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ing_Mar21'Q1 ☻ (KRG-14)\"/>
    </mc:Choice>
  </mc:AlternateContent>
  <xr:revisionPtr revIDLastSave="0" documentId="13_ncr:1_{F488EC8B-6934-4500-B43C-7D15F87017A6}" xr6:coauthVersionLast="45" xr6:coauthVersionMax="45" xr10:uidLastSave="{00000000-0000-0000-0000-000000000000}"/>
  <bookViews>
    <workbookView xWindow="-120" yWindow="-120" windowWidth="21840" windowHeight="13140" tabRatio="661" activeTab="6" xr2:uid="{00000000-000D-0000-FFFF-FFFF00000000}"/>
  </bookViews>
  <sheets>
    <sheet name="2-4" sheetId="10" r:id="rId1"/>
    <sheet name="Pl5-5-6 (3m)" sheetId="9" r:id="rId2"/>
    <sheet name="EQ conso 20 (7)" sheetId="13" r:id="rId3"/>
    <sheet name="EQ conso 21 (8)" sheetId="11" r:id="rId4"/>
    <sheet name="EQ Sep 20 (9)" sheetId="14" r:id="rId5"/>
    <sheet name="EQ Sep 21 (10)" sheetId="12" r:id="rId6"/>
    <sheet name="CF 11-12" sheetId="7" r:id="rId7"/>
  </sheets>
  <definedNames>
    <definedName name="_xlnm.Print_Area" localSheetId="0">'2-4'!$A$1:$J$130</definedName>
    <definedName name="_xlnm.Print_Area" localSheetId="6">'CF 11-12'!$A$1:$L$94</definedName>
    <definedName name="_xlnm.Print_Area" localSheetId="3">'EQ conso 21 (8)'!$A$1:$Y$34</definedName>
    <definedName name="_xlnm.Print_Area" localSheetId="5">'EQ Sep 21 (10)'!$A$1:$O$27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3" i="10" l="1"/>
  <c r="H119" i="10"/>
  <c r="D119" i="10"/>
  <c r="H118" i="10"/>
  <c r="D118" i="10"/>
  <c r="H117" i="10"/>
  <c r="D117" i="10"/>
  <c r="D115" i="10"/>
  <c r="H113" i="10"/>
  <c r="D113" i="10"/>
  <c r="F26" i="9" l="1"/>
  <c r="F64" i="7" l="1"/>
  <c r="G15" i="14" l="1"/>
  <c r="T17" i="13"/>
  <c r="P17" i="13"/>
  <c r="S19" i="11"/>
  <c r="H17" i="13"/>
  <c r="R17" i="13" s="1"/>
  <c r="V17" i="13" s="1"/>
  <c r="F61" i="9" l="1"/>
  <c r="F64" i="9" s="1"/>
  <c r="C18" i="14" l="1"/>
  <c r="L64" i="7" l="1"/>
  <c r="H64" i="7"/>
  <c r="Y18" i="11"/>
  <c r="F74" i="7" l="1"/>
  <c r="J64" i="7"/>
  <c r="J122" i="10" l="1"/>
  <c r="F122" i="10"/>
  <c r="J78" i="9" l="1"/>
  <c r="J72" i="9"/>
  <c r="E22" i="11"/>
  <c r="O18" i="14" l="1"/>
  <c r="M18" i="14"/>
  <c r="K18" i="14"/>
  <c r="I18" i="14"/>
  <c r="G18" i="14"/>
  <c r="E18" i="14"/>
  <c r="A3" i="13"/>
  <c r="T20" i="13"/>
  <c r="N20" i="13"/>
  <c r="L20" i="13"/>
  <c r="J20" i="13"/>
  <c r="H20" i="13"/>
  <c r="F20" i="13"/>
  <c r="D20" i="13"/>
  <c r="V20" i="13" l="1"/>
  <c r="P20" i="13"/>
  <c r="R20" i="13"/>
  <c r="M15" i="12" l="1"/>
  <c r="G15" i="12"/>
  <c r="G18" i="12" s="1"/>
  <c r="K18" i="12"/>
  <c r="I18" i="12"/>
  <c r="E18" i="12"/>
  <c r="C18" i="12"/>
  <c r="M14" i="12"/>
  <c r="O14" i="12" s="1"/>
  <c r="W19" i="11"/>
  <c r="I19" i="11"/>
  <c r="S16" i="11"/>
  <c r="U16" i="11" s="1"/>
  <c r="Y16" i="11" s="1"/>
  <c r="Q22" i="11"/>
  <c r="O22" i="11"/>
  <c r="M22" i="11"/>
  <c r="K22" i="11"/>
  <c r="G22" i="11"/>
  <c r="I22" i="11" l="1"/>
  <c r="U19" i="11"/>
  <c r="W22" i="11"/>
  <c r="M18" i="12"/>
  <c r="O15" i="12"/>
  <c r="O18" i="12" s="1"/>
  <c r="S22" i="11"/>
  <c r="H122" i="10" l="1"/>
  <c r="U22" i="11"/>
  <c r="Y19" i="11"/>
  <c r="Y22" i="11" s="1"/>
  <c r="A44" i="9" l="1"/>
  <c r="A34" i="11" s="1"/>
  <c r="A27" i="12" s="1"/>
  <c r="A46" i="7" s="1"/>
  <c r="A1" i="9"/>
  <c r="A1" i="11" s="1"/>
  <c r="A1" i="12" s="1"/>
  <c r="A1" i="7" s="1"/>
  <c r="A94" i="7" l="1"/>
  <c r="F72" i="9"/>
  <c r="F125" i="10"/>
  <c r="L72" i="9" l="1"/>
  <c r="H72" i="9"/>
  <c r="H78" i="9"/>
  <c r="D33" i="10" l="1"/>
  <c r="D20" i="10"/>
  <c r="D35" i="10" l="1"/>
  <c r="J74" i="7"/>
  <c r="J15" i="9" l="1"/>
  <c r="H76" i="10"/>
  <c r="H67" i="10"/>
  <c r="H33" i="10"/>
  <c r="H20" i="10"/>
  <c r="H78" i="10" l="1"/>
  <c r="H35" i="10"/>
  <c r="A3" i="7" l="1"/>
  <c r="H125" i="10" l="1"/>
  <c r="L74" i="7"/>
  <c r="H74" i="7"/>
  <c r="A3" i="12"/>
  <c r="A3" i="11"/>
  <c r="A3" i="14" s="1"/>
  <c r="L78" i="9"/>
  <c r="L61" i="9"/>
  <c r="L64" i="9" s="1"/>
  <c r="L23" i="9"/>
  <c r="L15" i="9"/>
  <c r="H61" i="9"/>
  <c r="H64" i="9" s="1"/>
  <c r="H23" i="9"/>
  <c r="H15" i="9"/>
  <c r="J125" i="10"/>
  <c r="A90" i="10"/>
  <c r="A89" i="10"/>
  <c r="A88" i="10"/>
  <c r="A87" i="10"/>
  <c r="A130" i="10" s="1"/>
  <c r="J76" i="10"/>
  <c r="F76" i="10"/>
  <c r="D76" i="10"/>
  <c r="J67" i="10"/>
  <c r="F67" i="10"/>
  <c r="D67" i="10"/>
  <c r="A46" i="10"/>
  <c r="A45" i="10"/>
  <c r="A44" i="10"/>
  <c r="J33" i="10"/>
  <c r="F33" i="10"/>
  <c r="J20" i="10"/>
  <c r="F20" i="10"/>
  <c r="H127" i="10" l="1"/>
  <c r="F78" i="10"/>
  <c r="F127" i="10" s="1"/>
  <c r="L26" i="9"/>
  <c r="L30" i="9" s="1"/>
  <c r="L33" i="9" s="1"/>
  <c r="L66" i="9" s="1"/>
  <c r="J35" i="10"/>
  <c r="D78" i="10"/>
  <c r="J78" i="10"/>
  <c r="J127" i="10" s="1"/>
  <c r="A45" i="9"/>
  <c r="F35" i="10"/>
  <c r="H26" i="9"/>
  <c r="H30" i="9" s="1"/>
  <c r="H33" i="9" l="1"/>
  <c r="H66" i="9" s="1"/>
  <c r="A47" i="7"/>
  <c r="H31" i="7" l="1"/>
  <c r="L31" i="7"/>
  <c r="H41" i="7" l="1"/>
  <c r="H44" i="7" s="1"/>
  <c r="L41" i="7"/>
  <c r="H76" i="7" l="1"/>
  <c r="L44" i="7"/>
  <c r="L76" i="7" l="1"/>
  <c r="H81" i="7"/>
  <c r="L81" i="7" l="1"/>
  <c r="J61" i="9"/>
  <c r="J64" i="9" s="1"/>
  <c r="J23" i="9"/>
  <c r="F23" i="9"/>
  <c r="F15" i="9"/>
  <c r="F30" i="9" l="1"/>
  <c r="F9" i="7" s="1"/>
  <c r="J26" i="9"/>
  <c r="J30" i="9" s="1"/>
  <c r="J9" i="7" s="1"/>
  <c r="J31" i="7" l="1"/>
  <c r="F31" i="7"/>
  <c r="J33" i="9"/>
  <c r="J66" i="9" s="1"/>
  <c r="F33" i="9"/>
  <c r="F66" i="9" s="1"/>
  <c r="F41" i="7" l="1"/>
  <c r="F44" i="7" s="1"/>
  <c r="J41" i="7"/>
  <c r="J44" i="7" l="1"/>
  <c r="F76" i="7"/>
  <c r="F81" i="7" l="1"/>
  <c r="J76" i="7"/>
  <c r="J81" i="7" l="1"/>
  <c r="A47" i="9"/>
  <c r="A46" i="9"/>
  <c r="A89" i="9" l="1"/>
  <c r="A48" i="7"/>
  <c r="A49" i="7"/>
  <c r="D122" i="10" l="1"/>
  <c r="D125" i="10" s="1"/>
  <c r="F78" i="9" l="1"/>
  <c r="D127" i="10" l="1"/>
</calcChain>
</file>

<file path=xl/sharedStrings.xml><?xml version="1.0" encoding="utf-8"?>
<sst xmlns="http://schemas.openxmlformats.org/spreadsheetml/2006/main" count="445" uniqueCount="218">
  <si>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</si>
  <si>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</si>
  <si>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</si>
  <si>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</si>
  <si>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</si>
  <si>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</si>
  <si>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</si>
  <si>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</si>
  <si>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</si>
  <si>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</si>
  <si>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</si>
  <si>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</si>
  <si>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</si>
  <si>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</si>
  <si>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</si>
  <si>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</si>
  <si>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</si>
  <si>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</si>
  <si>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</si>
  <si>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</si>
  <si>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</si>
  <si>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</si>
  <si>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</si>
  <si>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</si>
  <si>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</si>
  <si>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</si>
  <si>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</si>
  <si>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</si>
  <si>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</si>
  <si>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</si>
  <si>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</si>
  <si>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</si>
  <si>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</si>
  <si>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</si>
  <si>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</si>
  <si>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</si>
  <si>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</si>
  <si>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</si>
  <si>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ผลกระทบจากการรวมธุรกิจ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</si>
  <si>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</si>
  <si>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</si>
  <si>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</si>
  <si>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</si>
  <si>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</si>
  <si>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</si>
  <si>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</si>
  <si>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</si>
  <si>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</si>
  <si>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</si>
  <si>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</si>
  <si>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</si>
  <si>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</si>
  <si>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</si>
  <si>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</si>
  <si>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</si>
  <si>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</si>
  <si>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</si>
  <si>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</si>
  <si>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</si>
  <si>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</si>
  <si>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</si>
  <si>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</si>
  <si>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</si>
  <si>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</si>
  <si>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</si>
  <si>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</t>
  </si>
  <si>
    <t>อัตราแลกเปลี่ยน</t>
  </si>
  <si>
    <t>รวม</t>
  </si>
  <si>
    <t>รวมส่วนของ</t>
  </si>
  <si>
    <t>ทุนที่ออกและ</t>
  </si>
  <si>
    <t>สำรอง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</si>
  <si>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</si>
  <si>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</si>
  <si>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</si>
  <si>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</si>
  <si>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ของส่วนของเจ้าของ</t>
  </si>
  <si>
    <t>ของบริษัทใหญ่</t>
  </si>
  <si>
    <t>ส่วนเกินทุน</t>
  </si>
  <si>
    <t>จากการ</t>
  </si>
  <si>
    <t>ตีราคาที่ดิน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</si>
  <si>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</si>
  <si>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</si>
  <si>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</si>
  <si>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</si>
  <si>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</si>
  <si>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ค่าใช้จ่ายผลประโยชน์พนักงาน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</si>
  <si>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</si>
  <si>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</si>
  <si>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</si>
  <si>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</si>
  <si>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</si>
  <si>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</si>
  <si>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</si>
  <si>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</si>
  <si>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</si>
  <si>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</si>
  <si>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</si>
  <si>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</si>
  <si>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</si>
  <si>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</si>
  <si>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</si>
  <si>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</si>
  <si>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รายการเทียบเท่าเงินสด</t>
  </si>
  <si>
    <t>เงินสดและรายการเทียบเท่าเงินสดปลายงวด</t>
  </si>
  <si>
    <t>การซื้อที่ดิน อาคารและอุปกรณ์ด้วยสินเชื่อ</t>
  </si>
  <si>
    <t>การซื้อสินทรัพย์ไม่มีตัวตนด้วยสินเชื่อ</t>
  </si>
  <si>
    <t>- ผลต่างของอัตราแลกเปลี่ยนจาก</t>
  </si>
  <si>
    <t>สำหรับงวดสุทธิจากภาษีเงินได้</t>
  </si>
  <si>
    <t xml:space="preserve">ยอดคงเหลือต้นงวด </t>
  </si>
  <si>
    <t xml:space="preserve">ยอดคงเหลือปลายงวด </t>
  </si>
  <si>
    <t xml:space="preserve">การแบ่งปันกำไร (ขาดทุน) </t>
  </si>
  <si>
    <t>รายการที่จะจัดประเภทรายการใหม่ไปยัง</t>
  </si>
  <si>
    <t>กำไรเบ็ดเสร็จอื่น</t>
  </si>
  <si>
    <t>ที่ดิน อาคารและอุปกรณ์</t>
  </si>
  <si>
    <t>ส่วนได้เสียที่ไม่มีอำนาจควบคุม</t>
  </si>
  <si>
    <t>งบกำไรขาดทุนเบ็ดเสร็จ (ยังไม่ได้ตรวจสอบ)</t>
  </si>
  <si>
    <t>ข้อมูลทางการเงิน</t>
  </si>
  <si>
    <t>การแปลงค่าข้อมูลทางการเงิน</t>
  </si>
  <si>
    <t>งบกระแสเงินสด (ยังไม่ได้ตรวจสอบ)</t>
  </si>
  <si>
    <t>บริษัท ศรีนานาพร มาร์เก็ตติ้ง จำกัด (มหาชน)</t>
  </si>
  <si>
    <t>ภายใต้การ</t>
  </si>
  <si>
    <t>ควบคุมเดียวกัน</t>
  </si>
  <si>
    <t>การรวมธุรกิจ</t>
  </si>
  <si>
    <t>ผลกระทบจาก</t>
  </si>
  <si>
    <t>เจ้าของ</t>
  </si>
  <si>
    <t>ของส่วนของ</t>
  </si>
  <si>
    <t>ส่วนได้เสีย</t>
  </si>
  <si>
    <t>ควบคุม</t>
  </si>
  <si>
    <t>ที่ไม่มีอำนาจ</t>
  </si>
  <si>
    <t>เงินสดรับจากเงินกู้ยืมระยะยาวจากสถาบันการเงิน</t>
  </si>
  <si>
    <t>เงินสดรับจากดอกเบี้ย</t>
  </si>
  <si>
    <t>เงินสดจ่ายดอกเบี้ยและค่าธรรมเนียมในการจัดหาเงิน</t>
  </si>
  <si>
    <t>พ.ศ. 2563</t>
  </si>
  <si>
    <t>สินทรัพย์สิทธิการใช้ สุทธิ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</si>
  <si>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</si>
  <si>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</si>
  <si>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หนี้สินตามสัญญาเช่า สุทธิ</t>
  </si>
  <si>
    <t xml:space="preserve">เงินกู้ยืมระยะยาวจากสถาบันการเงิน สุทธิ  </t>
  </si>
  <si>
    <t xml:space="preserve">   - ทุนจดทะเบียน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</si>
  <si>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</si>
  <si>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</si>
  <si>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หุ้นสามัญ 720,000,000 หุ้น </t>
  </si>
  <si>
    <t xml:space="preserve">        มูลค่าที่ได้รับชำระแล้วหุ้นละ 0.5 บาท</t>
  </si>
  <si>
    <t xml:space="preserve">   ภายใต้การควบคุมเดียวกัน สุทธิ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</si>
  <si>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</si>
  <si>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</si>
  <si>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รวมส่วนของผู้เป็นเจ้าของ</t>
  </si>
  <si>
    <t xml:space="preserve">   ของบริษัทใหญ่</t>
  </si>
  <si>
    <t>- บริษัทใหญ่</t>
  </si>
  <si>
    <t>- ส่วนได้เสียที่ไม่มีอำนาจควบคุม</t>
  </si>
  <si>
    <t>ยอดคงเหลือต้นงวด</t>
  </si>
  <si>
    <t>เงินสดจ่ายหนี้สินภายใต้สัญญาเช่า</t>
  </si>
  <si>
    <t>การได้มาซึ่งสิทธิการใช้สินทรัพย์ภายใต้สัญญาเช่า</t>
  </si>
  <si>
    <t>กำไรสำหรับงวด</t>
  </si>
  <si>
    <t>กำไรก่อนภาษีเงินได้</t>
  </si>
  <si>
    <t>เงินสดสุทธิใช้ไปในกิจกรรมลงทุน</t>
  </si>
  <si>
    <t>เปลี่ยนแปลง</t>
  </si>
  <si>
    <t>สัดส่วนการถือหุ้น</t>
  </si>
  <si>
    <t>ในบริษัทย่อย</t>
  </si>
  <si>
    <t xml:space="preserve">  การถือหุ้นในบริษัทย่อย</t>
  </si>
  <si>
    <t>ส่วนต่ำจากการเปลี่ยนแปลงสัดส่วน</t>
  </si>
  <si>
    <t>ขาดทุนจากการวัดมูลค่ายุติธรรมของอนุพันธ์ทางการเงิน</t>
  </si>
  <si>
    <t>ส่วนต่ำจากการ</t>
  </si>
  <si>
    <t>(กำไร) ขาดทุนที่ยังไม่เกิดขึ้นจากอัตราแลกเปลี่ยน</t>
  </si>
  <si>
    <t>เงินสดจ่ายจากการเพิ่มทุนในบริษัทย่อย</t>
  </si>
  <si>
    <t>31 มีนาคม</t>
  </si>
  <si>
    <t>ณ วันที่ 31 มีนาคม พ.ศ. 2563</t>
  </si>
  <si>
    <t xml:space="preserve">ณ วันที่ 31 มีนาคม พ.ศ. 2564 </t>
  </si>
  <si>
    <t>พ.ศ. 2564</t>
  </si>
  <si>
    <t>สำหรับงวดสามเดือนสิ้นสุดวันที่ 31 มีนาคม พ.ศ. 2564</t>
  </si>
  <si>
    <t>ณ วันที่ 31 มีนาคม พ.ศ. 2564</t>
  </si>
  <si>
    <t xml:space="preserve">   ณ วันที่ 31 มีนาคม พ.ศ. 2564</t>
  </si>
  <si>
    <t>เงินลงทุนในการร่วมค้า</t>
  </si>
  <si>
    <t>ผลกระทบ</t>
  </si>
  <si>
    <t>จากการรวมธุรกิจ</t>
  </si>
  <si>
    <t>ภายใต้การควบคุม</t>
  </si>
  <si>
    <t>ส่วนได้เสียที่ไม่มี</t>
  </si>
  <si>
    <t>เดียวกัน</t>
  </si>
  <si>
    <t>อำนาจควบคุม</t>
  </si>
  <si>
    <t>กำไรจากการยกเลิกสินทรัพย์สิทธิการใช้</t>
  </si>
  <si>
    <t>เงินสดสุทธิใช้ไปในกิจกรรมจัดหาเงิน</t>
  </si>
  <si>
    <t>กำไรจากอัตราแลกเปลี่ยนของเงินสดและ</t>
  </si>
  <si>
    <t>เงินสดและรายการเทียบเท่าเงินสดลดลง สุทธิ</t>
  </si>
  <si>
    <t>ส่วนแบ่งขาดทุนจากเงินลงทุนในการร่วมค้า</t>
  </si>
  <si>
    <t>ค่าเผื่อ (การกลับรายการ) การลดลงของมูลค่าสินค้าคงเหลือ</t>
  </si>
  <si>
    <t>กำไรจากการตัดจำหน่ายและจำหน่าย</t>
  </si>
  <si>
    <t>รายการที่ไม่ใช่เงินสด</t>
  </si>
  <si>
    <t>เงินสดสุทธิ (จ่ายคืน) รับจากเงินกู้ยืมระยะสั้น</t>
  </si>
  <si>
    <t>จากสถาบันการเงิน</t>
  </si>
  <si>
    <t>กำไรก่อนต้นทุนทางการเงิน</t>
  </si>
  <si>
    <t>และภาษีเงินได้</t>
  </si>
  <si>
    <t xml:space="preserve">      หุ้นสามัญ 960,000,000 หุ้น </t>
  </si>
  <si>
    <t xml:space="preserve">      (พ.ศ. 2563 หุ้นสามัญ 900,000,000 หุ้น </t>
  </si>
  <si>
    <t xml:space="preserve">        มูลค่าที่ตราไว้หุ้นละ 0.5 บาท)</t>
  </si>
  <si>
    <t>เงินกู้ยืมระยะสั้นจากสถาบันการเงิน</t>
  </si>
  <si>
    <t>การแบ่งปันกำไรเบ็ดเสร็จรวม</t>
  </si>
  <si>
    <t>เงินสดจ่ายคืนเงินกู้ยืมระยะยาวจากสถาบันการเงิน</t>
  </si>
  <si>
    <t>ณ วันที่ 1 มกราคม พ.ศ. 2564</t>
  </si>
  <si>
    <t xml:space="preserve">   ณ วันที่ 1 มกราคม พ.ศ. 2564</t>
  </si>
  <si>
    <t>ตามกฎหมาย</t>
  </si>
  <si>
    <t xml:space="preserve">ณ วันที่ 1 มกราคม พ.ศ. 2563 </t>
  </si>
  <si>
    <t xml:space="preserve">    ณ วันที่ 1 มกราคม พ.ศ. 2563 </t>
  </si>
  <si>
    <t>เงินสดลดลงจากการเปลี่ยนแปลงเงินลงทุน</t>
  </si>
  <si>
    <t>ในบริษัทย่อยเป็นการร่วมค้า</t>
  </si>
  <si>
    <t xml:space="preserve">   ณ วันที่ 31 มีนาคม พ.ศ. 2563</t>
  </si>
  <si>
    <t>กำไรจากการสูญเสียการควบคุมในบริษัทย่อย</t>
  </si>
  <si>
    <t>ผู้อำนวยการฝ่ายบัญชีและการเงิน  __________________________________ กรรมการ  __________________________________</t>
  </si>
  <si>
    <t>การลดลงของส่วนได้เสียที่ไม่มีอำนาจควบคุม</t>
  </si>
  <si>
    <t>จากการสูญเสียการควบคุมในบริษัทย่อย</t>
  </si>
  <si>
    <t xml:space="preserve">ค่าเผื่อผลขาดทุนที่คาดว่าจะเกิดขึ้นสำหรับลูกหนี้การค้า </t>
  </si>
  <si>
    <t>และหนี้สูญ</t>
  </si>
  <si>
    <t>การยกเลิกสิทธิการใช้สินทรัพย์ภายใต้สัญญาเช่า สุทธิ</t>
  </si>
  <si>
    <t>การยกเลิกหนี้สินตามสัญญาเช่า สุทธิ</t>
  </si>
  <si>
    <t>ส่วนของเงินกู้ยืมระยะยาวจาก</t>
  </si>
  <si>
    <t xml:space="preserve">   สถาบันการเงินที่ถึงกำหนดชำระภายในหนึ่งปี</t>
  </si>
  <si>
    <t>เงินสดจ่ายเพื่อซื้อหุ้นเพิ่มทุนในการร่วมค้า</t>
  </si>
  <si>
    <t>กำไรในสินค้าคงเหลือปลายงวด</t>
  </si>
  <si>
    <t>การปรับปรุงรายการระหว่างกันกับการร่วมค้าสำหรับ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</si>
</sst>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#,##0;\(#,##0\);\-"/>
    <numFmt numFmtId="167" formatCode="_-* #,##0_-;\-* #,##0_-;_-* &quot;-&quot;??_-;_-@_-"/>
    <numFmt numFmtId="168" formatCode="_-&quot;฿&quot;* #,##0.00_-;\-&quot;฿&quot;* #,##0.00_-;_-&quot;฿&quot;* &quot;-&quot;??_-;_-@_-"/>
    <numFmt numFmtId="169" formatCode="[$-409]d/mmm/yy;@"/>
    <numFmt numFmtId="170" formatCode="_(* #,##0.00_);_(* \(#,##0.00\);_(* \-??_);_(@_)"/>
    <numFmt numFmtId="171" formatCode="###,000"/>
    <numFmt numFmtId="172" formatCode="_(\$* #,##0_);_(\$* \(#,##0\);_(\$* &quot;-&quot;_);_(@_)"/>
    <numFmt numFmtId="173" formatCode="General_)"/>
    <numFmt numFmtId="174" formatCode="_(* #,##0_);_(* \(#,##0\);_(* \-??_);_(@_)"/>
    <numFmt numFmtId="175" formatCode="#,##0;\(#,##0\);&quot;-&quot;;@"/>
    <numFmt numFmtId="176" formatCode="#,##0.00;\(#,##0.00\);&quot;-&quot;;@"/>
    <numFmt numFmtId="177" formatCode="&quot;฿&quot;#,##0.00;[Red]\-&quot;฿&quot;#,##0.00"/>
  </numFmts>
  <fonts count="8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Microsoft San Serif"/>
    </font>
    <font>
      <sz val="8"/>
      <color indexed="8"/>
      <name val="AngsanaUPC"/>
      <family val="1"/>
    </font>
    <font>
      <u/>
      <sz val="14"/>
      <color theme="10"/>
      <name val="Cordia New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  <font>
      <sz val="10"/>
      <name val="MS Sans Serif"/>
      <family val="2"/>
      <charset val="222"/>
    </font>
    <font>
      <sz val="12"/>
      <name val="EucrosiaUPC"/>
      <family val="1"/>
      <charset val="22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3"/>
      <color theme="0"/>
      <name val="Browallia New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sz val="10"/>
      <name val="MS Sans Serif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ahoma"/>
      <family val="2"/>
    </font>
    <font>
      <sz val="10"/>
      <color theme="1"/>
      <name val="Segoe UI"/>
      <family val="2"/>
      <charset val="222"/>
    </font>
  </fonts>
  <fills count="5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5985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1" fillId="0" borderId="0"/>
    <xf numFmtId="0" fontId="1" fillId="0" borderId="0"/>
    <xf numFmtId="0" fontId="2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0" fontId="23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169" fontId="22" fillId="0" borderId="0"/>
    <xf numFmtId="9" fontId="2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5" fillId="0" borderId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6" fillId="34" borderId="14" applyNumberFormat="0" applyAlignment="0" applyProtection="0">
      <alignment horizontal="left" vertical="center" indent="1"/>
    </xf>
    <xf numFmtId="171" fontId="27" fillId="0" borderId="15" applyNumberFormat="0" applyProtection="0">
      <alignment horizontal="right" vertical="center"/>
    </xf>
    <xf numFmtId="171" fontId="26" fillId="0" borderId="16" applyNumberFormat="0" applyProtection="0">
      <alignment horizontal="right" vertical="center"/>
    </xf>
    <xf numFmtId="0" fontId="28" fillId="35" borderId="16" applyNumberFormat="0" applyAlignment="0" applyProtection="0">
      <alignment horizontal="left" vertical="center" indent="1"/>
    </xf>
    <xf numFmtId="0" fontId="28" fillId="36" borderId="16" applyNumberFormat="0" applyAlignment="0" applyProtection="0">
      <alignment horizontal="left" vertical="center" indent="1"/>
    </xf>
    <xf numFmtId="171" fontId="27" fillId="37" borderId="15" applyNumberFormat="0" applyBorder="0" applyProtection="0">
      <alignment horizontal="right" vertical="center"/>
    </xf>
    <xf numFmtId="0" fontId="28" fillId="35" borderId="16" applyNumberFormat="0" applyAlignment="0" applyProtection="0">
      <alignment horizontal="left" vertical="center" indent="1"/>
    </xf>
    <xf numFmtId="171" fontId="26" fillId="36" borderId="16" applyNumberFormat="0" applyProtection="0">
      <alignment horizontal="right" vertical="center"/>
    </xf>
    <xf numFmtId="171" fontId="26" fillId="37" borderId="16" applyNumberFormat="0" applyBorder="0" applyProtection="0">
      <alignment horizontal="right" vertical="center"/>
    </xf>
    <xf numFmtId="171" fontId="29" fillId="38" borderId="17" applyNumberFormat="0" applyBorder="0" applyAlignment="0" applyProtection="0">
      <alignment horizontal="right" vertical="center" indent="1"/>
    </xf>
    <xf numFmtId="171" fontId="30" fillId="39" borderId="17" applyNumberFormat="0" applyBorder="0" applyAlignment="0" applyProtection="0">
      <alignment horizontal="right" vertical="center" indent="1"/>
    </xf>
    <xf numFmtId="171" fontId="30" fillId="40" borderId="17" applyNumberFormat="0" applyBorder="0" applyAlignment="0" applyProtection="0">
      <alignment horizontal="right" vertical="center" indent="1"/>
    </xf>
    <xf numFmtId="171" fontId="31" fillId="41" borderId="17" applyNumberFormat="0" applyBorder="0" applyAlignment="0" applyProtection="0">
      <alignment horizontal="right" vertical="center" indent="1"/>
    </xf>
    <xf numFmtId="171" fontId="31" fillId="42" borderId="17" applyNumberFormat="0" applyBorder="0" applyAlignment="0" applyProtection="0">
      <alignment horizontal="right" vertical="center" indent="1"/>
    </xf>
    <xf numFmtId="171" fontId="31" fillId="43" borderId="17" applyNumberFormat="0" applyBorder="0" applyAlignment="0" applyProtection="0">
      <alignment horizontal="right" vertical="center" indent="1"/>
    </xf>
    <xf numFmtId="171" fontId="32" fillId="44" borderId="17" applyNumberFormat="0" applyBorder="0" applyAlignment="0" applyProtection="0">
      <alignment horizontal="right" vertical="center" indent="1"/>
    </xf>
    <xf numFmtId="171" fontId="32" fillId="45" borderId="17" applyNumberFormat="0" applyBorder="0" applyAlignment="0" applyProtection="0">
      <alignment horizontal="right" vertical="center" indent="1"/>
    </xf>
    <xf numFmtId="171" fontId="32" fillId="46" borderId="17" applyNumberFormat="0" applyBorder="0" applyAlignment="0" applyProtection="0">
      <alignment horizontal="right" vertical="center" indent="1"/>
    </xf>
    <xf numFmtId="0" fontId="33" fillId="0" borderId="14" applyNumberFormat="0" applyFont="0" applyFill="0" applyAlignment="0" applyProtection="0"/>
    <xf numFmtId="171" fontId="27" fillId="47" borderId="14" applyNumberFormat="0" applyAlignment="0" applyProtection="0">
      <alignment horizontal="left" vertical="center" indent="1"/>
    </xf>
    <xf numFmtId="0" fontId="26" fillId="34" borderId="16" applyNumberFormat="0" applyAlignment="0" applyProtection="0">
      <alignment horizontal="left" vertical="center" indent="1"/>
    </xf>
    <xf numFmtId="0" fontId="28" fillId="48" borderId="14" applyNumberFormat="0" applyAlignment="0" applyProtection="0">
      <alignment horizontal="left" vertical="center" indent="1"/>
    </xf>
    <xf numFmtId="0" fontId="28" fillId="49" borderId="14" applyNumberFormat="0" applyAlignment="0" applyProtection="0">
      <alignment horizontal="left" vertical="center" indent="1"/>
    </xf>
    <xf numFmtId="0" fontId="28" fillId="50" borderId="14" applyNumberFormat="0" applyAlignment="0" applyProtection="0">
      <alignment horizontal="left" vertical="center" indent="1"/>
    </xf>
    <xf numFmtId="0" fontId="28" fillId="37" borderId="14" applyNumberFormat="0" applyAlignment="0" applyProtection="0">
      <alignment horizontal="left" vertical="center" indent="1"/>
    </xf>
    <xf numFmtId="0" fontId="28" fillId="36" borderId="16" applyNumberFormat="0" applyAlignment="0" applyProtection="0">
      <alignment horizontal="left" vertical="center" indent="1"/>
    </xf>
    <xf numFmtId="0" fontId="34" fillId="0" borderId="18" applyNumberFormat="0" applyFill="0" applyBorder="0" applyAlignment="0" applyProtection="0"/>
    <xf numFmtId="0" fontId="35" fillId="0" borderId="18" applyNumberFormat="0" applyBorder="0" applyAlignment="0" applyProtection="0"/>
    <xf numFmtId="0" fontId="34" fillId="35" borderId="16" applyNumberFormat="0" applyAlignment="0" applyProtection="0">
      <alignment horizontal="left" vertical="center" indent="1"/>
    </xf>
    <xf numFmtId="0" fontId="34" fillId="35" borderId="16" applyNumberFormat="0" applyAlignment="0" applyProtection="0">
      <alignment horizontal="left" vertical="center" indent="1"/>
    </xf>
    <xf numFmtId="0" fontId="34" fillId="36" borderId="16" applyNumberFormat="0" applyAlignment="0" applyProtection="0">
      <alignment horizontal="left" vertical="center" indent="1"/>
    </xf>
    <xf numFmtId="171" fontId="36" fillId="36" borderId="16" applyNumberFormat="0" applyProtection="0">
      <alignment horizontal="right" vertical="center"/>
    </xf>
    <xf numFmtId="171" fontId="37" fillId="37" borderId="15" applyNumberFormat="0" applyBorder="0" applyProtection="0">
      <alignment horizontal="right" vertical="center"/>
    </xf>
    <xf numFmtId="171" fontId="36" fillId="37" borderId="16" applyNumberFormat="0" applyBorder="0" applyProtection="0">
      <alignment horizontal="right" vertical="center"/>
    </xf>
    <xf numFmtId="171" fontId="27" fillId="0" borderId="15" applyNumberFormat="0" applyFill="0" applyBorder="0" applyAlignment="0" applyProtection="0">
      <alignment horizontal="right" vertical="center"/>
    </xf>
    <xf numFmtId="171" fontId="27" fillId="0" borderId="15" applyNumberFormat="0" applyFill="0" applyBorder="0" applyAlignment="0" applyProtection="0">
      <alignment horizontal="right" vertical="center"/>
    </xf>
    <xf numFmtId="9" fontId="20" fillId="0" borderId="0" applyFont="0" applyFill="0" applyBorder="0" applyAlignment="0" applyProtection="0"/>
    <xf numFmtId="171" fontId="27" fillId="47" borderId="14" applyNumberFormat="0" applyAlignment="0" applyProtection="0">
      <alignment horizontal="left" vertical="center" indent="1"/>
    </xf>
    <xf numFmtId="0" fontId="3" fillId="0" borderId="0"/>
    <xf numFmtId="43" fontId="3" fillId="0" borderId="0" applyFont="0" applyFill="0" applyBorder="0" applyAlignment="0" applyProtection="0"/>
    <xf numFmtId="0" fontId="28" fillId="35" borderId="16" applyNumberFormat="0" applyAlignment="0">
      <alignment horizontal="left" vertical="center" indent="1"/>
      <protection locked="0"/>
    </xf>
    <xf numFmtId="171" fontId="27" fillId="37" borderId="15" applyNumberFormat="0" applyBorder="0">
      <alignment horizontal="right" vertical="center"/>
      <protection locked="0"/>
    </xf>
    <xf numFmtId="0" fontId="28" fillId="35" borderId="16" applyNumberFormat="0" applyAlignment="0">
      <alignment horizontal="left" vertical="center" indent="1"/>
      <protection locked="0"/>
    </xf>
    <xf numFmtId="171" fontId="26" fillId="37" borderId="16" applyNumberFormat="0" applyBorder="0">
      <alignment horizontal="right" vertical="center"/>
      <protection locked="0"/>
    </xf>
    <xf numFmtId="0" fontId="20" fillId="0" borderId="0"/>
    <xf numFmtId="0" fontId="34" fillId="35" borderId="16" applyNumberFormat="0" applyAlignment="0">
      <alignment horizontal="left" vertical="center" indent="1"/>
      <protection locked="0"/>
    </xf>
    <xf numFmtId="0" fontId="34" fillId="35" borderId="16" applyNumberFormat="0" applyAlignment="0">
      <alignment horizontal="left" vertical="center" indent="1"/>
      <protection locked="0"/>
    </xf>
    <xf numFmtId="171" fontId="37" fillId="37" borderId="15" applyNumberFormat="0" applyBorder="0">
      <alignment horizontal="right" vertical="center"/>
      <protection locked="0"/>
    </xf>
    <xf numFmtId="171" fontId="36" fillId="37" borderId="16" applyNumberFormat="0" applyBorder="0">
      <alignment horizontal="right" vertical="center"/>
      <protection locked="0"/>
    </xf>
    <xf numFmtId="0" fontId="33" fillId="0" borderId="19" applyNumberFormat="0" applyFont="0" applyFill="0" applyAlignment="0" applyProtection="0"/>
    <xf numFmtId="0" fontId="2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8" applyNumberFormat="0" applyAlignment="0" applyProtection="0"/>
    <xf numFmtId="0" fontId="47" fillId="7" borderId="9" applyNumberFormat="0" applyAlignment="0" applyProtection="0"/>
    <xf numFmtId="0" fontId="48" fillId="7" borderId="8" applyNumberFormat="0" applyAlignment="0" applyProtection="0"/>
    <xf numFmtId="0" fontId="49" fillId="0" borderId="10" applyNumberFormat="0" applyFill="0" applyAlignment="0" applyProtection="0"/>
    <xf numFmtId="0" fontId="50" fillId="8" borderId="11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3" applyNumberFormat="0" applyFill="0" applyAlignment="0" applyProtection="0"/>
    <xf numFmtId="0" fontId="54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55" fillId="0" borderId="0"/>
    <xf numFmtId="164" fontId="55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0" fontId="20" fillId="0" borderId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8" applyNumberFormat="0" applyAlignment="0" applyProtection="0"/>
    <xf numFmtId="0" fontId="47" fillId="7" borderId="9" applyNumberFormat="0" applyAlignment="0" applyProtection="0"/>
    <xf numFmtId="0" fontId="48" fillId="7" borderId="8" applyNumberFormat="0" applyAlignment="0" applyProtection="0"/>
    <xf numFmtId="0" fontId="49" fillId="0" borderId="10" applyNumberFormat="0" applyFill="0" applyAlignment="0" applyProtection="0"/>
    <xf numFmtId="0" fontId="50" fillId="8" borderId="11" applyNumberFormat="0" applyAlignment="0" applyProtection="0"/>
    <xf numFmtId="0" fontId="51" fillId="0" borderId="0" applyNumberFormat="0" applyFill="0" applyBorder="0" applyAlignment="0" applyProtection="0"/>
    <xf numFmtId="0" fontId="20" fillId="9" borderId="12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3" applyNumberFormat="0" applyFill="0" applyAlignment="0" applyProtection="0"/>
    <xf numFmtId="0" fontId="54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12" borderId="0" applyNumberFormat="0" applyBorder="0" applyAlignment="0" applyProtection="0"/>
    <xf numFmtId="0" fontId="20" fillId="23" borderId="0" applyNumberFormat="0" applyBorder="0" applyAlignment="0" applyProtection="0"/>
    <xf numFmtId="0" fontId="20" fillId="0" borderId="0"/>
    <xf numFmtId="43" fontId="56" fillId="0" borderId="0" applyFont="0" applyFill="0" applyBorder="0" applyAlignment="0" applyProtection="0"/>
    <xf numFmtId="0" fontId="2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0" borderId="0"/>
    <xf numFmtId="0" fontId="20" fillId="19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9" borderId="12" applyNumberFormat="0" applyFon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0" fontId="23" fillId="0" borderId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9" borderId="12" applyNumberFormat="0" applyFon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12" borderId="0" applyNumberFormat="0" applyBorder="0" applyAlignment="0" applyProtection="0"/>
    <xf numFmtId="0" fontId="20" fillId="23" borderId="0" applyNumberFormat="0" applyBorder="0" applyAlignment="0" applyProtection="0"/>
    <xf numFmtId="0" fontId="20" fillId="0" borderId="0"/>
    <xf numFmtId="43" fontId="56" fillId="0" borderId="0" applyFont="0" applyFill="0" applyBorder="0" applyAlignment="0" applyProtection="0"/>
    <xf numFmtId="0" fontId="2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0" borderId="0"/>
    <xf numFmtId="0" fontId="20" fillId="19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9" borderId="12" applyNumberFormat="0" applyFon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9" borderId="12" applyNumberFormat="0" applyFon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12" borderId="0" applyNumberFormat="0" applyBorder="0" applyAlignment="0" applyProtection="0"/>
    <xf numFmtId="0" fontId="20" fillId="23" borderId="0" applyNumberFormat="0" applyBorder="0" applyAlignment="0" applyProtection="0"/>
    <xf numFmtId="0" fontId="20" fillId="0" borderId="0"/>
    <xf numFmtId="43" fontId="56" fillId="0" borderId="0" applyFont="0" applyFill="0" applyBorder="0" applyAlignment="0" applyProtection="0"/>
    <xf numFmtId="0" fontId="2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0" borderId="0"/>
    <xf numFmtId="0" fontId="20" fillId="19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9" borderId="12" applyNumberFormat="0" applyFon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9" borderId="12" applyNumberFormat="0" applyFon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12" borderId="0" applyNumberFormat="0" applyBorder="0" applyAlignment="0" applyProtection="0"/>
    <xf numFmtId="0" fontId="20" fillId="23" borderId="0" applyNumberFormat="0" applyBorder="0" applyAlignment="0" applyProtection="0"/>
    <xf numFmtId="0" fontId="20" fillId="0" borderId="0"/>
    <xf numFmtId="43" fontId="56" fillId="0" borderId="0" applyFont="0" applyFill="0" applyBorder="0" applyAlignment="0" applyProtection="0"/>
    <xf numFmtId="0" fontId="20" fillId="17" borderId="0" applyNumberFormat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0" borderId="0"/>
    <xf numFmtId="0" fontId="20" fillId="19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9" borderId="12" applyNumberFormat="0" applyFont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9" borderId="12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9" borderId="12" applyNumberFormat="0" applyFont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2" applyNumberFormat="0" applyFont="0" applyAlignment="0" applyProtection="0"/>
    <xf numFmtId="0" fontId="59" fillId="0" borderId="0"/>
    <xf numFmtId="0" fontId="58" fillId="0" borderId="0"/>
    <xf numFmtId="172" fontId="58" fillId="0" borderId="0"/>
    <xf numFmtId="0" fontId="60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8" applyNumberFormat="0" applyAlignment="0" applyProtection="0"/>
    <xf numFmtId="0" fontId="12" fillId="7" borderId="9" applyNumberFormat="0" applyAlignment="0" applyProtection="0"/>
    <xf numFmtId="0" fontId="13" fillId="7" borderId="8" applyNumberFormat="0" applyAlignment="0" applyProtection="0"/>
    <xf numFmtId="0" fontId="14" fillId="0" borderId="10" applyNumberFormat="0" applyFill="0" applyAlignment="0" applyProtection="0"/>
    <xf numFmtId="0" fontId="15" fillId="8" borderId="1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33" borderId="0" applyNumberFormat="0" applyBorder="0" applyAlignment="0" applyProtection="0"/>
    <xf numFmtId="43" fontId="20" fillId="0" borderId="0" applyFont="0" applyFill="0" applyBorder="0" applyAlignment="0" applyProtection="0"/>
    <xf numFmtId="0" fontId="56" fillId="0" borderId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59" fillId="0" borderId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61" fillId="5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5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61" fillId="5" borderId="0" applyNumberFormat="0" applyBorder="0" applyAlignment="0" applyProtection="0"/>
    <xf numFmtId="0" fontId="11" fillId="6" borderId="8" applyNumberFormat="0" applyAlignment="0" applyProtection="0"/>
    <xf numFmtId="0" fontId="12" fillId="7" borderId="9" applyNumberFormat="0" applyAlignment="0" applyProtection="0"/>
    <xf numFmtId="0" fontId="13" fillId="7" borderId="8" applyNumberFormat="0" applyAlignment="0" applyProtection="0"/>
    <xf numFmtId="0" fontId="14" fillId="0" borderId="10" applyNumberFormat="0" applyFill="0" applyAlignment="0" applyProtection="0"/>
    <xf numFmtId="0" fontId="15" fillId="8" borderId="1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0" borderId="0"/>
    <xf numFmtId="0" fontId="20" fillId="0" borderId="0"/>
    <xf numFmtId="0" fontId="20" fillId="0" borderId="0"/>
    <xf numFmtId="0" fontId="3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73" fontId="62" fillId="0" borderId="0"/>
    <xf numFmtId="40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63" fillId="0" borderId="0" applyFont="0" applyFill="0" applyBorder="0" applyAlignment="0" applyProtection="0"/>
    <xf numFmtId="0" fontId="62" fillId="0" borderId="0"/>
    <xf numFmtId="173" fontId="75" fillId="0" borderId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3" fillId="0" borderId="0"/>
    <xf numFmtId="0" fontId="20" fillId="0" borderId="0"/>
    <xf numFmtId="0" fontId="20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5" fillId="0" borderId="0"/>
    <xf numFmtId="164" fontId="55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58" fillId="0" borderId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8" applyNumberFormat="0" applyAlignment="0" applyProtection="0"/>
    <xf numFmtId="0" fontId="47" fillId="7" borderId="9" applyNumberFormat="0" applyAlignment="0" applyProtection="0"/>
    <xf numFmtId="0" fontId="48" fillId="7" borderId="8" applyNumberFormat="0" applyAlignment="0" applyProtection="0"/>
    <xf numFmtId="0" fontId="49" fillId="0" borderId="10" applyNumberFormat="0" applyFill="0" applyAlignment="0" applyProtection="0"/>
    <xf numFmtId="0" fontId="50" fillId="8" borderId="11" applyNumberFormat="0" applyAlignment="0" applyProtection="0"/>
    <xf numFmtId="0" fontId="51" fillId="0" borderId="0" applyNumberFormat="0" applyFill="0" applyBorder="0" applyAlignment="0" applyProtection="0"/>
    <xf numFmtId="0" fontId="20" fillId="9" borderId="12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3" applyNumberFormat="0" applyFill="0" applyAlignment="0" applyProtection="0"/>
    <xf numFmtId="0" fontId="54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54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54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4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4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54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7" fillId="0" borderId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9" fillId="0" borderId="0"/>
    <xf numFmtId="43" fontId="78" fillId="0" borderId="0" applyFont="0" applyFill="0" applyBorder="0" applyAlignment="0" applyProtection="0"/>
    <xf numFmtId="0" fontId="78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4" fillId="0" borderId="0"/>
    <xf numFmtId="43" fontId="3" fillId="0" borderId="0" applyFont="0" applyFill="0" applyBorder="0" applyAlignment="0" applyProtection="0"/>
    <xf numFmtId="0" fontId="76" fillId="23" borderId="0" applyNumberFormat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6" fillId="0" borderId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20" fillId="0" borderId="0"/>
    <xf numFmtId="43" fontId="2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43">
    <xf numFmtId="0" fontId="0" fillId="0" borderId="0" xfId="0"/>
    <xf numFmtId="0" fontId="64" fillId="0" borderId="0" xfId="0" applyFont="1" applyFill="1" applyAlignment="1">
      <alignment vertical="center"/>
    </xf>
    <xf numFmtId="0" fontId="65" fillId="0" borderId="0" xfId="0" applyFont="1" applyFill="1" applyAlignment="1">
      <alignment vertical="center"/>
    </xf>
    <xf numFmtId="166" fontId="65" fillId="0" borderId="0" xfId="0" applyNumberFormat="1" applyFont="1" applyFill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1" xfId="0" applyFont="1" applyFill="1" applyBorder="1" applyAlignment="1">
      <alignment vertical="center"/>
    </xf>
    <xf numFmtId="0" fontId="65" fillId="0" borderId="1" xfId="0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0" fontId="67" fillId="0" borderId="0" xfId="0" applyFont="1" applyFill="1" applyAlignment="1">
      <alignment horizontal="center" vertical="center"/>
    </xf>
    <xf numFmtId="166" fontId="67" fillId="0" borderId="0" xfId="0" applyNumberFormat="1" applyFont="1" applyFill="1" applyAlignment="1">
      <alignment horizontal="right" vertical="center"/>
    </xf>
    <xf numFmtId="166" fontId="68" fillId="0" borderId="0" xfId="0" applyNumberFormat="1" applyFont="1" applyFill="1" applyAlignment="1">
      <alignment horizontal="right" vertical="center"/>
    </xf>
    <xf numFmtId="174" fontId="65" fillId="0" borderId="0" xfId="0" applyNumberFormat="1" applyFont="1" applyFill="1" applyAlignment="1">
      <alignment horizontal="right" vertical="center"/>
    </xf>
    <xf numFmtId="0" fontId="68" fillId="0" borderId="0" xfId="0" applyFont="1" applyFill="1" applyAlignment="1">
      <alignment vertical="center"/>
    </xf>
    <xf numFmtId="166" fontId="65" fillId="0" borderId="0" xfId="0" applyNumberFormat="1" applyFont="1" applyFill="1" applyAlignment="1">
      <alignment vertical="center"/>
    </xf>
    <xf numFmtId="166" fontId="68" fillId="0" borderId="0" xfId="0" applyNumberFormat="1" applyFont="1" applyFill="1" applyBorder="1" applyAlignment="1">
      <alignment horizontal="right" vertical="center"/>
    </xf>
    <xf numFmtId="0" fontId="69" fillId="0" borderId="1" xfId="0" applyFont="1" applyFill="1" applyBorder="1" applyAlignment="1">
      <alignment vertical="center"/>
    </xf>
    <xf numFmtId="0" fontId="64" fillId="0" borderId="1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166" fontId="67" fillId="0" borderId="0" xfId="0" applyNumberFormat="1" applyFont="1" applyFill="1" applyBorder="1" applyAlignment="1">
      <alignment horizontal="right" vertical="center"/>
    </xf>
    <xf numFmtId="0" fontId="64" fillId="0" borderId="0" xfId="0" applyFont="1" applyFill="1" applyAlignment="1">
      <alignment horizontal="left" vertical="center"/>
    </xf>
    <xf numFmtId="0" fontId="64" fillId="0" borderId="1" xfId="0" applyFont="1" applyFill="1" applyBorder="1" applyAlignment="1">
      <alignment horizontal="left" vertical="center"/>
    </xf>
    <xf numFmtId="166" fontId="65" fillId="0" borderId="1" xfId="0" applyNumberFormat="1" applyFont="1" applyFill="1" applyBorder="1" applyAlignment="1">
      <alignment vertical="center"/>
    </xf>
    <xf numFmtId="0" fontId="65" fillId="0" borderId="0" xfId="0" applyFont="1" applyFill="1" applyAlignment="1">
      <alignment horizontal="left" vertical="center"/>
    </xf>
    <xf numFmtId="0" fontId="70" fillId="0" borderId="0" xfId="0" applyFont="1" applyFill="1" applyAlignment="1">
      <alignment vertical="center"/>
    </xf>
    <xf numFmtId="0" fontId="67" fillId="0" borderId="0" xfId="0" applyFont="1" applyFill="1" applyAlignment="1">
      <alignment horizontal="left" vertical="center"/>
    </xf>
    <xf numFmtId="0" fontId="68" fillId="0" borderId="0" xfId="0" applyFont="1" applyFill="1" applyAlignment="1">
      <alignment horizontal="center" vertical="center" wrapText="1"/>
    </xf>
    <xf numFmtId="0" fontId="68" fillId="0" borderId="0" xfId="0" applyFont="1" applyFill="1" applyAlignment="1">
      <alignment horizontal="left" vertical="center"/>
    </xf>
    <xf numFmtId="0" fontId="68" fillId="0" borderId="0" xfId="0" applyFont="1" applyFill="1" applyAlignment="1">
      <alignment horizontal="justify" vertical="center" wrapText="1"/>
    </xf>
    <xf numFmtId="174" fontId="68" fillId="0" borderId="0" xfId="1" applyNumberFormat="1" applyFont="1" applyFill="1" applyBorder="1" applyAlignment="1">
      <alignment horizontal="right" vertical="center" wrapText="1"/>
    </xf>
    <xf numFmtId="0" fontId="65" fillId="0" borderId="1" xfId="0" applyFont="1" applyFill="1" applyBorder="1" applyAlignment="1">
      <alignment horizontal="left" vertical="center"/>
    </xf>
    <xf numFmtId="166" fontId="68" fillId="0" borderId="0" xfId="2" applyNumberFormat="1" applyFont="1" applyFill="1" applyBorder="1" applyAlignment="1">
      <alignment horizontal="right" vertical="center" wrapText="1"/>
    </xf>
    <xf numFmtId="167" fontId="68" fillId="0" borderId="0" xfId="2" applyNumberFormat="1" applyFont="1" applyFill="1" applyBorder="1" applyAlignment="1">
      <alignment horizontal="right" vertical="center" wrapText="1"/>
    </xf>
    <xf numFmtId="166" fontId="64" fillId="0" borderId="0" xfId="0" applyNumberFormat="1" applyFont="1" applyFill="1" applyBorder="1" applyAlignment="1">
      <alignment vertical="center"/>
    </xf>
    <xf numFmtId="166" fontId="64" fillId="0" borderId="1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vertical="center"/>
    </xf>
    <xf numFmtId="166" fontId="68" fillId="0" borderId="0" xfId="0" applyNumberFormat="1" applyFont="1" applyFill="1" applyAlignment="1">
      <alignment vertical="center"/>
    </xf>
    <xf numFmtId="166" fontId="68" fillId="0" borderId="0" xfId="0" applyNumberFormat="1" applyFont="1" applyFill="1" applyBorder="1" applyAlignment="1">
      <alignment vertical="center"/>
    </xf>
    <xf numFmtId="166" fontId="67" fillId="0" borderId="0" xfId="0" applyNumberFormat="1" applyFont="1" applyFill="1" applyBorder="1" applyAlignment="1">
      <alignment horizontal="center" vertical="center"/>
    </xf>
    <xf numFmtId="166" fontId="67" fillId="0" borderId="0" xfId="0" applyNumberFormat="1" applyFont="1" applyFill="1" applyAlignment="1">
      <alignment vertical="center"/>
    </xf>
    <xf numFmtId="0" fontId="67" fillId="0" borderId="0" xfId="0" applyFont="1" applyFill="1" applyBorder="1" applyAlignment="1">
      <alignment vertical="center"/>
    </xf>
    <xf numFmtId="166" fontId="67" fillId="0" borderId="0" xfId="0" applyNumberFormat="1" applyFont="1" applyFill="1" applyBorder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166" fontId="68" fillId="0" borderId="0" xfId="0" applyNumberFormat="1" applyFont="1" applyFill="1" applyBorder="1" applyAlignment="1">
      <alignment horizontal="center" vertical="center"/>
    </xf>
    <xf numFmtId="166" fontId="65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horizontal="center" vertical="center"/>
    </xf>
    <xf numFmtId="166" fontId="68" fillId="0" borderId="1" xfId="0" applyNumberFormat="1" applyFont="1" applyFill="1" applyBorder="1" applyAlignment="1">
      <alignment horizontal="right" vertical="center"/>
    </xf>
    <xf numFmtId="0" fontId="65" fillId="0" borderId="1" xfId="0" applyFont="1" applyFill="1" applyBorder="1" applyAlignment="1">
      <alignment horizontal="center" vertical="center"/>
    </xf>
    <xf numFmtId="174" fontId="65" fillId="0" borderId="0" xfId="1" applyNumberFormat="1" applyFont="1" applyFill="1" applyAlignment="1">
      <alignment horizontal="right" vertical="center"/>
    </xf>
    <xf numFmtId="0" fontId="68" fillId="0" borderId="1" xfId="0" applyFont="1" applyFill="1" applyBorder="1" applyAlignment="1">
      <alignment vertical="center"/>
    </xf>
    <xf numFmtId="0" fontId="67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center" vertical="center"/>
    </xf>
    <xf numFmtId="175" fontId="65" fillId="0" borderId="0" xfId="1" applyNumberFormat="1" applyFont="1" applyFill="1" applyAlignment="1">
      <alignment horizontal="right" vertical="center"/>
    </xf>
    <xf numFmtId="175" fontId="65" fillId="0" borderId="0" xfId="0" applyNumberFormat="1" applyFont="1" applyFill="1" applyAlignment="1">
      <alignment vertical="center"/>
    </xf>
    <xf numFmtId="175" fontId="65" fillId="0" borderId="0" xfId="0" applyNumberFormat="1" applyFont="1" applyFill="1" applyAlignment="1">
      <alignment horizontal="right" vertical="center"/>
    </xf>
    <xf numFmtId="175" fontId="67" fillId="0" borderId="0" xfId="0" applyNumberFormat="1" applyFont="1" applyFill="1" applyAlignment="1">
      <alignment horizontal="right" vertical="center"/>
    </xf>
    <xf numFmtId="175" fontId="67" fillId="0" borderId="1" xfId="0" applyNumberFormat="1" applyFont="1" applyFill="1" applyBorder="1" applyAlignment="1">
      <alignment horizontal="right" vertical="center"/>
    </xf>
    <xf numFmtId="175" fontId="68" fillId="0" borderId="0" xfId="0" applyNumberFormat="1" applyFont="1" applyFill="1" applyAlignment="1">
      <alignment horizontal="right" vertical="center"/>
    </xf>
    <xf numFmtId="175" fontId="68" fillId="0" borderId="0" xfId="0" applyNumberFormat="1" applyFont="1" applyFill="1" applyBorder="1" applyAlignment="1">
      <alignment horizontal="right" vertical="center"/>
    </xf>
    <xf numFmtId="175" fontId="64" fillId="0" borderId="0" xfId="0" applyNumberFormat="1" applyFont="1" applyFill="1" applyAlignment="1">
      <alignment horizontal="right" vertical="center"/>
    </xf>
    <xf numFmtId="175" fontId="65" fillId="0" borderId="1" xfId="0" applyNumberFormat="1" applyFont="1" applyFill="1" applyBorder="1" applyAlignment="1">
      <alignment vertical="center"/>
    </xf>
    <xf numFmtId="175" fontId="68" fillId="0" borderId="1" xfId="0" applyNumberFormat="1" applyFont="1" applyFill="1" applyBorder="1" applyAlignment="1">
      <alignment horizontal="right" vertical="center"/>
    </xf>
    <xf numFmtId="175" fontId="68" fillId="2" borderId="0" xfId="0" applyNumberFormat="1" applyFont="1" applyFill="1" applyBorder="1" applyAlignment="1">
      <alignment horizontal="right" vertical="center"/>
    </xf>
    <xf numFmtId="175" fontId="65" fillId="0" borderId="0" xfId="0" applyNumberFormat="1" applyFont="1" applyFill="1" applyBorder="1" applyAlignment="1">
      <alignment vertical="center"/>
    </xf>
    <xf numFmtId="175" fontId="68" fillId="0" borderId="0" xfId="1" applyNumberFormat="1" applyFont="1" applyFill="1" applyBorder="1" applyAlignment="1">
      <alignment horizontal="right" vertical="center" wrapText="1"/>
    </xf>
    <xf numFmtId="175" fontId="68" fillId="0" borderId="0" xfId="0" applyNumberFormat="1" applyFont="1" applyFill="1" applyAlignment="1">
      <alignment vertical="center"/>
    </xf>
    <xf numFmtId="175" fontId="68" fillId="0" borderId="0" xfId="0" applyNumberFormat="1" applyFont="1" applyFill="1" applyBorder="1" applyAlignment="1">
      <alignment vertical="center"/>
    </xf>
    <xf numFmtId="175" fontId="64" fillId="0" borderId="0" xfId="0" applyNumberFormat="1" applyFont="1" applyFill="1" applyAlignment="1">
      <alignment vertical="center"/>
    </xf>
    <xf numFmtId="175" fontId="64" fillId="0" borderId="1" xfId="0" applyNumberFormat="1" applyFont="1" applyFill="1" applyBorder="1" applyAlignment="1">
      <alignment vertical="center"/>
    </xf>
    <xf numFmtId="175" fontId="64" fillId="0" borderId="0" xfId="0" applyNumberFormat="1" applyFont="1" applyFill="1" applyBorder="1" applyAlignment="1">
      <alignment vertical="center"/>
    </xf>
    <xf numFmtId="175" fontId="67" fillId="0" borderId="0" xfId="0" applyNumberFormat="1" applyFont="1" applyFill="1" applyBorder="1" applyAlignment="1">
      <alignment horizontal="center" vertical="center"/>
    </xf>
    <xf numFmtId="175" fontId="67" fillId="0" borderId="0" xfId="0" applyNumberFormat="1" applyFont="1" applyFill="1" applyAlignment="1">
      <alignment vertical="center"/>
    </xf>
    <xf numFmtId="175" fontId="68" fillId="2" borderId="0" xfId="0" applyNumberFormat="1" applyFont="1" applyFill="1" applyAlignment="1">
      <alignment horizontal="right" vertical="center"/>
    </xf>
    <xf numFmtId="175" fontId="65" fillId="2" borderId="0" xfId="0" applyNumberFormat="1" applyFont="1" applyFill="1" applyAlignment="1">
      <alignment vertical="center"/>
    </xf>
    <xf numFmtId="175" fontId="65" fillId="2" borderId="0" xfId="0" applyNumberFormat="1" applyFont="1" applyFill="1" applyBorder="1" applyAlignment="1">
      <alignment vertical="center"/>
    </xf>
    <xf numFmtId="175" fontId="65" fillId="2" borderId="1" xfId="0" applyNumberFormat="1" applyFont="1" applyFill="1" applyBorder="1" applyAlignment="1">
      <alignment vertical="center"/>
    </xf>
    <xf numFmtId="175" fontId="68" fillId="2" borderId="2" xfId="0" applyNumberFormat="1" applyFont="1" applyFill="1" applyBorder="1" applyAlignment="1">
      <alignment horizontal="right" vertical="center"/>
    </xf>
    <xf numFmtId="175" fontId="68" fillId="2" borderId="0" xfId="0" applyNumberFormat="1" applyFont="1" applyFill="1" applyBorder="1" applyAlignment="1">
      <alignment horizontal="center" vertical="center"/>
    </xf>
    <xf numFmtId="175" fontId="68" fillId="2" borderId="0" xfId="0" applyNumberFormat="1" applyFont="1" applyFill="1" applyAlignment="1">
      <alignment vertical="center"/>
    </xf>
    <xf numFmtId="175" fontId="68" fillId="2" borderId="1" xfId="0" applyNumberFormat="1" applyFont="1" applyFill="1" applyBorder="1" applyAlignment="1">
      <alignment horizontal="right" vertical="center"/>
    </xf>
    <xf numFmtId="175" fontId="67" fillId="0" borderId="1" xfId="0" applyNumberFormat="1" applyFont="1" applyFill="1" applyBorder="1" applyAlignment="1">
      <alignment horizontal="center" vertical="center"/>
    </xf>
    <xf numFmtId="175" fontId="70" fillId="0" borderId="0" xfId="0" applyNumberFormat="1" applyFont="1" applyFill="1" applyAlignment="1">
      <alignment vertical="center"/>
    </xf>
    <xf numFmtId="175" fontId="65" fillId="0" borderId="1" xfId="1" applyNumberFormat="1" applyFont="1" applyFill="1" applyBorder="1" applyAlignment="1">
      <alignment vertical="center"/>
    </xf>
    <xf numFmtId="175" fontId="68" fillId="0" borderId="0" xfId="2" applyNumberFormat="1" applyFont="1" applyFill="1" applyBorder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7" fillId="0" borderId="0" xfId="0" applyFont="1" applyAlignment="1">
      <alignment horizontal="left" vertical="center"/>
    </xf>
    <xf numFmtId="166" fontId="68" fillId="0" borderId="0" xfId="0" applyNumberFormat="1" applyFont="1" applyAlignment="1">
      <alignment vertical="center"/>
    </xf>
    <xf numFmtId="0" fontId="66" fillId="0" borderId="1" xfId="0" applyFont="1" applyBorder="1" applyAlignment="1">
      <alignment vertical="center"/>
    </xf>
    <xf numFmtId="0" fontId="68" fillId="0" borderId="1" xfId="0" applyFont="1" applyBorder="1" applyAlignment="1">
      <alignment vertical="center"/>
    </xf>
    <xf numFmtId="166" fontId="68" fillId="0" borderId="1" xfId="0" applyNumberFormat="1" applyFont="1" applyBorder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65" fillId="0" borderId="0" xfId="0" applyFont="1" applyAlignment="1">
      <alignment vertical="center"/>
    </xf>
    <xf numFmtId="166" fontId="65" fillId="0" borderId="0" xfId="0" applyNumberFormat="1" applyFont="1" applyAlignment="1">
      <alignment horizontal="right" vertical="center"/>
    </xf>
    <xf numFmtId="0" fontId="67" fillId="0" borderId="0" xfId="0" applyFont="1" applyAlignment="1">
      <alignment vertical="center" wrapText="1"/>
    </xf>
    <xf numFmtId="0" fontId="67" fillId="0" borderId="0" xfId="0" applyFont="1" applyAlignment="1">
      <alignment horizontal="right" vertical="center"/>
    </xf>
    <xf numFmtId="0" fontId="65" fillId="0" borderId="0" xfId="0" applyFont="1" applyAlignment="1">
      <alignment horizontal="right" vertical="center"/>
    </xf>
    <xf numFmtId="166" fontId="67" fillId="0" borderId="0" xfId="0" applyNumberFormat="1" applyFont="1" applyAlignment="1">
      <alignment horizontal="right" vertical="center" wrapText="1"/>
    </xf>
    <xf numFmtId="166" fontId="65" fillId="0" borderId="0" xfId="0" applyNumberFormat="1" applyFont="1" applyAlignment="1">
      <alignment vertical="center"/>
    </xf>
    <xf numFmtId="0" fontId="67" fillId="0" borderId="1" xfId="0" applyFont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166" fontId="68" fillId="2" borderId="1" xfId="0" applyNumberFormat="1" applyFont="1" applyFill="1" applyBorder="1" applyAlignment="1">
      <alignment horizontal="right" vertical="center"/>
    </xf>
    <xf numFmtId="166" fontId="68" fillId="0" borderId="1" xfId="0" applyNumberFormat="1" applyFont="1" applyBorder="1" applyAlignment="1">
      <alignment horizontal="right" vertical="center"/>
    </xf>
    <xf numFmtId="0" fontId="68" fillId="0" borderId="0" xfId="0" applyFont="1" applyAlignment="1">
      <alignment horizontal="justify" vertical="center"/>
    </xf>
    <xf numFmtId="166" fontId="68" fillId="2" borderId="0" xfId="0" applyNumberFormat="1" applyFont="1" applyFill="1" applyAlignment="1">
      <alignment horizontal="justify" vertical="center"/>
    </xf>
    <xf numFmtId="166" fontId="68" fillId="0" borderId="0" xfId="0" applyNumberFormat="1" applyFont="1" applyAlignment="1">
      <alignment horizontal="justify" vertical="center"/>
    </xf>
    <xf numFmtId="166" fontId="68" fillId="2" borderId="2" xfId="0" applyNumberFormat="1" applyFont="1" applyFill="1" applyBorder="1" applyAlignment="1">
      <alignment horizontal="right" vertical="center"/>
    </xf>
    <xf numFmtId="166" fontId="68" fillId="0" borderId="2" xfId="0" applyNumberFormat="1" applyFont="1" applyBorder="1" applyAlignment="1">
      <alignment horizontal="right" vertical="center"/>
    </xf>
    <xf numFmtId="0" fontId="69" fillId="0" borderId="1" xfId="0" applyFont="1" applyBorder="1" applyAlignment="1">
      <alignment vertical="center"/>
    </xf>
    <xf numFmtId="0" fontId="67" fillId="0" borderId="0" xfId="0" applyFont="1" applyAlignment="1">
      <alignment vertical="center"/>
    </xf>
    <xf numFmtId="166" fontId="67" fillId="0" borderId="0" xfId="0" applyNumberFormat="1" applyFont="1" applyAlignment="1">
      <alignment vertical="center"/>
    </xf>
    <xf numFmtId="0" fontId="67" fillId="0" borderId="1" xfId="0" applyFont="1" applyBorder="1" applyAlignment="1">
      <alignment horizontal="left" vertical="center"/>
    </xf>
    <xf numFmtId="0" fontId="67" fillId="0" borderId="1" xfId="0" applyFont="1" applyBorder="1" applyAlignment="1">
      <alignment vertical="center"/>
    </xf>
    <xf numFmtId="166" fontId="67" fillId="0" borderId="1" xfId="0" applyNumberFormat="1" applyFont="1" applyBorder="1" applyAlignment="1">
      <alignment vertical="center"/>
    </xf>
    <xf numFmtId="166" fontId="68" fillId="2" borderId="4" xfId="0" applyNumberFormat="1" applyFont="1" applyFill="1" applyBorder="1" applyAlignment="1">
      <alignment horizontal="right" vertical="center"/>
    </xf>
    <xf numFmtId="166" fontId="68" fillId="0" borderId="4" xfId="0" applyNumberFormat="1" applyFont="1" applyBorder="1" applyAlignment="1">
      <alignment horizontal="right" vertical="center"/>
    </xf>
    <xf numFmtId="0" fontId="68" fillId="0" borderId="1" xfId="0" applyFont="1" applyBorder="1" applyAlignment="1">
      <alignment horizontal="left" vertical="center"/>
    </xf>
    <xf numFmtId="166" fontId="67" fillId="2" borderId="0" xfId="0" applyNumberFormat="1" applyFont="1" applyFill="1" applyAlignment="1">
      <alignment horizontal="right" vertical="center"/>
    </xf>
    <xf numFmtId="166" fontId="67" fillId="0" borderId="0" xfId="0" applyNumberFormat="1" applyFont="1" applyAlignment="1">
      <alignment horizontal="right" vertical="center"/>
    </xf>
    <xf numFmtId="0" fontId="68" fillId="2" borderId="0" xfId="0" applyFont="1" applyFill="1" applyAlignment="1">
      <alignment vertical="center"/>
    </xf>
    <xf numFmtId="0" fontId="68" fillId="0" borderId="0" xfId="0" quotePrefix="1" applyFont="1" applyAlignment="1">
      <alignment vertical="center"/>
    </xf>
    <xf numFmtId="166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center" wrapText="1"/>
    </xf>
    <xf numFmtId="175" fontId="67" fillId="2" borderId="0" xfId="0" applyNumberFormat="1" applyFont="1" applyFill="1" applyAlignment="1">
      <alignment horizontal="right" vertical="center" wrapText="1"/>
    </xf>
    <xf numFmtId="166" fontId="67" fillId="0" borderId="0" xfId="0" applyNumberFormat="1" applyFont="1" applyFill="1" applyAlignment="1">
      <alignment horizontal="right" vertical="center" wrapText="1"/>
    </xf>
    <xf numFmtId="175" fontId="67" fillId="0" borderId="0" xfId="0" applyNumberFormat="1" applyFont="1" applyFill="1" applyAlignment="1">
      <alignment horizontal="right" vertical="center" wrapText="1"/>
    </xf>
    <xf numFmtId="0" fontId="68" fillId="0" borderId="0" xfId="0" applyFont="1" applyFill="1" applyAlignment="1">
      <alignment vertical="center" wrapText="1"/>
    </xf>
    <xf numFmtId="175" fontId="68" fillId="2" borderId="0" xfId="0" applyNumberFormat="1" applyFont="1" applyFill="1" applyAlignment="1">
      <alignment vertical="center" wrapText="1"/>
    </xf>
    <xf numFmtId="166" fontId="68" fillId="0" borderId="0" xfId="0" applyNumberFormat="1" applyFont="1" applyFill="1" applyAlignment="1">
      <alignment vertical="center" wrapText="1"/>
    </xf>
    <xf numFmtId="175" fontId="68" fillId="0" borderId="0" xfId="0" applyNumberFormat="1" applyFont="1" applyFill="1" applyAlignment="1">
      <alignment vertical="center" wrapText="1"/>
    </xf>
    <xf numFmtId="3" fontId="65" fillId="0" borderId="0" xfId="1" applyNumberFormat="1" applyFont="1" applyFill="1" applyAlignment="1">
      <alignment vertical="center"/>
    </xf>
    <xf numFmtId="167" fontId="65" fillId="0" borderId="0" xfId="1" applyNumberFormat="1" applyFont="1" applyFill="1" applyAlignment="1">
      <alignment horizontal="right" vertical="center"/>
    </xf>
    <xf numFmtId="175" fontId="65" fillId="2" borderId="1" xfId="1" applyNumberFormat="1" applyFont="1" applyFill="1" applyBorder="1" applyAlignment="1">
      <alignment horizontal="right" vertical="center"/>
    </xf>
    <xf numFmtId="175" fontId="65" fillId="0" borderId="1" xfId="1" applyNumberFormat="1" applyFont="1" applyFill="1" applyBorder="1" applyAlignment="1">
      <alignment horizontal="right" vertical="center"/>
    </xf>
    <xf numFmtId="175" fontId="67" fillId="2" borderId="0" xfId="1" applyNumberFormat="1" applyFont="1" applyFill="1" applyAlignment="1">
      <alignment horizontal="right" vertical="center" wrapText="1"/>
    </xf>
    <xf numFmtId="174" fontId="67" fillId="0" borderId="0" xfId="1" applyNumberFormat="1" applyFont="1" applyFill="1" applyAlignment="1">
      <alignment horizontal="right" vertical="center" wrapText="1"/>
    </xf>
    <xf numFmtId="175" fontId="67" fillId="0" borderId="0" xfId="1" applyNumberFormat="1" applyFont="1" applyFill="1" applyAlignment="1">
      <alignment horizontal="right" vertical="center" wrapText="1"/>
    </xf>
    <xf numFmtId="175" fontId="68" fillId="2" borderId="0" xfId="1" applyNumberFormat="1" applyFont="1" applyFill="1" applyAlignment="1">
      <alignment horizontal="right" vertical="center" wrapText="1"/>
    </xf>
    <xf numFmtId="174" fontId="68" fillId="0" borderId="0" xfId="1" applyNumberFormat="1" applyFont="1" applyFill="1" applyAlignment="1">
      <alignment horizontal="right" vertical="center" wrapText="1"/>
    </xf>
    <xf numFmtId="175" fontId="68" fillId="0" borderId="0" xfId="1" applyNumberFormat="1" applyFont="1" applyFill="1" applyAlignment="1">
      <alignment horizontal="right" vertical="center" wrapText="1"/>
    </xf>
    <xf numFmtId="0" fontId="68" fillId="0" borderId="0" xfId="0" quotePrefix="1" applyFont="1" applyFill="1" applyAlignment="1">
      <alignment vertical="center"/>
    </xf>
    <xf numFmtId="175" fontId="68" fillId="2" borderId="2" xfId="0" applyNumberFormat="1" applyFont="1" applyFill="1" applyBorder="1" applyAlignment="1">
      <alignment vertical="center" wrapText="1"/>
    </xf>
    <xf numFmtId="175" fontId="68" fillId="0" borderId="2" xfId="0" applyNumberFormat="1" applyFont="1" applyFill="1" applyBorder="1" applyAlignment="1">
      <alignment vertical="center" wrapText="1"/>
    </xf>
    <xf numFmtId="0" fontId="68" fillId="0" borderId="0" xfId="0" applyFont="1" applyFill="1" applyAlignment="1">
      <alignment horizontal="right" vertical="center"/>
    </xf>
    <xf numFmtId="176" fontId="68" fillId="0" borderId="0" xfId="1" applyNumberFormat="1" applyFont="1" applyFill="1" applyAlignment="1">
      <alignment horizontal="right" vertical="center" wrapText="1"/>
    </xf>
    <xf numFmtId="176" fontId="68" fillId="2" borderId="0" xfId="1" applyNumberFormat="1" applyFont="1" applyFill="1" applyAlignment="1">
      <alignment horizontal="right" vertical="center" wrapText="1"/>
    </xf>
    <xf numFmtId="175" fontId="68" fillId="2" borderId="0" xfId="1" applyNumberFormat="1" applyFont="1" applyFill="1" applyBorder="1" applyAlignment="1">
      <alignment horizontal="right" vertical="center" wrapText="1"/>
    </xf>
    <xf numFmtId="175" fontId="68" fillId="0" borderId="0" xfId="32" applyNumberFormat="1" applyFont="1" applyFill="1" applyBorder="1" applyAlignment="1">
      <alignment horizontal="right" vertical="center" wrapText="1"/>
    </xf>
    <xf numFmtId="175" fontId="67" fillId="2" borderId="0" xfId="0" applyNumberFormat="1" applyFont="1" applyFill="1" applyBorder="1" applyAlignment="1">
      <alignment horizontal="right" vertical="center"/>
    </xf>
    <xf numFmtId="175" fontId="67" fillId="0" borderId="0" xfId="0" applyNumberFormat="1" applyFont="1" applyFill="1" applyBorder="1" applyAlignment="1">
      <alignment horizontal="right" vertical="center"/>
    </xf>
    <xf numFmtId="0" fontId="67" fillId="0" borderId="0" xfId="0" applyFont="1" applyFill="1" applyAlignment="1">
      <alignment horizontal="justify" vertical="center" wrapText="1"/>
    </xf>
    <xf numFmtId="166" fontId="65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vertical="center" wrapText="1"/>
    </xf>
    <xf numFmtId="175" fontId="67" fillId="0" borderId="1" xfId="1" applyNumberFormat="1" applyFont="1" applyFill="1" applyBorder="1" applyAlignment="1">
      <alignment horizontal="right" vertical="center"/>
    </xf>
    <xf numFmtId="167" fontId="65" fillId="0" borderId="0" xfId="1" applyNumberFormat="1" applyFont="1" applyFill="1" applyAlignment="1">
      <alignment vertical="center"/>
    </xf>
    <xf numFmtId="0" fontId="67" fillId="0" borderId="0" xfId="0" applyFont="1" applyFill="1" applyBorder="1" applyAlignment="1">
      <alignment horizontal="center" vertical="center" wrapText="1"/>
    </xf>
    <xf numFmtId="175" fontId="67" fillId="2" borderId="0" xfId="1" applyNumberFormat="1" applyFont="1" applyFill="1" applyBorder="1" applyAlignment="1">
      <alignment horizontal="right" vertical="center" wrapText="1"/>
    </xf>
    <xf numFmtId="175" fontId="67" fillId="0" borderId="0" xfId="1" applyNumberFormat="1" applyFont="1" applyFill="1" applyBorder="1" applyAlignment="1">
      <alignment horizontal="right" vertical="center" wrapText="1"/>
    </xf>
    <xf numFmtId="175" fontId="68" fillId="2" borderId="0" xfId="0" applyNumberFormat="1" applyFont="1" applyFill="1" applyAlignment="1">
      <alignment horizontal="right" vertical="center" wrapText="1"/>
    </xf>
    <xf numFmtId="175" fontId="68" fillId="0" borderId="0" xfId="0" applyNumberFormat="1" applyFont="1" applyFill="1" applyAlignment="1">
      <alignment horizontal="right" vertical="center" wrapText="1"/>
    </xf>
    <xf numFmtId="167" fontId="68" fillId="0" borderId="0" xfId="1" applyNumberFormat="1" applyFont="1" applyFill="1" applyAlignment="1">
      <alignment horizontal="center" vertical="center" wrapText="1"/>
    </xf>
    <xf numFmtId="166" fontId="68" fillId="0" borderId="0" xfId="1" applyNumberFormat="1" applyFont="1" applyFill="1" applyAlignment="1">
      <alignment horizontal="center" vertical="center" wrapText="1"/>
    </xf>
    <xf numFmtId="175" fontId="68" fillId="2" borderId="1" xfId="1" applyNumberFormat="1" applyFont="1" applyFill="1" applyBorder="1" applyAlignment="1">
      <alignment horizontal="right" vertical="center" wrapText="1"/>
    </xf>
    <xf numFmtId="175" fontId="68" fillId="0" borderId="1" xfId="1" applyNumberFormat="1" applyFont="1" applyFill="1" applyBorder="1" applyAlignment="1">
      <alignment horizontal="right" vertical="center" wrapText="1"/>
    </xf>
    <xf numFmtId="166" fontId="68" fillId="0" borderId="0" xfId="1" applyNumberFormat="1" applyFont="1" applyFill="1" applyBorder="1" applyAlignment="1">
      <alignment horizontal="center" vertical="center" wrapText="1"/>
    </xf>
    <xf numFmtId="167" fontId="68" fillId="0" borderId="0" xfId="1" applyNumberFormat="1" applyFont="1" applyFill="1" applyBorder="1" applyAlignment="1">
      <alignment horizontal="center" vertical="center" wrapText="1"/>
    </xf>
    <xf numFmtId="175" fontId="68" fillId="2" borderId="0" xfId="0" applyNumberFormat="1" applyFont="1" applyFill="1" applyBorder="1" applyAlignment="1">
      <alignment horizontal="right" vertical="center" wrapText="1"/>
    </xf>
    <xf numFmtId="0" fontId="68" fillId="0" borderId="0" xfId="0" applyFont="1" applyFill="1" applyBorder="1" applyAlignment="1">
      <alignment horizontal="center" vertical="center" wrapText="1"/>
    </xf>
    <xf numFmtId="175" fontId="68" fillId="0" borderId="0" xfId="0" applyNumberFormat="1" applyFont="1" applyFill="1" applyBorder="1" applyAlignment="1">
      <alignment horizontal="right" vertical="center" wrapText="1"/>
    </xf>
    <xf numFmtId="175" fontId="67" fillId="0" borderId="1" xfId="0" applyNumberFormat="1" applyFont="1" applyFill="1" applyBorder="1" applyAlignment="1">
      <alignment horizontal="right" vertical="center" wrapText="1"/>
    </xf>
    <xf numFmtId="167" fontId="67" fillId="0" borderId="0" xfId="1" applyNumberFormat="1" applyFont="1" applyFill="1" applyAlignment="1">
      <alignment horizontal="center" vertical="center" wrapText="1"/>
    </xf>
    <xf numFmtId="175" fontId="68" fillId="2" borderId="0" xfId="2" applyNumberFormat="1" applyFont="1" applyFill="1" applyBorder="1" applyAlignment="1">
      <alignment horizontal="right" vertical="center" wrapText="1"/>
    </xf>
    <xf numFmtId="0" fontId="67" fillId="0" borderId="0" xfId="5" applyFont="1" applyFill="1" applyAlignment="1">
      <alignment horizontal="center" vertical="center" wrapText="1"/>
    </xf>
    <xf numFmtId="167" fontId="67" fillId="0" borderId="0" xfId="2" applyNumberFormat="1" applyFont="1" applyFill="1" applyAlignment="1">
      <alignment horizontal="center" vertical="center" wrapText="1"/>
    </xf>
    <xf numFmtId="166" fontId="67" fillId="0" borderId="0" xfId="2" applyNumberFormat="1" applyFont="1" applyFill="1" applyAlignment="1">
      <alignment horizontal="center" vertical="center" wrapText="1"/>
    </xf>
    <xf numFmtId="175" fontId="68" fillId="2" borderId="4" xfId="0" applyNumberFormat="1" applyFont="1" applyFill="1" applyBorder="1" applyAlignment="1">
      <alignment horizontal="right" vertical="center" wrapText="1"/>
    </xf>
    <xf numFmtId="166" fontId="67" fillId="0" borderId="0" xfId="0" applyNumberFormat="1" applyFont="1" applyFill="1" applyAlignment="1">
      <alignment horizontal="center" vertical="center" wrapText="1"/>
    </xf>
    <xf numFmtId="175" fontId="68" fillId="0" borderId="4" xfId="0" applyNumberFormat="1" applyFont="1" applyFill="1" applyBorder="1" applyAlignment="1">
      <alignment horizontal="right" vertical="center" wrapText="1"/>
    </xf>
    <xf numFmtId="166" fontId="68" fillId="0" borderId="0" xfId="2" applyNumberFormat="1" applyFont="1" applyFill="1" applyAlignment="1">
      <alignment horizontal="center" vertical="center" wrapText="1"/>
    </xf>
    <xf numFmtId="167" fontId="68" fillId="0" borderId="0" xfId="2" applyNumberFormat="1" applyFont="1" applyFill="1" applyAlignment="1">
      <alignment horizontal="center" vertical="center" wrapText="1"/>
    </xf>
    <xf numFmtId="175" fontId="68" fillId="2" borderId="1" xfId="2" applyNumberFormat="1" applyFont="1" applyFill="1" applyBorder="1" applyAlignment="1">
      <alignment horizontal="right" vertical="center" wrapText="1"/>
    </xf>
    <xf numFmtId="175" fontId="68" fillId="0" borderId="1" xfId="2" applyNumberFormat="1" applyFont="1" applyFill="1" applyBorder="1" applyAlignment="1">
      <alignment horizontal="right" vertical="center" wrapText="1"/>
    </xf>
    <xf numFmtId="166" fontId="67" fillId="0" borderId="0" xfId="1" applyNumberFormat="1" applyFont="1" applyFill="1" applyAlignment="1">
      <alignment horizontal="center" vertical="center" wrapText="1"/>
    </xf>
    <xf numFmtId="0" fontId="68" fillId="0" borderId="0" xfId="0" applyFont="1" applyFill="1" applyAlignment="1">
      <alignment horizontal="justify" vertical="center"/>
    </xf>
    <xf numFmtId="166" fontId="65" fillId="0" borderId="0" xfId="1" applyNumberFormat="1" applyFont="1" applyFill="1" applyAlignment="1">
      <alignment vertical="center"/>
    </xf>
    <xf numFmtId="175" fontId="68" fillId="2" borderId="2" xfId="1" applyNumberFormat="1" applyFont="1" applyFill="1" applyBorder="1" applyAlignment="1">
      <alignment horizontal="right" vertical="center" wrapText="1"/>
    </xf>
    <xf numFmtId="175" fontId="68" fillId="0" borderId="2" xfId="1" applyNumberFormat="1" applyFont="1" applyFill="1" applyBorder="1" applyAlignment="1">
      <alignment horizontal="right" vertical="center" wrapText="1"/>
    </xf>
    <xf numFmtId="167" fontId="65" fillId="0" borderId="0" xfId="1" applyNumberFormat="1" applyFont="1" applyFill="1" applyBorder="1" applyAlignment="1">
      <alignment vertical="center"/>
    </xf>
    <xf numFmtId="0" fontId="64" fillId="0" borderId="0" xfId="0" applyFont="1" applyAlignment="1">
      <alignment horizontal="left" vertical="center"/>
    </xf>
    <xf numFmtId="0" fontId="65" fillId="0" borderId="0" xfId="0" applyFont="1" applyAlignment="1">
      <alignment horizontal="left" vertical="center"/>
    </xf>
    <xf numFmtId="166" fontId="68" fillId="2" borderId="0" xfId="0" applyNumberFormat="1" applyFont="1" applyFill="1" applyAlignment="1">
      <alignment vertical="center"/>
    </xf>
    <xf numFmtId="166" fontId="68" fillId="2" borderId="1" xfId="0" applyNumberFormat="1" applyFont="1" applyFill="1" applyBorder="1" applyAlignment="1">
      <alignment horizontal="right" vertical="center" wrapText="1"/>
    </xf>
    <xf numFmtId="166" fontId="68" fillId="2" borderId="0" xfId="0" applyNumberFormat="1" applyFont="1" applyFill="1" applyAlignment="1">
      <alignment horizontal="right" vertical="center" wrapText="1"/>
    </xf>
    <xf numFmtId="166" fontId="68" fillId="0" borderId="0" xfId="0" applyNumberFormat="1" applyFont="1" applyAlignment="1">
      <alignment horizontal="right" vertical="center"/>
    </xf>
    <xf numFmtId="166" fontId="68" fillId="2" borderId="0" xfId="0" applyNumberFormat="1" applyFont="1" applyFill="1" applyAlignment="1">
      <alignment horizontal="right" vertical="center"/>
    </xf>
    <xf numFmtId="0" fontId="68" fillId="0" borderId="0" xfId="0" applyFont="1" applyAlignment="1">
      <alignment vertical="center"/>
    </xf>
    <xf numFmtId="0" fontId="68" fillId="0" borderId="0" xfId="0" applyFont="1" applyAlignment="1">
      <alignment horizontal="left" vertical="center"/>
    </xf>
    <xf numFmtId="175" fontId="68" fillId="0" borderId="1" xfId="0" applyNumberFormat="1" applyFont="1" applyFill="1" applyBorder="1" applyAlignment="1">
      <alignment horizontal="right" vertical="center" wrapText="1"/>
    </xf>
    <xf numFmtId="175" fontId="68" fillId="2" borderId="1" xfId="0" applyNumberFormat="1" applyFont="1" applyFill="1" applyBorder="1" applyAlignment="1">
      <alignment horizontal="right" vertical="center" wrapText="1"/>
    </xf>
    <xf numFmtId="0" fontId="64" fillId="0" borderId="0" xfId="0" applyFont="1" applyAlignment="1">
      <alignment vertical="center"/>
    </xf>
    <xf numFmtId="166" fontId="64" fillId="0" borderId="0" xfId="0" applyNumberFormat="1" applyFont="1" applyAlignment="1">
      <alignment vertical="center"/>
    </xf>
    <xf numFmtId="166" fontId="64" fillId="0" borderId="0" xfId="0" applyNumberFormat="1" applyFont="1" applyAlignment="1">
      <alignment horizontal="right" vertical="center"/>
    </xf>
    <xf numFmtId="0" fontId="64" fillId="0" borderId="1" xfId="0" applyFont="1" applyBorder="1" applyAlignment="1">
      <alignment vertical="center"/>
    </xf>
    <xf numFmtId="166" fontId="64" fillId="0" borderId="1" xfId="0" applyNumberFormat="1" applyFont="1" applyBorder="1" applyAlignment="1">
      <alignment vertical="center"/>
    </xf>
    <xf numFmtId="166" fontId="65" fillId="0" borderId="1" xfId="0" applyNumberFormat="1" applyFont="1" applyBorder="1" applyAlignment="1">
      <alignment vertical="center"/>
    </xf>
    <xf numFmtId="166" fontId="67" fillId="0" borderId="0" xfId="0" applyNumberFormat="1" applyFont="1" applyAlignment="1">
      <alignment horizontal="center" vertical="center" wrapText="1"/>
    </xf>
    <xf numFmtId="166" fontId="67" fillId="0" borderId="0" xfId="0" applyNumberFormat="1" applyFont="1" applyAlignment="1">
      <alignment vertical="center" wrapText="1"/>
    </xf>
    <xf numFmtId="166" fontId="67" fillId="0" borderId="1" xfId="0" applyNumberFormat="1" applyFont="1" applyBorder="1" applyAlignment="1">
      <alignment horizontal="right" vertical="center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center" vertical="center" wrapText="1"/>
    </xf>
    <xf numFmtId="166" fontId="68" fillId="0" borderId="0" xfId="0" applyNumberFormat="1" applyFont="1" applyAlignment="1">
      <alignment horizontal="center" vertical="center"/>
    </xf>
    <xf numFmtId="0" fontId="65" fillId="0" borderId="1" xfId="0" applyFont="1" applyBorder="1" applyAlignment="1">
      <alignment vertical="center"/>
    </xf>
    <xf numFmtId="166" fontId="68" fillId="2" borderId="0" xfId="45443" applyNumberFormat="1" applyFont="1" applyFill="1" applyAlignment="1">
      <alignment vertical="center"/>
    </xf>
    <xf numFmtId="166" fontId="68" fillId="0" borderId="0" xfId="0" applyNumberFormat="1" applyFont="1" applyFill="1" applyAlignment="1">
      <alignment horizontal="right" vertical="center" wrapText="1"/>
    </xf>
    <xf numFmtId="166" fontId="68" fillId="0" borderId="0" xfId="0" applyNumberFormat="1" applyFont="1" applyFill="1" applyAlignment="1">
      <alignment horizontal="center" vertical="center" wrapText="1"/>
    </xf>
    <xf numFmtId="166" fontId="68" fillId="0" borderId="1" xfId="0" applyNumberFormat="1" applyFont="1" applyFill="1" applyBorder="1" applyAlignment="1">
      <alignment vertical="center"/>
    </xf>
    <xf numFmtId="166" fontId="68" fillId="0" borderId="0" xfId="0" applyNumberFormat="1" applyFont="1" applyFill="1" applyAlignment="1">
      <alignment horizontal="center" vertical="center"/>
    </xf>
    <xf numFmtId="166" fontId="68" fillId="0" borderId="2" xfId="0" applyNumberFormat="1" applyFont="1" applyFill="1" applyBorder="1" applyAlignment="1">
      <alignment horizontal="right" vertical="center"/>
    </xf>
    <xf numFmtId="0" fontId="68" fillId="0" borderId="0" xfId="0" applyFont="1" applyFill="1" applyAlignment="1">
      <alignment horizontal="left" vertical="center" wrapText="1"/>
    </xf>
    <xf numFmtId="175" fontId="67" fillId="0" borderId="0" xfId="0" applyNumberFormat="1" applyFont="1" applyFill="1" applyBorder="1" applyAlignment="1">
      <alignment vertical="center"/>
    </xf>
    <xf numFmtId="166" fontId="65" fillId="2" borderId="4" xfId="0" applyNumberFormat="1" applyFont="1" applyFill="1" applyBorder="1" applyAlignment="1">
      <alignment vertical="center"/>
    </xf>
    <xf numFmtId="166" fontId="65" fillId="2" borderId="0" xfId="0" applyNumberFormat="1" applyFont="1" applyFill="1" applyBorder="1" applyAlignment="1">
      <alignment vertical="center"/>
    </xf>
    <xf numFmtId="175" fontId="68" fillId="2" borderId="0" xfId="0" applyNumberFormat="1" applyFont="1" applyFill="1" applyBorder="1" applyAlignment="1">
      <alignment vertical="center"/>
    </xf>
    <xf numFmtId="166" fontId="68" fillId="2" borderId="1" xfId="0" applyNumberFormat="1" applyFont="1" applyFill="1" applyBorder="1" applyAlignment="1">
      <alignment vertical="center"/>
    </xf>
    <xf numFmtId="0" fontId="65" fillId="0" borderId="0" xfId="0" applyFont="1" applyBorder="1" applyAlignment="1">
      <alignment vertical="center"/>
    </xf>
    <xf numFmtId="166" fontId="67" fillId="0" borderId="1" xfId="0" applyNumberFormat="1" applyFont="1" applyBorder="1" applyAlignment="1">
      <alignment horizontal="right" vertical="center" wrapText="1"/>
    </xf>
    <xf numFmtId="0" fontId="68" fillId="0" borderId="0" xfId="0" applyFont="1" applyAlignment="1">
      <alignment horizontal="center" vertical="center"/>
    </xf>
    <xf numFmtId="0" fontId="67" fillId="0" borderId="1" xfId="0" applyFont="1" applyFill="1" applyBorder="1" applyAlignment="1">
      <alignment horizontal="center" vertical="center"/>
    </xf>
    <xf numFmtId="166" fontId="67" fillId="0" borderId="1" xfId="0" applyNumberFormat="1" applyFont="1" applyBorder="1" applyAlignment="1">
      <alignment horizontal="center" wrapText="1"/>
    </xf>
    <xf numFmtId="0" fontId="68" fillId="0" borderId="1" xfId="0" applyFont="1" applyFill="1" applyBorder="1" applyAlignment="1">
      <alignment horizontal="left" vertical="center"/>
    </xf>
    <xf numFmtId="166" fontId="68" fillId="0" borderId="0" xfId="0" applyNumberFormat="1" applyFont="1" applyFill="1" applyBorder="1" applyAlignment="1">
      <alignment horizontal="right" vertical="center" wrapText="1"/>
    </xf>
    <xf numFmtId="166" fontId="67" fillId="0" borderId="1" xfId="0" applyNumberFormat="1" applyFont="1" applyBorder="1" applyAlignment="1">
      <alignment horizontal="right" vertical="center" wrapText="1"/>
    </xf>
    <xf numFmtId="0" fontId="68" fillId="0" borderId="0" xfId="0" applyFont="1" applyAlignment="1">
      <alignment horizontal="center" vertical="center"/>
    </xf>
    <xf numFmtId="166" fontId="67" fillId="0" borderId="1" xfId="0" applyNumberFormat="1" applyFont="1" applyFill="1" applyBorder="1" applyAlignment="1">
      <alignment horizontal="right" vertical="center"/>
    </xf>
    <xf numFmtId="0" fontId="67" fillId="0" borderId="1" xfId="0" applyFont="1" applyBorder="1" applyAlignment="1">
      <alignment horizontal="center" vertical="center" wrapText="1"/>
    </xf>
    <xf numFmtId="166" fontId="67" fillId="0" borderId="1" xfId="0" applyNumberFormat="1" applyFont="1" applyBorder="1" applyAlignment="1">
      <alignment horizontal="center" vertical="center" wrapText="1"/>
    </xf>
    <xf numFmtId="166" fontId="67" fillId="0" borderId="3" xfId="0" applyNumberFormat="1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/>
    </xf>
    <xf numFmtId="166" fontId="67" fillId="0" borderId="1" xfId="0" applyNumberFormat="1" applyFont="1" applyFill="1" applyBorder="1" applyAlignment="1">
      <alignment horizontal="center" vertical="center"/>
    </xf>
    <xf numFmtId="166" fontId="67" fillId="0" borderId="3" xfId="0" applyNumberFormat="1" applyFont="1" applyFill="1" applyBorder="1" applyAlignment="1">
      <alignment horizontal="center" vertical="center"/>
    </xf>
    <xf numFmtId="166" fontId="67" fillId="0" borderId="3" xfId="0" applyNumberFormat="1" applyFont="1" applyBorder="1" applyAlignment="1">
      <alignment horizontal="center" wrapText="1"/>
    </xf>
    <xf numFmtId="166" fontId="67" fillId="0" borderId="1" xfId="0" applyNumberFormat="1" applyFont="1" applyBorder="1" applyAlignment="1">
      <alignment horizontal="center" wrapText="1"/>
    </xf>
    <xf numFmtId="166" fontId="67" fillId="0" borderId="1" xfId="0" applyNumberFormat="1" applyFont="1" applyFill="1" applyBorder="1" applyAlignment="1">
      <alignment horizontal="right"/>
    </xf>
  </cellXfs>
  <cellStyles count="59853">
    <cellStyle name="20% - Accent1 2" xfId="213" xr:uid="{00000000-0005-0000-0000-000000000000}"/>
    <cellStyle name="20% - Accent1 2 10" xfId="49115" xr:uid="{F7008F76-5021-4AF0-ADE0-F09F36E7D04A}"/>
    <cellStyle name="20% - Accent1 2 2" xfId="305" xr:uid="{00000000-0005-0000-0000-000001000000}"/>
    <cellStyle name="20% - Accent1 2 2 2" xfId="391" xr:uid="{00000000-0005-0000-0000-000002000000}"/>
    <cellStyle name="20% - Accent1 2 2 2 2" xfId="606" xr:uid="{00000000-0005-0000-0000-000003000000}"/>
    <cellStyle name="20% - Accent1 2 2 2 2 2" xfId="1052" xr:uid="{00000000-0005-0000-0000-000004000000}"/>
    <cellStyle name="20% - Accent1 2 2 2 2 2 2" xfId="1980" xr:uid="{00000000-0005-0000-0000-000005000000}"/>
    <cellStyle name="20% - Accent1 2 2 2 2 3" xfId="1517" xr:uid="{00000000-0005-0000-0000-000006000000}"/>
    <cellStyle name="20% - Accent1 2 2 2 3" xfId="837" xr:uid="{00000000-0005-0000-0000-000007000000}"/>
    <cellStyle name="20% - Accent1 2 2 2 3 2" xfId="1765" xr:uid="{00000000-0005-0000-0000-000008000000}"/>
    <cellStyle name="20% - Accent1 2 2 2 4" xfId="1302" xr:uid="{00000000-0005-0000-0000-000009000000}"/>
    <cellStyle name="20% - Accent1 2 2 3" xfId="520" xr:uid="{00000000-0005-0000-0000-00000A000000}"/>
    <cellStyle name="20% - Accent1 2 2 3 2" xfId="966" xr:uid="{00000000-0005-0000-0000-00000B000000}"/>
    <cellStyle name="20% - Accent1 2 2 3 2 2" xfId="1894" xr:uid="{00000000-0005-0000-0000-00000C000000}"/>
    <cellStyle name="20% - Accent1 2 2 3 3" xfId="1431" xr:uid="{00000000-0005-0000-0000-00000D000000}"/>
    <cellStyle name="20% - Accent1 2 2 4" xfId="751" xr:uid="{00000000-0005-0000-0000-00000E000000}"/>
    <cellStyle name="20% - Accent1 2 2 4 2" xfId="1679" xr:uid="{00000000-0005-0000-0000-00000F000000}"/>
    <cellStyle name="20% - Accent1 2 2 5" xfId="1216" xr:uid="{00000000-0005-0000-0000-000010000000}"/>
    <cellStyle name="20% - Accent1 2 3" xfId="348" xr:uid="{00000000-0005-0000-0000-000011000000}"/>
    <cellStyle name="20% - Accent1 2 3 2" xfId="563" xr:uid="{00000000-0005-0000-0000-000012000000}"/>
    <cellStyle name="20% - Accent1 2 3 2 2" xfId="1009" xr:uid="{00000000-0005-0000-0000-000013000000}"/>
    <cellStyle name="20% - Accent1 2 3 2 2 2" xfId="1937" xr:uid="{00000000-0005-0000-0000-000014000000}"/>
    <cellStyle name="20% - Accent1 2 3 2 3" xfId="1474" xr:uid="{00000000-0005-0000-0000-000015000000}"/>
    <cellStyle name="20% - Accent1 2 3 3" xfId="794" xr:uid="{00000000-0005-0000-0000-000016000000}"/>
    <cellStyle name="20% - Accent1 2 3 3 2" xfId="1722" xr:uid="{00000000-0005-0000-0000-000017000000}"/>
    <cellStyle name="20% - Accent1 2 3 4" xfId="1259" xr:uid="{00000000-0005-0000-0000-000018000000}"/>
    <cellStyle name="20% - Accent1 2 4" xfId="433" xr:uid="{00000000-0005-0000-0000-000019000000}"/>
    <cellStyle name="20% - Accent1 2 4 2" xfId="879" xr:uid="{00000000-0005-0000-0000-00001A000000}"/>
    <cellStyle name="20% - Accent1 2 4 2 2" xfId="1807" xr:uid="{00000000-0005-0000-0000-00001B000000}"/>
    <cellStyle name="20% - Accent1 2 4 3" xfId="1344" xr:uid="{00000000-0005-0000-0000-00001C000000}"/>
    <cellStyle name="20% - Accent1 2 5" xfId="477" xr:uid="{00000000-0005-0000-0000-00001D000000}"/>
    <cellStyle name="20% - Accent1 2 5 2" xfId="923" xr:uid="{00000000-0005-0000-0000-00001E000000}"/>
    <cellStyle name="20% - Accent1 2 5 2 2" xfId="1851" xr:uid="{00000000-0005-0000-0000-00001F000000}"/>
    <cellStyle name="20% - Accent1 2 5 3" xfId="1388" xr:uid="{00000000-0005-0000-0000-000020000000}"/>
    <cellStyle name="20% - Accent1 2 6" xfId="262" xr:uid="{00000000-0005-0000-0000-000021000000}"/>
    <cellStyle name="20% - Accent1 2 6 2" xfId="708" xr:uid="{00000000-0005-0000-0000-000022000000}"/>
    <cellStyle name="20% - Accent1 2 6 2 2" xfId="1636" xr:uid="{00000000-0005-0000-0000-000023000000}"/>
    <cellStyle name="20% - Accent1 2 6 3" xfId="1173" xr:uid="{00000000-0005-0000-0000-000024000000}"/>
    <cellStyle name="20% - Accent1 2 7" xfId="664" xr:uid="{00000000-0005-0000-0000-000025000000}"/>
    <cellStyle name="20% - Accent1 2 7 2" xfId="1592" xr:uid="{00000000-0005-0000-0000-000026000000}"/>
    <cellStyle name="20% - Accent1 2 8" xfId="1129" xr:uid="{00000000-0005-0000-0000-000027000000}"/>
    <cellStyle name="20% - Accent1 2 9" xfId="2077" xr:uid="{00000000-0005-0000-0000-000028000000}"/>
    <cellStyle name="20% - Accent1 3" xfId="1088" xr:uid="{00000000-0005-0000-0000-000029000000}"/>
    <cellStyle name="20% - Accent1 3 2" xfId="2016" xr:uid="{00000000-0005-0000-0000-00002A000000}"/>
    <cellStyle name="20% - Accent1 3 3" xfId="2154" xr:uid="{00000000-0005-0000-0000-00002B000000}"/>
    <cellStyle name="20% - Accent1 3 4" xfId="49483" xr:uid="{2E4FE38C-2139-44E3-8041-D265A1E59C39}"/>
    <cellStyle name="20% - Accent1 4" xfId="1553" xr:uid="{00000000-0005-0000-0000-00002C000000}"/>
    <cellStyle name="20% - Accent1 5" xfId="155" xr:uid="{00000000-0005-0000-0000-00002D000000}"/>
    <cellStyle name="20% - Accent2 2" xfId="217" xr:uid="{00000000-0005-0000-0000-00002E000000}"/>
    <cellStyle name="20% - Accent2 2 10" xfId="49119" xr:uid="{443DF721-48D5-4FCA-A521-5A99C4EEAB0B}"/>
    <cellStyle name="20% - Accent2 2 2" xfId="308" xr:uid="{00000000-0005-0000-0000-00002F000000}"/>
    <cellStyle name="20% - Accent2 2 2 2" xfId="394" xr:uid="{00000000-0005-0000-0000-000030000000}"/>
    <cellStyle name="20% - Accent2 2 2 2 2" xfId="609" xr:uid="{00000000-0005-0000-0000-000031000000}"/>
    <cellStyle name="20% - Accent2 2 2 2 2 2" xfId="1055" xr:uid="{00000000-0005-0000-0000-000032000000}"/>
    <cellStyle name="20% - Accent2 2 2 2 2 2 2" xfId="1983" xr:uid="{00000000-0005-0000-0000-000033000000}"/>
    <cellStyle name="20% - Accent2 2 2 2 2 3" xfId="1520" xr:uid="{00000000-0005-0000-0000-000034000000}"/>
    <cellStyle name="20% - Accent2 2 2 2 3" xfId="840" xr:uid="{00000000-0005-0000-0000-000035000000}"/>
    <cellStyle name="20% - Accent2 2 2 2 3 2" xfId="1768" xr:uid="{00000000-0005-0000-0000-000036000000}"/>
    <cellStyle name="20% - Accent2 2 2 2 4" xfId="1305" xr:uid="{00000000-0005-0000-0000-000037000000}"/>
    <cellStyle name="20% - Accent2 2 2 3" xfId="523" xr:uid="{00000000-0005-0000-0000-000038000000}"/>
    <cellStyle name="20% - Accent2 2 2 3 2" xfId="969" xr:uid="{00000000-0005-0000-0000-000039000000}"/>
    <cellStyle name="20% - Accent2 2 2 3 2 2" xfId="1897" xr:uid="{00000000-0005-0000-0000-00003A000000}"/>
    <cellStyle name="20% - Accent2 2 2 3 3" xfId="1434" xr:uid="{00000000-0005-0000-0000-00003B000000}"/>
    <cellStyle name="20% - Accent2 2 2 4" xfId="754" xr:uid="{00000000-0005-0000-0000-00003C000000}"/>
    <cellStyle name="20% - Accent2 2 2 4 2" xfId="1682" xr:uid="{00000000-0005-0000-0000-00003D000000}"/>
    <cellStyle name="20% - Accent2 2 2 5" xfId="1219" xr:uid="{00000000-0005-0000-0000-00003E000000}"/>
    <cellStyle name="20% - Accent2 2 3" xfId="351" xr:uid="{00000000-0005-0000-0000-00003F000000}"/>
    <cellStyle name="20% - Accent2 2 3 2" xfId="566" xr:uid="{00000000-0005-0000-0000-000040000000}"/>
    <cellStyle name="20% - Accent2 2 3 2 2" xfId="1012" xr:uid="{00000000-0005-0000-0000-000041000000}"/>
    <cellStyle name="20% - Accent2 2 3 2 2 2" xfId="1940" xr:uid="{00000000-0005-0000-0000-000042000000}"/>
    <cellStyle name="20% - Accent2 2 3 2 3" xfId="1477" xr:uid="{00000000-0005-0000-0000-000043000000}"/>
    <cellStyle name="20% - Accent2 2 3 3" xfId="797" xr:uid="{00000000-0005-0000-0000-000044000000}"/>
    <cellStyle name="20% - Accent2 2 3 3 2" xfId="1725" xr:uid="{00000000-0005-0000-0000-000045000000}"/>
    <cellStyle name="20% - Accent2 2 3 4" xfId="1262" xr:uid="{00000000-0005-0000-0000-000046000000}"/>
    <cellStyle name="20% - Accent2 2 4" xfId="431" xr:uid="{00000000-0005-0000-0000-000047000000}"/>
    <cellStyle name="20% - Accent2 2 4 2" xfId="877" xr:uid="{00000000-0005-0000-0000-000048000000}"/>
    <cellStyle name="20% - Accent2 2 4 2 2" xfId="1805" xr:uid="{00000000-0005-0000-0000-000049000000}"/>
    <cellStyle name="20% - Accent2 2 4 3" xfId="1342" xr:uid="{00000000-0005-0000-0000-00004A000000}"/>
    <cellStyle name="20% - Accent2 2 5" xfId="480" xr:uid="{00000000-0005-0000-0000-00004B000000}"/>
    <cellStyle name="20% - Accent2 2 5 2" xfId="926" xr:uid="{00000000-0005-0000-0000-00004C000000}"/>
    <cellStyle name="20% - Accent2 2 5 2 2" xfId="1854" xr:uid="{00000000-0005-0000-0000-00004D000000}"/>
    <cellStyle name="20% - Accent2 2 5 3" xfId="1391" xr:uid="{00000000-0005-0000-0000-00004E000000}"/>
    <cellStyle name="20% - Accent2 2 6" xfId="265" xr:uid="{00000000-0005-0000-0000-00004F000000}"/>
    <cellStyle name="20% - Accent2 2 6 2" xfId="711" xr:uid="{00000000-0005-0000-0000-000050000000}"/>
    <cellStyle name="20% - Accent2 2 6 2 2" xfId="1639" xr:uid="{00000000-0005-0000-0000-000051000000}"/>
    <cellStyle name="20% - Accent2 2 6 3" xfId="1176" xr:uid="{00000000-0005-0000-0000-000052000000}"/>
    <cellStyle name="20% - Accent2 2 7" xfId="667" xr:uid="{00000000-0005-0000-0000-000053000000}"/>
    <cellStyle name="20% - Accent2 2 7 2" xfId="1595" xr:uid="{00000000-0005-0000-0000-000054000000}"/>
    <cellStyle name="20% - Accent2 2 8" xfId="1132" xr:uid="{00000000-0005-0000-0000-000055000000}"/>
    <cellStyle name="20% - Accent2 2 9" xfId="2081" xr:uid="{00000000-0005-0000-0000-000056000000}"/>
    <cellStyle name="20% - Accent2 3" xfId="1091" xr:uid="{00000000-0005-0000-0000-000057000000}"/>
    <cellStyle name="20% - Accent2 3 2" xfId="2019" xr:uid="{00000000-0005-0000-0000-000058000000}"/>
    <cellStyle name="20% - Accent2 3 3" xfId="2158" xr:uid="{00000000-0005-0000-0000-000059000000}"/>
    <cellStyle name="20% - Accent2 3 4" xfId="49486" xr:uid="{71262ECD-1DCE-4243-8409-E6317FA8E6FE}"/>
    <cellStyle name="20% - Accent2 4" xfId="1556" xr:uid="{00000000-0005-0000-0000-00005A000000}"/>
    <cellStyle name="20% - Accent2 5" xfId="159" xr:uid="{00000000-0005-0000-0000-00005B000000}"/>
    <cellStyle name="20% - Accent3 2" xfId="221" xr:uid="{00000000-0005-0000-0000-00005C000000}"/>
    <cellStyle name="20% - Accent3 2 10" xfId="49123" xr:uid="{A0CDB97E-CFD7-48C8-AA3C-0A3880F20844}"/>
    <cellStyle name="20% - Accent3 2 2" xfId="311" xr:uid="{00000000-0005-0000-0000-00005D000000}"/>
    <cellStyle name="20% - Accent3 2 2 2" xfId="397" xr:uid="{00000000-0005-0000-0000-00005E000000}"/>
    <cellStyle name="20% - Accent3 2 2 2 2" xfId="612" xr:uid="{00000000-0005-0000-0000-00005F000000}"/>
    <cellStyle name="20% - Accent3 2 2 2 2 2" xfId="1058" xr:uid="{00000000-0005-0000-0000-000060000000}"/>
    <cellStyle name="20% - Accent3 2 2 2 2 2 2" xfId="1986" xr:uid="{00000000-0005-0000-0000-000061000000}"/>
    <cellStyle name="20% - Accent3 2 2 2 2 3" xfId="1523" xr:uid="{00000000-0005-0000-0000-000062000000}"/>
    <cellStyle name="20% - Accent3 2 2 2 3" xfId="843" xr:uid="{00000000-0005-0000-0000-000063000000}"/>
    <cellStyle name="20% - Accent3 2 2 2 3 2" xfId="1771" xr:uid="{00000000-0005-0000-0000-000064000000}"/>
    <cellStyle name="20% - Accent3 2 2 2 4" xfId="1308" xr:uid="{00000000-0005-0000-0000-000065000000}"/>
    <cellStyle name="20% - Accent3 2 2 3" xfId="526" xr:uid="{00000000-0005-0000-0000-000066000000}"/>
    <cellStyle name="20% - Accent3 2 2 3 2" xfId="972" xr:uid="{00000000-0005-0000-0000-000067000000}"/>
    <cellStyle name="20% - Accent3 2 2 3 2 2" xfId="1900" xr:uid="{00000000-0005-0000-0000-000068000000}"/>
    <cellStyle name="20% - Accent3 2 2 3 3" xfId="1437" xr:uid="{00000000-0005-0000-0000-000069000000}"/>
    <cellStyle name="20% - Accent3 2 2 4" xfId="757" xr:uid="{00000000-0005-0000-0000-00006A000000}"/>
    <cellStyle name="20% - Accent3 2 2 4 2" xfId="1685" xr:uid="{00000000-0005-0000-0000-00006B000000}"/>
    <cellStyle name="20% - Accent3 2 2 5" xfId="1222" xr:uid="{00000000-0005-0000-0000-00006C000000}"/>
    <cellStyle name="20% - Accent3 2 3" xfId="354" xr:uid="{00000000-0005-0000-0000-00006D000000}"/>
    <cellStyle name="20% - Accent3 2 3 2" xfId="569" xr:uid="{00000000-0005-0000-0000-00006E000000}"/>
    <cellStyle name="20% - Accent3 2 3 2 2" xfId="1015" xr:uid="{00000000-0005-0000-0000-00006F000000}"/>
    <cellStyle name="20% - Accent3 2 3 2 2 2" xfId="1943" xr:uid="{00000000-0005-0000-0000-000070000000}"/>
    <cellStyle name="20% - Accent3 2 3 2 3" xfId="1480" xr:uid="{00000000-0005-0000-0000-000071000000}"/>
    <cellStyle name="20% - Accent3 2 3 3" xfId="800" xr:uid="{00000000-0005-0000-0000-000072000000}"/>
    <cellStyle name="20% - Accent3 2 3 3 2" xfId="1728" xr:uid="{00000000-0005-0000-0000-000073000000}"/>
    <cellStyle name="20% - Accent3 2 3 4" xfId="1265" xr:uid="{00000000-0005-0000-0000-000074000000}"/>
    <cellStyle name="20% - Accent3 2 4" xfId="440" xr:uid="{00000000-0005-0000-0000-000075000000}"/>
    <cellStyle name="20% - Accent3 2 4 2" xfId="886" xr:uid="{00000000-0005-0000-0000-000076000000}"/>
    <cellStyle name="20% - Accent3 2 4 2 2" xfId="1814" xr:uid="{00000000-0005-0000-0000-000077000000}"/>
    <cellStyle name="20% - Accent3 2 4 3" xfId="1351" xr:uid="{00000000-0005-0000-0000-000078000000}"/>
    <cellStyle name="20% - Accent3 2 5" xfId="483" xr:uid="{00000000-0005-0000-0000-000079000000}"/>
    <cellStyle name="20% - Accent3 2 5 2" xfId="929" xr:uid="{00000000-0005-0000-0000-00007A000000}"/>
    <cellStyle name="20% - Accent3 2 5 2 2" xfId="1857" xr:uid="{00000000-0005-0000-0000-00007B000000}"/>
    <cellStyle name="20% - Accent3 2 5 3" xfId="1394" xr:uid="{00000000-0005-0000-0000-00007C000000}"/>
    <cellStyle name="20% - Accent3 2 6" xfId="268" xr:uid="{00000000-0005-0000-0000-00007D000000}"/>
    <cellStyle name="20% - Accent3 2 6 2" xfId="714" xr:uid="{00000000-0005-0000-0000-00007E000000}"/>
    <cellStyle name="20% - Accent3 2 6 2 2" xfId="1642" xr:uid="{00000000-0005-0000-0000-00007F000000}"/>
    <cellStyle name="20% - Accent3 2 6 3" xfId="1179" xr:uid="{00000000-0005-0000-0000-000080000000}"/>
    <cellStyle name="20% - Accent3 2 7" xfId="670" xr:uid="{00000000-0005-0000-0000-000081000000}"/>
    <cellStyle name="20% - Accent3 2 7 2" xfId="1598" xr:uid="{00000000-0005-0000-0000-000082000000}"/>
    <cellStyle name="20% - Accent3 2 8" xfId="1135" xr:uid="{00000000-0005-0000-0000-000083000000}"/>
    <cellStyle name="20% - Accent3 2 9" xfId="2085" xr:uid="{00000000-0005-0000-0000-000084000000}"/>
    <cellStyle name="20% - Accent3 3" xfId="1094" xr:uid="{00000000-0005-0000-0000-000085000000}"/>
    <cellStyle name="20% - Accent3 3 2" xfId="2022" xr:uid="{00000000-0005-0000-0000-000086000000}"/>
    <cellStyle name="20% - Accent3 3 3" xfId="2162" xr:uid="{00000000-0005-0000-0000-000087000000}"/>
    <cellStyle name="20% - Accent3 3 4" xfId="49489" xr:uid="{35E4A6B5-C853-43CA-8EEA-193D7CD95553}"/>
    <cellStyle name="20% - Accent3 4" xfId="1559" xr:uid="{00000000-0005-0000-0000-000088000000}"/>
    <cellStyle name="20% - Accent3 5" xfId="163" xr:uid="{00000000-0005-0000-0000-000089000000}"/>
    <cellStyle name="20% - Accent4 2" xfId="225" xr:uid="{00000000-0005-0000-0000-00008A000000}"/>
    <cellStyle name="20% - Accent4 2 10" xfId="49127" xr:uid="{DE19EA14-E7BD-4200-BBC6-1F3BE09632BB}"/>
    <cellStyle name="20% - Accent4 2 2" xfId="314" xr:uid="{00000000-0005-0000-0000-00008B000000}"/>
    <cellStyle name="20% - Accent4 2 2 2" xfId="400" xr:uid="{00000000-0005-0000-0000-00008C000000}"/>
    <cellStyle name="20% - Accent4 2 2 2 2" xfId="615" xr:uid="{00000000-0005-0000-0000-00008D000000}"/>
    <cellStyle name="20% - Accent4 2 2 2 2 2" xfId="1061" xr:uid="{00000000-0005-0000-0000-00008E000000}"/>
    <cellStyle name="20% - Accent4 2 2 2 2 2 2" xfId="1989" xr:uid="{00000000-0005-0000-0000-00008F000000}"/>
    <cellStyle name="20% - Accent4 2 2 2 2 3" xfId="1526" xr:uid="{00000000-0005-0000-0000-000090000000}"/>
    <cellStyle name="20% - Accent4 2 2 2 3" xfId="846" xr:uid="{00000000-0005-0000-0000-000091000000}"/>
    <cellStyle name="20% - Accent4 2 2 2 3 2" xfId="1774" xr:uid="{00000000-0005-0000-0000-000092000000}"/>
    <cellStyle name="20% - Accent4 2 2 2 4" xfId="1311" xr:uid="{00000000-0005-0000-0000-000093000000}"/>
    <cellStyle name="20% - Accent4 2 2 3" xfId="529" xr:uid="{00000000-0005-0000-0000-000094000000}"/>
    <cellStyle name="20% - Accent4 2 2 3 2" xfId="975" xr:uid="{00000000-0005-0000-0000-000095000000}"/>
    <cellStyle name="20% - Accent4 2 2 3 2 2" xfId="1903" xr:uid="{00000000-0005-0000-0000-000096000000}"/>
    <cellStyle name="20% - Accent4 2 2 3 3" xfId="1440" xr:uid="{00000000-0005-0000-0000-000097000000}"/>
    <cellStyle name="20% - Accent4 2 2 4" xfId="760" xr:uid="{00000000-0005-0000-0000-000098000000}"/>
    <cellStyle name="20% - Accent4 2 2 4 2" xfId="1688" xr:uid="{00000000-0005-0000-0000-000099000000}"/>
    <cellStyle name="20% - Accent4 2 2 5" xfId="1225" xr:uid="{00000000-0005-0000-0000-00009A000000}"/>
    <cellStyle name="20% - Accent4 2 3" xfId="357" xr:uid="{00000000-0005-0000-0000-00009B000000}"/>
    <cellStyle name="20% - Accent4 2 3 2" xfId="572" xr:uid="{00000000-0005-0000-0000-00009C000000}"/>
    <cellStyle name="20% - Accent4 2 3 2 2" xfId="1018" xr:uid="{00000000-0005-0000-0000-00009D000000}"/>
    <cellStyle name="20% - Accent4 2 3 2 2 2" xfId="1946" xr:uid="{00000000-0005-0000-0000-00009E000000}"/>
    <cellStyle name="20% - Accent4 2 3 2 3" xfId="1483" xr:uid="{00000000-0005-0000-0000-00009F000000}"/>
    <cellStyle name="20% - Accent4 2 3 3" xfId="803" xr:uid="{00000000-0005-0000-0000-0000A0000000}"/>
    <cellStyle name="20% - Accent4 2 3 3 2" xfId="1731" xr:uid="{00000000-0005-0000-0000-0000A1000000}"/>
    <cellStyle name="20% - Accent4 2 3 4" xfId="1268" xr:uid="{00000000-0005-0000-0000-0000A2000000}"/>
    <cellStyle name="20% - Accent4 2 4" xfId="424" xr:uid="{00000000-0005-0000-0000-0000A3000000}"/>
    <cellStyle name="20% - Accent4 2 4 2" xfId="870" xr:uid="{00000000-0005-0000-0000-0000A4000000}"/>
    <cellStyle name="20% - Accent4 2 4 2 2" xfId="1798" xr:uid="{00000000-0005-0000-0000-0000A5000000}"/>
    <cellStyle name="20% - Accent4 2 4 3" xfId="1335" xr:uid="{00000000-0005-0000-0000-0000A6000000}"/>
    <cellStyle name="20% - Accent4 2 5" xfId="486" xr:uid="{00000000-0005-0000-0000-0000A7000000}"/>
    <cellStyle name="20% - Accent4 2 5 2" xfId="932" xr:uid="{00000000-0005-0000-0000-0000A8000000}"/>
    <cellStyle name="20% - Accent4 2 5 2 2" xfId="1860" xr:uid="{00000000-0005-0000-0000-0000A9000000}"/>
    <cellStyle name="20% - Accent4 2 5 3" xfId="1397" xr:uid="{00000000-0005-0000-0000-0000AA000000}"/>
    <cellStyle name="20% - Accent4 2 6" xfId="271" xr:uid="{00000000-0005-0000-0000-0000AB000000}"/>
    <cellStyle name="20% - Accent4 2 6 2" xfId="717" xr:uid="{00000000-0005-0000-0000-0000AC000000}"/>
    <cellStyle name="20% - Accent4 2 6 2 2" xfId="1645" xr:uid="{00000000-0005-0000-0000-0000AD000000}"/>
    <cellStyle name="20% - Accent4 2 6 3" xfId="1182" xr:uid="{00000000-0005-0000-0000-0000AE000000}"/>
    <cellStyle name="20% - Accent4 2 7" xfId="673" xr:uid="{00000000-0005-0000-0000-0000AF000000}"/>
    <cellStyle name="20% - Accent4 2 7 2" xfId="1601" xr:uid="{00000000-0005-0000-0000-0000B0000000}"/>
    <cellStyle name="20% - Accent4 2 8" xfId="1138" xr:uid="{00000000-0005-0000-0000-0000B1000000}"/>
    <cellStyle name="20% - Accent4 2 9" xfId="2089" xr:uid="{00000000-0005-0000-0000-0000B2000000}"/>
    <cellStyle name="20% - Accent4 3" xfId="1097" xr:uid="{00000000-0005-0000-0000-0000B3000000}"/>
    <cellStyle name="20% - Accent4 3 2" xfId="2025" xr:uid="{00000000-0005-0000-0000-0000B4000000}"/>
    <cellStyle name="20% - Accent4 3 3" xfId="2166" xr:uid="{00000000-0005-0000-0000-0000B5000000}"/>
    <cellStyle name="20% - Accent4 3 4" xfId="49492" xr:uid="{DA2496B7-E81E-44C0-9ADB-C97D4F75BFDC}"/>
    <cellStyle name="20% - Accent4 4" xfId="1562" xr:uid="{00000000-0005-0000-0000-0000B6000000}"/>
    <cellStyle name="20% - Accent4 4 2" xfId="55772" xr:uid="{127F28A0-A78D-4115-96CC-930C3A7263AA}"/>
    <cellStyle name="20% - Accent4 5" xfId="167" xr:uid="{00000000-0005-0000-0000-0000B7000000}"/>
    <cellStyle name="20% - Accent5 2" xfId="229" xr:uid="{00000000-0005-0000-0000-0000B8000000}"/>
    <cellStyle name="20% - Accent5 2 10" xfId="49131" xr:uid="{BD0BAD1D-6B17-489B-8470-E16C3A5C4781}"/>
    <cellStyle name="20% - Accent5 2 2" xfId="317" xr:uid="{00000000-0005-0000-0000-0000B9000000}"/>
    <cellStyle name="20% - Accent5 2 2 2" xfId="403" xr:uid="{00000000-0005-0000-0000-0000BA000000}"/>
    <cellStyle name="20% - Accent5 2 2 2 2" xfId="618" xr:uid="{00000000-0005-0000-0000-0000BB000000}"/>
    <cellStyle name="20% - Accent5 2 2 2 2 2" xfId="1064" xr:uid="{00000000-0005-0000-0000-0000BC000000}"/>
    <cellStyle name="20% - Accent5 2 2 2 2 2 2" xfId="1992" xr:uid="{00000000-0005-0000-0000-0000BD000000}"/>
    <cellStyle name="20% - Accent5 2 2 2 2 3" xfId="1529" xr:uid="{00000000-0005-0000-0000-0000BE000000}"/>
    <cellStyle name="20% - Accent5 2 2 2 3" xfId="849" xr:uid="{00000000-0005-0000-0000-0000BF000000}"/>
    <cellStyle name="20% - Accent5 2 2 2 3 2" xfId="1777" xr:uid="{00000000-0005-0000-0000-0000C0000000}"/>
    <cellStyle name="20% - Accent5 2 2 2 4" xfId="1314" xr:uid="{00000000-0005-0000-0000-0000C1000000}"/>
    <cellStyle name="20% - Accent5 2 2 3" xfId="532" xr:uid="{00000000-0005-0000-0000-0000C2000000}"/>
    <cellStyle name="20% - Accent5 2 2 3 2" xfId="978" xr:uid="{00000000-0005-0000-0000-0000C3000000}"/>
    <cellStyle name="20% - Accent5 2 2 3 2 2" xfId="1906" xr:uid="{00000000-0005-0000-0000-0000C4000000}"/>
    <cellStyle name="20% - Accent5 2 2 3 3" xfId="1443" xr:uid="{00000000-0005-0000-0000-0000C5000000}"/>
    <cellStyle name="20% - Accent5 2 2 4" xfId="763" xr:uid="{00000000-0005-0000-0000-0000C6000000}"/>
    <cellStyle name="20% - Accent5 2 2 4 2" xfId="1691" xr:uid="{00000000-0005-0000-0000-0000C7000000}"/>
    <cellStyle name="20% - Accent5 2 2 5" xfId="1228" xr:uid="{00000000-0005-0000-0000-0000C8000000}"/>
    <cellStyle name="20% - Accent5 2 3" xfId="360" xr:uid="{00000000-0005-0000-0000-0000C9000000}"/>
    <cellStyle name="20% - Accent5 2 3 2" xfId="575" xr:uid="{00000000-0005-0000-0000-0000CA000000}"/>
    <cellStyle name="20% - Accent5 2 3 2 2" xfId="1021" xr:uid="{00000000-0005-0000-0000-0000CB000000}"/>
    <cellStyle name="20% - Accent5 2 3 2 2 2" xfId="1949" xr:uid="{00000000-0005-0000-0000-0000CC000000}"/>
    <cellStyle name="20% - Accent5 2 3 2 3" xfId="1486" xr:uid="{00000000-0005-0000-0000-0000CD000000}"/>
    <cellStyle name="20% - Accent5 2 3 3" xfId="806" xr:uid="{00000000-0005-0000-0000-0000CE000000}"/>
    <cellStyle name="20% - Accent5 2 3 3 2" xfId="1734" xr:uid="{00000000-0005-0000-0000-0000CF000000}"/>
    <cellStyle name="20% - Accent5 2 3 4" xfId="1271" xr:uid="{00000000-0005-0000-0000-0000D0000000}"/>
    <cellStyle name="20% - Accent5 2 4" xfId="446" xr:uid="{00000000-0005-0000-0000-0000D1000000}"/>
    <cellStyle name="20% - Accent5 2 4 2" xfId="892" xr:uid="{00000000-0005-0000-0000-0000D2000000}"/>
    <cellStyle name="20% - Accent5 2 4 2 2" xfId="1820" xr:uid="{00000000-0005-0000-0000-0000D3000000}"/>
    <cellStyle name="20% - Accent5 2 4 3" xfId="1357" xr:uid="{00000000-0005-0000-0000-0000D4000000}"/>
    <cellStyle name="20% - Accent5 2 5" xfId="489" xr:uid="{00000000-0005-0000-0000-0000D5000000}"/>
    <cellStyle name="20% - Accent5 2 5 2" xfId="935" xr:uid="{00000000-0005-0000-0000-0000D6000000}"/>
    <cellStyle name="20% - Accent5 2 5 2 2" xfId="1863" xr:uid="{00000000-0005-0000-0000-0000D7000000}"/>
    <cellStyle name="20% - Accent5 2 5 3" xfId="1400" xr:uid="{00000000-0005-0000-0000-0000D8000000}"/>
    <cellStyle name="20% - Accent5 2 6" xfId="274" xr:uid="{00000000-0005-0000-0000-0000D9000000}"/>
    <cellStyle name="20% - Accent5 2 6 2" xfId="720" xr:uid="{00000000-0005-0000-0000-0000DA000000}"/>
    <cellStyle name="20% - Accent5 2 6 2 2" xfId="1648" xr:uid="{00000000-0005-0000-0000-0000DB000000}"/>
    <cellStyle name="20% - Accent5 2 6 3" xfId="1185" xr:uid="{00000000-0005-0000-0000-0000DC000000}"/>
    <cellStyle name="20% - Accent5 2 7" xfId="676" xr:uid="{00000000-0005-0000-0000-0000DD000000}"/>
    <cellStyle name="20% - Accent5 2 7 2" xfId="1604" xr:uid="{00000000-0005-0000-0000-0000DE000000}"/>
    <cellStyle name="20% - Accent5 2 8" xfId="1141" xr:uid="{00000000-0005-0000-0000-0000DF000000}"/>
    <cellStyle name="20% - Accent5 2 9" xfId="2093" xr:uid="{00000000-0005-0000-0000-0000E0000000}"/>
    <cellStyle name="20% - Accent5 3" xfId="1100" xr:uid="{00000000-0005-0000-0000-0000E1000000}"/>
    <cellStyle name="20% - Accent5 3 2" xfId="2028" xr:uid="{00000000-0005-0000-0000-0000E2000000}"/>
    <cellStyle name="20% - Accent5 3 3" xfId="2170" xr:uid="{00000000-0005-0000-0000-0000E3000000}"/>
    <cellStyle name="20% - Accent5 3 4" xfId="49495" xr:uid="{0AB60E8E-935D-4409-A719-FC1C1BDFE8B5}"/>
    <cellStyle name="20% - Accent5 4" xfId="1565" xr:uid="{00000000-0005-0000-0000-0000E4000000}"/>
    <cellStyle name="20% - Accent5 5" xfId="171" xr:uid="{00000000-0005-0000-0000-0000E5000000}"/>
    <cellStyle name="20% - Accent6 2" xfId="233" xr:uid="{00000000-0005-0000-0000-0000E6000000}"/>
    <cellStyle name="20% - Accent6 2 10" xfId="49135" xr:uid="{561CBFBB-4433-4DF2-BC21-1D30F9F84EAC}"/>
    <cellStyle name="20% - Accent6 2 2" xfId="320" xr:uid="{00000000-0005-0000-0000-0000E7000000}"/>
    <cellStyle name="20% - Accent6 2 2 2" xfId="406" xr:uid="{00000000-0005-0000-0000-0000E8000000}"/>
    <cellStyle name="20% - Accent6 2 2 2 2" xfId="621" xr:uid="{00000000-0005-0000-0000-0000E9000000}"/>
    <cellStyle name="20% - Accent6 2 2 2 2 2" xfId="1067" xr:uid="{00000000-0005-0000-0000-0000EA000000}"/>
    <cellStyle name="20% - Accent6 2 2 2 2 2 2" xfId="1995" xr:uid="{00000000-0005-0000-0000-0000EB000000}"/>
    <cellStyle name="20% - Accent6 2 2 2 2 3" xfId="1532" xr:uid="{00000000-0005-0000-0000-0000EC000000}"/>
    <cellStyle name="20% - Accent6 2 2 2 3" xfId="852" xr:uid="{00000000-0005-0000-0000-0000ED000000}"/>
    <cellStyle name="20% - Accent6 2 2 2 3 2" xfId="1780" xr:uid="{00000000-0005-0000-0000-0000EE000000}"/>
    <cellStyle name="20% - Accent6 2 2 2 4" xfId="1317" xr:uid="{00000000-0005-0000-0000-0000EF000000}"/>
    <cellStyle name="20% - Accent6 2 2 3" xfId="535" xr:uid="{00000000-0005-0000-0000-0000F0000000}"/>
    <cellStyle name="20% - Accent6 2 2 3 2" xfId="981" xr:uid="{00000000-0005-0000-0000-0000F1000000}"/>
    <cellStyle name="20% - Accent6 2 2 3 2 2" xfId="1909" xr:uid="{00000000-0005-0000-0000-0000F2000000}"/>
    <cellStyle name="20% - Accent6 2 2 3 3" xfId="1446" xr:uid="{00000000-0005-0000-0000-0000F3000000}"/>
    <cellStyle name="20% - Accent6 2 2 4" xfId="766" xr:uid="{00000000-0005-0000-0000-0000F4000000}"/>
    <cellStyle name="20% - Accent6 2 2 4 2" xfId="1694" xr:uid="{00000000-0005-0000-0000-0000F5000000}"/>
    <cellStyle name="20% - Accent6 2 2 5" xfId="1231" xr:uid="{00000000-0005-0000-0000-0000F6000000}"/>
    <cellStyle name="20% - Accent6 2 3" xfId="363" xr:uid="{00000000-0005-0000-0000-0000F7000000}"/>
    <cellStyle name="20% - Accent6 2 3 2" xfId="578" xr:uid="{00000000-0005-0000-0000-0000F8000000}"/>
    <cellStyle name="20% - Accent6 2 3 2 2" xfId="1024" xr:uid="{00000000-0005-0000-0000-0000F9000000}"/>
    <cellStyle name="20% - Accent6 2 3 2 2 2" xfId="1952" xr:uid="{00000000-0005-0000-0000-0000FA000000}"/>
    <cellStyle name="20% - Accent6 2 3 2 3" xfId="1489" xr:uid="{00000000-0005-0000-0000-0000FB000000}"/>
    <cellStyle name="20% - Accent6 2 3 3" xfId="809" xr:uid="{00000000-0005-0000-0000-0000FC000000}"/>
    <cellStyle name="20% - Accent6 2 3 3 2" xfId="1737" xr:uid="{00000000-0005-0000-0000-0000FD000000}"/>
    <cellStyle name="20% - Accent6 2 3 4" xfId="1274" xr:uid="{00000000-0005-0000-0000-0000FE000000}"/>
    <cellStyle name="20% - Accent6 2 4" xfId="449" xr:uid="{00000000-0005-0000-0000-0000FF000000}"/>
    <cellStyle name="20% - Accent6 2 4 2" xfId="895" xr:uid="{00000000-0005-0000-0000-000000010000}"/>
    <cellStyle name="20% - Accent6 2 4 2 2" xfId="1823" xr:uid="{00000000-0005-0000-0000-000001010000}"/>
    <cellStyle name="20% - Accent6 2 4 3" xfId="1360" xr:uid="{00000000-0005-0000-0000-000002010000}"/>
    <cellStyle name="20% - Accent6 2 5" xfId="492" xr:uid="{00000000-0005-0000-0000-000003010000}"/>
    <cellStyle name="20% - Accent6 2 5 2" xfId="938" xr:uid="{00000000-0005-0000-0000-000004010000}"/>
    <cellStyle name="20% - Accent6 2 5 2 2" xfId="1866" xr:uid="{00000000-0005-0000-0000-000005010000}"/>
    <cellStyle name="20% - Accent6 2 5 3" xfId="1403" xr:uid="{00000000-0005-0000-0000-000006010000}"/>
    <cellStyle name="20% - Accent6 2 6" xfId="277" xr:uid="{00000000-0005-0000-0000-000007010000}"/>
    <cellStyle name="20% - Accent6 2 6 2" xfId="723" xr:uid="{00000000-0005-0000-0000-000008010000}"/>
    <cellStyle name="20% - Accent6 2 6 2 2" xfId="1651" xr:uid="{00000000-0005-0000-0000-000009010000}"/>
    <cellStyle name="20% - Accent6 2 6 3" xfId="1188" xr:uid="{00000000-0005-0000-0000-00000A010000}"/>
    <cellStyle name="20% - Accent6 2 7" xfId="679" xr:uid="{00000000-0005-0000-0000-00000B010000}"/>
    <cellStyle name="20% - Accent6 2 7 2" xfId="1607" xr:uid="{00000000-0005-0000-0000-00000C010000}"/>
    <cellStyle name="20% - Accent6 2 8" xfId="1144" xr:uid="{00000000-0005-0000-0000-00000D010000}"/>
    <cellStyle name="20% - Accent6 2 9" xfId="2097" xr:uid="{00000000-0005-0000-0000-00000E010000}"/>
    <cellStyle name="20% - Accent6 3" xfId="1103" xr:uid="{00000000-0005-0000-0000-00000F010000}"/>
    <cellStyle name="20% - Accent6 3 2" xfId="2031" xr:uid="{00000000-0005-0000-0000-000010010000}"/>
    <cellStyle name="20% - Accent6 3 3" xfId="2174" xr:uid="{00000000-0005-0000-0000-000011010000}"/>
    <cellStyle name="20% - Accent6 3 4" xfId="49498" xr:uid="{828813F6-3F2F-4916-B2C9-4182867630D3}"/>
    <cellStyle name="20% - Accent6 4" xfId="1568" xr:uid="{00000000-0005-0000-0000-000012010000}"/>
    <cellStyle name="20% - Accent6 5" xfId="175" xr:uid="{00000000-0005-0000-0000-000013010000}"/>
    <cellStyle name="40% - Accent1 2" xfId="214" xr:uid="{00000000-0005-0000-0000-000014010000}"/>
    <cellStyle name="40% - Accent1 2 10" xfId="49116" xr:uid="{E2AE2B5A-D98C-435B-9F5F-DED5D8A8AFA2}"/>
    <cellStyle name="40% - Accent1 2 2" xfId="306" xr:uid="{00000000-0005-0000-0000-000015010000}"/>
    <cellStyle name="40% - Accent1 2 2 2" xfId="392" xr:uid="{00000000-0005-0000-0000-000016010000}"/>
    <cellStyle name="40% - Accent1 2 2 2 2" xfId="607" xr:uid="{00000000-0005-0000-0000-000017010000}"/>
    <cellStyle name="40% - Accent1 2 2 2 2 2" xfId="1053" xr:uid="{00000000-0005-0000-0000-000018010000}"/>
    <cellStyle name="40% - Accent1 2 2 2 2 2 2" xfId="1981" xr:uid="{00000000-0005-0000-0000-000019010000}"/>
    <cellStyle name="40% - Accent1 2 2 2 2 3" xfId="1518" xr:uid="{00000000-0005-0000-0000-00001A010000}"/>
    <cellStyle name="40% - Accent1 2 2 2 3" xfId="838" xr:uid="{00000000-0005-0000-0000-00001B010000}"/>
    <cellStyle name="40% - Accent1 2 2 2 3 2" xfId="1766" xr:uid="{00000000-0005-0000-0000-00001C010000}"/>
    <cellStyle name="40% - Accent1 2 2 2 4" xfId="1303" xr:uid="{00000000-0005-0000-0000-00001D010000}"/>
    <cellStyle name="40% - Accent1 2 2 3" xfId="521" xr:uid="{00000000-0005-0000-0000-00001E010000}"/>
    <cellStyle name="40% - Accent1 2 2 3 2" xfId="967" xr:uid="{00000000-0005-0000-0000-00001F010000}"/>
    <cellStyle name="40% - Accent1 2 2 3 2 2" xfId="1895" xr:uid="{00000000-0005-0000-0000-000020010000}"/>
    <cellStyle name="40% - Accent1 2 2 3 3" xfId="1432" xr:uid="{00000000-0005-0000-0000-000021010000}"/>
    <cellStyle name="40% - Accent1 2 2 4" xfId="752" xr:uid="{00000000-0005-0000-0000-000022010000}"/>
    <cellStyle name="40% - Accent1 2 2 4 2" xfId="1680" xr:uid="{00000000-0005-0000-0000-000023010000}"/>
    <cellStyle name="40% - Accent1 2 2 5" xfId="1217" xr:uid="{00000000-0005-0000-0000-000024010000}"/>
    <cellStyle name="40% - Accent1 2 3" xfId="349" xr:uid="{00000000-0005-0000-0000-000025010000}"/>
    <cellStyle name="40% - Accent1 2 3 2" xfId="564" xr:uid="{00000000-0005-0000-0000-000026010000}"/>
    <cellStyle name="40% - Accent1 2 3 2 2" xfId="1010" xr:uid="{00000000-0005-0000-0000-000027010000}"/>
    <cellStyle name="40% - Accent1 2 3 2 2 2" xfId="1938" xr:uid="{00000000-0005-0000-0000-000028010000}"/>
    <cellStyle name="40% - Accent1 2 3 2 3" xfId="1475" xr:uid="{00000000-0005-0000-0000-000029010000}"/>
    <cellStyle name="40% - Accent1 2 3 3" xfId="795" xr:uid="{00000000-0005-0000-0000-00002A010000}"/>
    <cellStyle name="40% - Accent1 2 3 3 2" xfId="1723" xr:uid="{00000000-0005-0000-0000-00002B010000}"/>
    <cellStyle name="40% - Accent1 2 3 4" xfId="1260" xr:uid="{00000000-0005-0000-0000-00002C010000}"/>
    <cellStyle name="40% - Accent1 2 4" xfId="423" xr:uid="{00000000-0005-0000-0000-00002D010000}"/>
    <cellStyle name="40% - Accent1 2 4 2" xfId="869" xr:uid="{00000000-0005-0000-0000-00002E010000}"/>
    <cellStyle name="40% - Accent1 2 4 2 2" xfId="1797" xr:uid="{00000000-0005-0000-0000-00002F010000}"/>
    <cellStyle name="40% - Accent1 2 4 3" xfId="1334" xr:uid="{00000000-0005-0000-0000-000030010000}"/>
    <cellStyle name="40% - Accent1 2 5" xfId="478" xr:uid="{00000000-0005-0000-0000-000031010000}"/>
    <cellStyle name="40% - Accent1 2 5 2" xfId="924" xr:uid="{00000000-0005-0000-0000-000032010000}"/>
    <cellStyle name="40% - Accent1 2 5 2 2" xfId="1852" xr:uid="{00000000-0005-0000-0000-000033010000}"/>
    <cellStyle name="40% - Accent1 2 5 3" xfId="1389" xr:uid="{00000000-0005-0000-0000-000034010000}"/>
    <cellStyle name="40% - Accent1 2 6" xfId="263" xr:uid="{00000000-0005-0000-0000-000035010000}"/>
    <cellStyle name="40% - Accent1 2 6 2" xfId="709" xr:uid="{00000000-0005-0000-0000-000036010000}"/>
    <cellStyle name="40% - Accent1 2 6 2 2" xfId="1637" xr:uid="{00000000-0005-0000-0000-000037010000}"/>
    <cellStyle name="40% - Accent1 2 6 3" xfId="1174" xr:uid="{00000000-0005-0000-0000-000038010000}"/>
    <cellStyle name="40% - Accent1 2 7" xfId="665" xr:uid="{00000000-0005-0000-0000-000039010000}"/>
    <cellStyle name="40% - Accent1 2 7 2" xfId="1593" xr:uid="{00000000-0005-0000-0000-00003A010000}"/>
    <cellStyle name="40% - Accent1 2 8" xfId="1130" xr:uid="{00000000-0005-0000-0000-00003B010000}"/>
    <cellStyle name="40% - Accent1 2 9" xfId="2078" xr:uid="{00000000-0005-0000-0000-00003C010000}"/>
    <cellStyle name="40% - Accent1 3" xfId="1089" xr:uid="{00000000-0005-0000-0000-00003D010000}"/>
    <cellStyle name="40% - Accent1 3 2" xfId="2017" xr:uid="{00000000-0005-0000-0000-00003E010000}"/>
    <cellStyle name="40% - Accent1 3 3" xfId="2155" xr:uid="{00000000-0005-0000-0000-00003F010000}"/>
    <cellStyle name="40% - Accent1 3 4" xfId="49484" xr:uid="{D4976852-865D-4817-9725-2D5ED9AC0FEA}"/>
    <cellStyle name="40% - Accent1 4" xfId="1554" xr:uid="{00000000-0005-0000-0000-000040010000}"/>
    <cellStyle name="40% - Accent1 5" xfId="156" xr:uid="{00000000-0005-0000-0000-000041010000}"/>
    <cellStyle name="40% - Accent2 2" xfId="218" xr:uid="{00000000-0005-0000-0000-000042010000}"/>
    <cellStyle name="40% - Accent2 2 10" xfId="49120" xr:uid="{6AF110D8-0357-4A5D-8F41-8F82D7DDECC6}"/>
    <cellStyle name="40% - Accent2 2 2" xfId="309" xr:uid="{00000000-0005-0000-0000-000043010000}"/>
    <cellStyle name="40% - Accent2 2 2 2" xfId="395" xr:uid="{00000000-0005-0000-0000-000044010000}"/>
    <cellStyle name="40% - Accent2 2 2 2 2" xfId="610" xr:uid="{00000000-0005-0000-0000-000045010000}"/>
    <cellStyle name="40% - Accent2 2 2 2 2 2" xfId="1056" xr:uid="{00000000-0005-0000-0000-000046010000}"/>
    <cellStyle name="40% - Accent2 2 2 2 2 2 2" xfId="1984" xr:uid="{00000000-0005-0000-0000-000047010000}"/>
    <cellStyle name="40% - Accent2 2 2 2 2 3" xfId="1521" xr:uid="{00000000-0005-0000-0000-000048010000}"/>
    <cellStyle name="40% - Accent2 2 2 2 3" xfId="841" xr:uid="{00000000-0005-0000-0000-000049010000}"/>
    <cellStyle name="40% - Accent2 2 2 2 3 2" xfId="1769" xr:uid="{00000000-0005-0000-0000-00004A010000}"/>
    <cellStyle name="40% - Accent2 2 2 2 4" xfId="1306" xr:uid="{00000000-0005-0000-0000-00004B010000}"/>
    <cellStyle name="40% - Accent2 2 2 3" xfId="524" xr:uid="{00000000-0005-0000-0000-00004C010000}"/>
    <cellStyle name="40% - Accent2 2 2 3 2" xfId="970" xr:uid="{00000000-0005-0000-0000-00004D010000}"/>
    <cellStyle name="40% - Accent2 2 2 3 2 2" xfId="1898" xr:uid="{00000000-0005-0000-0000-00004E010000}"/>
    <cellStyle name="40% - Accent2 2 2 3 3" xfId="1435" xr:uid="{00000000-0005-0000-0000-00004F010000}"/>
    <cellStyle name="40% - Accent2 2 2 4" xfId="755" xr:uid="{00000000-0005-0000-0000-000050010000}"/>
    <cellStyle name="40% - Accent2 2 2 4 2" xfId="1683" xr:uid="{00000000-0005-0000-0000-000051010000}"/>
    <cellStyle name="40% - Accent2 2 2 5" xfId="1220" xr:uid="{00000000-0005-0000-0000-000052010000}"/>
    <cellStyle name="40% - Accent2 2 3" xfId="352" xr:uid="{00000000-0005-0000-0000-000053010000}"/>
    <cellStyle name="40% - Accent2 2 3 2" xfId="567" xr:uid="{00000000-0005-0000-0000-000054010000}"/>
    <cellStyle name="40% - Accent2 2 3 2 2" xfId="1013" xr:uid="{00000000-0005-0000-0000-000055010000}"/>
    <cellStyle name="40% - Accent2 2 3 2 2 2" xfId="1941" xr:uid="{00000000-0005-0000-0000-000056010000}"/>
    <cellStyle name="40% - Accent2 2 3 2 3" xfId="1478" xr:uid="{00000000-0005-0000-0000-000057010000}"/>
    <cellStyle name="40% - Accent2 2 3 3" xfId="798" xr:uid="{00000000-0005-0000-0000-000058010000}"/>
    <cellStyle name="40% - Accent2 2 3 3 2" xfId="1726" xr:uid="{00000000-0005-0000-0000-000059010000}"/>
    <cellStyle name="40% - Accent2 2 3 4" xfId="1263" xr:uid="{00000000-0005-0000-0000-00005A010000}"/>
    <cellStyle name="40% - Accent2 2 4" xfId="436" xr:uid="{00000000-0005-0000-0000-00005B010000}"/>
    <cellStyle name="40% - Accent2 2 4 2" xfId="882" xr:uid="{00000000-0005-0000-0000-00005C010000}"/>
    <cellStyle name="40% - Accent2 2 4 2 2" xfId="1810" xr:uid="{00000000-0005-0000-0000-00005D010000}"/>
    <cellStyle name="40% - Accent2 2 4 3" xfId="1347" xr:uid="{00000000-0005-0000-0000-00005E010000}"/>
    <cellStyle name="40% - Accent2 2 5" xfId="481" xr:uid="{00000000-0005-0000-0000-00005F010000}"/>
    <cellStyle name="40% - Accent2 2 5 2" xfId="927" xr:uid="{00000000-0005-0000-0000-000060010000}"/>
    <cellStyle name="40% - Accent2 2 5 2 2" xfId="1855" xr:uid="{00000000-0005-0000-0000-000061010000}"/>
    <cellStyle name="40% - Accent2 2 5 3" xfId="1392" xr:uid="{00000000-0005-0000-0000-000062010000}"/>
    <cellStyle name="40% - Accent2 2 6" xfId="266" xr:uid="{00000000-0005-0000-0000-000063010000}"/>
    <cellStyle name="40% - Accent2 2 6 2" xfId="712" xr:uid="{00000000-0005-0000-0000-000064010000}"/>
    <cellStyle name="40% - Accent2 2 6 2 2" xfId="1640" xr:uid="{00000000-0005-0000-0000-000065010000}"/>
    <cellStyle name="40% - Accent2 2 6 3" xfId="1177" xr:uid="{00000000-0005-0000-0000-000066010000}"/>
    <cellStyle name="40% - Accent2 2 7" xfId="668" xr:uid="{00000000-0005-0000-0000-000067010000}"/>
    <cellStyle name="40% - Accent2 2 7 2" xfId="1596" xr:uid="{00000000-0005-0000-0000-000068010000}"/>
    <cellStyle name="40% - Accent2 2 8" xfId="1133" xr:uid="{00000000-0005-0000-0000-000069010000}"/>
    <cellStyle name="40% - Accent2 2 9" xfId="2082" xr:uid="{00000000-0005-0000-0000-00006A010000}"/>
    <cellStyle name="40% - Accent2 3" xfId="1092" xr:uid="{00000000-0005-0000-0000-00006B010000}"/>
    <cellStyle name="40% - Accent2 3 2" xfId="2020" xr:uid="{00000000-0005-0000-0000-00006C010000}"/>
    <cellStyle name="40% - Accent2 3 3" xfId="2159" xr:uid="{00000000-0005-0000-0000-00006D010000}"/>
    <cellStyle name="40% - Accent2 3 4" xfId="49487" xr:uid="{93DD639A-E751-40B3-8B78-D13EF0865A00}"/>
    <cellStyle name="40% - Accent2 4" xfId="1557" xr:uid="{00000000-0005-0000-0000-00006E010000}"/>
    <cellStyle name="40% - Accent2 5" xfId="160" xr:uid="{00000000-0005-0000-0000-00006F010000}"/>
    <cellStyle name="40% - Accent3 2" xfId="222" xr:uid="{00000000-0005-0000-0000-000070010000}"/>
    <cellStyle name="40% - Accent3 2 10" xfId="49124" xr:uid="{5BDDB873-F7D3-465C-B7C0-A18E340A1A67}"/>
    <cellStyle name="40% - Accent3 2 2" xfId="312" xr:uid="{00000000-0005-0000-0000-000071010000}"/>
    <cellStyle name="40% - Accent3 2 2 2" xfId="398" xr:uid="{00000000-0005-0000-0000-000072010000}"/>
    <cellStyle name="40% - Accent3 2 2 2 2" xfId="613" xr:uid="{00000000-0005-0000-0000-000073010000}"/>
    <cellStyle name="40% - Accent3 2 2 2 2 2" xfId="1059" xr:uid="{00000000-0005-0000-0000-000074010000}"/>
    <cellStyle name="40% - Accent3 2 2 2 2 2 2" xfId="1987" xr:uid="{00000000-0005-0000-0000-000075010000}"/>
    <cellStyle name="40% - Accent3 2 2 2 2 3" xfId="1524" xr:uid="{00000000-0005-0000-0000-000076010000}"/>
    <cellStyle name="40% - Accent3 2 2 2 3" xfId="844" xr:uid="{00000000-0005-0000-0000-000077010000}"/>
    <cellStyle name="40% - Accent3 2 2 2 3 2" xfId="1772" xr:uid="{00000000-0005-0000-0000-000078010000}"/>
    <cellStyle name="40% - Accent3 2 2 2 4" xfId="1309" xr:uid="{00000000-0005-0000-0000-000079010000}"/>
    <cellStyle name="40% - Accent3 2 2 3" xfId="527" xr:uid="{00000000-0005-0000-0000-00007A010000}"/>
    <cellStyle name="40% - Accent3 2 2 3 2" xfId="973" xr:uid="{00000000-0005-0000-0000-00007B010000}"/>
    <cellStyle name="40% - Accent3 2 2 3 2 2" xfId="1901" xr:uid="{00000000-0005-0000-0000-00007C010000}"/>
    <cellStyle name="40% - Accent3 2 2 3 3" xfId="1438" xr:uid="{00000000-0005-0000-0000-00007D010000}"/>
    <cellStyle name="40% - Accent3 2 2 4" xfId="758" xr:uid="{00000000-0005-0000-0000-00007E010000}"/>
    <cellStyle name="40% - Accent3 2 2 4 2" xfId="1686" xr:uid="{00000000-0005-0000-0000-00007F010000}"/>
    <cellStyle name="40% - Accent3 2 2 5" xfId="1223" xr:uid="{00000000-0005-0000-0000-000080010000}"/>
    <cellStyle name="40% - Accent3 2 3" xfId="355" xr:uid="{00000000-0005-0000-0000-000081010000}"/>
    <cellStyle name="40% - Accent3 2 3 2" xfId="570" xr:uid="{00000000-0005-0000-0000-000082010000}"/>
    <cellStyle name="40% - Accent3 2 3 2 2" xfId="1016" xr:uid="{00000000-0005-0000-0000-000083010000}"/>
    <cellStyle name="40% - Accent3 2 3 2 2 2" xfId="1944" xr:uid="{00000000-0005-0000-0000-000084010000}"/>
    <cellStyle name="40% - Accent3 2 3 2 3" xfId="1481" xr:uid="{00000000-0005-0000-0000-000085010000}"/>
    <cellStyle name="40% - Accent3 2 3 3" xfId="801" xr:uid="{00000000-0005-0000-0000-000086010000}"/>
    <cellStyle name="40% - Accent3 2 3 3 2" xfId="1729" xr:uid="{00000000-0005-0000-0000-000087010000}"/>
    <cellStyle name="40% - Accent3 2 3 4" xfId="1266" xr:uid="{00000000-0005-0000-0000-000088010000}"/>
    <cellStyle name="40% - Accent3 2 4" xfId="432" xr:uid="{00000000-0005-0000-0000-000089010000}"/>
    <cellStyle name="40% - Accent3 2 4 2" xfId="878" xr:uid="{00000000-0005-0000-0000-00008A010000}"/>
    <cellStyle name="40% - Accent3 2 4 2 2" xfId="1806" xr:uid="{00000000-0005-0000-0000-00008B010000}"/>
    <cellStyle name="40% - Accent3 2 4 3" xfId="1343" xr:uid="{00000000-0005-0000-0000-00008C010000}"/>
    <cellStyle name="40% - Accent3 2 5" xfId="484" xr:uid="{00000000-0005-0000-0000-00008D010000}"/>
    <cellStyle name="40% - Accent3 2 5 2" xfId="930" xr:uid="{00000000-0005-0000-0000-00008E010000}"/>
    <cellStyle name="40% - Accent3 2 5 2 2" xfId="1858" xr:uid="{00000000-0005-0000-0000-00008F010000}"/>
    <cellStyle name="40% - Accent3 2 5 3" xfId="1395" xr:uid="{00000000-0005-0000-0000-000090010000}"/>
    <cellStyle name="40% - Accent3 2 6" xfId="269" xr:uid="{00000000-0005-0000-0000-000091010000}"/>
    <cellStyle name="40% - Accent3 2 6 2" xfId="715" xr:uid="{00000000-0005-0000-0000-000092010000}"/>
    <cellStyle name="40% - Accent3 2 6 2 2" xfId="1643" xr:uid="{00000000-0005-0000-0000-000093010000}"/>
    <cellStyle name="40% - Accent3 2 6 3" xfId="1180" xr:uid="{00000000-0005-0000-0000-000094010000}"/>
    <cellStyle name="40% - Accent3 2 7" xfId="671" xr:uid="{00000000-0005-0000-0000-000095010000}"/>
    <cellStyle name="40% - Accent3 2 7 2" xfId="1599" xr:uid="{00000000-0005-0000-0000-000096010000}"/>
    <cellStyle name="40% - Accent3 2 8" xfId="1136" xr:uid="{00000000-0005-0000-0000-000097010000}"/>
    <cellStyle name="40% - Accent3 2 9" xfId="2086" xr:uid="{00000000-0005-0000-0000-000098010000}"/>
    <cellStyle name="40% - Accent3 3" xfId="1095" xr:uid="{00000000-0005-0000-0000-000099010000}"/>
    <cellStyle name="40% - Accent3 3 2" xfId="2023" xr:uid="{00000000-0005-0000-0000-00009A010000}"/>
    <cellStyle name="40% - Accent3 3 3" xfId="2163" xr:uid="{00000000-0005-0000-0000-00009B010000}"/>
    <cellStyle name="40% - Accent3 3 4" xfId="49490" xr:uid="{E84B5B3F-2F08-48BE-AB02-4129D6F3B434}"/>
    <cellStyle name="40% - Accent3 4" xfId="1560" xr:uid="{00000000-0005-0000-0000-00009C010000}"/>
    <cellStyle name="40% - Accent3 5" xfId="164" xr:uid="{00000000-0005-0000-0000-00009D010000}"/>
    <cellStyle name="40% - Accent4 2" xfId="226" xr:uid="{00000000-0005-0000-0000-00009E010000}"/>
    <cellStyle name="40% - Accent4 2 10" xfId="49128" xr:uid="{D13B59B4-A5C9-49C6-B3A1-C8CE78CF9130}"/>
    <cellStyle name="40% - Accent4 2 2" xfId="315" xr:uid="{00000000-0005-0000-0000-00009F010000}"/>
    <cellStyle name="40% - Accent4 2 2 2" xfId="401" xr:uid="{00000000-0005-0000-0000-0000A0010000}"/>
    <cellStyle name="40% - Accent4 2 2 2 2" xfId="616" xr:uid="{00000000-0005-0000-0000-0000A1010000}"/>
    <cellStyle name="40% - Accent4 2 2 2 2 2" xfId="1062" xr:uid="{00000000-0005-0000-0000-0000A2010000}"/>
    <cellStyle name="40% - Accent4 2 2 2 2 2 2" xfId="1990" xr:uid="{00000000-0005-0000-0000-0000A3010000}"/>
    <cellStyle name="40% - Accent4 2 2 2 2 3" xfId="1527" xr:uid="{00000000-0005-0000-0000-0000A4010000}"/>
    <cellStyle name="40% - Accent4 2 2 2 3" xfId="847" xr:uid="{00000000-0005-0000-0000-0000A5010000}"/>
    <cellStyle name="40% - Accent4 2 2 2 3 2" xfId="1775" xr:uid="{00000000-0005-0000-0000-0000A6010000}"/>
    <cellStyle name="40% - Accent4 2 2 2 4" xfId="1312" xr:uid="{00000000-0005-0000-0000-0000A7010000}"/>
    <cellStyle name="40% - Accent4 2 2 3" xfId="530" xr:uid="{00000000-0005-0000-0000-0000A8010000}"/>
    <cellStyle name="40% - Accent4 2 2 3 2" xfId="976" xr:uid="{00000000-0005-0000-0000-0000A9010000}"/>
    <cellStyle name="40% - Accent4 2 2 3 2 2" xfId="1904" xr:uid="{00000000-0005-0000-0000-0000AA010000}"/>
    <cellStyle name="40% - Accent4 2 2 3 3" xfId="1441" xr:uid="{00000000-0005-0000-0000-0000AB010000}"/>
    <cellStyle name="40% - Accent4 2 2 4" xfId="761" xr:uid="{00000000-0005-0000-0000-0000AC010000}"/>
    <cellStyle name="40% - Accent4 2 2 4 2" xfId="1689" xr:uid="{00000000-0005-0000-0000-0000AD010000}"/>
    <cellStyle name="40% - Accent4 2 2 5" xfId="1226" xr:uid="{00000000-0005-0000-0000-0000AE010000}"/>
    <cellStyle name="40% - Accent4 2 3" xfId="358" xr:uid="{00000000-0005-0000-0000-0000AF010000}"/>
    <cellStyle name="40% - Accent4 2 3 2" xfId="573" xr:uid="{00000000-0005-0000-0000-0000B0010000}"/>
    <cellStyle name="40% - Accent4 2 3 2 2" xfId="1019" xr:uid="{00000000-0005-0000-0000-0000B1010000}"/>
    <cellStyle name="40% - Accent4 2 3 2 2 2" xfId="1947" xr:uid="{00000000-0005-0000-0000-0000B2010000}"/>
    <cellStyle name="40% - Accent4 2 3 2 3" xfId="1484" xr:uid="{00000000-0005-0000-0000-0000B3010000}"/>
    <cellStyle name="40% - Accent4 2 3 3" xfId="804" xr:uid="{00000000-0005-0000-0000-0000B4010000}"/>
    <cellStyle name="40% - Accent4 2 3 3 2" xfId="1732" xr:uid="{00000000-0005-0000-0000-0000B5010000}"/>
    <cellStyle name="40% - Accent4 2 3 4" xfId="1269" xr:uid="{00000000-0005-0000-0000-0000B6010000}"/>
    <cellStyle name="40% - Accent4 2 4" xfId="444" xr:uid="{00000000-0005-0000-0000-0000B7010000}"/>
    <cellStyle name="40% - Accent4 2 4 2" xfId="890" xr:uid="{00000000-0005-0000-0000-0000B8010000}"/>
    <cellStyle name="40% - Accent4 2 4 2 2" xfId="1818" xr:uid="{00000000-0005-0000-0000-0000B9010000}"/>
    <cellStyle name="40% - Accent4 2 4 3" xfId="1355" xr:uid="{00000000-0005-0000-0000-0000BA010000}"/>
    <cellStyle name="40% - Accent4 2 5" xfId="487" xr:uid="{00000000-0005-0000-0000-0000BB010000}"/>
    <cellStyle name="40% - Accent4 2 5 2" xfId="933" xr:uid="{00000000-0005-0000-0000-0000BC010000}"/>
    <cellStyle name="40% - Accent4 2 5 2 2" xfId="1861" xr:uid="{00000000-0005-0000-0000-0000BD010000}"/>
    <cellStyle name="40% - Accent4 2 5 3" xfId="1398" xr:uid="{00000000-0005-0000-0000-0000BE010000}"/>
    <cellStyle name="40% - Accent4 2 6" xfId="272" xr:uid="{00000000-0005-0000-0000-0000BF010000}"/>
    <cellStyle name="40% - Accent4 2 6 2" xfId="718" xr:uid="{00000000-0005-0000-0000-0000C0010000}"/>
    <cellStyle name="40% - Accent4 2 6 2 2" xfId="1646" xr:uid="{00000000-0005-0000-0000-0000C1010000}"/>
    <cellStyle name="40% - Accent4 2 6 3" xfId="1183" xr:uid="{00000000-0005-0000-0000-0000C2010000}"/>
    <cellStyle name="40% - Accent4 2 7" xfId="674" xr:uid="{00000000-0005-0000-0000-0000C3010000}"/>
    <cellStyle name="40% - Accent4 2 7 2" xfId="1602" xr:uid="{00000000-0005-0000-0000-0000C4010000}"/>
    <cellStyle name="40% - Accent4 2 8" xfId="1139" xr:uid="{00000000-0005-0000-0000-0000C5010000}"/>
    <cellStyle name="40% - Accent4 2 9" xfId="2090" xr:uid="{00000000-0005-0000-0000-0000C6010000}"/>
    <cellStyle name="40% - Accent4 3" xfId="1098" xr:uid="{00000000-0005-0000-0000-0000C7010000}"/>
    <cellStyle name="40% - Accent4 3 2" xfId="2026" xr:uid="{00000000-0005-0000-0000-0000C8010000}"/>
    <cellStyle name="40% - Accent4 3 3" xfId="2167" xr:uid="{00000000-0005-0000-0000-0000C9010000}"/>
    <cellStyle name="40% - Accent4 3 4" xfId="49493" xr:uid="{B17C6E13-3877-461B-84D0-07643794EB2D}"/>
    <cellStyle name="40% - Accent4 4" xfId="1563" xr:uid="{00000000-0005-0000-0000-0000CA010000}"/>
    <cellStyle name="40% - Accent4 5" xfId="168" xr:uid="{00000000-0005-0000-0000-0000CB010000}"/>
    <cellStyle name="40% - Accent5 2" xfId="230" xr:uid="{00000000-0005-0000-0000-0000CC010000}"/>
    <cellStyle name="40% - Accent5 2 10" xfId="49132" xr:uid="{302F62E4-64CA-4AF3-814B-C88F0199F2E6}"/>
    <cellStyle name="40% - Accent5 2 2" xfId="318" xr:uid="{00000000-0005-0000-0000-0000CD010000}"/>
    <cellStyle name="40% - Accent5 2 2 2" xfId="404" xr:uid="{00000000-0005-0000-0000-0000CE010000}"/>
    <cellStyle name="40% - Accent5 2 2 2 2" xfId="619" xr:uid="{00000000-0005-0000-0000-0000CF010000}"/>
    <cellStyle name="40% - Accent5 2 2 2 2 2" xfId="1065" xr:uid="{00000000-0005-0000-0000-0000D0010000}"/>
    <cellStyle name="40% - Accent5 2 2 2 2 2 2" xfId="1993" xr:uid="{00000000-0005-0000-0000-0000D1010000}"/>
    <cellStyle name="40% - Accent5 2 2 2 2 3" xfId="1530" xr:uid="{00000000-0005-0000-0000-0000D2010000}"/>
    <cellStyle name="40% - Accent5 2 2 2 3" xfId="850" xr:uid="{00000000-0005-0000-0000-0000D3010000}"/>
    <cellStyle name="40% - Accent5 2 2 2 3 2" xfId="1778" xr:uid="{00000000-0005-0000-0000-0000D4010000}"/>
    <cellStyle name="40% - Accent5 2 2 2 4" xfId="1315" xr:uid="{00000000-0005-0000-0000-0000D5010000}"/>
    <cellStyle name="40% - Accent5 2 2 3" xfId="533" xr:uid="{00000000-0005-0000-0000-0000D6010000}"/>
    <cellStyle name="40% - Accent5 2 2 3 2" xfId="979" xr:uid="{00000000-0005-0000-0000-0000D7010000}"/>
    <cellStyle name="40% - Accent5 2 2 3 2 2" xfId="1907" xr:uid="{00000000-0005-0000-0000-0000D8010000}"/>
    <cellStyle name="40% - Accent5 2 2 3 3" xfId="1444" xr:uid="{00000000-0005-0000-0000-0000D9010000}"/>
    <cellStyle name="40% - Accent5 2 2 4" xfId="764" xr:uid="{00000000-0005-0000-0000-0000DA010000}"/>
    <cellStyle name="40% - Accent5 2 2 4 2" xfId="1692" xr:uid="{00000000-0005-0000-0000-0000DB010000}"/>
    <cellStyle name="40% - Accent5 2 2 5" xfId="1229" xr:uid="{00000000-0005-0000-0000-0000DC010000}"/>
    <cellStyle name="40% - Accent5 2 3" xfId="361" xr:uid="{00000000-0005-0000-0000-0000DD010000}"/>
    <cellStyle name="40% - Accent5 2 3 2" xfId="576" xr:uid="{00000000-0005-0000-0000-0000DE010000}"/>
    <cellStyle name="40% - Accent5 2 3 2 2" xfId="1022" xr:uid="{00000000-0005-0000-0000-0000DF010000}"/>
    <cellStyle name="40% - Accent5 2 3 2 2 2" xfId="1950" xr:uid="{00000000-0005-0000-0000-0000E0010000}"/>
    <cellStyle name="40% - Accent5 2 3 2 3" xfId="1487" xr:uid="{00000000-0005-0000-0000-0000E1010000}"/>
    <cellStyle name="40% - Accent5 2 3 3" xfId="807" xr:uid="{00000000-0005-0000-0000-0000E2010000}"/>
    <cellStyle name="40% - Accent5 2 3 3 2" xfId="1735" xr:uid="{00000000-0005-0000-0000-0000E3010000}"/>
    <cellStyle name="40% - Accent5 2 3 4" xfId="1272" xr:uid="{00000000-0005-0000-0000-0000E4010000}"/>
    <cellStyle name="40% - Accent5 2 4" xfId="447" xr:uid="{00000000-0005-0000-0000-0000E5010000}"/>
    <cellStyle name="40% - Accent5 2 4 2" xfId="893" xr:uid="{00000000-0005-0000-0000-0000E6010000}"/>
    <cellStyle name="40% - Accent5 2 4 2 2" xfId="1821" xr:uid="{00000000-0005-0000-0000-0000E7010000}"/>
    <cellStyle name="40% - Accent5 2 4 3" xfId="1358" xr:uid="{00000000-0005-0000-0000-0000E8010000}"/>
    <cellStyle name="40% - Accent5 2 5" xfId="490" xr:uid="{00000000-0005-0000-0000-0000E9010000}"/>
    <cellStyle name="40% - Accent5 2 5 2" xfId="936" xr:uid="{00000000-0005-0000-0000-0000EA010000}"/>
    <cellStyle name="40% - Accent5 2 5 2 2" xfId="1864" xr:uid="{00000000-0005-0000-0000-0000EB010000}"/>
    <cellStyle name="40% - Accent5 2 5 3" xfId="1401" xr:uid="{00000000-0005-0000-0000-0000EC010000}"/>
    <cellStyle name="40% - Accent5 2 6" xfId="275" xr:uid="{00000000-0005-0000-0000-0000ED010000}"/>
    <cellStyle name="40% - Accent5 2 6 2" xfId="721" xr:uid="{00000000-0005-0000-0000-0000EE010000}"/>
    <cellStyle name="40% - Accent5 2 6 2 2" xfId="1649" xr:uid="{00000000-0005-0000-0000-0000EF010000}"/>
    <cellStyle name="40% - Accent5 2 6 3" xfId="1186" xr:uid="{00000000-0005-0000-0000-0000F0010000}"/>
    <cellStyle name="40% - Accent5 2 7" xfId="677" xr:uid="{00000000-0005-0000-0000-0000F1010000}"/>
    <cellStyle name="40% - Accent5 2 7 2" xfId="1605" xr:uid="{00000000-0005-0000-0000-0000F2010000}"/>
    <cellStyle name="40% - Accent5 2 8" xfId="1142" xr:uid="{00000000-0005-0000-0000-0000F3010000}"/>
    <cellStyle name="40% - Accent5 2 9" xfId="2094" xr:uid="{00000000-0005-0000-0000-0000F4010000}"/>
    <cellStyle name="40% - Accent5 3" xfId="1101" xr:uid="{00000000-0005-0000-0000-0000F5010000}"/>
    <cellStyle name="40% - Accent5 3 2" xfId="2029" xr:uid="{00000000-0005-0000-0000-0000F6010000}"/>
    <cellStyle name="40% - Accent5 3 3" xfId="2171" xr:uid="{00000000-0005-0000-0000-0000F7010000}"/>
    <cellStyle name="40% - Accent5 3 4" xfId="49496" xr:uid="{41F3AD06-68E8-46F0-A758-39B5E8F72ADF}"/>
    <cellStyle name="40% - Accent5 4" xfId="1566" xr:uid="{00000000-0005-0000-0000-0000F8010000}"/>
    <cellStyle name="40% - Accent5 5" xfId="172" xr:uid="{00000000-0005-0000-0000-0000F9010000}"/>
    <cellStyle name="40% - Accent6 2" xfId="234" xr:uid="{00000000-0005-0000-0000-0000FA010000}"/>
    <cellStyle name="40% - Accent6 2 10" xfId="49136" xr:uid="{A3FE3F0A-A9D0-400E-8097-81068849B057}"/>
    <cellStyle name="40% - Accent6 2 2" xfId="321" xr:uid="{00000000-0005-0000-0000-0000FB010000}"/>
    <cellStyle name="40% - Accent6 2 2 2" xfId="407" xr:uid="{00000000-0005-0000-0000-0000FC010000}"/>
    <cellStyle name="40% - Accent6 2 2 2 2" xfId="622" xr:uid="{00000000-0005-0000-0000-0000FD010000}"/>
    <cellStyle name="40% - Accent6 2 2 2 2 2" xfId="1068" xr:uid="{00000000-0005-0000-0000-0000FE010000}"/>
    <cellStyle name="40% - Accent6 2 2 2 2 2 2" xfId="1996" xr:uid="{00000000-0005-0000-0000-0000FF010000}"/>
    <cellStyle name="40% - Accent6 2 2 2 2 3" xfId="1533" xr:uid="{00000000-0005-0000-0000-000000020000}"/>
    <cellStyle name="40% - Accent6 2 2 2 3" xfId="853" xr:uid="{00000000-0005-0000-0000-000001020000}"/>
    <cellStyle name="40% - Accent6 2 2 2 3 2" xfId="1781" xr:uid="{00000000-0005-0000-0000-000002020000}"/>
    <cellStyle name="40% - Accent6 2 2 2 4" xfId="1318" xr:uid="{00000000-0005-0000-0000-000003020000}"/>
    <cellStyle name="40% - Accent6 2 2 3" xfId="536" xr:uid="{00000000-0005-0000-0000-000004020000}"/>
    <cellStyle name="40% - Accent6 2 2 3 2" xfId="982" xr:uid="{00000000-0005-0000-0000-000005020000}"/>
    <cellStyle name="40% - Accent6 2 2 3 2 2" xfId="1910" xr:uid="{00000000-0005-0000-0000-000006020000}"/>
    <cellStyle name="40% - Accent6 2 2 3 3" xfId="1447" xr:uid="{00000000-0005-0000-0000-000007020000}"/>
    <cellStyle name="40% - Accent6 2 2 4" xfId="767" xr:uid="{00000000-0005-0000-0000-000008020000}"/>
    <cellStyle name="40% - Accent6 2 2 4 2" xfId="1695" xr:uid="{00000000-0005-0000-0000-000009020000}"/>
    <cellStyle name="40% - Accent6 2 2 5" xfId="1232" xr:uid="{00000000-0005-0000-0000-00000A020000}"/>
    <cellStyle name="40% - Accent6 2 3" xfId="364" xr:uid="{00000000-0005-0000-0000-00000B020000}"/>
    <cellStyle name="40% - Accent6 2 3 2" xfId="579" xr:uid="{00000000-0005-0000-0000-00000C020000}"/>
    <cellStyle name="40% - Accent6 2 3 2 2" xfId="1025" xr:uid="{00000000-0005-0000-0000-00000D020000}"/>
    <cellStyle name="40% - Accent6 2 3 2 2 2" xfId="1953" xr:uid="{00000000-0005-0000-0000-00000E020000}"/>
    <cellStyle name="40% - Accent6 2 3 2 3" xfId="1490" xr:uid="{00000000-0005-0000-0000-00000F020000}"/>
    <cellStyle name="40% - Accent6 2 3 3" xfId="810" xr:uid="{00000000-0005-0000-0000-000010020000}"/>
    <cellStyle name="40% - Accent6 2 3 3 2" xfId="1738" xr:uid="{00000000-0005-0000-0000-000011020000}"/>
    <cellStyle name="40% - Accent6 2 3 4" xfId="1275" xr:uid="{00000000-0005-0000-0000-000012020000}"/>
    <cellStyle name="40% - Accent6 2 4" xfId="450" xr:uid="{00000000-0005-0000-0000-000013020000}"/>
    <cellStyle name="40% - Accent6 2 4 2" xfId="896" xr:uid="{00000000-0005-0000-0000-000014020000}"/>
    <cellStyle name="40% - Accent6 2 4 2 2" xfId="1824" xr:uid="{00000000-0005-0000-0000-000015020000}"/>
    <cellStyle name="40% - Accent6 2 4 3" xfId="1361" xr:uid="{00000000-0005-0000-0000-000016020000}"/>
    <cellStyle name="40% - Accent6 2 5" xfId="493" xr:uid="{00000000-0005-0000-0000-000017020000}"/>
    <cellStyle name="40% - Accent6 2 5 2" xfId="939" xr:uid="{00000000-0005-0000-0000-000018020000}"/>
    <cellStyle name="40% - Accent6 2 5 2 2" xfId="1867" xr:uid="{00000000-0005-0000-0000-000019020000}"/>
    <cellStyle name="40% - Accent6 2 5 3" xfId="1404" xr:uid="{00000000-0005-0000-0000-00001A020000}"/>
    <cellStyle name="40% - Accent6 2 6" xfId="278" xr:uid="{00000000-0005-0000-0000-00001B020000}"/>
    <cellStyle name="40% - Accent6 2 6 2" xfId="724" xr:uid="{00000000-0005-0000-0000-00001C020000}"/>
    <cellStyle name="40% - Accent6 2 6 2 2" xfId="1652" xr:uid="{00000000-0005-0000-0000-00001D020000}"/>
    <cellStyle name="40% - Accent6 2 6 3" xfId="1189" xr:uid="{00000000-0005-0000-0000-00001E020000}"/>
    <cellStyle name="40% - Accent6 2 7" xfId="680" xr:uid="{00000000-0005-0000-0000-00001F020000}"/>
    <cellStyle name="40% - Accent6 2 7 2" xfId="1608" xr:uid="{00000000-0005-0000-0000-000020020000}"/>
    <cellStyle name="40% - Accent6 2 8" xfId="1145" xr:uid="{00000000-0005-0000-0000-000021020000}"/>
    <cellStyle name="40% - Accent6 2 9" xfId="2098" xr:uid="{00000000-0005-0000-0000-000022020000}"/>
    <cellStyle name="40% - Accent6 3" xfId="1104" xr:uid="{00000000-0005-0000-0000-000023020000}"/>
    <cellStyle name="40% - Accent6 3 2" xfId="2032" xr:uid="{00000000-0005-0000-0000-000024020000}"/>
    <cellStyle name="40% - Accent6 3 3" xfId="2175" xr:uid="{00000000-0005-0000-0000-000025020000}"/>
    <cellStyle name="40% - Accent6 3 4" xfId="49499" xr:uid="{3F2549C3-BF36-49E7-AD9E-D36481E3A12E}"/>
    <cellStyle name="40% - Accent6 4" xfId="1569" xr:uid="{00000000-0005-0000-0000-000026020000}"/>
    <cellStyle name="40% - Accent6 5" xfId="176" xr:uid="{00000000-0005-0000-0000-000027020000}"/>
    <cellStyle name="60% - Accent1 2" xfId="215" xr:uid="{00000000-0005-0000-0000-000028020000}"/>
    <cellStyle name="60% - Accent1 2 10" xfId="49117" xr:uid="{0C2A9983-B4CD-4570-AEFA-356F05E0E5A2}"/>
    <cellStyle name="60% - Accent1 2 2" xfId="307" xr:uid="{00000000-0005-0000-0000-000029020000}"/>
    <cellStyle name="60% - Accent1 2 2 2" xfId="393" xr:uid="{00000000-0005-0000-0000-00002A020000}"/>
    <cellStyle name="60% - Accent1 2 2 2 2" xfId="608" xr:uid="{00000000-0005-0000-0000-00002B020000}"/>
    <cellStyle name="60% - Accent1 2 2 2 2 2" xfId="1054" xr:uid="{00000000-0005-0000-0000-00002C020000}"/>
    <cellStyle name="60% - Accent1 2 2 2 2 2 2" xfId="1982" xr:uid="{00000000-0005-0000-0000-00002D020000}"/>
    <cellStyle name="60% - Accent1 2 2 2 2 3" xfId="1519" xr:uid="{00000000-0005-0000-0000-00002E020000}"/>
    <cellStyle name="60% - Accent1 2 2 2 3" xfId="839" xr:uid="{00000000-0005-0000-0000-00002F020000}"/>
    <cellStyle name="60% - Accent1 2 2 2 3 2" xfId="1767" xr:uid="{00000000-0005-0000-0000-000030020000}"/>
    <cellStyle name="60% - Accent1 2 2 2 4" xfId="1304" xr:uid="{00000000-0005-0000-0000-000031020000}"/>
    <cellStyle name="60% - Accent1 2 2 3" xfId="522" xr:uid="{00000000-0005-0000-0000-000032020000}"/>
    <cellStyle name="60% - Accent1 2 2 3 2" xfId="968" xr:uid="{00000000-0005-0000-0000-000033020000}"/>
    <cellStyle name="60% - Accent1 2 2 3 2 2" xfId="1896" xr:uid="{00000000-0005-0000-0000-000034020000}"/>
    <cellStyle name="60% - Accent1 2 2 3 3" xfId="1433" xr:uid="{00000000-0005-0000-0000-000035020000}"/>
    <cellStyle name="60% - Accent1 2 2 4" xfId="753" xr:uid="{00000000-0005-0000-0000-000036020000}"/>
    <cellStyle name="60% - Accent1 2 2 4 2" xfId="1681" xr:uid="{00000000-0005-0000-0000-000037020000}"/>
    <cellStyle name="60% - Accent1 2 2 5" xfId="1218" xr:uid="{00000000-0005-0000-0000-000038020000}"/>
    <cellStyle name="60% - Accent1 2 3" xfId="350" xr:uid="{00000000-0005-0000-0000-000039020000}"/>
    <cellStyle name="60% - Accent1 2 3 2" xfId="565" xr:uid="{00000000-0005-0000-0000-00003A020000}"/>
    <cellStyle name="60% - Accent1 2 3 2 2" xfId="1011" xr:uid="{00000000-0005-0000-0000-00003B020000}"/>
    <cellStyle name="60% - Accent1 2 3 2 2 2" xfId="1939" xr:uid="{00000000-0005-0000-0000-00003C020000}"/>
    <cellStyle name="60% - Accent1 2 3 2 3" xfId="1476" xr:uid="{00000000-0005-0000-0000-00003D020000}"/>
    <cellStyle name="60% - Accent1 2 3 3" xfId="796" xr:uid="{00000000-0005-0000-0000-00003E020000}"/>
    <cellStyle name="60% - Accent1 2 3 3 2" xfId="1724" xr:uid="{00000000-0005-0000-0000-00003F020000}"/>
    <cellStyle name="60% - Accent1 2 3 4" xfId="1261" xr:uid="{00000000-0005-0000-0000-000040020000}"/>
    <cellStyle name="60% - Accent1 2 4" xfId="437" xr:uid="{00000000-0005-0000-0000-000041020000}"/>
    <cellStyle name="60% - Accent1 2 4 2" xfId="883" xr:uid="{00000000-0005-0000-0000-000042020000}"/>
    <cellStyle name="60% - Accent1 2 4 2 2" xfId="1811" xr:uid="{00000000-0005-0000-0000-000043020000}"/>
    <cellStyle name="60% - Accent1 2 4 3" xfId="1348" xr:uid="{00000000-0005-0000-0000-000044020000}"/>
    <cellStyle name="60% - Accent1 2 5" xfId="479" xr:uid="{00000000-0005-0000-0000-000045020000}"/>
    <cellStyle name="60% - Accent1 2 5 2" xfId="925" xr:uid="{00000000-0005-0000-0000-000046020000}"/>
    <cellStyle name="60% - Accent1 2 5 2 2" xfId="1853" xr:uid="{00000000-0005-0000-0000-000047020000}"/>
    <cellStyle name="60% - Accent1 2 5 3" xfId="1390" xr:uid="{00000000-0005-0000-0000-000048020000}"/>
    <cellStyle name="60% - Accent1 2 6" xfId="264" xr:uid="{00000000-0005-0000-0000-000049020000}"/>
    <cellStyle name="60% - Accent1 2 6 2" xfId="710" xr:uid="{00000000-0005-0000-0000-00004A020000}"/>
    <cellStyle name="60% - Accent1 2 6 2 2" xfId="1638" xr:uid="{00000000-0005-0000-0000-00004B020000}"/>
    <cellStyle name="60% - Accent1 2 6 3" xfId="1175" xr:uid="{00000000-0005-0000-0000-00004C020000}"/>
    <cellStyle name="60% - Accent1 2 7" xfId="666" xr:uid="{00000000-0005-0000-0000-00004D020000}"/>
    <cellStyle name="60% - Accent1 2 7 2" xfId="1594" xr:uid="{00000000-0005-0000-0000-00004E020000}"/>
    <cellStyle name="60% - Accent1 2 8" xfId="1131" xr:uid="{00000000-0005-0000-0000-00004F020000}"/>
    <cellStyle name="60% - Accent1 2 9" xfId="2079" xr:uid="{00000000-0005-0000-0000-000050020000}"/>
    <cellStyle name="60% - Accent1 3" xfId="1090" xr:uid="{00000000-0005-0000-0000-000051020000}"/>
    <cellStyle name="60% - Accent1 3 2" xfId="2018" xr:uid="{00000000-0005-0000-0000-000052020000}"/>
    <cellStyle name="60% - Accent1 3 3" xfId="2114" xr:uid="{00000000-0005-0000-0000-000053020000}"/>
    <cellStyle name="60% - Accent1 3 4" xfId="49485" xr:uid="{48C34C7F-1CD0-4773-8F49-E045A063836A}"/>
    <cellStyle name="60% - Accent1 4" xfId="1555" xr:uid="{00000000-0005-0000-0000-000054020000}"/>
    <cellStyle name="60% - Accent1 4 2" xfId="2156" xr:uid="{00000000-0005-0000-0000-000055020000}"/>
    <cellStyle name="60% - Accent1 4 3" xfId="49681" xr:uid="{DA8FD4D1-3C09-479B-AB0F-2F96D0C9C9F1}"/>
    <cellStyle name="60% - Accent1 5" xfId="157" xr:uid="{00000000-0005-0000-0000-000056020000}"/>
    <cellStyle name="60% - Accent2 2" xfId="219" xr:uid="{00000000-0005-0000-0000-000057020000}"/>
    <cellStyle name="60% - Accent2 2 10" xfId="49121" xr:uid="{624E6182-1827-45C6-A8BF-21A096718A49}"/>
    <cellStyle name="60% - Accent2 2 2" xfId="310" xr:uid="{00000000-0005-0000-0000-000058020000}"/>
    <cellStyle name="60% - Accent2 2 2 2" xfId="396" xr:uid="{00000000-0005-0000-0000-000059020000}"/>
    <cellStyle name="60% - Accent2 2 2 2 2" xfId="611" xr:uid="{00000000-0005-0000-0000-00005A020000}"/>
    <cellStyle name="60% - Accent2 2 2 2 2 2" xfId="1057" xr:uid="{00000000-0005-0000-0000-00005B020000}"/>
    <cellStyle name="60% - Accent2 2 2 2 2 2 2" xfId="1985" xr:uid="{00000000-0005-0000-0000-00005C020000}"/>
    <cellStyle name="60% - Accent2 2 2 2 2 3" xfId="1522" xr:uid="{00000000-0005-0000-0000-00005D020000}"/>
    <cellStyle name="60% - Accent2 2 2 2 3" xfId="842" xr:uid="{00000000-0005-0000-0000-00005E020000}"/>
    <cellStyle name="60% - Accent2 2 2 2 3 2" xfId="1770" xr:uid="{00000000-0005-0000-0000-00005F020000}"/>
    <cellStyle name="60% - Accent2 2 2 2 4" xfId="1307" xr:uid="{00000000-0005-0000-0000-000060020000}"/>
    <cellStyle name="60% - Accent2 2 2 3" xfId="525" xr:uid="{00000000-0005-0000-0000-000061020000}"/>
    <cellStyle name="60% - Accent2 2 2 3 2" xfId="971" xr:uid="{00000000-0005-0000-0000-000062020000}"/>
    <cellStyle name="60% - Accent2 2 2 3 2 2" xfId="1899" xr:uid="{00000000-0005-0000-0000-000063020000}"/>
    <cellStyle name="60% - Accent2 2 2 3 3" xfId="1436" xr:uid="{00000000-0005-0000-0000-000064020000}"/>
    <cellStyle name="60% - Accent2 2 2 4" xfId="756" xr:uid="{00000000-0005-0000-0000-000065020000}"/>
    <cellStyle name="60% - Accent2 2 2 4 2" xfId="1684" xr:uid="{00000000-0005-0000-0000-000066020000}"/>
    <cellStyle name="60% - Accent2 2 2 5" xfId="1221" xr:uid="{00000000-0005-0000-0000-000067020000}"/>
    <cellStyle name="60% - Accent2 2 3" xfId="353" xr:uid="{00000000-0005-0000-0000-000068020000}"/>
    <cellStyle name="60% - Accent2 2 3 2" xfId="568" xr:uid="{00000000-0005-0000-0000-000069020000}"/>
    <cellStyle name="60% - Accent2 2 3 2 2" xfId="1014" xr:uid="{00000000-0005-0000-0000-00006A020000}"/>
    <cellStyle name="60% - Accent2 2 3 2 2 2" xfId="1942" xr:uid="{00000000-0005-0000-0000-00006B020000}"/>
    <cellStyle name="60% - Accent2 2 3 2 3" xfId="1479" xr:uid="{00000000-0005-0000-0000-00006C020000}"/>
    <cellStyle name="60% - Accent2 2 3 3" xfId="799" xr:uid="{00000000-0005-0000-0000-00006D020000}"/>
    <cellStyle name="60% - Accent2 2 3 3 2" xfId="1727" xr:uid="{00000000-0005-0000-0000-00006E020000}"/>
    <cellStyle name="60% - Accent2 2 3 4" xfId="1264" xr:uid="{00000000-0005-0000-0000-00006F020000}"/>
    <cellStyle name="60% - Accent2 2 4" xfId="427" xr:uid="{00000000-0005-0000-0000-000070020000}"/>
    <cellStyle name="60% - Accent2 2 4 2" xfId="873" xr:uid="{00000000-0005-0000-0000-000071020000}"/>
    <cellStyle name="60% - Accent2 2 4 2 2" xfId="1801" xr:uid="{00000000-0005-0000-0000-000072020000}"/>
    <cellStyle name="60% - Accent2 2 4 3" xfId="1338" xr:uid="{00000000-0005-0000-0000-000073020000}"/>
    <cellStyle name="60% - Accent2 2 5" xfId="482" xr:uid="{00000000-0005-0000-0000-000074020000}"/>
    <cellStyle name="60% - Accent2 2 5 2" xfId="928" xr:uid="{00000000-0005-0000-0000-000075020000}"/>
    <cellStyle name="60% - Accent2 2 5 2 2" xfId="1856" xr:uid="{00000000-0005-0000-0000-000076020000}"/>
    <cellStyle name="60% - Accent2 2 5 3" xfId="1393" xr:uid="{00000000-0005-0000-0000-000077020000}"/>
    <cellStyle name="60% - Accent2 2 6" xfId="267" xr:uid="{00000000-0005-0000-0000-000078020000}"/>
    <cellStyle name="60% - Accent2 2 6 2" xfId="713" xr:uid="{00000000-0005-0000-0000-000079020000}"/>
    <cellStyle name="60% - Accent2 2 6 2 2" xfId="1641" xr:uid="{00000000-0005-0000-0000-00007A020000}"/>
    <cellStyle name="60% - Accent2 2 6 3" xfId="1178" xr:uid="{00000000-0005-0000-0000-00007B020000}"/>
    <cellStyle name="60% - Accent2 2 7" xfId="669" xr:uid="{00000000-0005-0000-0000-00007C020000}"/>
    <cellStyle name="60% - Accent2 2 7 2" xfId="1597" xr:uid="{00000000-0005-0000-0000-00007D020000}"/>
    <cellStyle name="60% - Accent2 2 8" xfId="1134" xr:uid="{00000000-0005-0000-0000-00007E020000}"/>
    <cellStyle name="60% - Accent2 2 9" xfId="2083" xr:uid="{00000000-0005-0000-0000-00007F020000}"/>
    <cellStyle name="60% - Accent2 3" xfId="1093" xr:uid="{00000000-0005-0000-0000-000080020000}"/>
    <cellStyle name="60% - Accent2 3 2" xfId="2021" xr:uid="{00000000-0005-0000-0000-000081020000}"/>
    <cellStyle name="60% - Accent2 3 3" xfId="2115" xr:uid="{00000000-0005-0000-0000-000082020000}"/>
    <cellStyle name="60% - Accent2 3 4" xfId="49488" xr:uid="{7CE4335E-DC25-4F31-A123-35608D8EAFD6}"/>
    <cellStyle name="60% - Accent2 4" xfId="1558" xr:uid="{00000000-0005-0000-0000-000083020000}"/>
    <cellStyle name="60% - Accent2 4 2" xfId="2160" xr:uid="{00000000-0005-0000-0000-000084020000}"/>
    <cellStyle name="60% - Accent2 4 3" xfId="49682" xr:uid="{C0B36FF6-6D9F-46E6-989C-6D70948299CF}"/>
    <cellStyle name="60% - Accent2 5" xfId="161" xr:uid="{00000000-0005-0000-0000-000085020000}"/>
    <cellStyle name="60% - Accent3 2" xfId="223" xr:uid="{00000000-0005-0000-0000-000086020000}"/>
    <cellStyle name="60% - Accent3 2 10" xfId="49125" xr:uid="{A827299A-48B4-4604-98A6-7882ADACA326}"/>
    <cellStyle name="60% - Accent3 2 2" xfId="313" xr:uid="{00000000-0005-0000-0000-000087020000}"/>
    <cellStyle name="60% - Accent3 2 2 2" xfId="399" xr:uid="{00000000-0005-0000-0000-000088020000}"/>
    <cellStyle name="60% - Accent3 2 2 2 2" xfId="614" xr:uid="{00000000-0005-0000-0000-000089020000}"/>
    <cellStyle name="60% - Accent3 2 2 2 2 2" xfId="1060" xr:uid="{00000000-0005-0000-0000-00008A020000}"/>
    <cellStyle name="60% - Accent3 2 2 2 2 2 2" xfId="1988" xr:uid="{00000000-0005-0000-0000-00008B020000}"/>
    <cellStyle name="60% - Accent3 2 2 2 2 3" xfId="1525" xr:uid="{00000000-0005-0000-0000-00008C020000}"/>
    <cellStyle name="60% - Accent3 2 2 2 3" xfId="845" xr:uid="{00000000-0005-0000-0000-00008D020000}"/>
    <cellStyle name="60% - Accent3 2 2 2 3 2" xfId="1773" xr:uid="{00000000-0005-0000-0000-00008E020000}"/>
    <cellStyle name="60% - Accent3 2 2 2 4" xfId="1310" xr:uid="{00000000-0005-0000-0000-00008F020000}"/>
    <cellStyle name="60% - Accent3 2 2 3" xfId="528" xr:uid="{00000000-0005-0000-0000-000090020000}"/>
    <cellStyle name="60% - Accent3 2 2 3 2" xfId="974" xr:uid="{00000000-0005-0000-0000-000091020000}"/>
    <cellStyle name="60% - Accent3 2 2 3 2 2" xfId="1902" xr:uid="{00000000-0005-0000-0000-000092020000}"/>
    <cellStyle name="60% - Accent3 2 2 3 3" xfId="1439" xr:uid="{00000000-0005-0000-0000-000093020000}"/>
    <cellStyle name="60% - Accent3 2 2 4" xfId="759" xr:uid="{00000000-0005-0000-0000-000094020000}"/>
    <cellStyle name="60% - Accent3 2 2 4 2" xfId="1687" xr:uid="{00000000-0005-0000-0000-000095020000}"/>
    <cellStyle name="60% - Accent3 2 2 5" xfId="1224" xr:uid="{00000000-0005-0000-0000-000096020000}"/>
    <cellStyle name="60% - Accent3 2 3" xfId="356" xr:uid="{00000000-0005-0000-0000-000097020000}"/>
    <cellStyle name="60% - Accent3 2 3 2" xfId="571" xr:uid="{00000000-0005-0000-0000-000098020000}"/>
    <cellStyle name="60% - Accent3 2 3 2 2" xfId="1017" xr:uid="{00000000-0005-0000-0000-000099020000}"/>
    <cellStyle name="60% - Accent3 2 3 2 2 2" xfId="1945" xr:uid="{00000000-0005-0000-0000-00009A020000}"/>
    <cellStyle name="60% - Accent3 2 3 2 3" xfId="1482" xr:uid="{00000000-0005-0000-0000-00009B020000}"/>
    <cellStyle name="60% - Accent3 2 3 3" xfId="802" xr:uid="{00000000-0005-0000-0000-00009C020000}"/>
    <cellStyle name="60% - Accent3 2 3 3 2" xfId="1730" xr:uid="{00000000-0005-0000-0000-00009D020000}"/>
    <cellStyle name="60% - Accent3 2 3 4" xfId="1267" xr:uid="{00000000-0005-0000-0000-00009E020000}"/>
    <cellStyle name="60% - Accent3 2 4" xfId="438" xr:uid="{00000000-0005-0000-0000-00009F020000}"/>
    <cellStyle name="60% - Accent3 2 4 2" xfId="884" xr:uid="{00000000-0005-0000-0000-0000A0020000}"/>
    <cellStyle name="60% - Accent3 2 4 2 2" xfId="1812" xr:uid="{00000000-0005-0000-0000-0000A1020000}"/>
    <cellStyle name="60% - Accent3 2 4 3" xfId="1349" xr:uid="{00000000-0005-0000-0000-0000A2020000}"/>
    <cellStyle name="60% - Accent3 2 5" xfId="485" xr:uid="{00000000-0005-0000-0000-0000A3020000}"/>
    <cellStyle name="60% - Accent3 2 5 2" xfId="931" xr:uid="{00000000-0005-0000-0000-0000A4020000}"/>
    <cellStyle name="60% - Accent3 2 5 2 2" xfId="1859" xr:uid="{00000000-0005-0000-0000-0000A5020000}"/>
    <cellStyle name="60% - Accent3 2 5 3" xfId="1396" xr:uid="{00000000-0005-0000-0000-0000A6020000}"/>
    <cellStyle name="60% - Accent3 2 6" xfId="270" xr:uid="{00000000-0005-0000-0000-0000A7020000}"/>
    <cellStyle name="60% - Accent3 2 6 2" xfId="716" xr:uid="{00000000-0005-0000-0000-0000A8020000}"/>
    <cellStyle name="60% - Accent3 2 6 2 2" xfId="1644" xr:uid="{00000000-0005-0000-0000-0000A9020000}"/>
    <cellStyle name="60% - Accent3 2 6 3" xfId="1181" xr:uid="{00000000-0005-0000-0000-0000AA020000}"/>
    <cellStyle name="60% - Accent3 2 7" xfId="672" xr:uid="{00000000-0005-0000-0000-0000AB020000}"/>
    <cellStyle name="60% - Accent3 2 7 2" xfId="1600" xr:uid="{00000000-0005-0000-0000-0000AC020000}"/>
    <cellStyle name="60% - Accent3 2 8" xfId="1137" xr:uid="{00000000-0005-0000-0000-0000AD020000}"/>
    <cellStyle name="60% - Accent3 2 9" xfId="2087" xr:uid="{00000000-0005-0000-0000-0000AE020000}"/>
    <cellStyle name="60% - Accent3 3" xfId="1096" xr:uid="{00000000-0005-0000-0000-0000AF020000}"/>
    <cellStyle name="60% - Accent3 3 2" xfId="2024" xr:uid="{00000000-0005-0000-0000-0000B0020000}"/>
    <cellStyle name="60% - Accent3 3 3" xfId="2116" xr:uid="{00000000-0005-0000-0000-0000B1020000}"/>
    <cellStyle name="60% - Accent3 3 4" xfId="49491" xr:uid="{003F228B-CB26-41CB-BBCF-30E8D1149EEB}"/>
    <cellStyle name="60% - Accent3 4" xfId="1561" xr:uid="{00000000-0005-0000-0000-0000B2020000}"/>
    <cellStyle name="60% - Accent3 4 2" xfId="2164" xr:uid="{00000000-0005-0000-0000-0000B3020000}"/>
    <cellStyle name="60% - Accent3 4 3" xfId="49683" xr:uid="{977D8DCF-5B15-45C1-82A1-A6A89FF1A3B3}"/>
    <cellStyle name="60% - Accent3 5" xfId="165" xr:uid="{00000000-0005-0000-0000-0000B4020000}"/>
    <cellStyle name="60% - Accent4 2" xfId="227" xr:uid="{00000000-0005-0000-0000-0000B5020000}"/>
    <cellStyle name="60% - Accent4 2 10" xfId="49129" xr:uid="{5DB0D94B-8069-4F4C-97E2-408B885AB7D8}"/>
    <cellStyle name="60% - Accent4 2 2" xfId="316" xr:uid="{00000000-0005-0000-0000-0000B6020000}"/>
    <cellStyle name="60% - Accent4 2 2 2" xfId="402" xr:uid="{00000000-0005-0000-0000-0000B7020000}"/>
    <cellStyle name="60% - Accent4 2 2 2 2" xfId="617" xr:uid="{00000000-0005-0000-0000-0000B8020000}"/>
    <cellStyle name="60% - Accent4 2 2 2 2 2" xfId="1063" xr:uid="{00000000-0005-0000-0000-0000B9020000}"/>
    <cellStyle name="60% - Accent4 2 2 2 2 2 2" xfId="1991" xr:uid="{00000000-0005-0000-0000-0000BA020000}"/>
    <cellStyle name="60% - Accent4 2 2 2 2 3" xfId="1528" xr:uid="{00000000-0005-0000-0000-0000BB020000}"/>
    <cellStyle name="60% - Accent4 2 2 2 3" xfId="848" xr:uid="{00000000-0005-0000-0000-0000BC020000}"/>
    <cellStyle name="60% - Accent4 2 2 2 3 2" xfId="1776" xr:uid="{00000000-0005-0000-0000-0000BD020000}"/>
    <cellStyle name="60% - Accent4 2 2 2 4" xfId="1313" xr:uid="{00000000-0005-0000-0000-0000BE020000}"/>
    <cellStyle name="60% - Accent4 2 2 3" xfId="531" xr:uid="{00000000-0005-0000-0000-0000BF020000}"/>
    <cellStyle name="60% - Accent4 2 2 3 2" xfId="977" xr:uid="{00000000-0005-0000-0000-0000C0020000}"/>
    <cellStyle name="60% - Accent4 2 2 3 2 2" xfId="1905" xr:uid="{00000000-0005-0000-0000-0000C1020000}"/>
    <cellStyle name="60% - Accent4 2 2 3 3" xfId="1442" xr:uid="{00000000-0005-0000-0000-0000C2020000}"/>
    <cellStyle name="60% - Accent4 2 2 4" xfId="762" xr:uid="{00000000-0005-0000-0000-0000C3020000}"/>
    <cellStyle name="60% - Accent4 2 2 4 2" xfId="1690" xr:uid="{00000000-0005-0000-0000-0000C4020000}"/>
    <cellStyle name="60% - Accent4 2 2 5" xfId="1227" xr:uid="{00000000-0005-0000-0000-0000C5020000}"/>
    <cellStyle name="60% - Accent4 2 3" xfId="359" xr:uid="{00000000-0005-0000-0000-0000C6020000}"/>
    <cellStyle name="60% - Accent4 2 3 2" xfId="574" xr:uid="{00000000-0005-0000-0000-0000C7020000}"/>
    <cellStyle name="60% - Accent4 2 3 2 2" xfId="1020" xr:uid="{00000000-0005-0000-0000-0000C8020000}"/>
    <cellStyle name="60% - Accent4 2 3 2 2 2" xfId="1948" xr:uid="{00000000-0005-0000-0000-0000C9020000}"/>
    <cellStyle name="60% - Accent4 2 3 2 3" xfId="1485" xr:uid="{00000000-0005-0000-0000-0000CA020000}"/>
    <cellStyle name="60% - Accent4 2 3 3" xfId="805" xr:uid="{00000000-0005-0000-0000-0000CB020000}"/>
    <cellStyle name="60% - Accent4 2 3 3 2" xfId="1733" xr:uid="{00000000-0005-0000-0000-0000CC020000}"/>
    <cellStyle name="60% - Accent4 2 3 4" xfId="1270" xr:uid="{00000000-0005-0000-0000-0000CD020000}"/>
    <cellStyle name="60% - Accent4 2 4" xfId="445" xr:uid="{00000000-0005-0000-0000-0000CE020000}"/>
    <cellStyle name="60% - Accent4 2 4 2" xfId="891" xr:uid="{00000000-0005-0000-0000-0000CF020000}"/>
    <cellStyle name="60% - Accent4 2 4 2 2" xfId="1819" xr:uid="{00000000-0005-0000-0000-0000D0020000}"/>
    <cellStyle name="60% - Accent4 2 4 3" xfId="1356" xr:uid="{00000000-0005-0000-0000-0000D1020000}"/>
    <cellStyle name="60% - Accent4 2 5" xfId="488" xr:uid="{00000000-0005-0000-0000-0000D2020000}"/>
    <cellStyle name="60% - Accent4 2 5 2" xfId="934" xr:uid="{00000000-0005-0000-0000-0000D3020000}"/>
    <cellStyle name="60% - Accent4 2 5 2 2" xfId="1862" xr:uid="{00000000-0005-0000-0000-0000D4020000}"/>
    <cellStyle name="60% - Accent4 2 5 3" xfId="1399" xr:uid="{00000000-0005-0000-0000-0000D5020000}"/>
    <cellStyle name="60% - Accent4 2 6" xfId="273" xr:uid="{00000000-0005-0000-0000-0000D6020000}"/>
    <cellStyle name="60% - Accent4 2 6 2" xfId="719" xr:uid="{00000000-0005-0000-0000-0000D7020000}"/>
    <cellStyle name="60% - Accent4 2 6 2 2" xfId="1647" xr:uid="{00000000-0005-0000-0000-0000D8020000}"/>
    <cellStyle name="60% - Accent4 2 6 3" xfId="1184" xr:uid="{00000000-0005-0000-0000-0000D9020000}"/>
    <cellStyle name="60% - Accent4 2 7" xfId="675" xr:uid="{00000000-0005-0000-0000-0000DA020000}"/>
    <cellStyle name="60% - Accent4 2 7 2" xfId="1603" xr:uid="{00000000-0005-0000-0000-0000DB020000}"/>
    <cellStyle name="60% - Accent4 2 8" xfId="1140" xr:uid="{00000000-0005-0000-0000-0000DC020000}"/>
    <cellStyle name="60% - Accent4 2 9" xfId="2091" xr:uid="{00000000-0005-0000-0000-0000DD020000}"/>
    <cellStyle name="60% - Accent4 3" xfId="1099" xr:uid="{00000000-0005-0000-0000-0000DE020000}"/>
    <cellStyle name="60% - Accent4 3 2" xfId="2027" xr:uid="{00000000-0005-0000-0000-0000DF020000}"/>
    <cellStyle name="60% - Accent4 3 3" xfId="2117" xr:uid="{00000000-0005-0000-0000-0000E0020000}"/>
    <cellStyle name="60% - Accent4 3 4" xfId="49494" xr:uid="{464C802F-3182-4187-B972-31E9ADC87287}"/>
    <cellStyle name="60% - Accent4 4" xfId="1564" xr:uid="{00000000-0005-0000-0000-0000E1020000}"/>
    <cellStyle name="60% - Accent4 4 2" xfId="2168" xr:uid="{00000000-0005-0000-0000-0000E2020000}"/>
    <cellStyle name="60% - Accent4 4 3" xfId="49684" xr:uid="{D28CAB7C-13C9-46BC-803C-D8BE2C2121CC}"/>
    <cellStyle name="60% - Accent4 5" xfId="169" xr:uid="{00000000-0005-0000-0000-0000E3020000}"/>
    <cellStyle name="60% - Accent5 2" xfId="231" xr:uid="{00000000-0005-0000-0000-0000E4020000}"/>
    <cellStyle name="60% - Accent5 2 10" xfId="49133" xr:uid="{FEBE5E6C-EF62-4559-B23A-E21E95C7AE66}"/>
    <cellStyle name="60% - Accent5 2 2" xfId="319" xr:uid="{00000000-0005-0000-0000-0000E5020000}"/>
    <cellStyle name="60% - Accent5 2 2 2" xfId="405" xr:uid="{00000000-0005-0000-0000-0000E6020000}"/>
    <cellStyle name="60% - Accent5 2 2 2 2" xfId="620" xr:uid="{00000000-0005-0000-0000-0000E7020000}"/>
    <cellStyle name="60% - Accent5 2 2 2 2 2" xfId="1066" xr:uid="{00000000-0005-0000-0000-0000E8020000}"/>
    <cellStyle name="60% - Accent5 2 2 2 2 2 2" xfId="1994" xr:uid="{00000000-0005-0000-0000-0000E9020000}"/>
    <cellStyle name="60% - Accent5 2 2 2 2 3" xfId="1531" xr:uid="{00000000-0005-0000-0000-0000EA020000}"/>
    <cellStyle name="60% - Accent5 2 2 2 3" xfId="851" xr:uid="{00000000-0005-0000-0000-0000EB020000}"/>
    <cellStyle name="60% - Accent5 2 2 2 3 2" xfId="1779" xr:uid="{00000000-0005-0000-0000-0000EC020000}"/>
    <cellStyle name="60% - Accent5 2 2 2 4" xfId="1316" xr:uid="{00000000-0005-0000-0000-0000ED020000}"/>
    <cellStyle name="60% - Accent5 2 2 3" xfId="534" xr:uid="{00000000-0005-0000-0000-0000EE020000}"/>
    <cellStyle name="60% - Accent5 2 2 3 2" xfId="980" xr:uid="{00000000-0005-0000-0000-0000EF020000}"/>
    <cellStyle name="60% - Accent5 2 2 3 2 2" xfId="1908" xr:uid="{00000000-0005-0000-0000-0000F0020000}"/>
    <cellStyle name="60% - Accent5 2 2 3 3" xfId="1445" xr:uid="{00000000-0005-0000-0000-0000F1020000}"/>
    <cellStyle name="60% - Accent5 2 2 4" xfId="765" xr:uid="{00000000-0005-0000-0000-0000F2020000}"/>
    <cellStyle name="60% - Accent5 2 2 4 2" xfId="1693" xr:uid="{00000000-0005-0000-0000-0000F3020000}"/>
    <cellStyle name="60% - Accent5 2 2 5" xfId="1230" xr:uid="{00000000-0005-0000-0000-0000F4020000}"/>
    <cellStyle name="60% - Accent5 2 3" xfId="362" xr:uid="{00000000-0005-0000-0000-0000F5020000}"/>
    <cellStyle name="60% - Accent5 2 3 2" xfId="577" xr:uid="{00000000-0005-0000-0000-0000F6020000}"/>
    <cellStyle name="60% - Accent5 2 3 2 2" xfId="1023" xr:uid="{00000000-0005-0000-0000-0000F7020000}"/>
    <cellStyle name="60% - Accent5 2 3 2 2 2" xfId="1951" xr:uid="{00000000-0005-0000-0000-0000F8020000}"/>
    <cellStyle name="60% - Accent5 2 3 2 3" xfId="1488" xr:uid="{00000000-0005-0000-0000-0000F9020000}"/>
    <cellStyle name="60% - Accent5 2 3 3" xfId="808" xr:uid="{00000000-0005-0000-0000-0000FA020000}"/>
    <cellStyle name="60% - Accent5 2 3 3 2" xfId="1736" xr:uid="{00000000-0005-0000-0000-0000FB020000}"/>
    <cellStyle name="60% - Accent5 2 3 4" xfId="1273" xr:uid="{00000000-0005-0000-0000-0000FC020000}"/>
    <cellStyle name="60% - Accent5 2 4" xfId="448" xr:uid="{00000000-0005-0000-0000-0000FD020000}"/>
    <cellStyle name="60% - Accent5 2 4 2" xfId="894" xr:uid="{00000000-0005-0000-0000-0000FE020000}"/>
    <cellStyle name="60% - Accent5 2 4 2 2" xfId="1822" xr:uid="{00000000-0005-0000-0000-0000FF020000}"/>
    <cellStyle name="60% - Accent5 2 4 3" xfId="1359" xr:uid="{00000000-0005-0000-0000-000000030000}"/>
    <cellStyle name="60% - Accent5 2 5" xfId="491" xr:uid="{00000000-0005-0000-0000-000001030000}"/>
    <cellStyle name="60% - Accent5 2 5 2" xfId="937" xr:uid="{00000000-0005-0000-0000-000002030000}"/>
    <cellStyle name="60% - Accent5 2 5 2 2" xfId="1865" xr:uid="{00000000-0005-0000-0000-000003030000}"/>
    <cellStyle name="60% - Accent5 2 5 3" xfId="1402" xr:uid="{00000000-0005-0000-0000-000004030000}"/>
    <cellStyle name="60% - Accent5 2 6" xfId="276" xr:uid="{00000000-0005-0000-0000-000005030000}"/>
    <cellStyle name="60% - Accent5 2 6 2" xfId="722" xr:uid="{00000000-0005-0000-0000-000006030000}"/>
    <cellStyle name="60% - Accent5 2 6 2 2" xfId="1650" xr:uid="{00000000-0005-0000-0000-000007030000}"/>
    <cellStyle name="60% - Accent5 2 6 3" xfId="1187" xr:uid="{00000000-0005-0000-0000-000008030000}"/>
    <cellStyle name="60% - Accent5 2 7" xfId="678" xr:uid="{00000000-0005-0000-0000-000009030000}"/>
    <cellStyle name="60% - Accent5 2 7 2" xfId="1606" xr:uid="{00000000-0005-0000-0000-00000A030000}"/>
    <cellStyle name="60% - Accent5 2 8" xfId="1143" xr:uid="{00000000-0005-0000-0000-00000B030000}"/>
    <cellStyle name="60% - Accent5 2 9" xfId="2095" xr:uid="{00000000-0005-0000-0000-00000C030000}"/>
    <cellStyle name="60% - Accent5 3" xfId="1102" xr:uid="{00000000-0005-0000-0000-00000D030000}"/>
    <cellStyle name="60% - Accent5 3 2" xfId="2030" xr:uid="{00000000-0005-0000-0000-00000E030000}"/>
    <cellStyle name="60% - Accent5 3 3" xfId="2118" xr:uid="{00000000-0005-0000-0000-00000F030000}"/>
    <cellStyle name="60% - Accent5 3 4" xfId="49497" xr:uid="{56ECFB9F-DF01-4482-8480-D586AA0666DE}"/>
    <cellStyle name="60% - Accent5 4" xfId="1567" xr:uid="{00000000-0005-0000-0000-000010030000}"/>
    <cellStyle name="60% - Accent5 4 2" xfId="2172" xr:uid="{00000000-0005-0000-0000-000011030000}"/>
    <cellStyle name="60% - Accent5 4 3" xfId="49685" xr:uid="{1A9B1957-B4B5-40F8-9EDD-4F22B1DC59CA}"/>
    <cellStyle name="60% - Accent5 5" xfId="173" xr:uid="{00000000-0005-0000-0000-000012030000}"/>
    <cellStyle name="60% - Accent6 2" xfId="235" xr:uid="{00000000-0005-0000-0000-000013030000}"/>
    <cellStyle name="60% - Accent6 2 10" xfId="49137" xr:uid="{10CE9C4C-B29C-4C97-A782-992FF995BC1B}"/>
    <cellStyle name="60% - Accent6 2 2" xfId="322" xr:uid="{00000000-0005-0000-0000-000014030000}"/>
    <cellStyle name="60% - Accent6 2 2 2" xfId="408" xr:uid="{00000000-0005-0000-0000-000015030000}"/>
    <cellStyle name="60% - Accent6 2 2 2 2" xfId="623" xr:uid="{00000000-0005-0000-0000-000016030000}"/>
    <cellStyle name="60% - Accent6 2 2 2 2 2" xfId="1069" xr:uid="{00000000-0005-0000-0000-000017030000}"/>
    <cellStyle name="60% - Accent6 2 2 2 2 2 2" xfId="1997" xr:uid="{00000000-0005-0000-0000-000018030000}"/>
    <cellStyle name="60% - Accent6 2 2 2 2 3" xfId="1534" xr:uid="{00000000-0005-0000-0000-000019030000}"/>
    <cellStyle name="60% - Accent6 2 2 2 3" xfId="854" xr:uid="{00000000-0005-0000-0000-00001A030000}"/>
    <cellStyle name="60% - Accent6 2 2 2 3 2" xfId="1782" xr:uid="{00000000-0005-0000-0000-00001B030000}"/>
    <cellStyle name="60% - Accent6 2 2 2 4" xfId="1319" xr:uid="{00000000-0005-0000-0000-00001C030000}"/>
    <cellStyle name="60% - Accent6 2 2 3" xfId="537" xr:uid="{00000000-0005-0000-0000-00001D030000}"/>
    <cellStyle name="60% - Accent6 2 2 3 2" xfId="983" xr:uid="{00000000-0005-0000-0000-00001E030000}"/>
    <cellStyle name="60% - Accent6 2 2 3 2 2" xfId="1911" xr:uid="{00000000-0005-0000-0000-00001F030000}"/>
    <cellStyle name="60% - Accent6 2 2 3 3" xfId="1448" xr:uid="{00000000-0005-0000-0000-000020030000}"/>
    <cellStyle name="60% - Accent6 2 2 4" xfId="768" xr:uid="{00000000-0005-0000-0000-000021030000}"/>
    <cellStyle name="60% - Accent6 2 2 4 2" xfId="1696" xr:uid="{00000000-0005-0000-0000-000022030000}"/>
    <cellStyle name="60% - Accent6 2 2 5" xfId="1233" xr:uid="{00000000-0005-0000-0000-000023030000}"/>
    <cellStyle name="60% - Accent6 2 3" xfId="365" xr:uid="{00000000-0005-0000-0000-000024030000}"/>
    <cellStyle name="60% - Accent6 2 3 2" xfId="580" xr:uid="{00000000-0005-0000-0000-000025030000}"/>
    <cellStyle name="60% - Accent6 2 3 2 2" xfId="1026" xr:uid="{00000000-0005-0000-0000-000026030000}"/>
    <cellStyle name="60% - Accent6 2 3 2 2 2" xfId="1954" xr:uid="{00000000-0005-0000-0000-000027030000}"/>
    <cellStyle name="60% - Accent6 2 3 2 3" xfId="1491" xr:uid="{00000000-0005-0000-0000-000028030000}"/>
    <cellStyle name="60% - Accent6 2 3 3" xfId="811" xr:uid="{00000000-0005-0000-0000-000029030000}"/>
    <cellStyle name="60% - Accent6 2 3 3 2" xfId="1739" xr:uid="{00000000-0005-0000-0000-00002A030000}"/>
    <cellStyle name="60% - Accent6 2 3 4" xfId="1276" xr:uid="{00000000-0005-0000-0000-00002B030000}"/>
    <cellStyle name="60% - Accent6 2 4" xfId="451" xr:uid="{00000000-0005-0000-0000-00002C030000}"/>
    <cellStyle name="60% - Accent6 2 4 2" xfId="897" xr:uid="{00000000-0005-0000-0000-00002D030000}"/>
    <cellStyle name="60% - Accent6 2 4 2 2" xfId="1825" xr:uid="{00000000-0005-0000-0000-00002E030000}"/>
    <cellStyle name="60% - Accent6 2 4 3" xfId="1362" xr:uid="{00000000-0005-0000-0000-00002F030000}"/>
    <cellStyle name="60% - Accent6 2 5" xfId="494" xr:uid="{00000000-0005-0000-0000-000030030000}"/>
    <cellStyle name="60% - Accent6 2 5 2" xfId="940" xr:uid="{00000000-0005-0000-0000-000031030000}"/>
    <cellStyle name="60% - Accent6 2 5 2 2" xfId="1868" xr:uid="{00000000-0005-0000-0000-000032030000}"/>
    <cellStyle name="60% - Accent6 2 5 3" xfId="1405" xr:uid="{00000000-0005-0000-0000-000033030000}"/>
    <cellStyle name="60% - Accent6 2 6" xfId="279" xr:uid="{00000000-0005-0000-0000-000034030000}"/>
    <cellStyle name="60% - Accent6 2 6 2" xfId="725" xr:uid="{00000000-0005-0000-0000-000035030000}"/>
    <cellStyle name="60% - Accent6 2 6 2 2" xfId="1653" xr:uid="{00000000-0005-0000-0000-000036030000}"/>
    <cellStyle name="60% - Accent6 2 6 3" xfId="1190" xr:uid="{00000000-0005-0000-0000-000037030000}"/>
    <cellStyle name="60% - Accent6 2 7" xfId="681" xr:uid="{00000000-0005-0000-0000-000038030000}"/>
    <cellStyle name="60% - Accent6 2 7 2" xfId="1609" xr:uid="{00000000-0005-0000-0000-000039030000}"/>
    <cellStyle name="60% - Accent6 2 8" xfId="1146" xr:uid="{00000000-0005-0000-0000-00003A030000}"/>
    <cellStyle name="60% - Accent6 2 9" xfId="2099" xr:uid="{00000000-0005-0000-0000-00003B030000}"/>
    <cellStyle name="60% - Accent6 3" xfId="1105" xr:uid="{00000000-0005-0000-0000-00003C030000}"/>
    <cellStyle name="60% - Accent6 3 2" xfId="2033" xr:uid="{00000000-0005-0000-0000-00003D030000}"/>
    <cellStyle name="60% - Accent6 3 3" xfId="2119" xr:uid="{00000000-0005-0000-0000-00003E030000}"/>
    <cellStyle name="60% - Accent6 3 4" xfId="49500" xr:uid="{7CC35C98-D653-4B2B-B915-AB0101B92B33}"/>
    <cellStyle name="60% - Accent6 4" xfId="1570" xr:uid="{00000000-0005-0000-0000-00003F030000}"/>
    <cellStyle name="60% - Accent6 4 2" xfId="2176" xr:uid="{00000000-0005-0000-0000-000040030000}"/>
    <cellStyle name="60% - Accent6 4 3" xfId="49686" xr:uid="{AC08C5CA-432B-4F4F-99E2-8754408F3A7C}"/>
    <cellStyle name="60% - Accent6 5" xfId="177" xr:uid="{00000000-0005-0000-0000-000041030000}"/>
    <cellStyle name="Accent1 2" xfId="212" xr:uid="{00000000-0005-0000-0000-000042030000}"/>
    <cellStyle name="Accent1 2 2" xfId="2076" xr:uid="{00000000-0005-0000-0000-000043030000}"/>
    <cellStyle name="Accent1 2 3" xfId="49114" xr:uid="{7EE1157F-5705-483B-BCA2-A2D2B3BC8CCA}"/>
    <cellStyle name="Accent1 3" xfId="2153" xr:uid="{00000000-0005-0000-0000-000044030000}"/>
    <cellStyle name="Accent1 4" xfId="154" xr:uid="{00000000-0005-0000-0000-000045030000}"/>
    <cellStyle name="Accent2 2" xfId="216" xr:uid="{00000000-0005-0000-0000-000046030000}"/>
    <cellStyle name="Accent2 2 2" xfId="2080" xr:uid="{00000000-0005-0000-0000-000047030000}"/>
    <cellStyle name="Accent2 2 3" xfId="49118" xr:uid="{648AF9A3-6FEC-44F1-85C6-BB72E2402500}"/>
    <cellStyle name="Accent2 3" xfId="2157" xr:uid="{00000000-0005-0000-0000-000048030000}"/>
    <cellStyle name="Accent2 4" xfId="158" xr:uid="{00000000-0005-0000-0000-000049030000}"/>
    <cellStyle name="Accent3 2" xfId="220" xr:uid="{00000000-0005-0000-0000-00004A030000}"/>
    <cellStyle name="Accent3 2 2" xfId="2084" xr:uid="{00000000-0005-0000-0000-00004B030000}"/>
    <cellStyle name="Accent3 2 3" xfId="49122" xr:uid="{370A83BB-E342-4735-A846-4E30A825B3C5}"/>
    <cellStyle name="Accent3 3" xfId="2161" xr:uid="{00000000-0005-0000-0000-00004C030000}"/>
    <cellStyle name="Accent3 4" xfId="162" xr:uid="{00000000-0005-0000-0000-00004D030000}"/>
    <cellStyle name="Accent4 2" xfId="224" xr:uid="{00000000-0005-0000-0000-00004E030000}"/>
    <cellStyle name="Accent4 2 2" xfId="2088" xr:uid="{00000000-0005-0000-0000-00004F030000}"/>
    <cellStyle name="Accent4 2 3" xfId="49126" xr:uid="{C44CCF65-A804-492F-A54D-31976F227BA3}"/>
    <cellStyle name="Accent4 3" xfId="2165" xr:uid="{00000000-0005-0000-0000-000050030000}"/>
    <cellStyle name="Accent4 4" xfId="166" xr:uid="{00000000-0005-0000-0000-000051030000}"/>
    <cellStyle name="Accent5 2" xfId="228" xr:uid="{00000000-0005-0000-0000-000052030000}"/>
    <cellStyle name="Accent5 2 2" xfId="2092" xr:uid="{00000000-0005-0000-0000-000053030000}"/>
    <cellStyle name="Accent5 2 3" xfId="49130" xr:uid="{795834AE-8C24-4A0A-989D-483F44CFC766}"/>
    <cellStyle name="Accent5 3" xfId="2169" xr:uid="{00000000-0005-0000-0000-000054030000}"/>
    <cellStyle name="Accent5 4" xfId="170" xr:uid="{00000000-0005-0000-0000-000055030000}"/>
    <cellStyle name="Accent6 2" xfId="232" xr:uid="{00000000-0005-0000-0000-000056030000}"/>
    <cellStyle name="Accent6 2 2" xfId="2096" xr:uid="{00000000-0005-0000-0000-000057030000}"/>
    <cellStyle name="Accent6 2 3" xfId="49134" xr:uid="{ADDBFD76-BA9F-4615-8466-5F312DA9A65D}"/>
    <cellStyle name="Accent6 3" xfId="2173" xr:uid="{00000000-0005-0000-0000-000058030000}"/>
    <cellStyle name="Accent6 4" xfId="174" xr:uid="{00000000-0005-0000-0000-000059030000}"/>
    <cellStyle name="Bad 2" xfId="201" xr:uid="{00000000-0005-0000-0000-00005A030000}"/>
    <cellStyle name="Bad 2 2" xfId="2066" xr:uid="{00000000-0005-0000-0000-00005B030000}"/>
    <cellStyle name="Bad 2 3" xfId="49103" xr:uid="{AA721461-39A6-44B7-B758-B96D9D15A33C}"/>
    <cellStyle name="Bad 3" xfId="2143" xr:uid="{00000000-0005-0000-0000-00005C030000}"/>
    <cellStyle name="Bad 4" xfId="144" xr:uid="{00000000-0005-0000-0000-00005D030000}"/>
    <cellStyle name="Calculation 2" xfId="205" xr:uid="{00000000-0005-0000-0000-00005E030000}"/>
    <cellStyle name="Calculation 2 2" xfId="2070" xr:uid="{00000000-0005-0000-0000-00005F030000}"/>
    <cellStyle name="Calculation 2 3" xfId="49107" xr:uid="{55A8DABE-687C-4806-8692-CB2535212890}"/>
    <cellStyle name="Calculation 3" xfId="2147" xr:uid="{00000000-0005-0000-0000-000060030000}"/>
    <cellStyle name="Calculation 4" xfId="148" xr:uid="{00000000-0005-0000-0000-000061030000}"/>
    <cellStyle name="Check Cell 2" xfId="207" xr:uid="{00000000-0005-0000-0000-000062030000}"/>
    <cellStyle name="Check Cell 2 2" xfId="2072" xr:uid="{00000000-0005-0000-0000-000063030000}"/>
    <cellStyle name="Check Cell 2 3" xfId="49109" xr:uid="{3350BD7D-2500-4A06-B8A9-AF287EA61621}"/>
    <cellStyle name="Check Cell 3" xfId="2149" xr:uid="{00000000-0005-0000-0000-000064030000}"/>
    <cellStyle name="Check Cell 4" xfId="150" xr:uid="{00000000-0005-0000-0000-000065030000}"/>
    <cellStyle name="Comma" xfId="1" builtinId="3"/>
    <cellStyle name="Comma 10" xfId="4092" xr:uid="{00000000-0005-0000-0000-000067030000}"/>
    <cellStyle name="Comma 10 2" xfId="6848" xr:uid="{00000000-0005-0000-0000-000068030000}"/>
    <cellStyle name="Comma 10 2 2" xfId="17872" xr:uid="{00000000-0005-0000-0000-000069030000}"/>
    <cellStyle name="Comma 10 2 2 2" xfId="39923" xr:uid="{00000000-0005-0000-0000-00006A030000}"/>
    <cellStyle name="Comma 10 2 2 2 2" xfId="45456" xr:uid="{48B49502-BE53-49B8-A8D1-BF0CF30CC47E}"/>
    <cellStyle name="Comma 10 2 2 3" xfId="57261" xr:uid="{6B542982-493F-4AE8-9D3A-307B4A77296B}"/>
    <cellStyle name="Comma 10 2 2 4" xfId="59404" xr:uid="{7C6FC785-390D-4C9E-86A4-94D3E685BDFB}"/>
    <cellStyle name="Comma 10 2 2 5" xfId="54040" xr:uid="{7277EA86-471E-41B3-B6C8-7A44D8E8E391}"/>
    <cellStyle name="Comma 10 2 3" xfId="28899" xr:uid="{00000000-0005-0000-0000-00006B030000}"/>
    <cellStyle name="Comma 10 2 3 2" xfId="56076" xr:uid="{B26F52CC-3D26-4096-AC8D-0BDE2767621F}"/>
    <cellStyle name="Comma 10 2 4" xfId="58329" xr:uid="{025C5CBB-B982-49C9-856C-B6BA2C2ECE7C}"/>
    <cellStyle name="Comma 10 2 5" xfId="48991" xr:uid="{F40CB1A7-ECB5-4A7F-AAF1-8408C8BE0402}"/>
    <cellStyle name="Comma 10 3" xfId="9604" xr:uid="{00000000-0005-0000-0000-00006C030000}"/>
    <cellStyle name="Comma 10 3 2" xfId="20628" xr:uid="{00000000-0005-0000-0000-00006D030000}"/>
    <cellStyle name="Comma 10 3 2 2" xfId="42679" xr:uid="{00000000-0005-0000-0000-00006E030000}"/>
    <cellStyle name="Comma 10 3 2 2 2" xfId="57585" xr:uid="{C6249A67-A22B-4470-8A60-8A980C75D75B}"/>
    <cellStyle name="Comma 10 3 2 3" xfId="59698" xr:uid="{D2A719ED-A588-44A1-A190-253F9ED8CADC}"/>
    <cellStyle name="Comma 10 3 2 4" xfId="55469" xr:uid="{DC4AE588-35C6-461E-AF75-2CD441AEFD7F}"/>
    <cellStyle name="Comma 10 3 3" xfId="31655" xr:uid="{00000000-0005-0000-0000-00006F030000}"/>
    <cellStyle name="Comma 10 3 3 2" xfId="56403" xr:uid="{9A518BE1-3679-431B-BCDA-CE3472E54B5A}"/>
    <cellStyle name="Comma 10 3 4" xfId="58623" xr:uid="{44C364BD-6579-44C1-8593-31FCFCB6940E}"/>
    <cellStyle name="Comma 10 3 5" xfId="50518" xr:uid="{8EA649D5-A6A0-414F-B41C-E327DCE566AC}"/>
    <cellStyle name="Comma 10 4" xfId="12360" xr:uid="{00000000-0005-0000-0000-000070030000}"/>
    <cellStyle name="Comma 10 4 2" xfId="23384" xr:uid="{00000000-0005-0000-0000-000071030000}"/>
    <cellStyle name="Comma 10 4 2 2" xfId="45435" xr:uid="{00000000-0005-0000-0000-000072030000}"/>
    <cellStyle name="Comma 10 4 2 3" xfId="56879" xr:uid="{DC2976B5-8FCD-4769-809C-0AF207D98606}"/>
    <cellStyle name="Comma 10 4 3" xfId="34411" xr:uid="{00000000-0005-0000-0000-000073030000}"/>
    <cellStyle name="Comma 10 4 3 2" xfId="59053" xr:uid="{7E66D4F7-F982-4B4C-954D-19B1A1A3460D}"/>
    <cellStyle name="Comma 10 4 4" xfId="52164" xr:uid="{EE827AFC-A028-4662-A71D-8B28608C59F9}"/>
    <cellStyle name="Comma 10 5" xfId="15116" xr:uid="{00000000-0005-0000-0000-000074030000}"/>
    <cellStyle name="Comma 10 5 2" xfId="37167" xr:uid="{00000000-0005-0000-0000-000075030000}"/>
    <cellStyle name="Comma 10 5 3" xfId="55752" xr:uid="{85ED2B7F-2BBB-4EDD-B016-AF047884BF0F}"/>
    <cellStyle name="Comma 10 6" xfId="26143" xr:uid="{00000000-0005-0000-0000-000076030000}"/>
    <cellStyle name="Comma 10 6 2" xfId="58040" xr:uid="{844DE3B0-C254-42EB-9658-288014EADBC6}"/>
    <cellStyle name="Comma 10 7" xfId="47102" xr:uid="{30E9E4BC-CAEC-4F8A-9A04-A2912B8AAB1C}"/>
    <cellStyle name="Comma 11" xfId="28" xr:uid="{00000000-0005-0000-0000-000077030000}"/>
    <cellStyle name="Comma 11 2" xfId="54094" xr:uid="{4E8E4F2E-D81F-4080-9BE9-359579A32B06}"/>
    <cellStyle name="Comma 11 2 3" xfId="7" xr:uid="{00000000-0005-0000-0000-000078030000}"/>
    <cellStyle name="Comma 11 2 3 2" xfId="102" xr:uid="{00000000-0005-0000-0000-000079030000}"/>
    <cellStyle name="Comma 11 2 3 2 10" xfId="2475" xr:uid="{00000000-0005-0000-0000-00007A030000}"/>
    <cellStyle name="Comma 11 2 3 2 10 2" xfId="5231" xr:uid="{00000000-0005-0000-0000-00007B030000}"/>
    <cellStyle name="Comma 11 2 3 2 10 2 2" xfId="16255" xr:uid="{00000000-0005-0000-0000-00007C030000}"/>
    <cellStyle name="Comma 11 2 3 2 10 2 2 2" xfId="38306" xr:uid="{00000000-0005-0000-0000-00007D030000}"/>
    <cellStyle name="Comma 11 2 3 2 10 2 3" xfId="27282" xr:uid="{00000000-0005-0000-0000-00007E030000}"/>
    <cellStyle name="Comma 11 2 3 2 10 2 4" xfId="52218" xr:uid="{4551BF1E-C73F-4142-A833-DE7C15266886}"/>
    <cellStyle name="Comma 11 2 3 2 10 3" xfId="7987" xr:uid="{00000000-0005-0000-0000-00007F030000}"/>
    <cellStyle name="Comma 11 2 3 2 10 3 2" xfId="19011" xr:uid="{00000000-0005-0000-0000-000080030000}"/>
    <cellStyle name="Comma 11 2 3 2 10 3 2 2" xfId="41062" xr:uid="{00000000-0005-0000-0000-000081030000}"/>
    <cellStyle name="Comma 11 2 3 2 10 3 3" xfId="30038" xr:uid="{00000000-0005-0000-0000-000082030000}"/>
    <cellStyle name="Comma 11 2 3 2 10 4" xfId="10743" xr:uid="{00000000-0005-0000-0000-000083030000}"/>
    <cellStyle name="Comma 11 2 3 2 10 4 2" xfId="21767" xr:uid="{00000000-0005-0000-0000-000084030000}"/>
    <cellStyle name="Comma 11 2 3 2 10 4 2 2" xfId="43818" xr:uid="{00000000-0005-0000-0000-000085030000}"/>
    <cellStyle name="Comma 11 2 3 2 10 4 3" xfId="32794" xr:uid="{00000000-0005-0000-0000-000086030000}"/>
    <cellStyle name="Comma 11 2 3 2 10 5" xfId="13499" xr:uid="{00000000-0005-0000-0000-000087030000}"/>
    <cellStyle name="Comma 11 2 3 2 10 5 2" xfId="35550" xr:uid="{00000000-0005-0000-0000-000088030000}"/>
    <cellStyle name="Comma 11 2 3 2 10 6" xfId="24526" xr:uid="{00000000-0005-0000-0000-000089030000}"/>
    <cellStyle name="Comma 11 2 3 2 10 7" xfId="47161" xr:uid="{AEEAE50B-EFE8-43F8-B68A-E3CED9DF3AA0}"/>
    <cellStyle name="Comma 11 2 3 2 11" xfId="2207" xr:uid="{00000000-0005-0000-0000-00008A030000}"/>
    <cellStyle name="Comma 11 2 3 2 11 2" xfId="4969" xr:uid="{00000000-0005-0000-0000-00008B030000}"/>
    <cellStyle name="Comma 11 2 3 2 11 2 2" xfId="15993" xr:uid="{00000000-0005-0000-0000-00008C030000}"/>
    <cellStyle name="Comma 11 2 3 2 11 2 2 2" xfId="38044" xr:uid="{00000000-0005-0000-0000-00008D030000}"/>
    <cellStyle name="Comma 11 2 3 2 11 2 3" xfId="27020" xr:uid="{00000000-0005-0000-0000-00008E030000}"/>
    <cellStyle name="Comma 11 2 3 2 11 2 4" xfId="52473" xr:uid="{4B0D0D3D-B257-432D-87DE-0D7695747EF5}"/>
    <cellStyle name="Comma 11 2 3 2 11 3" xfId="7725" xr:uid="{00000000-0005-0000-0000-00008F030000}"/>
    <cellStyle name="Comma 11 2 3 2 11 3 2" xfId="18749" xr:uid="{00000000-0005-0000-0000-000090030000}"/>
    <cellStyle name="Comma 11 2 3 2 11 3 2 2" xfId="40800" xr:uid="{00000000-0005-0000-0000-000091030000}"/>
    <cellStyle name="Comma 11 2 3 2 11 3 3" xfId="29776" xr:uid="{00000000-0005-0000-0000-000092030000}"/>
    <cellStyle name="Comma 11 2 3 2 11 4" xfId="10481" xr:uid="{00000000-0005-0000-0000-000093030000}"/>
    <cellStyle name="Comma 11 2 3 2 11 4 2" xfId="21505" xr:uid="{00000000-0005-0000-0000-000094030000}"/>
    <cellStyle name="Comma 11 2 3 2 11 4 2 2" xfId="43556" xr:uid="{00000000-0005-0000-0000-000095030000}"/>
    <cellStyle name="Comma 11 2 3 2 11 4 3" xfId="32532" xr:uid="{00000000-0005-0000-0000-000096030000}"/>
    <cellStyle name="Comma 11 2 3 2 11 5" xfId="13237" xr:uid="{00000000-0005-0000-0000-000097030000}"/>
    <cellStyle name="Comma 11 2 3 2 11 5 2" xfId="35288" xr:uid="{00000000-0005-0000-0000-000098030000}"/>
    <cellStyle name="Comma 11 2 3 2 11 6" xfId="24264" xr:uid="{00000000-0005-0000-0000-000099030000}"/>
    <cellStyle name="Comma 11 2 3 2 11 7" xfId="47424" xr:uid="{A7C2018F-97D7-477B-8AC1-FEAD1BABE110}"/>
    <cellStyle name="Comma 11 2 3 2 12" xfId="4095" xr:uid="{00000000-0005-0000-0000-00009A030000}"/>
    <cellStyle name="Comma 11 2 3 2 12 2" xfId="15119" xr:uid="{00000000-0005-0000-0000-00009B030000}"/>
    <cellStyle name="Comma 11 2 3 2 12 2 2" xfId="37170" xr:uid="{00000000-0005-0000-0000-00009C030000}"/>
    <cellStyle name="Comma 11 2 3 2 12 3" xfId="26146" xr:uid="{00000000-0005-0000-0000-00009D030000}"/>
    <cellStyle name="Comma 11 2 3 2 12 4" xfId="50594" xr:uid="{33A8F388-CE62-48A7-9ACD-35DE83E55EE0}"/>
    <cellStyle name="Comma 11 2 3 2 13" xfId="6851" xr:uid="{00000000-0005-0000-0000-00009E030000}"/>
    <cellStyle name="Comma 11 2 3 2 13 2" xfId="17875" xr:uid="{00000000-0005-0000-0000-00009F030000}"/>
    <cellStyle name="Comma 11 2 3 2 13 2 2" xfId="39926" xr:uid="{00000000-0005-0000-0000-0000A0030000}"/>
    <cellStyle name="Comma 11 2 3 2 13 3" xfId="28902" xr:uid="{00000000-0005-0000-0000-0000A1030000}"/>
    <cellStyle name="Comma 11 2 3 2 13 4" xfId="55542" xr:uid="{F06D1EDA-54D4-4097-B8E0-34440F7006AD}"/>
    <cellStyle name="Comma 11 2 3 2 14" xfId="9607" xr:uid="{00000000-0005-0000-0000-0000A2030000}"/>
    <cellStyle name="Comma 11 2 3 2 14 2" xfId="20631" xr:uid="{00000000-0005-0000-0000-0000A3030000}"/>
    <cellStyle name="Comma 11 2 3 2 14 2 2" xfId="42682" xr:uid="{00000000-0005-0000-0000-0000A4030000}"/>
    <cellStyle name="Comma 11 2 3 2 14 3" xfId="31658" xr:uid="{00000000-0005-0000-0000-0000A5030000}"/>
    <cellStyle name="Comma 11 2 3 2 14 4" xfId="57835" xr:uid="{E34B1A5D-BCA9-400A-B804-AA260FF1E073}"/>
    <cellStyle name="Comma 11 2 3 2 15" xfId="12363" xr:uid="{00000000-0005-0000-0000-0000A6030000}"/>
    <cellStyle name="Comma 11 2 3 2 15 2" xfId="34414" xr:uid="{00000000-0005-0000-0000-0000A7030000}"/>
    <cellStyle name="Comma 11 2 3 2 16" xfId="23390" xr:uid="{00000000-0005-0000-0000-0000A8030000}"/>
    <cellStyle name="Comma 11 2 3 2 17" xfId="45531" xr:uid="{73A20C64-C1E2-4D00-A47B-843F3A61CD3D}"/>
    <cellStyle name="Comma 11 2 3 2 2" xfId="2266" xr:uid="{00000000-0005-0000-0000-0000A9030000}"/>
    <cellStyle name="Comma 11 2 3 2 2 10" xfId="10540" xr:uid="{00000000-0005-0000-0000-0000AA030000}"/>
    <cellStyle name="Comma 11 2 3 2 2 10 2" xfId="21564" xr:uid="{00000000-0005-0000-0000-0000AB030000}"/>
    <cellStyle name="Comma 11 2 3 2 2 10 2 2" xfId="43615" xr:uid="{00000000-0005-0000-0000-0000AC030000}"/>
    <cellStyle name="Comma 11 2 3 2 2 10 3" xfId="32591" xr:uid="{00000000-0005-0000-0000-0000AD030000}"/>
    <cellStyle name="Comma 11 2 3 2 2 10 4" xfId="55600" xr:uid="{5E62C801-4D97-4BB3-8C23-25FBAA917DFE}"/>
    <cellStyle name="Comma 11 2 3 2 2 11" xfId="13296" xr:uid="{00000000-0005-0000-0000-0000AE030000}"/>
    <cellStyle name="Comma 11 2 3 2 2 11 2" xfId="35347" xr:uid="{00000000-0005-0000-0000-0000AF030000}"/>
    <cellStyle name="Comma 11 2 3 2 2 11 3" xfId="57893" xr:uid="{9AE78D21-0C34-4451-89D3-8E7BE4BCDDEE}"/>
    <cellStyle name="Comma 11 2 3 2 2 12" xfId="24323" xr:uid="{00000000-0005-0000-0000-0000B0030000}"/>
    <cellStyle name="Comma 11 2 3 2 2 13" xfId="45589" xr:uid="{2003AD0A-7590-4B75-BADD-439762D7919E}"/>
    <cellStyle name="Comma 11 2 3 2 2 2" xfId="2414" xr:uid="{00000000-0005-0000-0000-0000B1030000}"/>
    <cellStyle name="Comma 11 2 3 2 2 2 10" xfId="13438" xr:uid="{00000000-0005-0000-0000-0000B2030000}"/>
    <cellStyle name="Comma 11 2 3 2 2 2 10 2" xfId="35489" xr:uid="{00000000-0005-0000-0000-0000B3030000}"/>
    <cellStyle name="Comma 11 2 3 2 2 2 10 3" xfId="58030" xr:uid="{CD9E70C2-0BF9-4843-A280-C08DC4C5381B}"/>
    <cellStyle name="Comma 11 2 3 2 2 2 11" xfId="24465" xr:uid="{00000000-0005-0000-0000-0000B4030000}"/>
    <cellStyle name="Comma 11 2 3 2 2 2 12" xfId="45727" xr:uid="{948ABE1D-B1C7-478B-94B8-7D195C7136DE}"/>
    <cellStyle name="Comma 11 2 3 2 2 2 2" xfId="2932" xr:uid="{00000000-0005-0000-0000-0000B5030000}"/>
    <cellStyle name="Comma 11 2 3 2 2 2 2 2" xfId="3510" xr:uid="{00000000-0005-0000-0000-0000B6030000}"/>
    <cellStyle name="Comma 11 2 3 2 2 2 2 2 2" xfId="6266" xr:uid="{00000000-0005-0000-0000-0000B7030000}"/>
    <cellStyle name="Comma 11 2 3 2 2 2 2 2 2 2" xfId="17290" xr:uid="{00000000-0005-0000-0000-0000B8030000}"/>
    <cellStyle name="Comma 11 2 3 2 2 2 2 2 2 2 2" xfId="39341" xr:uid="{00000000-0005-0000-0000-0000B9030000}"/>
    <cellStyle name="Comma 11 2 3 2 2 2 2 2 2 2 3" xfId="53476" xr:uid="{2736288D-23E9-40D6-8C02-1EEE7CFC01CB}"/>
    <cellStyle name="Comma 11 2 3 2 2 2 2 2 2 3" xfId="28317" xr:uid="{00000000-0005-0000-0000-0000BA030000}"/>
    <cellStyle name="Comma 11 2 3 2 2 2 2 2 2 4" xfId="48427" xr:uid="{4545BD2C-2B38-44AB-9228-4D30A9079F36}"/>
    <cellStyle name="Comma 11 2 3 2 2 2 2 2 3" xfId="9022" xr:uid="{00000000-0005-0000-0000-0000BB030000}"/>
    <cellStyle name="Comma 11 2 3 2 2 2 2 2 3 2" xfId="20046" xr:uid="{00000000-0005-0000-0000-0000BC030000}"/>
    <cellStyle name="Comma 11 2 3 2 2 2 2 2 3 2 2" xfId="42097" xr:uid="{00000000-0005-0000-0000-0000BD030000}"/>
    <cellStyle name="Comma 11 2 3 2 2 2 2 2 3 3" xfId="31073" xr:uid="{00000000-0005-0000-0000-0000BE030000}"/>
    <cellStyle name="Comma 11 2 3 2 2 2 2 2 3 4" xfId="51600" xr:uid="{E14B8493-C014-4B8F-81FD-A921284F4D3B}"/>
    <cellStyle name="Comma 11 2 3 2 2 2 2 2 4" xfId="11778" xr:uid="{00000000-0005-0000-0000-0000BF030000}"/>
    <cellStyle name="Comma 11 2 3 2 2 2 2 2 4 2" xfId="22802" xr:uid="{00000000-0005-0000-0000-0000C0030000}"/>
    <cellStyle name="Comma 11 2 3 2 2 2 2 2 4 2 2" xfId="44853" xr:uid="{00000000-0005-0000-0000-0000C1030000}"/>
    <cellStyle name="Comma 11 2 3 2 2 2 2 2 4 3" xfId="33829" xr:uid="{00000000-0005-0000-0000-0000C2030000}"/>
    <cellStyle name="Comma 11 2 3 2 2 2 2 2 4 4" xfId="57247" xr:uid="{1BCCD945-97CD-46B3-BDC0-1087A93C6A2D}"/>
    <cellStyle name="Comma 11 2 3 2 2 2 2 2 5" xfId="14534" xr:uid="{00000000-0005-0000-0000-0000C3030000}"/>
    <cellStyle name="Comma 11 2 3 2 2 2 2 2 5 2" xfId="36585" xr:uid="{00000000-0005-0000-0000-0000C4030000}"/>
    <cellStyle name="Comma 11 2 3 2 2 2 2 2 5 3" xfId="59395" xr:uid="{1F99F40B-7A8A-4E39-93AD-90251D7CF0CC}"/>
    <cellStyle name="Comma 11 2 3 2 2 2 2 2 6" xfId="25561" xr:uid="{00000000-0005-0000-0000-0000C5030000}"/>
    <cellStyle name="Comma 11 2 3 2 2 2 2 2 7" xfId="46538" xr:uid="{2FCAC712-F6CD-4081-87E8-AE7D773700E5}"/>
    <cellStyle name="Comma 11 2 3 2 2 2 2 3" xfId="5688" xr:uid="{00000000-0005-0000-0000-0000C6030000}"/>
    <cellStyle name="Comma 11 2 3 2 2 2 2 3 2" xfId="16712" xr:uid="{00000000-0005-0000-0000-0000C7030000}"/>
    <cellStyle name="Comma 11 2 3 2 2 2 2 3 2 2" xfId="38763" xr:uid="{00000000-0005-0000-0000-0000C8030000}"/>
    <cellStyle name="Comma 11 2 3 2 2 2 2 3 2 3" xfId="52916" xr:uid="{6FA4E16A-24BB-41D7-9DBD-6F6B0ED7DFBA}"/>
    <cellStyle name="Comma 11 2 3 2 2 2 2 3 3" xfId="27739" xr:uid="{00000000-0005-0000-0000-0000C9030000}"/>
    <cellStyle name="Comma 11 2 3 2 2 2 2 3 4" xfId="47867" xr:uid="{07ED1ABC-9E96-4C99-AA91-EA275D2AEF58}"/>
    <cellStyle name="Comma 11 2 3 2 2 2 2 4" xfId="8444" xr:uid="{00000000-0005-0000-0000-0000CA030000}"/>
    <cellStyle name="Comma 11 2 3 2 2 2 2 4 2" xfId="19468" xr:uid="{00000000-0005-0000-0000-0000CB030000}"/>
    <cellStyle name="Comma 11 2 3 2 2 2 2 4 2 2" xfId="41519" xr:uid="{00000000-0005-0000-0000-0000CC030000}"/>
    <cellStyle name="Comma 11 2 3 2 2 2 2 4 3" xfId="30495" xr:uid="{00000000-0005-0000-0000-0000CD030000}"/>
    <cellStyle name="Comma 11 2 3 2 2 2 2 4 4" xfId="51040" xr:uid="{2C34FACC-D69C-48B0-8322-84B8125F5CBA}"/>
    <cellStyle name="Comma 11 2 3 2 2 2 2 5" xfId="11200" xr:uid="{00000000-0005-0000-0000-0000CE030000}"/>
    <cellStyle name="Comma 11 2 3 2 2 2 2 5 2" xfId="22224" xr:uid="{00000000-0005-0000-0000-0000CF030000}"/>
    <cellStyle name="Comma 11 2 3 2 2 2 2 5 2 2" xfId="44275" xr:uid="{00000000-0005-0000-0000-0000D0030000}"/>
    <cellStyle name="Comma 11 2 3 2 2 2 2 5 3" xfId="33251" xr:uid="{00000000-0005-0000-0000-0000D1030000}"/>
    <cellStyle name="Comma 11 2 3 2 2 2 2 5 4" xfId="56061" xr:uid="{E739E08B-C04A-4020-B4BE-A72B02A66D2E}"/>
    <cellStyle name="Comma 11 2 3 2 2 2 2 6" xfId="13956" xr:uid="{00000000-0005-0000-0000-0000D2030000}"/>
    <cellStyle name="Comma 11 2 3 2 2 2 2 6 2" xfId="36007" xr:uid="{00000000-0005-0000-0000-0000D3030000}"/>
    <cellStyle name="Comma 11 2 3 2 2 2 2 6 3" xfId="58319" xr:uid="{32E9A3E9-8AC0-47B4-82D9-EE630C1935D7}"/>
    <cellStyle name="Comma 11 2 3 2 2 2 2 7" xfId="24983" xr:uid="{00000000-0005-0000-0000-0000D4030000}"/>
    <cellStyle name="Comma 11 2 3 2 2 2 2 8" xfId="45978" xr:uid="{3E4A91FE-479E-41F1-94B7-1A1BDFB4C2F9}"/>
    <cellStyle name="Comma 11 2 3 2 2 2 3" xfId="3251" xr:uid="{00000000-0005-0000-0000-0000D5030000}"/>
    <cellStyle name="Comma 11 2 3 2 2 2 3 2" xfId="6007" xr:uid="{00000000-0005-0000-0000-0000D6030000}"/>
    <cellStyle name="Comma 11 2 3 2 2 2 3 2 2" xfId="17031" xr:uid="{00000000-0005-0000-0000-0000D7030000}"/>
    <cellStyle name="Comma 11 2 3 2 2 2 3 2 2 2" xfId="39082" xr:uid="{00000000-0005-0000-0000-0000D8030000}"/>
    <cellStyle name="Comma 11 2 3 2 2 2 3 2 2 3" xfId="53225" xr:uid="{513DA655-A304-4E28-99C4-CDF7136BD85A}"/>
    <cellStyle name="Comma 11 2 3 2 2 2 3 2 3" xfId="28058" xr:uid="{00000000-0005-0000-0000-0000D9030000}"/>
    <cellStyle name="Comma 11 2 3 2 2 2 3 2 3 2" xfId="57570" xr:uid="{E5DBEB0C-D127-460D-883D-A7F5A62DF70F}"/>
    <cellStyle name="Comma 11 2 3 2 2 2 3 2 4" xfId="59688" xr:uid="{4DE3FB45-233E-4A98-8368-DF96AE1E26B2}"/>
    <cellStyle name="Comma 11 2 3 2 2 2 3 2 5" xfId="48176" xr:uid="{BFA63781-087E-4156-BB8B-E7923D01317E}"/>
    <cellStyle name="Comma 11 2 3 2 2 2 3 3" xfId="8763" xr:uid="{00000000-0005-0000-0000-0000DA030000}"/>
    <cellStyle name="Comma 11 2 3 2 2 2 3 3 2" xfId="19787" xr:uid="{00000000-0005-0000-0000-0000DB030000}"/>
    <cellStyle name="Comma 11 2 3 2 2 2 3 3 2 2" xfId="41838" xr:uid="{00000000-0005-0000-0000-0000DC030000}"/>
    <cellStyle name="Comma 11 2 3 2 2 2 3 3 3" xfId="30814" xr:uid="{00000000-0005-0000-0000-0000DD030000}"/>
    <cellStyle name="Comma 11 2 3 2 2 2 3 3 4" xfId="51349" xr:uid="{779B0F08-80E3-49B1-BD01-7C74EED2B3E4}"/>
    <cellStyle name="Comma 11 2 3 2 2 2 3 4" xfId="11519" xr:uid="{00000000-0005-0000-0000-0000DE030000}"/>
    <cellStyle name="Comma 11 2 3 2 2 2 3 4 2" xfId="22543" xr:uid="{00000000-0005-0000-0000-0000DF030000}"/>
    <cellStyle name="Comma 11 2 3 2 2 2 3 4 2 2" xfId="44594" xr:uid="{00000000-0005-0000-0000-0000E0030000}"/>
    <cellStyle name="Comma 11 2 3 2 2 2 3 4 3" xfId="33570" xr:uid="{00000000-0005-0000-0000-0000E1030000}"/>
    <cellStyle name="Comma 11 2 3 2 2 2 3 4 4" xfId="56388" xr:uid="{A8FF8E82-EFA4-404F-BC8D-5FD6DD984070}"/>
    <cellStyle name="Comma 11 2 3 2 2 2 3 5" xfId="14275" xr:uid="{00000000-0005-0000-0000-0000E2030000}"/>
    <cellStyle name="Comma 11 2 3 2 2 2 3 5 2" xfId="36326" xr:uid="{00000000-0005-0000-0000-0000E3030000}"/>
    <cellStyle name="Comma 11 2 3 2 2 2 3 5 3" xfId="58613" xr:uid="{99134BAB-3C19-4C98-B24A-DEBED6618B8F}"/>
    <cellStyle name="Comma 11 2 3 2 2 2 3 6" xfId="25302" xr:uid="{00000000-0005-0000-0000-0000E4030000}"/>
    <cellStyle name="Comma 11 2 3 2 2 2 3 7" xfId="46287" xr:uid="{A121D142-CE32-4B3A-9C77-AAEACCA1B250}"/>
    <cellStyle name="Comma 11 2 3 2 2 2 4" xfId="3769" xr:uid="{00000000-0005-0000-0000-0000E5030000}"/>
    <cellStyle name="Comma 11 2 3 2 2 2 4 2" xfId="6525" xr:uid="{00000000-0005-0000-0000-0000E6030000}"/>
    <cellStyle name="Comma 11 2 3 2 2 2 4 2 2" xfId="17549" xr:uid="{00000000-0005-0000-0000-0000E7030000}"/>
    <cellStyle name="Comma 11 2 3 2 2 2 4 2 2 2" xfId="39600" xr:uid="{00000000-0005-0000-0000-0000E8030000}"/>
    <cellStyle name="Comma 11 2 3 2 2 2 4 2 2 3" xfId="53727" xr:uid="{3A899CC9-333D-46E2-BBAD-A548BE43F7EE}"/>
    <cellStyle name="Comma 11 2 3 2 2 2 4 2 3" xfId="28576" xr:uid="{00000000-0005-0000-0000-0000E9030000}"/>
    <cellStyle name="Comma 11 2 3 2 2 2 4 2 4" xfId="48678" xr:uid="{B0142E0E-DEC5-44F2-AA23-83FD957F360B}"/>
    <cellStyle name="Comma 11 2 3 2 2 2 4 3" xfId="9281" xr:uid="{00000000-0005-0000-0000-0000EA030000}"/>
    <cellStyle name="Comma 11 2 3 2 2 2 4 3 2" xfId="20305" xr:uid="{00000000-0005-0000-0000-0000EB030000}"/>
    <cellStyle name="Comma 11 2 3 2 2 2 4 3 2 2" xfId="42356" xr:uid="{00000000-0005-0000-0000-0000EC030000}"/>
    <cellStyle name="Comma 11 2 3 2 2 2 4 3 3" xfId="31332" xr:uid="{00000000-0005-0000-0000-0000ED030000}"/>
    <cellStyle name="Comma 11 2 3 2 2 2 4 3 4" xfId="51851" xr:uid="{728142DA-3335-496F-86D0-057F189535B7}"/>
    <cellStyle name="Comma 11 2 3 2 2 2 4 4" xfId="12037" xr:uid="{00000000-0005-0000-0000-0000EE030000}"/>
    <cellStyle name="Comma 11 2 3 2 2 2 4 4 2" xfId="23061" xr:uid="{00000000-0005-0000-0000-0000EF030000}"/>
    <cellStyle name="Comma 11 2 3 2 2 2 4 4 2 2" xfId="45112" xr:uid="{00000000-0005-0000-0000-0000F0030000}"/>
    <cellStyle name="Comma 11 2 3 2 2 2 4 4 3" xfId="34088" xr:uid="{00000000-0005-0000-0000-0000F1030000}"/>
    <cellStyle name="Comma 11 2 3 2 2 2 4 4 4" xfId="56864" xr:uid="{6F392567-6794-4866-B992-60B5D8A9BEFC}"/>
    <cellStyle name="Comma 11 2 3 2 2 2 4 5" xfId="14793" xr:uid="{00000000-0005-0000-0000-0000F2030000}"/>
    <cellStyle name="Comma 11 2 3 2 2 2 4 5 2" xfId="36844" xr:uid="{00000000-0005-0000-0000-0000F3030000}"/>
    <cellStyle name="Comma 11 2 3 2 2 2 4 5 3" xfId="59043" xr:uid="{C99D9D39-BBEE-4F70-B344-2656A87A4A86}"/>
    <cellStyle name="Comma 11 2 3 2 2 2 4 6" xfId="25820" xr:uid="{00000000-0005-0000-0000-0000F4030000}"/>
    <cellStyle name="Comma 11 2 3 2 2 2 4 7" xfId="46789" xr:uid="{33D7111B-F730-46C7-A1A5-C28060819C55}"/>
    <cellStyle name="Comma 11 2 3 2 2 2 5" xfId="4084" xr:uid="{00000000-0005-0000-0000-0000F5030000}"/>
    <cellStyle name="Comma 11 2 3 2 2 2 5 2" xfId="6840" xr:uid="{00000000-0005-0000-0000-0000F6030000}"/>
    <cellStyle name="Comma 11 2 3 2 2 2 5 2 2" xfId="17864" xr:uid="{00000000-0005-0000-0000-0000F7030000}"/>
    <cellStyle name="Comma 11 2 3 2 2 2 5 2 2 2" xfId="39915" xr:uid="{00000000-0005-0000-0000-0000F8030000}"/>
    <cellStyle name="Comma 11 2 3 2 2 2 5 2 2 3" xfId="54032" xr:uid="{859A295D-644C-4FE9-81D8-AE1A71330E5C}"/>
    <cellStyle name="Comma 11 2 3 2 2 2 5 2 3" xfId="28891" xr:uid="{00000000-0005-0000-0000-0000F9030000}"/>
    <cellStyle name="Comma 11 2 3 2 2 2 5 2 4" xfId="48983" xr:uid="{C7635CF7-AD08-445D-B60C-B0EE9719F3CD}"/>
    <cellStyle name="Comma 11 2 3 2 2 2 5 3" xfId="9596" xr:uid="{00000000-0005-0000-0000-0000FA030000}"/>
    <cellStyle name="Comma 11 2 3 2 2 2 5 3 2" xfId="20620" xr:uid="{00000000-0005-0000-0000-0000FB030000}"/>
    <cellStyle name="Comma 11 2 3 2 2 2 5 3 2 2" xfId="42671" xr:uid="{00000000-0005-0000-0000-0000FC030000}"/>
    <cellStyle name="Comma 11 2 3 2 2 2 5 3 3" xfId="31647" xr:uid="{00000000-0005-0000-0000-0000FD030000}"/>
    <cellStyle name="Comma 11 2 3 2 2 2 5 3 4" xfId="52156" xr:uid="{2A46197F-70AC-45B5-A25D-4AD4A03A1C29}"/>
    <cellStyle name="Comma 11 2 3 2 2 2 5 4" xfId="12352" xr:uid="{00000000-0005-0000-0000-0000FE030000}"/>
    <cellStyle name="Comma 11 2 3 2 2 2 5 4 2" xfId="23376" xr:uid="{00000000-0005-0000-0000-0000FF030000}"/>
    <cellStyle name="Comma 11 2 3 2 2 2 5 4 2 2" xfId="45427" xr:uid="{00000000-0005-0000-0000-000000040000}"/>
    <cellStyle name="Comma 11 2 3 2 2 2 5 4 3" xfId="34403" xr:uid="{00000000-0005-0000-0000-000001040000}"/>
    <cellStyle name="Comma 11 2 3 2 2 2 5 5" xfId="15108" xr:uid="{00000000-0005-0000-0000-000002040000}"/>
    <cellStyle name="Comma 11 2 3 2 2 2 5 5 2" xfId="37159" xr:uid="{00000000-0005-0000-0000-000003040000}"/>
    <cellStyle name="Comma 11 2 3 2 2 2 5 6" xfId="26135" xr:uid="{00000000-0005-0000-0000-000004040000}"/>
    <cellStyle name="Comma 11 2 3 2 2 2 5 7" xfId="47094" xr:uid="{019F44DD-F654-4FE4-B7F3-23E8C9EA8445}"/>
    <cellStyle name="Comma 11 2 3 2 2 2 6" xfId="2673" xr:uid="{00000000-0005-0000-0000-000005040000}"/>
    <cellStyle name="Comma 11 2 3 2 2 2 6 2" xfId="5429" xr:uid="{00000000-0005-0000-0000-000006040000}"/>
    <cellStyle name="Comma 11 2 3 2 2 2 6 2 2" xfId="16453" xr:uid="{00000000-0005-0000-0000-000007040000}"/>
    <cellStyle name="Comma 11 2 3 2 2 2 6 2 2 2" xfId="38504" xr:uid="{00000000-0005-0000-0000-000008040000}"/>
    <cellStyle name="Comma 11 2 3 2 2 2 6 2 3" xfId="27480" xr:uid="{00000000-0005-0000-0000-000009040000}"/>
    <cellStyle name="Comma 11 2 3 2 2 2 6 2 4" xfId="52410" xr:uid="{885842DF-699D-48A5-99AD-E5B214C2E30D}"/>
    <cellStyle name="Comma 11 2 3 2 2 2 6 3" xfId="8185" xr:uid="{00000000-0005-0000-0000-00000A040000}"/>
    <cellStyle name="Comma 11 2 3 2 2 2 6 3 2" xfId="19209" xr:uid="{00000000-0005-0000-0000-00000B040000}"/>
    <cellStyle name="Comma 11 2 3 2 2 2 6 3 2 2" xfId="41260" xr:uid="{00000000-0005-0000-0000-00000C040000}"/>
    <cellStyle name="Comma 11 2 3 2 2 2 6 3 3" xfId="30236" xr:uid="{00000000-0005-0000-0000-00000D040000}"/>
    <cellStyle name="Comma 11 2 3 2 2 2 6 4" xfId="10941" xr:uid="{00000000-0005-0000-0000-00000E040000}"/>
    <cellStyle name="Comma 11 2 3 2 2 2 6 4 2" xfId="21965" xr:uid="{00000000-0005-0000-0000-00000F040000}"/>
    <cellStyle name="Comma 11 2 3 2 2 2 6 4 2 2" xfId="44016" xr:uid="{00000000-0005-0000-0000-000010040000}"/>
    <cellStyle name="Comma 11 2 3 2 2 2 6 4 3" xfId="32992" xr:uid="{00000000-0005-0000-0000-000011040000}"/>
    <cellStyle name="Comma 11 2 3 2 2 2 6 5" xfId="13697" xr:uid="{00000000-0005-0000-0000-000012040000}"/>
    <cellStyle name="Comma 11 2 3 2 2 2 6 5 2" xfId="35748" xr:uid="{00000000-0005-0000-0000-000013040000}"/>
    <cellStyle name="Comma 11 2 3 2 2 2 6 6" xfId="24724" xr:uid="{00000000-0005-0000-0000-000014040000}"/>
    <cellStyle name="Comma 11 2 3 2 2 2 6 7" xfId="47353" xr:uid="{AEEC9213-D5EE-4954-A223-E569E18AE768}"/>
    <cellStyle name="Comma 11 2 3 2 2 2 7" xfId="5170" xr:uid="{00000000-0005-0000-0000-000015040000}"/>
    <cellStyle name="Comma 11 2 3 2 2 2 7 2" xfId="16194" xr:uid="{00000000-0005-0000-0000-000016040000}"/>
    <cellStyle name="Comma 11 2 3 2 2 2 7 2 2" xfId="38245" xr:uid="{00000000-0005-0000-0000-000017040000}"/>
    <cellStyle name="Comma 11 2 3 2 2 2 7 2 3" xfId="52665" xr:uid="{ABFA8643-C9FD-47DF-A896-DD6A280FB46D}"/>
    <cellStyle name="Comma 11 2 3 2 2 2 7 3" xfId="27221" xr:uid="{00000000-0005-0000-0000-000018040000}"/>
    <cellStyle name="Comma 11 2 3 2 2 2 7 4" xfId="47616" xr:uid="{F1B9EB31-4B98-43B8-B79E-C0C65F1C4A44}"/>
    <cellStyle name="Comma 11 2 3 2 2 2 8" xfId="7926" xr:uid="{00000000-0005-0000-0000-000019040000}"/>
    <cellStyle name="Comma 11 2 3 2 2 2 8 2" xfId="18950" xr:uid="{00000000-0005-0000-0000-00001A040000}"/>
    <cellStyle name="Comma 11 2 3 2 2 2 8 2 2" xfId="41001" xr:uid="{00000000-0005-0000-0000-00001B040000}"/>
    <cellStyle name="Comma 11 2 3 2 2 2 8 3" xfId="29977" xr:uid="{00000000-0005-0000-0000-00001C040000}"/>
    <cellStyle name="Comma 11 2 3 2 2 2 8 4" xfId="50789" xr:uid="{62299D9F-1613-475D-B29C-F17B95D6C8B3}"/>
    <cellStyle name="Comma 11 2 3 2 2 2 9" xfId="10682" xr:uid="{00000000-0005-0000-0000-00001D040000}"/>
    <cellStyle name="Comma 11 2 3 2 2 2 9 2" xfId="21706" xr:uid="{00000000-0005-0000-0000-00001E040000}"/>
    <cellStyle name="Comma 11 2 3 2 2 2 9 2 2" xfId="43757" xr:uid="{00000000-0005-0000-0000-00001F040000}"/>
    <cellStyle name="Comma 11 2 3 2 2 2 9 3" xfId="32733" xr:uid="{00000000-0005-0000-0000-000020040000}"/>
    <cellStyle name="Comma 11 2 3 2 2 2 9 4" xfId="55737" xr:uid="{1E9E0386-2E91-4E9C-9018-82360F74152C}"/>
    <cellStyle name="Comma 11 2 3 2 2 3" xfId="2790" xr:uid="{00000000-0005-0000-0000-000021040000}"/>
    <cellStyle name="Comma 11 2 3 2 2 3 2" xfId="3368" xr:uid="{00000000-0005-0000-0000-000022040000}"/>
    <cellStyle name="Comma 11 2 3 2 2 3 2 2" xfId="6124" xr:uid="{00000000-0005-0000-0000-000023040000}"/>
    <cellStyle name="Comma 11 2 3 2 2 3 2 2 2" xfId="17148" xr:uid="{00000000-0005-0000-0000-000024040000}"/>
    <cellStyle name="Comma 11 2 3 2 2 3 2 2 2 2" xfId="39199" xr:uid="{00000000-0005-0000-0000-000025040000}"/>
    <cellStyle name="Comma 11 2 3 2 2 3 2 2 2 3" xfId="53338" xr:uid="{BCEAD5B7-3D84-461E-8889-B0D260152A9A}"/>
    <cellStyle name="Comma 11 2 3 2 2 3 2 2 3" xfId="28175" xr:uid="{00000000-0005-0000-0000-000026040000}"/>
    <cellStyle name="Comma 11 2 3 2 2 3 2 2 4" xfId="48289" xr:uid="{498994A1-F456-41DA-A5EB-CA9C8F5E1C6B}"/>
    <cellStyle name="Comma 11 2 3 2 2 3 2 3" xfId="8880" xr:uid="{00000000-0005-0000-0000-000027040000}"/>
    <cellStyle name="Comma 11 2 3 2 2 3 2 3 2" xfId="19904" xr:uid="{00000000-0005-0000-0000-000028040000}"/>
    <cellStyle name="Comma 11 2 3 2 2 3 2 3 2 2" xfId="41955" xr:uid="{00000000-0005-0000-0000-000029040000}"/>
    <cellStyle name="Comma 11 2 3 2 2 3 2 3 3" xfId="30931" xr:uid="{00000000-0005-0000-0000-00002A040000}"/>
    <cellStyle name="Comma 11 2 3 2 2 3 2 3 4" xfId="51462" xr:uid="{B3E5BD0C-3140-4A2A-86FA-F387F14CB883}"/>
    <cellStyle name="Comma 11 2 3 2 2 3 2 4" xfId="11636" xr:uid="{00000000-0005-0000-0000-00002B040000}"/>
    <cellStyle name="Comma 11 2 3 2 2 3 2 4 2" xfId="22660" xr:uid="{00000000-0005-0000-0000-00002C040000}"/>
    <cellStyle name="Comma 11 2 3 2 2 3 2 4 2 2" xfId="44711" xr:uid="{00000000-0005-0000-0000-00002D040000}"/>
    <cellStyle name="Comma 11 2 3 2 2 3 2 4 3" xfId="33687" xr:uid="{00000000-0005-0000-0000-00002E040000}"/>
    <cellStyle name="Comma 11 2 3 2 2 3 2 4 4" xfId="57157" xr:uid="{063A059C-C474-44CE-A894-1CEB988B8608}"/>
    <cellStyle name="Comma 11 2 3 2 2 3 2 5" xfId="14392" xr:uid="{00000000-0005-0000-0000-00002F040000}"/>
    <cellStyle name="Comma 11 2 3 2 2 3 2 5 2" xfId="36443" xr:uid="{00000000-0005-0000-0000-000030040000}"/>
    <cellStyle name="Comma 11 2 3 2 2 3 2 5 3" xfId="59305" xr:uid="{F33806AA-44BB-46D6-8EEC-4D316ECBBFB0}"/>
    <cellStyle name="Comma 11 2 3 2 2 3 2 6" xfId="25419" xr:uid="{00000000-0005-0000-0000-000031040000}"/>
    <cellStyle name="Comma 11 2 3 2 2 3 2 7" xfId="46400" xr:uid="{BAAB954B-48E8-412C-9839-4A2CC5A56340}"/>
    <cellStyle name="Comma 11 2 3 2 2 3 3" xfId="5546" xr:uid="{00000000-0005-0000-0000-000032040000}"/>
    <cellStyle name="Comma 11 2 3 2 2 3 3 2" xfId="16570" xr:uid="{00000000-0005-0000-0000-000033040000}"/>
    <cellStyle name="Comma 11 2 3 2 2 3 3 2 2" xfId="38621" xr:uid="{00000000-0005-0000-0000-000034040000}"/>
    <cellStyle name="Comma 11 2 3 2 2 3 3 2 3" xfId="52778" xr:uid="{6A6B8CB4-BE8F-4632-86B4-DC737680CCC3}"/>
    <cellStyle name="Comma 11 2 3 2 2 3 3 3" xfId="27597" xr:uid="{00000000-0005-0000-0000-000035040000}"/>
    <cellStyle name="Comma 11 2 3 2 2 3 3 4" xfId="47729" xr:uid="{5AF55F10-7368-4021-A32A-C194658C7BF8}"/>
    <cellStyle name="Comma 11 2 3 2 2 3 4" xfId="8302" xr:uid="{00000000-0005-0000-0000-000036040000}"/>
    <cellStyle name="Comma 11 2 3 2 2 3 4 2" xfId="19326" xr:uid="{00000000-0005-0000-0000-000037040000}"/>
    <cellStyle name="Comma 11 2 3 2 2 3 4 2 2" xfId="41377" xr:uid="{00000000-0005-0000-0000-000038040000}"/>
    <cellStyle name="Comma 11 2 3 2 2 3 4 3" xfId="30353" xr:uid="{00000000-0005-0000-0000-000039040000}"/>
    <cellStyle name="Comma 11 2 3 2 2 3 4 4" xfId="50902" xr:uid="{902C369F-F4E1-4CAD-ADAC-58B860B872DC}"/>
    <cellStyle name="Comma 11 2 3 2 2 3 5" xfId="11058" xr:uid="{00000000-0005-0000-0000-00003A040000}"/>
    <cellStyle name="Comma 11 2 3 2 2 3 5 2" xfId="22082" xr:uid="{00000000-0005-0000-0000-00003B040000}"/>
    <cellStyle name="Comma 11 2 3 2 2 3 5 2 2" xfId="44133" xr:uid="{00000000-0005-0000-0000-00003C040000}"/>
    <cellStyle name="Comma 11 2 3 2 2 3 5 3" xfId="33109" xr:uid="{00000000-0005-0000-0000-00003D040000}"/>
    <cellStyle name="Comma 11 2 3 2 2 3 5 4" xfId="55923" xr:uid="{C7FE95AF-E68F-4278-A52B-021FD2C0D997}"/>
    <cellStyle name="Comma 11 2 3 2 2 3 6" xfId="13814" xr:uid="{00000000-0005-0000-0000-00003E040000}"/>
    <cellStyle name="Comma 11 2 3 2 2 3 6 2" xfId="35865" xr:uid="{00000000-0005-0000-0000-00003F040000}"/>
    <cellStyle name="Comma 11 2 3 2 2 3 6 3" xfId="58181" xr:uid="{10F0A47F-CBCC-4664-8D6E-7DE5D46678CB}"/>
    <cellStyle name="Comma 11 2 3 2 2 3 7" xfId="24841" xr:uid="{00000000-0005-0000-0000-000040040000}"/>
    <cellStyle name="Comma 11 2 3 2 2 3 8" xfId="45840" xr:uid="{F7A0CEC0-095D-4200-BA2C-84DABE8B1CF8}"/>
    <cellStyle name="Comma 11 2 3 2 2 4" xfId="3109" xr:uid="{00000000-0005-0000-0000-000041040000}"/>
    <cellStyle name="Comma 11 2 3 2 2 4 2" xfId="5865" xr:uid="{00000000-0005-0000-0000-000042040000}"/>
    <cellStyle name="Comma 11 2 3 2 2 4 2 2" xfId="16889" xr:uid="{00000000-0005-0000-0000-000043040000}"/>
    <cellStyle name="Comma 11 2 3 2 2 4 2 2 2" xfId="38940" xr:uid="{00000000-0005-0000-0000-000044040000}"/>
    <cellStyle name="Comma 11 2 3 2 2 4 2 2 3" xfId="53087" xr:uid="{B6B19783-9BAA-47DB-8566-2E12C50323AF}"/>
    <cellStyle name="Comma 11 2 3 2 2 4 2 3" xfId="27916" xr:uid="{00000000-0005-0000-0000-000045040000}"/>
    <cellStyle name="Comma 11 2 3 2 2 4 2 3 2" xfId="57432" xr:uid="{C45B3379-4A67-4E9A-8213-2E272ED69DE4}"/>
    <cellStyle name="Comma 11 2 3 2 2 4 2 4" xfId="59550" xr:uid="{E0A47C59-F4AA-4599-9561-183006966EA4}"/>
    <cellStyle name="Comma 11 2 3 2 2 4 2 5" xfId="48038" xr:uid="{BBB07A49-8B28-43CF-B353-E6E392B9A0C8}"/>
    <cellStyle name="Comma 11 2 3 2 2 4 3" xfId="8621" xr:uid="{00000000-0005-0000-0000-000046040000}"/>
    <cellStyle name="Comma 11 2 3 2 2 4 3 2" xfId="19645" xr:uid="{00000000-0005-0000-0000-000047040000}"/>
    <cellStyle name="Comma 11 2 3 2 2 4 3 2 2" xfId="41696" xr:uid="{00000000-0005-0000-0000-000048040000}"/>
    <cellStyle name="Comma 11 2 3 2 2 4 3 3" xfId="30672" xr:uid="{00000000-0005-0000-0000-000049040000}"/>
    <cellStyle name="Comma 11 2 3 2 2 4 3 4" xfId="51211" xr:uid="{99EE7B01-DCC0-43CB-A342-8D78B98B4E0A}"/>
    <cellStyle name="Comma 11 2 3 2 2 4 4" xfId="11377" xr:uid="{00000000-0005-0000-0000-00004A040000}"/>
    <cellStyle name="Comma 11 2 3 2 2 4 4 2" xfId="22401" xr:uid="{00000000-0005-0000-0000-00004B040000}"/>
    <cellStyle name="Comma 11 2 3 2 2 4 4 2 2" xfId="44452" xr:uid="{00000000-0005-0000-0000-00004C040000}"/>
    <cellStyle name="Comma 11 2 3 2 2 4 4 3" xfId="33428" xr:uid="{00000000-0005-0000-0000-00004D040000}"/>
    <cellStyle name="Comma 11 2 3 2 2 4 4 4" xfId="56250" xr:uid="{7D493940-C59F-4628-AF98-FFB54311C8DB}"/>
    <cellStyle name="Comma 11 2 3 2 2 4 5" xfId="14133" xr:uid="{00000000-0005-0000-0000-00004E040000}"/>
    <cellStyle name="Comma 11 2 3 2 2 4 5 2" xfId="36184" xr:uid="{00000000-0005-0000-0000-00004F040000}"/>
    <cellStyle name="Comma 11 2 3 2 2 4 5 3" xfId="58475" xr:uid="{A143B73D-0E0D-47F6-86FA-9A8EF0C8B5BD}"/>
    <cellStyle name="Comma 11 2 3 2 2 4 6" xfId="25160" xr:uid="{00000000-0005-0000-0000-000050040000}"/>
    <cellStyle name="Comma 11 2 3 2 2 4 7" xfId="46149" xr:uid="{4C153452-2641-496D-90CB-41992F323D77}"/>
    <cellStyle name="Comma 11 2 3 2 2 5" xfId="3627" xr:uid="{00000000-0005-0000-0000-000051040000}"/>
    <cellStyle name="Comma 11 2 3 2 2 5 2" xfId="6383" xr:uid="{00000000-0005-0000-0000-000052040000}"/>
    <cellStyle name="Comma 11 2 3 2 2 5 2 2" xfId="17407" xr:uid="{00000000-0005-0000-0000-000053040000}"/>
    <cellStyle name="Comma 11 2 3 2 2 5 2 2 2" xfId="39458" xr:uid="{00000000-0005-0000-0000-000054040000}"/>
    <cellStyle name="Comma 11 2 3 2 2 5 2 2 3" xfId="53589" xr:uid="{7FCFE384-8F6C-46B2-9D8B-BE3F20112D0A}"/>
    <cellStyle name="Comma 11 2 3 2 2 5 2 3" xfId="28434" xr:uid="{00000000-0005-0000-0000-000055040000}"/>
    <cellStyle name="Comma 11 2 3 2 2 5 2 4" xfId="48540" xr:uid="{E4FE73D7-E61C-488F-980A-9AA4266330D0}"/>
    <cellStyle name="Comma 11 2 3 2 2 5 3" xfId="9139" xr:uid="{00000000-0005-0000-0000-000056040000}"/>
    <cellStyle name="Comma 11 2 3 2 2 5 3 2" xfId="20163" xr:uid="{00000000-0005-0000-0000-000057040000}"/>
    <cellStyle name="Comma 11 2 3 2 2 5 3 2 2" xfId="42214" xr:uid="{00000000-0005-0000-0000-000058040000}"/>
    <cellStyle name="Comma 11 2 3 2 2 5 3 3" xfId="31190" xr:uid="{00000000-0005-0000-0000-000059040000}"/>
    <cellStyle name="Comma 11 2 3 2 2 5 3 4" xfId="51713" xr:uid="{CF1AE6D9-1309-4086-B955-7054E394FC54}"/>
    <cellStyle name="Comma 11 2 3 2 2 5 4" xfId="11895" xr:uid="{00000000-0005-0000-0000-00005A040000}"/>
    <cellStyle name="Comma 11 2 3 2 2 5 4 2" xfId="22919" xr:uid="{00000000-0005-0000-0000-00005B040000}"/>
    <cellStyle name="Comma 11 2 3 2 2 5 4 2 2" xfId="44970" xr:uid="{00000000-0005-0000-0000-00005C040000}"/>
    <cellStyle name="Comma 11 2 3 2 2 5 4 3" xfId="33946" xr:uid="{00000000-0005-0000-0000-00005D040000}"/>
    <cellStyle name="Comma 11 2 3 2 2 5 4 4" xfId="56726" xr:uid="{16C24A47-DA94-4306-ACE0-C8BE2264116A}"/>
    <cellStyle name="Comma 11 2 3 2 2 5 5" xfId="14651" xr:uid="{00000000-0005-0000-0000-00005E040000}"/>
    <cellStyle name="Comma 11 2 3 2 2 5 5 2" xfId="36702" xr:uid="{00000000-0005-0000-0000-00005F040000}"/>
    <cellStyle name="Comma 11 2 3 2 2 5 5 3" xfId="58905" xr:uid="{B10EC9E5-30EE-441D-BD35-EE49F40513DA}"/>
    <cellStyle name="Comma 11 2 3 2 2 5 6" xfId="25678" xr:uid="{00000000-0005-0000-0000-000060040000}"/>
    <cellStyle name="Comma 11 2 3 2 2 5 7" xfId="46651" xr:uid="{D0B27249-23B8-421D-86D0-E04913E88AAE}"/>
    <cellStyle name="Comma 11 2 3 2 2 6" xfId="3942" xr:uid="{00000000-0005-0000-0000-000061040000}"/>
    <cellStyle name="Comma 11 2 3 2 2 6 2" xfId="6698" xr:uid="{00000000-0005-0000-0000-000062040000}"/>
    <cellStyle name="Comma 11 2 3 2 2 6 2 2" xfId="17722" xr:uid="{00000000-0005-0000-0000-000063040000}"/>
    <cellStyle name="Comma 11 2 3 2 2 6 2 2 2" xfId="39773" xr:uid="{00000000-0005-0000-0000-000064040000}"/>
    <cellStyle name="Comma 11 2 3 2 2 6 2 2 3" xfId="53894" xr:uid="{72800F85-A643-4807-A371-7B9BBA664AC8}"/>
    <cellStyle name="Comma 11 2 3 2 2 6 2 3" xfId="28749" xr:uid="{00000000-0005-0000-0000-000065040000}"/>
    <cellStyle name="Comma 11 2 3 2 2 6 2 4" xfId="48845" xr:uid="{D18E9983-E4B4-448A-9E6A-3F4DBC0A021B}"/>
    <cellStyle name="Comma 11 2 3 2 2 6 3" xfId="9454" xr:uid="{00000000-0005-0000-0000-000066040000}"/>
    <cellStyle name="Comma 11 2 3 2 2 6 3 2" xfId="20478" xr:uid="{00000000-0005-0000-0000-000067040000}"/>
    <cellStyle name="Comma 11 2 3 2 2 6 3 2 2" xfId="42529" xr:uid="{00000000-0005-0000-0000-000068040000}"/>
    <cellStyle name="Comma 11 2 3 2 2 6 3 3" xfId="31505" xr:uid="{00000000-0005-0000-0000-000069040000}"/>
    <cellStyle name="Comma 11 2 3 2 2 6 3 4" xfId="52018" xr:uid="{B6E9A7FD-1167-4FDF-998B-6A99CBE8EF4F}"/>
    <cellStyle name="Comma 11 2 3 2 2 6 4" xfId="12210" xr:uid="{00000000-0005-0000-0000-00006A040000}"/>
    <cellStyle name="Comma 11 2 3 2 2 6 4 2" xfId="23234" xr:uid="{00000000-0005-0000-0000-00006B040000}"/>
    <cellStyle name="Comma 11 2 3 2 2 6 4 2 2" xfId="45285" xr:uid="{00000000-0005-0000-0000-00006C040000}"/>
    <cellStyle name="Comma 11 2 3 2 2 6 4 3" xfId="34261" xr:uid="{00000000-0005-0000-0000-00006D040000}"/>
    <cellStyle name="Comma 11 2 3 2 2 6 5" xfId="14966" xr:uid="{00000000-0005-0000-0000-00006E040000}"/>
    <cellStyle name="Comma 11 2 3 2 2 6 5 2" xfId="37017" xr:uid="{00000000-0005-0000-0000-00006F040000}"/>
    <cellStyle name="Comma 11 2 3 2 2 6 6" xfId="25993" xr:uid="{00000000-0005-0000-0000-000070040000}"/>
    <cellStyle name="Comma 11 2 3 2 2 6 7" xfId="46956" xr:uid="{CC7021B8-12E9-4F3D-9D99-6F3A408A6603}"/>
    <cellStyle name="Comma 11 2 3 2 2 7" xfId="2531" xr:uid="{00000000-0005-0000-0000-000071040000}"/>
    <cellStyle name="Comma 11 2 3 2 2 7 2" xfId="5287" xr:uid="{00000000-0005-0000-0000-000072040000}"/>
    <cellStyle name="Comma 11 2 3 2 2 7 2 2" xfId="16311" xr:uid="{00000000-0005-0000-0000-000073040000}"/>
    <cellStyle name="Comma 11 2 3 2 2 7 2 2 2" xfId="38362" xr:uid="{00000000-0005-0000-0000-000074040000}"/>
    <cellStyle name="Comma 11 2 3 2 2 7 2 3" xfId="27338" xr:uid="{00000000-0005-0000-0000-000075040000}"/>
    <cellStyle name="Comma 11 2 3 2 2 7 2 4" xfId="52272" xr:uid="{678252AA-1C7A-43C6-A929-8203AAF57AD3}"/>
    <cellStyle name="Comma 11 2 3 2 2 7 3" xfId="8043" xr:uid="{00000000-0005-0000-0000-000076040000}"/>
    <cellStyle name="Comma 11 2 3 2 2 7 3 2" xfId="19067" xr:uid="{00000000-0005-0000-0000-000077040000}"/>
    <cellStyle name="Comma 11 2 3 2 2 7 3 2 2" xfId="41118" xr:uid="{00000000-0005-0000-0000-000078040000}"/>
    <cellStyle name="Comma 11 2 3 2 2 7 3 3" xfId="30094" xr:uid="{00000000-0005-0000-0000-000079040000}"/>
    <cellStyle name="Comma 11 2 3 2 2 7 4" xfId="10799" xr:uid="{00000000-0005-0000-0000-00007A040000}"/>
    <cellStyle name="Comma 11 2 3 2 2 7 4 2" xfId="21823" xr:uid="{00000000-0005-0000-0000-00007B040000}"/>
    <cellStyle name="Comma 11 2 3 2 2 7 4 2 2" xfId="43874" xr:uid="{00000000-0005-0000-0000-00007C040000}"/>
    <cellStyle name="Comma 11 2 3 2 2 7 4 3" xfId="32850" xr:uid="{00000000-0005-0000-0000-00007D040000}"/>
    <cellStyle name="Comma 11 2 3 2 2 7 5" xfId="13555" xr:uid="{00000000-0005-0000-0000-00007E040000}"/>
    <cellStyle name="Comma 11 2 3 2 2 7 5 2" xfId="35606" xr:uid="{00000000-0005-0000-0000-00007F040000}"/>
    <cellStyle name="Comma 11 2 3 2 2 7 6" xfId="24582" xr:uid="{00000000-0005-0000-0000-000080040000}"/>
    <cellStyle name="Comma 11 2 3 2 2 7 7" xfId="47215" xr:uid="{B685F131-0303-4D72-A93A-D6A8C547EBEC}"/>
    <cellStyle name="Comma 11 2 3 2 2 8" xfId="5028" xr:uid="{00000000-0005-0000-0000-000081040000}"/>
    <cellStyle name="Comma 11 2 3 2 2 8 2" xfId="16052" xr:uid="{00000000-0005-0000-0000-000082040000}"/>
    <cellStyle name="Comma 11 2 3 2 2 8 2 2" xfId="38103" xr:uid="{00000000-0005-0000-0000-000083040000}"/>
    <cellStyle name="Comma 11 2 3 2 2 8 2 3" xfId="52527" xr:uid="{D6F18F62-40A7-41B0-BACF-6BB4EDD662E7}"/>
    <cellStyle name="Comma 11 2 3 2 2 8 3" xfId="27079" xr:uid="{00000000-0005-0000-0000-000084040000}"/>
    <cellStyle name="Comma 11 2 3 2 2 8 4" xfId="47478" xr:uid="{0162515A-EF61-404E-A38B-E2C9C92BFE39}"/>
    <cellStyle name="Comma 11 2 3 2 2 9" xfId="7784" xr:uid="{00000000-0005-0000-0000-000085040000}"/>
    <cellStyle name="Comma 11 2 3 2 2 9 2" xfId="18808" xr:uid="{00000000-0005-0000-0000-000086040000}"/>
    <cellStyle name="Comma 11 2 3 2 2 9 2 2" xfId="40859" xr:uid="{00000000-0005-0000-0000-000087040000}"/>
    <cellStyle name="Comma 11 2 3 2 2 9 3" xfId="29835" xr:uid="{00000000-0005-0000-0000-000088040000}"/>
    <cellStyle name="Comma 11 2 3 2 2 9 4" xfId="50652" xr:uid="{21C72AB7-A011-4F3F-BBFF-A3BAD58DD589}"/>
    <cellStyle name="Comma 11 2 3 2 3" xfId="2354" xr:uid="{00000000-0005-0000-0000-000089040000}"/>
    <cellStyle name="Comma 11 2 3 2 3 10" xfId="13378" xr:uid="{00000000-0005-0000-0000-00008A040000}"/>
    <cellStyle name="Comma 11 2 3 2 3 10 2" xfId="35429" xr:uid="{00000000-0005-0000-0000-00008B040000}"/>
    <cellStyle name="Comma 11 2 3 2 3 10 3" xfId="57972" xr:uid="{847321A1-EEB3-44C2-9A2A-4385AB60420D}"/>
    <cellStyle name="Comma 11 2 3 2 3 11" xfId="24405" xr:uid="{00000000-0005-0000-0000-00008C040000}"/>
    <cellStyle name="Comma 11 2 3 2 3 12" xfId="45669" xr:uid="{ABB890F4-35F9-4B8E-92B5-4A7335B530F4}"/>
    <cellStyle name="Comma 11 2 3 2 3 2" xfId="2872" xr:uid="{00000000-0005-0000-0000-00008D040000}"/>
    <cellStyle name="Comma 11 2 3 2 3 2 2" xfId="3450" xr:uid="{00000000-0005-0000-0000-00008E040000}"/>
    <cellStyle name="Comma 11 2 3 2 3 2 2 2" xfId="6206" xr:uid="{00000000-0005-0000-0000-00008F040000}"/>
    <cellStyle name="Comma 11 2 3 2 3 2 2 2 2" xfId="17230" xr:uid="{00000000-0005-0000-0000-000090040000}"/>
    <cellStyle name="Comma 11 2 3 2 3 2 2 2 2 2" xfId="39281" xr:uid="{00000000-0005-0000-0000-000091040000}"/>
    <cellStyle name="Comma 11 2 3 2 3 2 2 2 2 3" xfId="53418" xr:uid="{F3CA0470-F9E8-4D66-A38E-FC72E5BFE33B}"/>
    <cellStyle name="Comma 11 2 3 2 3 2 2 2 3" xfId="28257" xr:uid="{00000000-0005-0000-0000-000092040000}"/>
    <cellStyle name="Comma 11 2 3 2 3 2 2 2 4" xfId="48369" xr:uid="{63C88A18-7CE6-4372-8D74-09BA2328B099}"/>
    <cellStyle name="Comma 11 2 3 2 3 2 2 3" xfId="8962" xr:uid="{00000000-0005-0000-0000-000093040000}"/>
    <cellStyle name="Comma 11 2 3 2 3 2 2 3 2" xfId="19986" xr:uid="{00000000-0005-0000-0000-000094040000}"/>
    <cellStyle name="Comma 11 2 3 2 3 2 2 3 2 2" xfId="42037" xr:uid="{00000000-0005-0000-0000-000095040000}"/>
    <cellStyle name="Comma 11 2 3 2 3 2 2 3 3" xfId="31013" xr:uid="{00000000-0005-0000-0000-000096040000}"/>
    <cellStyle name="Comma 11 2 3 2 3 2 2 3 4" xfId="51542" xr:uid="{A234E75A-0237-4346-A930-9BFE97A84829}"/>
    <cellStyle name="Comma 11 2 3 2 3 2 2 4" xfId="11718" xr:uid="{00000000-0005-0000-0000-000097040000}"/>
    <cellStyle name="Comma 11 2 3 2 3 2 2 4 2" xfId="22742" xr:uid="{00000000-0005-0000-0000-000098040000}"/>
    <cellStyle name="Comma 11 2 3 2 3 2 2 4 2 2" xfId="44793" xr:uid="{00000000-0005-0000-0000-000099040000}"/>
    <cellStyle name="Comma 11 2 3 2 3 2 2 4 3" xfId="33769" xr:uid="{00000000-0005-0000-0000-00009A040000}"/>
    <cellStyle name="Comma 11 2 3 2 3 2 2 4 4" xfId="57210" xr:uid="{3F149046-7045-42EA-94B3-6F9DEAE8244B}"/>
    <cellStyle name="Comma 11 2 3 2 3 2 2 5" xfId="14474" xr:uid="{00000000-0005-0000-0000-00009B040000}"/>
    <cellStyle name="Comma 11 2 3 2 3 2 2 5 2" xfId="36525" xr:uid="{00000000-0005-0000-0000-00009C040000}"/>
    <cellStyle name="Comma 11 2 3 2 3 2 2 5 3" xfId="59358" xr:uid="{BB64A0DF-12AA-4008-91FA-E3B199B996AC}"/>
    <cellStyle name="Comma 11 2 3 2 3 2 2 6" xfId="25501" xr:uid="{00000000-0005-0000-0000-00009D040000}"/>
    <cellStyle name="Comma 11 2 3 2 3 2 2 7" xfId="46480" xr:uid="{6C42147E-6886-43CA-ADBD-3F745EC48883}"/>
    <cellStyle name="Comma 11 2 3 2 3 2 3" xfId="5628" xr:uid="{00000000-0005-0000-0000-00009E040000}"/>
    <cellStyle name="Comma 11 2 3 2 3 2 3 2" xfId="16652" xr:uid="{00000000-0005-0000-0000-00009F040000}"/>
    <cellStyle name="Comma 11 2 3 2 3 2 3 2 2" xfId="38703" xr:uid="{00000000-0005-0000-0000-0000A0040000}"/>
    <cellStyle name="Comma 11 2 3 2 3 2 3 2 3" xfId="52858" xr:uid="{C53E88E3-EA11-4F8E-977F-7752381F11D0}"/>
    <cellStyle name="Comma 11 2 3 2 3 2 3 3" xfId="27679" xr:uid="{00000000-0005-0000-0000-0000A1040000}"/>
    <cellStyle name="Comma 11 2 3 2 3 2 3 4" xfId="47809" xr:uid="{5E2D9C95-5B58-49A7-A2F9-B869AFCDA4FC}"/>
    <cellStyle name="Comma 11 2 3 2 3 2 4" xfId="8384" xr:uid="{00000000-0005-0000-0000-0000A2040000}"/>
    <cellStyle name="Comma 11 2 3 2 3 2 4 2" xfId="19408" xr:uid="{00000000-0005-0000-0000-0000A3040000}"/>
    <cellStyle name="Comma 11 2 3 2 3 2 4 2 2" xfId="41459" xr:uid="{00000000-0005-0000-0000-0000A4040000}"/>
    <cellStyle name="Comma 11 2 3 2 3 2 4 3" xfId="30435" xr:uid="{00000000-0005-0000-0000-0000A5040000}"/>
    <cellStyle name="Comma 11 2 3 2 3 2 4 4" xfId="50982" xr:uid="{85770277-174B-4FB0-8D87-73FA59B9E35F}"/>
    <cellStyle name="Comma 11 2 3 2 3 2 5" xfId="11140" xr:uid="{00000000-0005-0000-0000-0000A6040000}"/>
    <cellStyle name="Comma 11 2 3 2 3 2 5 2" xfId="22164" xr:uid="{00000000-0005-0000-0000-0000A7040000}"/>
    <cellStyle name="Comma 11 2 3 2 3 2 5 2 2" xfId="44215" xr:uid="{00000000-0005-0000-0000-0000A8040000}"/>
    <cellStyle name="Comma 11 2 3 2 3 2 5 3" xfId="33191" xr:uid="{00000000-0005-0000-0000-0000A9040000}"/>
    <cellStyle name="Comma 11 2 3 2 3 2 5 4" xfId="56003" xr:uid="{22EEDA36-B1FE-419E-B524-2DB45FD08B05}"/>
    <cellStyle name="Comma 11 2 3 2 3 2 6" xfId="13896" xr:uid="{00000000-0005-0000-0000-0000AA040000}"/>
    <cellStyle name="Comma 11 2 3 2 3 2 6 2" xfId="35947" xr:uid="{00000000-0005-0000-0000-0000AB040000}"/>
    <cellStyle name="Comma 11 2 3 2 3 2 6 3" xfId="58261" xr:uid="{A6BA1E07-96E6-4992-B3C1-B9DDD4508982}"/>
    <cellStyle name="Comma 11 2 3 2 3 2 7" xfId="24923" xr:uid="{00000000-0005-0000-0000-0000AC040000}"/>
    <cellStyle name="Comma 11 2 3 2 3 2 8" xfId="45920" xr:uid="{F9778C59-80D9-491D-953C-B43AE396A701}"/>
    <cellStyle name="Comma 11 2 3 2 3 3" xfId="3191" xr:uid="{00000000-0005-0000-0000-0000AD040000}"/>
    <cellStyle name="Comma 11 2 3 2 3 3 2" xfId="5947" xr:uid="{00000000-0005-0000-0000-0000AE040000}"/>
    <cellStyle name="Comma 11 2 3 2 3 3 2 2" xfId="16971" xr:uid="{00000000-0005-0000-0000-0000AF040000}"/>
    <cellStyle name="Comma 11 2 3 2 3 3 2 2 2" xfId="39022" xr:uid="{00000000-0005-0000-0000-0000B0040000}"/>
    <cellStyle name="Comma 11 2 3 2 3 3 2 2 3" xfId="53167" xr:uid="{6F3E271E-82A6-42D2-B529-DF9607AEE722}"/>
    <cellStyle name="Comma 11 2 3 2 3 3 2 3" xfId="27998" xr:uid="{00000000-0005-0000-0000-0000B1040000}"/>
    <cellStyle name="Comma 11 2 3 2 3 3 2 3 2" xfId="57512" xr:uid="{8EF3CB8B-C1CE-4E34-B982-45BA959D50F4}"/>
    <cellStyle name="Comma 11 2 3 2 3 3 2 4" xfId="59630" xr:uid="{6B1E3BD0-0861-4DEA-8759-F49046927FA6}"/>
    <cellStyle name="Comma 11 2 3 2 3 3 2 5" xfId="48118" xr:uid="{7D993FE9-5C86-4049-A3DC-F237378B2BC3}"/>
    <cellStyle name="Comma 11 2 3 2 3 3 3" xfId="8703" xr:uid="{00000000-0005-0000-0000-0000B2040000}"/>
    <cellStyle name="Comma 11 2 3 2 3 3 3 2" xfId="19727" xr:uid="{00000000-0005-0000-0000-0000B3040000}"/>
    <cellStyle name="Comma 11 2 3 2 3 3 3 2 2" xfId="41778" xr:uid="{00000000-0005-0000-0000-0000B4040000}"/>
    <cellStyle name="Comma 11 2 3 2 3 3 3 3" xfId="30754" xr:uid="{00000000-0005-0000-0000-0000B5040000}"/>
    <cellStyle name="Comma 11 2 3 2 3 3 3 4" xfId="51291" xr:uid="{E6F00CF0-CA91-49BD-850D-2E6BDEBA269D}"/>
    <cellStyle name="Comma 11 2 3 2 3 3 4" xfId="11459" xr:uid="{00000000-0005-0000-0000-0000B6040000}"/>
    <cellStyle name="Comma 11 2 3 2 3 3 4 2" xfId="22483" xr:uid="{00000000-0005-0000-0000-0000B7040000}"/>
    <cellStyle name="Comma 11 2 3 2 3 3 4 2 2" xfId="44534" xr:uid="{00000000-0005-0000-0000-0000B8040000}"/>
    <cellStyle name="Comma 11 2 3 2 3 3 4 3" xfId="33510" xr:uid="{00000000-0005-0000-0000-0000B9040000}"/>
    <cellStyle name="Comma 11 2 3 2 3 3 4 4" xfId="56330" xr:uid="{09D80DA4-E250-4CAC-BA74-406873C92678}"/>
    <cellStyle name="Comma 11 2 3 2 3 3 5" xfId="14215" xr:uid="{00000000-0005-0000-0000-0000BA040000}"/>
    <cellStyle name="Comma 11 2 3 2 3 3 5 2" xfId="36266" xr:uid="{00000000-0005-0000-0000-0000BB040000}"/>
    <cellStyle name="Comma 11 2 3 2 3 3 5 3" xfId="58555" xr:uid="{2B98BFFC-AA94-418B-9964-8B27CD7C5941}"/>
    <cellStyle name="Comma 11 2 3 2 3 3 6" xfId="25242" xr:uid="{00000000-0005-0000-0000-0000BC040000}"/>
    <cellStyle name="Comma 11 2 3 2 3 3 7" xfId="46229" xr:uid="{12ABEA72-01EA-4312-9AB7-E7FCE6535F26}"/>
    <cellStyle name="Comma 11 2 3 2 3 4" xfId="3709" xr:uid="{00000000-0005-0000-0000-0000BD040000}"/>
    <cellStyle name="Comma 11 2 3 2 3 4 2" xfId="6465" xr:uid="{00000000-0005-0000-0000-0000BE040000}"/>
    <cellStyle name="Comma 11 2 3 2 3 4 2 2" xfId="17489" xr:uid="{00000000-0005-0000-0000-0000BF040000}"/>
    <cellStyle name="Comma 11 2 3 2 3 4 2 2 2" xfId="39540" xr:uid="{00000000-0005-0000-0000-0000C0040000}"/>
    <cellStyle name="Comma 11 2 3 2 3 4 2 2 3" xfId="53669" xr:uid="{835C0760-F0FB-46B8-A03C-32578538141B}"/>
    <cellStyle name="Comma 11 2 3 2 3 4 2 3" xfId="28516" xr:uid="{00000000-0005-0000-0000-0000C1040000}"/>
    <cellStyle name="Comma 11 2 3 2 3 4 2 4" xfId="48620" xr:uid="{62162826-9B04-4E54-B599-916C2B9E223E}"/>
    <cellStyle name="Comma 11 2 3 2 3 4 3" xfId="9221" xr:uid="{00000000-0005-0000-0000-0000C2040000}"/>
    <cellStyle name="Comma 11 2 3 2 3 4 3 2" xfId="20245" xr:uid="{00000000-0005-0000-0000-0000C3040000}"/>
    <cellStyle name="Comma 11 2 3 2 3 4 3 2 2" xfId="42296" xr:uid="{00000000-0005-0000-0000-0000C4040000}"/>
    <cellStyle name="Comma 11 2 3 2 3 4 3 3" xfId="31272" xr:uid="{00000000-0005-0000-0000-0000C5040000}"/>
    <cellStyle name="Comma 11 2 3 2 3 4 3 4" xfId="51793" xr:uid="{FB0E00F1-D657-40FE-9E64-6B0A352880D3}"/>
    <cellStyle name="Comma 11 2 3 2 3 4 4" xfId="11977" xr:uid="{00000000-0005-0000-0000-0000C6040000}"/>
    <cellStyle name="Comma 11 2 3 2 3 4 4 2" xfId="23001" xr:uid="{00000000-0005-0000-0000-0000C7040000}"/>
    <cellStyle name="Comma 11 2 3 2 3 4 4 2 2" xfId="45052" xr:uid="{00000000-0005-0000-0000-0000C8040000}"/>
    <cellStyle name="Comma 11 2 3 2 3 4 4 3" xfId="34028" xr:uid="{00000000-0005-0000-0000-0000C9040000}"/>
    <cellStyle name="Comma 11 2 3 2 3 4 4 4" xfId="56806" xr:uid="{F5EE6201-67C0-4B57-8A91-5F964B74EEE3}"/>
    <cellStyle name="Comma 11 2 3 2 3 4 5" xfId="14733" xr:uid="{00000000-0005-0000-0000-0000CA040000}"/>
    <cellStyle name="Comma 11 2 3 2 3 4 5 2" xfId="36784" xr:uid="{00000000-0005-0000-0000-0000CB040000}"/>
    <cellStyle name="Comma 11 2 3 2 3 4 5 3" xfId="58985" xr:uid="{34EAE19B-3CF0-4364-868C-7ADA53060233}"/>
    <cellStyle name="Comma 11 2 3 2 3 4 6" xfId="25760" xr:uid="{00000000-0005-0000-0000-0000CC040000}"/>
    <cellStyle name="Comma 11 2 3 2 3 4 7" xfId="46731" xr:uid="{FAF9A3C7-AB97-4730-8FAE-373DAC4D78EB}"/>
    <cellStyle name="Comma 11 2 3 2 3 5" xfId="4024" xr:uid="{00000000-0005-0000-0000-0000CD040000}"/>
    <cellStyle name="Comma 11 2 3 2 3 5 2" xfId="6780" xr:uid="{00000000-0005-0000-0000-0000CE040000}"/>
    <cellStyle name="Comma 11 2 3 2 3 5 2 2" xfId="17804" xr:uid="{00000000-0005-0000-0000-0000CF040000}"/>
    <cellStyle name="Comma 11 2 3 2 3 5 2 2 2" xfId="39855" xr:uid="{00000000-0005-0000-0000-0000D0040000}"/>
    <cellStyle name="Comma 11 2 3 2 3 5 2 2 3" xfId="53974" xr:uid="{2E4FB12E-BAF1-4892-ACE3-5712B26DD448}"/>
    <cellStyle name="Comma 11 2 3 2 3 5 2 3" xfId="28831" xr:uid="{00000000-0005-0000-0000-0000D1040000}"/>
    <cellStyle name="Comma 11 2 3 2 3 5 2 4" xfId="48925" xr:uid="{869EB8A4-9626-4720-8E3F-77E74F920BF6}"/>
    <cellStyle name="Comma 11 2 3 2 3 5 3" xfId="9536" xr:uid="{00000000-0005-0000-0000-0000D2040000}"/>
    <cellStyle name="Comma 11 2 3 2 3 5 3 2" xfId="20560" xr:uid="{00000000-0005-0000-0000-0000D3040000}"/>
    <cellStyle name="Comma 11 2 3 2 3 5 3 2 2" xfId="42611" xr:uid="{00000000-0005-0000-0000-0000D4040000}"/>
    <cellStyle name="Comma 11 2 3 2 3 5 3 3" xfId="31587" xr:uid="{00000000-0005-0000-0000-0000D5040000}"/>
    <cellStyle name="Comma 11 2 3 2 3 5 3 4" xfId="52098" xr:uid="{9636EE52-EC89-4466-9302-D87FDAADE8E7}"/>
    <cellStyle name="Comma 11 2 3 2 3 5 4" xfId="12292" xr:uid="{00000000-0005-0000-0000-0000D6040000}"/>
    <cellStyle name="Comma 11 2 3 2 3 5 4 2" xfId="23316" xr:uid="{00000000-0005-0000-0000-0000D7040000}"/>
    <cellStyle name="Comma 11 2 3 2 3 5 4 2 2" xfId="45367" xr:uid="{00000000-0005-0000-0000-0000D8040000}"/>
    <cellStyle name="Comma 11 2 3 2 3 5 4 3" xfId="34343" xr:uid="{00000000-0005-0000-0000-0000D9040000}"/>
    <cellStyle name="Comma 11 2 3 2 3 5 5" xfId="15048" xr:uid="{00000000-0005-0000-0000-0000DA040000}"/>
    <cellStyle name="Comma 11 2 3 2 3 5 5 2" xfId="37099" xr:uid="{00000000-0005-0000-0000-0000DB040000}"/>
    <cellStyle name="Comma 11 2 3 2 3 5 6" xfId="26075" xr:uid="{00000000-0005-0000-0000-0000DC040000}"/>
    <cellStyle name="Comma 11 2 3 2 3 5 7" xfId="47036" xr:uid="{99857424-4BF8-4478-9055-17FFCB2B1393}"/>
    <cellStyle name="Comma 11 2 3 2 3 6" xfId="2613" xr:uid="{00000000-0005-0000-0000-0000DD040000}"/>
    <cellStyle name="Comma 11 2 3 2 3 6 2" xfId="5369" xr:uid="{00000000-0005-0000-0000-0000DE040000}"/>
    <cellStyle name="Comma 11 2 3 2 3 6 2 2" xfId="16393" xr:uid="{00000000-0005-0000-0000-0000DF040000}"/>
    <cellStyle name="Comma 11 2 3 2 3 6 2 2 2" xfId="38444" xr:uid="{00000000-0005-0000-0000-0000E0040000}"/>
    <cellStyle name="Comma 11 2 3 2 3 6 2 3" xfId="27420" xr:uid="{00000000-0005-0000-0000-0000E1040000}"/>
    <cellStyle name="Comma 11 2 3 2 3 6 2 4" xfId="52352" xr:uid="{37B5281B-5691-432A-A330-63EBD427CB34}"/>
    <cellStyle name="Comma 11 2 3 2 3 6 3" xfId="8125" xr:uid="{00000000-0005-0000-0000-0000E2040000}"/>
    <cellStyle name="Comma 11 2 3 2 3 6 3 2" xfId="19149" xr:uid="{00000000-0005-0000-0000-0000E3040000}"/>
    <cellStyle name="Comma 11 2 3 2 3 6 3 2 2" xfId="41200" xr:uid="{00000000-0005-0000-0000-0000E4040000}"/>
    <cellStyle name="Comma 11 2 3 2 3 6 3 3" xfId="30176" xr:uid="{00000000-0005-0000-0000-0000E5040000}"/>
    <cellStyle name="Comma 11 2 3 2 3 6 4" xfId="10881" xr:uid="{00000000-0005-0000-0000-0000E6040000}"/>
    <cellStyle name="Comma 11 2 3 2 3 6 4 2" xfId="21905" xr:uid="{00000000-0005-0000-0000-0000E7040000}"/>
    <cellStyle name="Comma 11 2 3 2 3 6 4 2 2" xfId="43956" xr:uid="{00000000-0005-0000-0000-0000E8040000}"/>
    <cellStyle name="Comma 11 2 3 2 3 6 4 3" xfId="32932" xr:uid="{00000000-0005-0000-0000-0000E9040000}"/>
    <cellStyle name="Comma 11 2 3 2 3 6 5" xfId="13637" xr:uid="{00000000-0005-0000-0000-0000EA040000}"/>
    <cellStyle name="Comma 11 2 3 2 3 6 5 2" xfId="35688" xr:uid="{00000000-0005-0000-0000-0000EB040000}"/>
    <cellStyle name="Comma 11 2 3 2 3 6 6" xfId="24664" xr:uid="{00000000-0005-0000-0000-0000EC040000}"/>
    <cellStyle name="Comma 11 2 3 2 3 6 7" xfId="47295" xr:uid="{B061AFF4-7EEA-487B-A059-A1D41B7273DF}"/>
    <cellStyle name="Comma 11 2 3 2 3 7" xfId="5110" xr:uid="{00000000-0005-0000-0000-0000ED040000}"/>
    <cellStyle name="Comma 11 2 3 2 3 7 2" xfId="16134" xr:uid="{00000000-0005-0000-0000-0000EE040000}"/>
    <cellStyle name="Comma 11 2 3 2 3 7 2 2" xfId="38185" xr:uid="{00000000-0005-0000-0000-0000EF040000}"/>
    <cellStyle name="Comma 11 2 3 2 3 7 2 3" xfId="52607" xr:uid="{F5A40D0F-946C-46D2-B29C-60E26593763B}"/>
    <cellStyle name="Comma 11 2 3 2 3 7 3" xfId="27161" xr:uid="{00000000-0005-0000-0000-0000F0040000}"/>
    <cellStyle name="Comma 11 2 3 2 3 7 4" xfId="47558" xr:uid="{11B4DE46-65AD-46E2-A3F7-1B28286A5940}"/>
    <cellStyle name="Comma 11 2 3 2 3 8" xfId="7866" xr:uid="{00000000-0005-0000-0000-0000F1040000}"/>
    <cellStyle name="Comma 11 2 3 2 3 8 2" xfId="18890" xr:uid="{00000000-0005-0000-0000-0000F2040000}"/>
    <cellStyle name="Comma 11 2 3 2 3 8 2 2" xfId="40941" xr:uid="{00000000-0005-0000-0000-0000F3040000}"/>
    <cellStyle name="Comma 11 2 3 2 3 8 3" xfId="29917" xr:uid="{00000000-0005-0000-0000-0000F4040000}"/>
    <cellStyle name="Comma 11 2 3 2 3 8 4" xfId="50731" xr:uid="{A8C47A6F-06F1-468D-80A0-D6F4B425C1B4}"/>
    <cellStyle name="Comma 11 2 3 2 3 9" xfId="10622" xr:uid="{00000000-0005-0000-0000-0000F5040000}"/>
    <cellStyle name="Comma 11 2 3 2 3 9 2" xfId="21646" xr:uid="{00000000-0005-0000-0000-0000F6040000}"/>
    <cellStyle name="Comma 11 2 3 2 3 9 2 2" xfId="43697" xr:uid="{00000000-0005-0000-0000-0000F7040000}"/>
    <cellStyle name="Comma 11 2 3 2 3 9 3" xfId="32673" xr:uid="{00000000-0005-0000-0000-0000F8040000}"/>
    <cellStyle name="Comma 11 2 3 2 3 9 4" xfId="55679" xr:uid="{7F6C5C34-2644-49B8-8286-2135F4F5E75A}"/>
    <cellStyle name="Comma 11 2 3 2 4" xfId="2734" xr:uid="{00000000-0005-0000-0000-0000F9040000}"/>
    <cellStyle name="Comma 11 2 3 2 4 2" xfId="3312" xr:uid="{00000000-0005-0000-0000-0000FA040000}"/>
    <cellStyle name="Comma 11 2 3 2 4 2 2" xfId="6068" xr:uid="{00000000-0005-0000-0000-0000FB040000}"/>
    <cellStyle name="Comma 11 2 3 2 4 2 2 2" xfId="17092" xr:uid="{00000000-0005-0000-0000-0000FC040000}"/>
    <cellStyle name="Comma 11 2 3 2 4 2 2 2 2" xfId="39143" xr:uid="{00000000-0005-0000-0000-0000FD040000}"/>
    <cellStyle name="Comma 11 2 3 2 4 2 2 2 3" xfId="53284" xr:uid="{C8933E5C-2942-471D-ABEB-901A954AF8C8}"/>
    <cellStyle name="Comma 11 2 3 2 4 2 2 3" xfId="28119" xr:uid="{00000000-0005-0000-0000-0000FE040000}"/>
    <cellStyle name="Comma 11 2 3 2 4 2 2 4" xfId="48235" xr:uid="{423E8224-4591-4E9F-B9C5-14F097E81DBD}"/>
    <cellStyle name="Comma 11 2 3 2 4 2 3" xfId="8824" xr:uid="{00000000-0005-0000-0000-0000FF040000}"/>
    <cellStyle name="Comma 11 2 3 2 4 2 3 2" xfId="19848" xr:uid="{00000000-0005-0000-0000-000000050000}"/>
    <cellStyle name="Comma 11 2 3 2 4 2 3 2 2" xfId="41899" xr:uid="{00000000-0005-0000-0000-000001050000}"/>
    <cellStyle name="Comma 11 2 3 2 4 2 3 3" xfId="30875" xr:uid="{00000000-0005-0000-0000-000002050000}"/>
    <cellStyle name="Comma 11 2 3 2 4 2 3 4" xfId="51408" xr:uid="{2466F161-2D7D-4DE9-A3CD-CFEF85BF3346}"/>
    <cellStyle name="Comma 11 2 3 2 4 2 4" xfId="11580" xr:uid="{00000000-0005-0000-0000-000003050000}"/>
    <cellStyle name="Comma 11 2 3 2 4 2 4 2" xfId="22604" xr:uid="{00000000-0005-0000-0000-000004050000}"/>
    <cellStyle name="Comma 11 2 3 2 4 2 4 2 2" xfId="44655" xr:uid="{00000000-0005-0000-0000-000005050000}"/>
    <cellStyle name="Comma 11 2 3 2 4 2 4 3" xfId="33631" xr:uid="{00000000-0005-0000-0000-000006050000}"/>
    <cellStyle name="Comma 11 2 3 2 4 2 4 4" xfId="57120" xr:uid="{E12AE4EE-D04C-4CAD-8EF6-CDD3E1FC8F1B}"/>
    <cellStyle name="Comma 11 2 3 2 4 2 5" xfId="14336" xr:uid="{00000000-0005-0000-0000-000007050000}"/>
    <cellStyle name="Comma 11 2 3 2 4 2 5 2" xfId="36387" xr:uid="{00000000-0005-0000-0000-000008050000}"/>
    <cellStyle name="Comma 11 2 3 2 4 2 5 3" xfId="59268" xr:uid="{217B11CC-7AE0-41BA-AE57-B028D6CD92E4}"/>
    <cellStyle name="Comma 11 2 3 2 4 2 6" xfId="25363" xr:uid="{00000000-0005-0000-0000-000009050000}"/>
    <cellStyle name="Comma 11 2 3 2 4 2 7" xfId="46346" xr:uid="{EDB66C8D-4DC0-4BCF-918C-D812E56555DF}"/>
    <cellStyle name="Comma 11 2 3 2 4 3" xfId="5490" xr:uid="{00000000-0005-0000-0000-00000A050000}"/>
    <cellStyle name="Comma 11 2 3 2 4 3 2" xfId="16514" xr:uid="{00000000-0005-0000-0000-00000B050000}"/>
    <cellStyle name="Comma 11 2 3 2 4 3 2 2" xfId="38565" xr:uid="{00000000-0005-0000-0000-00000C050000}"/>
    <cellStyle name="Comma 11 2 3 2 4 3 2 3" xfId="52724" xr:uid="{2265110B-2847-4F6C-9B57-FF8D96DD2944}"/>
    <cellStyle name="Comma 11 2 3 2 4 3 3" xfId="27541" xr:uid="{00000000-0005-0000-0000-00000D050000}"/>
    <cellStyle name="Comma 11 2 3 2 4 3 4" xfId="47675" xr:uid="{1893E028-BEF1-4FDB-914D-EDD03EE038C9}"/>
    <cellStyle name="Comma 11 2 3 2 4 4" xfId="8246" xr:uid="{00000000-0005-0000-0000-00000E050000}"/>
    <cellStyle name="Comma 11 2 3 2 4 4 2" xfId="19270" xr:uid="{00000000-0005-0000-0000-00000F050000}"/>
    <cellStyle name="Comma 11 2 3 2 4 4 2 2" xfId="41321" xr:uid="{00000000-0005-0000-0000-000010050000}"/>
    <cellStyle name="Comma 11 2 3 2 4 4 3" xfId="30297" xr:uid="{00000000-0005-0000-0000-000011050000}"/>
    <cellStyle name="Comma 11 2 3 2 4 4 4" xfId="50848" xr:uid="{B26BCC7B-96DA-4E5B-9687-07090C29F5FB}"/>
    <cellStyle name="Comma 11 2 3 2 4 5" xfId="11002" xr:uid="{00000000-0005-0000-0000-000012050000}"/>
    <cellStyle name="Comma 11 2 3 2 4 5 2" xfId="22026" xr:uid="{00000000-0005-0000-0000-000013050000}"/>
    <cellStyle name="Comma 11 2 3 2 4 5 2 2" xfId="44077" xr:uid="{00000000-0005-0000-0000-000014050000}"/>
    <cellStyle name="Comma 11 2 3 2 4 5 3" xfId="33053" xr:uid="{00000000-0005-0000-0000-000015050000}"/>
    <cellStyle name="Comma 11 2 3 2 4 5 4" xfId="55865" xr:uid="{6376A029-1274-45BA-B6B3-65B2158AE25E}"/>
    <cellStyle name="Comma 11 2 3 2 4 6" xfId="13758" xr:uid="{00000000-0005-0000-0000-000016050000}"/>
    <cellStyle name="Comma 11 2 3 2 4 6 2" xfId="35809" xr:uid="{00000000-0005-0000-0000-000017050000}"/>
    <cellStyle name="Comma 11 2 3 2 4 6 3" xfId="58123" xr:uid="{619807B1-C788-4BA1-A023-73A8F8066841}"/>
    <cellStyle name="Comma 11 2 3 2 4 7" xfId="24785" xr:uid="{00000000-0005-0000-0000-000018050000}"/>
    <cellStyle name="Comma 11 2 3 2 4 8" xfId="45786" xr:uid="{1570F134-60D2-42E1-939E-FB7BFDB705EA}"/>
    <cellStyle name="Comma 11 2 3 2 5" xfId="2993" xr:uid="{00000000-0005-0000-0000-000019050000}"/>
    <cellStyle name="Comma 11 2 3 2 5 2" xfId="5749" xr:uid="{00000000-0005-0000-0000-00001A050000}"/>
    <cellStyle name="Comma 11 2 3 2 5 2 2" xfId="16773" xr:uid="{00000000-0005-0000-0000-00001B050000}"/>
    <cellStyle name="Comma 11 2 3 2 5 2 2 2" xfId="38824" xr:uid="{00000000-0005-0000-0000-00001C050000}"/>
    <cellStyle name="Comma 11 2 3 2 5 2 2 3" xfId="52975" xr:uid="{46DF1CE7-5D67-4BB8-AD3D-4B9E7F183F2B}"/>
    <cellStyle name="Comma 11 2 3 2 5 2 3" xfId="27800" xr:uid="{00000000-0005-0000-0000-00001D050000}"/>
    <cellStyle name="Comma 11 2 3 2 5 2 3 2" xfId="57374" xr:uid="{A5258E85-C247-4D14-8629-63CBF268BE77}"/>
    <cellStyle name="Comma 11 2 3 2 5 2 4" xfId="59492" xr:uid="{FF853CC8-8CDC-4491-B697-55005BFE41B4}"/>
    <cellStyle name="Comma 11 2 3 2 5 2 5" xfId="47926" xr:uid="{8022301D-99F6-4171-BF4C-E1301D29DFD6}"/>
    <cellStyle name="Comma 11 2 3 2 5 3" xfId="8505" xr:uid="{00000000-0005-0000-0000-00001E050000}"/>
    <cellStyle name="Comma 11 2 3 2 5 3 2" xfId="19529" xr:uid="{00000000-0005-0000-0000-00001F050000}"/>
    <cellStyle name="Comma 11 2 3 2 5 3 2 2" xfId="41580" xr:uid="{00000000-0005-0000-0000-000020050000}"/>
    <cellStyle name="Comma 11 2 3 2 5 3 3" xfId="30556" xr:uid="{00000000-0005-0000-0000-000021050000}"/>
    <cellStyle name="Comma 11 2 3 2 5 3 4" xfId="51099" xr:uid="{8CC77FB9-D2B3-4C30-B87D-93DAC66ADB6D}"/>
    <cellStyle name="Comma 11 2 3 2 5 4" xfId="11261" xr:uid="{00000000-0005-0000-0000-000022050000}"/>
    <cellStyle name="Comma 11 2 3 2 5 4 2" xfId="22285" xr:uid="{00000000-0005-0000-0000-000023050000}"/>
    <cellStyle name="Comma 11 2 3 2 5 4 2 2" xfId="44336" xr:uid="{00000000-0005-0000-0000-000024050000}"/>
    <cellStyle name="Comma 11 2 3 2 5 4 3" xfId="33312" xr:uid="{00000000-0005-0000-0000-000025050000}"/>
    <cellStyle name="Comma 11 2 3 2 5 4 4" xfId="56192" xr:uid="{60D63374-2250-4431-A299-27B540A98236}"/>
    <cellStyle name="Comma 11 2 3 2 5 5" xfId="14017" xr:uid="{00000000-0005-0000-0000-000026050000}"/>
    <cellStyle name="Comma 11 2 3 2 5 5 2" xfId="36068" xr:uid="{00000000-0005-0000-0000-000027050000}"/>
    <cellStyle name="Comma 11 2 3 2 5 5 3" xfId="58417" xr:uid="{72817163-84C2-4841-8548-29B3E3C5BD25}"/>
    <cellStyle name="Comma 11 2 3 2 5 6" xfId="25044" xr:uid="{00000000-0005-0000-0000-000028050000}"/>
    <cellStyle name="Comma 11 2 3 2 5 7" xfId="46037" xr:uid="{BAD997AF-A9EF-499A-B67E-EC883FE1C786}"/>
    <cellStyle name="Comma 11 2 3 2 6" xfId="3049" xr:uid="{00000000-0005-0000-0000-000029050000}"/>
    <cellStyle name="Comma 11 2 3 2 6 2" xfId="5805" xr:uid="{00000000-0005-0000-0000-00002A050000}"/>
    <cellStyle name="Comma 11 2 3 2 6 2 2" xfId="16829" xr:uid="{00000000-0005-0000-0000-00002B050000}"/>
    <cellStyle name="Comma 11 2 3 2 6 2 2 2" xfId="38880" xr:uid="{00000000-0005-0000-0000-00002C050000}"/>
    <cellStyle name="Comma 11 2 3 2 6 2 2 3" xfId="53029" xr:uid="{6B95E6C3-5E62-4061-9136-6C4799DF8FFB}"/>
    <cellStyle name="Comma 11 2 3 2 6 2 3" xfId="27856" xr:uid="{00000000-0005-0000-0000-00002D050000}"/>
    <cellStyle name="Comma 11 2 3 2 6 2 4" xfId="47980" xr:uid="{727978B6-EA5B-41AB-B95C-D94AADADF5B4}"/>
    <cellStyle name="Comma 11 2 3 2 6 3" xfId="8561" xr:uid="{00000000-0005-0000-0000-00002E050000}"/>
    <cellStyle name="Comma 11 2 3 2 6 3 2" xfId="19585" xr:uid="{00000000-0005-0000-0000-00002F050000}"/>
    <cellStyle name="Comma 11 2 3 2 6 3 2 2" xfId="41636" xr:uid="{00000000-0005-0000-0000-000030050000}"/>
    <cellStyle name="Comma 11 2 3 2 6 3 3" xfId="30612" xr:uid="{00000000-0005-0000-0000-000031050000}"/>
    <cellStyle name="Comma 11 2 3 2 6 3 4" xfId="51153" xr:uid="{CDEA25D8-1391-4B46-84EC-06A5DFCCD67F}"/>
    <cellStyle name="Comma 11 2 3 2 6 4" xfId="11317" xr:uid="{00000000-0005-0000-0000-000032050000}"/>
    <cellStyle name="Comma 11 2 3 2 6 4 2" xfId="22341" xr:uid="{00000000-0005-0000-0000-000033050000}"/>
    <cellStyle name="Comma 11 2 3 2 6 4 2 2" xfId="44392" xr:uid="{00000000-0005-0000-0000-000034050000}"/>
    <cellStyle name="Comma 11 2 3 2 6 4 3" xfId="33368" xr:uid="{00000000-0005-0000-0000-000035050000}"/>
    <cellStyle name="Comma 11 2 3 2 6 4 4" xfId="56668" xr:uid="{1358BEE4-3B88-4EC2-BDBC-356D465530B7}"/>
    <cellStyle name="Comma 11 2 3 2 6 5" xfId="14073" xr:uid="{00000000-0005-0000-0000-000036050000}"/>
    <cellStyle name="Comma 11 2 3 2 6 5 2" xfId="36124" xr:uid="{00000000-0005-0000-0000-000037050000}"/>
    <cellStyle name="Comma 11 2 3 2 6 5 3" xfId="58847" xr:uid="{ADAFA5E4-ECFC-43E3-A5F1-C4653F2BAD97}"/>
    <cellStyle name="Comma 11 2 3 2 6 6" xfId="25100" xr:uid="{00000000-0005-0000-0000-000038050000}"/>
    <cellStyle name="Comma 11 2 3 2 6 7" xfId="46091" xr:uid="{DDE38D3C-3526-46AC-9BA5-E032DBB358BD}"/>
    <cellStyle name="Comma 11 2 3 2 7" xfId="3571" xr:uid="{00000000-0005-0000-0000-000039050000}"/>
    <cellStyle name="Comma 11 2 3 2 7 2" xfId="6327" xr:uid="{00000000-0005-0000-0000-00003A050000}"/>
    <cellStyle name="Comma 11 2 3 2 7 2 2" xfId="17351" xr:uid="{00000000-0005-0000-0000-00003B050000}"/>
    <cellStyle name="Comma 11 2 3 2 7 2 2 2" xfId="39402" xr:uid="{00000000-0005-0000-0000-00003C050000}"/>
    <cellStyle name="Comma 11 2 3 2 7 2 2 3" xfId="53535" xr:uid="{968A0CE5-5CC4-4F09-BB0B-F8FDFB738B66}"/>
    <cellStyle name="Comma 11 2 3 2 7 2 3" xfId="28378" xr:uid="{00000000-0005-0000-0000-00003D050000}"/>
    <cellStyle name="Comma 11 2 3 2 7 2 4" xfId="48486" xr:uid="{15CB83B7-6BC3-4A2C-9B80-2A0ACBA3D97B}"/>
    <cellStyle name="Comma 11 2 3 2 7 3" xfId="9083" xr:uid="{00000000-0005-0000-0000-00003E050000}"/>
    <cellStyle name="Comma 11 2 3 2 7 3 2" xfId="20107" xr:uid="{00000000-0005-0000-0000-00003F050000}"/>
    <cellStyle name="Comma 11 2 3 2 7 3 2 2" xfId="42158" xr:uid="{00000000-0005-0000-0000-000040050000}"/>
    <cellStyle name="Comma 11 2 3 2 7 3 3" xfId="31134" xr:uid="{00000000-0005-0000-0000-000041050000}"/>
    <cellStyle name="Comma 11 2 3 2 7 3 4" xfId="51659" xr:uid="{5E1709A6-E4D0-4C87-83C0-28AA06535A0A}"/>
    <cellStyle name="Comma 11 2 3 2 7 4" xfId="11839" xr:uid="{00000000-0005-0000-0000-000042050000}"/>
    <cellStyle name="Comma 11 2 3 2 7 4 2" xfId="22863" xr:uid="{00000000-0005-0000-0000-000043050000}"/>
    <cellStyle name="Comma 11 2 3 2 7 4 2 2" xfId="44914" xr:uid="{00000000-0005-0000-0000-000044050000}"/>
    <cellStyle name="Comma 11 2 3 2 7 4 3" xfId="33890" xr:uid="{00000000-0005-0000-0000-000045050000}"/>
    <cellStyle name="Comma 11 2 3 2 7 5" xfId="14595" xr:uid="{00000000-0005-0000-0000-000046050000}"/>
    <cellStyle name="Comma 11 2 3 2 7 5 2" xfId="36646" xr:uid="{00000000-0005-0000-0000-000047050000}"/>
    <cellStyle name="Comma 11 2 3 2 7 6" xfId="25622" xr:uid="{00000000-0005-0000-0000-000048050000}"/>
    <cellStyle name="Comma 11 2 3 2 7 7" xfId="46597" xr:uid="{2F9EC0B1-2DC2-4C47-9F7D-F1563DA3AACA}"/>
    <cellStyle name="Comma 11 2 3 2 8" xfId="3830" xr:uid="{00000000-0005-0000-0000-000049050000}"/>
    <cellStyle name="Comma 11 2 3 2 8 2" xfId="6586" xr:uid="{00000000-0005-0000-0000-00004A050000}"/>
    <cellStyle name="Comma 11 2 3 2 8 2 2" xfId="17610" xr:uid="{00000000-0005-0000-0000-00004B050000}"/>
    <cellStyle name="Comma 11 2 3 2 8 2 2 2" xfId="39661" xr:uid="{00000000-0005-0000-0000-00004C050000}"/>
    <cellStyle name="Comma 11 2 3 2 8 2 2 3" xfId="53786" xr:uid="{F1852A2B-73BD-4F51-9787-C5EC05693ED8}"/>
    <cellStyle name="Comma 11 2 3 2 8 2 3" xfId="28637" xr:uid="{00000000-0005-0000-0000-00004D050000}"/>
    <cellStyle name="Comma 11 2 3 2 8 2 4" xfId="48737" xr:uid="{FA382E40-6211-46B2-A121-2BE34DB1A08E}"/>
    <cellStyle name="Comma 11 2 3 2 8 3" xfId="9342" xr:uid="{00000000-0005-0000-0000-00004E050000}"/>
    <cellStyle name="Comma 11 2 3 2 8 3 2" xfId="20366" xr:uid="{00000000-0005-0000-0000-00004F050000}"/>
    <cellStyle name="Comma 11 2 3 2 8 3 2 2" xfId="42417" xr:uid="{00000000-0005-0000-0000-000050050000}"/>
    <cellStyle name="Comma 11 2 3 2 8 3 3" xfId="31393" xr:uid="{00000000-0005-0000-0000-000051050000}"/>
    <cellStyle name="Comma 11 2 3 2 8 3 4" xfId="51910" xr:uid="{1BEA7655-707D-4EA0-BF6B-4AC11DC408CC}"/>
    <cellStyle name="Comma 11 2 3 2 8 4" xfId="12098" xr:uid="{00000000-0005-0000-0000-000052050000}"/>
    <cellStyle name="Comma 11 2 3 2 8 4 2" xfId="23122" xr:uid="{00000000-0005-0000-0000-000053050000}"/>
    <cellStyle name="Comma 11 2 3 2 8 4 2 2" xfId="45173" xr:uid="{00000000-0005-0000-0000-000054050000}"/>
    <cellStyle name="Comma 11 2 3 2 8 4 3" xfId="34149" xr:uid="{00000000-0005-0000-0000-000055050000}"/>
    <cellStyle name="Comma 11 2 3 2 8 5" xfId="14854" xr:uid="{00000000-0005-0000-0000-000056050000}"/>
    <cellStyle name="Comma 11 2 3 2 8 5 2" xfId="36905" xr:uid="{00000000-0005-0000-0000-000057050000}"/>
    <cellStyle name="Comma 11 2 3 2 8 6" xfId="25881" xr:uid="{00000000-0005-0000-0000-000058050000}"/>
    <cellStyle name="Comma 11 2 3 2 8 7" xfId="46848" xr:uid="{B30A69FB-1199-4E94-8B4C-E3FCA34D706B}"/>
    <cellStyle name="Comma 11 2 3 2 9" xfId="3886" xr:uid="{00000000-0005-0000-0000-000059050000}"/>
    <cellStyle name="Comma 11 2 3 2 9 2" xfId="6642" xr:uid="{00000000-0005-0000-0000-00005A050000}"/>
    <cellStyle name="Comma 11 2 3 2 9 2 2" xfId="17666" xr:uid="{00000000-0005-0000-0000-00005B050000}"/>
    <cellStyle name="Comma 11 2 3 2 9 2 2 2" xfId="39717" xr:uid="{00000000-0005-0000-0000-00005C050000}"/>
    <cellStyle name="Comma 11 2 3 2 9 2 2 3" xfId="53840" xr:uid="{AC33DE99-2657-4673-9558-1141EF3D52C5}"/>
    <cellStyle name="Comma 11 2 3 2 9 2 3" xfId="28693" xr:uid="{00000000-0005-0000-0000-00005D050000}"/>
    <cellStyle name="Comma 11 2 3 2 9 2 4" xfId="48791" xr:uid="{589C67DF-49D8-43E4-AD09-22E75C55F452}"/>
    <cellStyle name="Comma 11 2 3 2 9 3" xfId="9398" xr:uid="{00000000-0005-0000-0000-00005E050000}"/>
    <cellStyle name="Comma 11 2 3 2 9 3 2" xfId="20422" xr:uid="{00000000-0005-0000-0000-00005F050000}"/>
    <cellStyle name="Comma 11 2 3 2 9 3 2 2" xfId="42473" xr:uid="{00000000-0005-0000-0000-000060050000}"/>
    <cellStyle name="Comma 11 2 3 2 9 3 3" xfId="31449" xr:uid="{00000000-0005-0000-0000-000061050000}"/>
    <cellStyle name="Comma 11 2 3 2 9 3 4" xfId="51964" xr:uid="{83714325-A108-40A1-8048-4A0AD88694F0}"/>
    <cellStyle name="Comma 11 2 3 2 9 4" xfId="12154" xr:uid="{00000000-0005-0000-0000-000062050000}"/>
    <cellStyle name="Comma 11 2 3 2 9 4 2" xfId="23178" xr:uid="{00000000-0005-0000-0000-000063050000}"/>
    <cellStyle name="Comma 11 2 3 2 9 4 2 2" xfId="45229" xr:uid="{00000000-0005-0000-0000-000064050000}"/>
    <cellStyle name="Comma 11 2 3 2 9 4 3" xfId="34205" xr:uid="{00000000-0005-0000-0000-000065050000}"/>
    <cellStyle name="Comma 11 2 3 2 9 5" xfId="14910" xr:uid="{00000000-0005-0000-0000-000066050000}"/>
    <cellStyle name="Comma 11 2 3 2 9 5 2" xfId="36961" xr:uid="{00000000-0005-0000-0000-000067050000}"/>
    <cellStyle name="Comma 11 2 3 2 9 6" xfId="25937" xr:uid="{00000000-0005-0000-0000-000068050000}"/>
    <cellStyle name="Comma 11 2 3 2 9 7" xfId="46902" xr:uid="{CA905892-A6D4-49EE-AB73-73019A6017C1}"/>
    <cellStyle name="Comma 11 2 3 3" xfId="2276" xr:uid="{00000000-0005-0000-0000-000069050000}"/>
    <cellStyle name="Comma 11 2 3 3 10" xfId="13305" xr:uid="{00000000-0005-0000-0000-00006A050000}"/>
    <cellStyle name="Comma 11 2 3 3 10 2" xfId="35356" xr:uid="{00000000-0005-0000-0000-00006B050000}"/>
    <cellStyle name="Comma 11 2 3 3 10 3" xfId="57902" xr:uid="{0A694E05-315F-4251-BAE0-20D996AA4C10}"/>
    <cellStyle name="Comma 11 2 3 3 11" xfId="24332" xr:uid="{00000000-0005-0000-0000-00006C050000}"/>
    <cellStyle name="Comma 11 2 3 3 12" xfId="45598" xr:uid="{FA37B511-2067-4777-B091-4B592D980CE2}"/>
    <cellStyle name="Comma 11 2 3 3 2" xfId="2799" xr:uid="{00000000-0005-0000-0000-00006D050000}"/>
    <cellStyle name="Comma 11 2 3 3 2 2" xfId="3377" xr:uid="{00000000-0005-0000-0000-00006E050000}"/>
    <cellStyle name="Comma 11 2 3 3 2 2 2" xfId="6133" xr:uid="{00000000-0005-0000-0000-00006F050000}"/>
    <cellStyle name="Comma 11 2 3 3 2 2 2 2" xfId="17157" xr:uid="{00000000-0005-0000-0000-000070050000}"/>
    <cellStyle name="Comma 11 2 3 3 2 2 2 2 2" xfId="39208" xr:uid="{00000000-0005-0000-0000-000071050000}"/>
    <cellStyle name="Comma 11 2 3 3 2 2 2 2 3" xfId="53347" xr:uid="{A36D0CD4-9EF1-49F8-BAAD-8A66770868D8}"/>
    <cellStyle name="Comma 11 2 3 3 2 2 2 3" xfId="28184" xr:uid="{00000000-0005-0000-0000-000072050000}"/>
    <cellStyle name="Comma 11 2 3 3 2 2 2 4" xfId="48298" xr:uid="{C50DE21F-23EC-4B5B-BB88-F1922AFCA8A5}"/>
    <cellStyle name="Comma 11 2 3 3 2 2 3" xfId="8889" xr:uid="{00000000-0005-0000-0000-000073050000}"/>
    <cellStyle name="Comma 11 2 3 3 2 2 3 2" xfId="19913" xr:uid="{00000000-0005-0000-0000-000074050000}"/>
    <cellStyle name="Comma 11 2 3 3 2 2 3 2 2" xfId="41964" xr:uid="{00000000-0005-0000-0000-000075050000}"/>
    <cellStyle name="Comma 11 2 3 3 2 2 3 3" xfId="30940" xr:uid="{00000000-0005-0000-0000-000076050000}"/>
    <cellStyle name="Comma 11 2 3 3 2 2 3 4" xfId="51471" xr:uid="{E6955EE9-8488-43C7-9C6B-536EB3D5F4FD}"/>
    <cellStyle name="Comma 11 2 3 3 2 2 4" xfId="11645" xr:uid="{00000000-0005-0000-0000-000077050000}"/>
    <cellStyle name="Comma 11 2 3 3 2 2 4 2" xfId="22669" xr:uid="{00000000-0005-0000-0000-000078050000}"/>
    <cellStyle name="Comma 11 2 3 3 2 2 4 2 2" xfId="44720" xr:uid="{00000000-0005-0000-0000-000079050000}"/>
    <cellStyle name="Comma 11 2 3 3 2 2 4 3" xfId="33696" xr:uid="{00000000-0005-0000-0000-00007A050000}"/>
    <cellStyle name="Comma 11 2 3 3 2 2 4 4" xfId="57164" xr:uid="{427285AA-2AF5-4706-A463-91C3AAEBEE09}"/>
    <cellStyle name="Comma 11 2 3 3 2 2 5" xfId="14401" xr:uid="{00000000-0005-0000-0000-00007B050000}"/>
    <cellStyle name="Comma 11 2 3 3 2 2 5 2" xfId="36452" xr:uid="{00000000-0005-0000-0000-00007C050000}"/>
    <cellStyle name="Comma 11 2 3 3 2 2 5 3" xfId="59312" xr:uid="{F363248A-DC97-4A29-A798-209F37B66EFB}"/>
    <cellStyle name="Comma 11 2 3 3 2 2 6" xfId="25428" xr:uid="{00000000-0005-0000-0000-00007D050000}"/>
    <cellStyle name="Comma 11 2 3 3 2 2 7" xfId="46409" xr:uid="{69173A4F-B870-4DB2-804A-D74296444A7E}"/>
    <cellStyle name="Comma 11 2 3 3 2 3" xfId="5555" xr:uid="{00000000-0005-0000-0000-00007E050000}"/>
    <cellStyle name="Comma 11 2 3 3 2 3 2" xfId="16579" xr:uid="{00000000-0005-0000-0000-00007F050000}"/>
    <cellStyle name="Comma 11 2 3 3 2 3 2 2" xfId="38630" xr:uid="{00000000-0005-0000-0000-000080050000}"/>
    <cellStyle name="Comma 11 2 3 3 2 3 2 3" xfId="52787" xr:uid="{9CE3C916-D98D-4F46-9F70-6A86F51421EC}"/>
    <cellStyle name="Comma 11 2 3 3 2 3 3" xfId="27606" xr:uid="{00000000-0005-0000-0000-000081050000}"/>
    <cellStyle name="Comma 11 2 3 3 2 3 4" xfId="47738" xr:uid="{ECBEDE21-20D8-4048-964C-00DA0F635918}"/>
    <cellStyle name="Comma 11 2 3 3 2 4" xfId="8311" xr:uid="{00000000-0005-0000-0000-000082050000}"/>
    <cellStyle name="Comma 11 2 3 3 2 4 2" xfId="19335" xr:uid="{00000000-0005-0000-0000-000083050000}"/>
    <cellStyle name="Comma 11 2 3 3 2 4 2 2" xfId="41386" xr:uid="{00000000-0005-0000-0000-000084050000}"/>
    <cellStyle name="Comma 11 2 3 3 2 4 3" xfId="30362" xr:uid="{00000000-0005-0000-0000-000085050000}"/>
    <cellStyle name="Comma 11 2 3 3 2 4 4" xfId="50911" xr:uid="{D9D09667-08A3-4513-A464-3A2CA51685AA}"/>
    <cellStyle name="Comma 11 2 3 3 2 5" xfId="11067" xr:uid="{00000000-0005-0000-0000-000086050000}"/>
    <cellStyle name="Comma 11 2 3 3 2 5 2" xfId="22091" xr:uid="{00000000-0005-0000-0000-000087050000}"/>
    <cellStyle name="Comma 11 2 3 3 2 5 2 2" xfId="44142" xr:uid="{00000000-0005-0000-0000-000088050000}"/>
    <cellStyle name="Comma 11 2 3 3 2 5 3" xfId="33118" xr:uid="{00000000-0005-0000-0000-000089050000}"/>
    <cellStyle name="Comma 11 2 3 3 2 5 4" xfId="55932" xr:uid="{074A2ACC-0E73-4E3B-9DE8-D47CDEFD2535}"/>
    <cellStyle name="Comma 11 2 3 3 2 6" xfId="13823" xr:uid="{00000000-0005-0000-0000-00008A050000}"/>
    <cellStyle name="Comma 11 2 3 3 2 6 2" xfId="35874" xr:uid="{00000000-0005-0000-0000-00008B050000}"/>
    <cellStyle name="Comma 11 2 3 3 2 6 3" xfId="58190" xr:uid="{B2D6118B-3D97-4CAC-B813-552DB666BFE4}"/>
    <cellStyle name="Comma 11 2 3 3 2 7" xfId="24850" xr:uid="{00000000-0005-0000-0000-00008C050000}"/>
    <cellStyle name="Comma 11 2 3 3 2 8" xfId="45849" xr:uid="{611B6B8E-243B-4EDE-96AB-3CD0F8825989}"/>
    <cellStyle name="Comma 11 2 3 3 3" xfId="3118" xr:uid="{00000000-0005-0000-0000-00008D050000}"/>
    <cellStyle name="Comma 11 2 3 3 3 2" xfId="5874" xr:uid="{00000000-0005-0000-0000-00008E050000}"/>
    <cellStyle name="Comma 11 2 3 3 3 2 2" xfId="16898" xr:uid="{00000000-0005-0000-0000-00008F050000}"/>
    <cellStyle name="Comma 11 2 3 3 3 2 2 2" xfId="38949" xr:uid="{00000000-0005-0000-0000-000090050000}"/>
    <cellStyle name="Comma 11 2 3 3 3 2 2 3" xfId="53096" xr:uid="{3A011368-79AF-4EC9-949B-8BA54BED269B}"/>
    <cellStyle name="Comma 11 2 3 3 3 2 3" xfId="27925" xr:uid="{00000000-0005-0000-0000-000091050000}"/>
    <cellStyle name="Comma 11 2 3 3 3 2 3 2" xfId="57441" xr:uid="{1C828898-142D-4A21-9D58-B1DD7EC1E3D9}"/>
    <cellStyle name="Comma 11 2 3 3 3 2 4" xfId="59559" xr:uid="{F86C07BE-092D-46F9-8399-4B932EFA7003}"/>
    <cellStyle name="Comma 11 2 3 3 3 2 5" xfId="48047" xr:uid="{445D2228-7F2F-43EE-9CF8-A97D4DE8CCDE}"/>
    <cellStyle name="Comma 11 2 3 3 3 3" xfId="8630" xr:uid="{00000000-0005-0000-0000-000092050000}"/>
    <cellStyle name="Comma 11 2 3 3 3 3 2" xfId="19654" xr:uid="{00000000-0005-0000-0000-000093050000}"/>
    <cellStyle name="Comma 11 2 3 3 3 3 2 2" xfId="41705" xr:uid="{00000000-0005-0000-0000-000094050000}"/>
    <cellStyle name="Comma 11 2 3 3 3 3 3" xfId="30681" xr:uid="{00000000-0005-0000-0000-000095050000}"/>
    <cellStyle name="Comma 11 2 3 3 3 3 4" xfId="51220" xr:uid="{A8B08336-509D-4159-82A6-CA76D1E2963C}"/>
    <cellStyle name="Comma 11 2 3 3 3 4" xfId="11386" xr:uid="{00000000-0005-0000-0000-000096050000}"/>
    <cellStyle name="Comma 11 2 3 3 3 4 2" xfId="22410" xr:uid="{00000000-0005-0000-0000-000097050000}"/>
    <cellStyle name="Comma 11 2 3 3 3 4 2 2" xfId="44461" xr:uid="{00000000-0005-0000-0000-000098050000}"/>
    <cellStyle name="Comma 11 2 3 3 3 4 3" xfId="33437" xr:uid="{00000000-0005-0000-0000-000099050000}"/>
    <cellStyle name="Comma 11 2 3 3 3 4 4" xfId="56259" xr:uid="{78D5FF75-BDE1-4865-A578-0ABA589F5ABE}"/>
    <cellStyle name="Comma 11 2 3 3 3 5" xfId="14142" xr:uid="{00000000-0005-0000-0000-00009A050000}"/>
    <cellStyle name="Comma 11 2 3 3 3 5 2" xfId="36193" xr:uid="{00000000-0005-0000-0000-00009B050000}"/>
    <cellStyle name="Comma 11 2 3 3 3 5 3" xfId="58484" xr:uid="{ED1D32D0-0A31-43F7-85E1-CC787692EDBF}"/>
    <cellStyle name="Comma 11 2 3 3 3 6" xfId="25169" xr:uid="{00000000-0005-0000-0000-00009C050000}"/>
    <cellStyle name="Comma 11 2 3 3 3 7" xfId="46158" xr:uid="{3858BC05-1423-4CE6-88FB-2F06DFD54508}"/>
    <cellStyle name="Comma 11 2 3 3 4" xfId="3636" xr:uid="{00000000-0005-0000-0000-00009D050000}"/>
    <cellStyle name="Comma 11 2 3 3 4 2" xfId="6392" xr:uid="{00000000-0005-0000-0000-00009E050000}"/>
    <cellStyle name="Comma 11 2 3 3 4 2 2" xfId="17416" xr:uid="{00000000-0005-0000-0000-00009F050000}"/>
    <cellStyle name="Comma 11 2 3 3 4 2 2 2" xfId="39467" xr:uid="{00000000-0005-0000-0000-0000A0050000}"/>
    <cellStyle name="Comma 11 2 3 3 4 2 2 3" xfId="53598" xr:uid="{AABC08D8-EB8E-481C-A4D8-B30E0457F9C1}"/>
    <cellStyle name="Comma 11 2 3 3 4 2 3" xfId="28443" xr:uid="{00000000-0005-0000-0000-0000A1050000}"/>
    <cellStyle name="Comma 11 2 3 3 4 2 4" xfId="48549" xr:uid="{0EA6214B-280E-422E-A5B9-3B6FAAE7F7A7}"/>
    <cellStyle name="Comma 11 2 3 3 4 3" xfId="9148" xr:uid="{00000000-0005-0000-0000-0000A2050000}"/>
    <cellStyle name="Comma 11 2 3 3 4 3 2" xfId="20172" xr:uid="{00000000-0005-0000-0000-0000A3050000}"/>
    <cellStyle name="Comma 11 2 3 3 4 3 2 2" xfId="42223" xr:uid="{00000000-0005-0000-0000-0000A4050000}"/>
    <cellStyle name="Comma 11 2 3 3 4 3 3" xfId="31199" xr:uid="{00000000-0005-0000-0000-0000A5050000}"/>
    <cellStyle name="Comma 11 2 3 3 4 3 4" xfId="51722" xr:uid="{D77A9348-31B4-43EA-B6BA-D42E904B6C81}"/>
    <cellStyle name="Comma 11 2 3 3 4 4" xfId="11904" xr:uid="{00000000-0005-0000-0000-0000A6050000}"/>
    <cellStyle name="Comma 11 2 3 3 4 4 2" xfId="22928" xr:uid="{00000000-0005-0000-0000-0000A7050000}"/>
    <cellStyle name="Comma 11 2 3 3 4 4 2 2" xfId="44979" xr:uid="{00000000-0005-0000-0000-0000A8050000}"/>
    <cellStyle name="Comma 11 2 3 3 4 4 3" xfId="33955" xr:uid="{00000000-0005-0000-0000-0000A9050000}"/>
    <cellStyle name="Comma 11 2 3 3 4 4 4" xfId="56735" xr:uid="{04D9D221-C5A0-4C7E-88B1-BE25AB6DFAB0}"/>
    <cellStyle name="Comma 11 2 3 3 4 5" xfId="14660" xr:uid="{00000000-0005-0000-0000-0000AA050000}"/>
    <cellStyle name="Comma 11 2 3 3 4 5 2" xfId="36711" xr:uid="{00000000-0005-0000-0000-0000AB050000}"/>
    <cellStyle name="Comma 11 2 3 3 4 5 3" xfId="58914" xr:uid="{CCD842A0-E290-4B9F-89C0-CB1978539238}"/>
    <cellStyle name="Comma 11 2 3 3 4 6" xfId="25687" xr:uid="{00000000-0005-0000-0000-0000AC050000}"/>
    <cellStyle name="Comma 11 2 3 3 4 7" xfId="46660" xr:uid="{7E2709CD-C05A-4B78-89CC-2EC5AF455E44}"/>
    <cellStyle name="Comma 11 2 3 3 5" xfId="3951" xr:uid="{00000000-0005-0000-0000-0000AD050000}"/>
    <cellStyle name="Comma 11 2 3 3 5 2" xfId="6707" xr:uid="{00000000-0005-0000-0000-0000AE050000}"/>
    <cellStyle name="Comma 11 2 3 3 5 2 2" xfId="17731" xr:uid="{00000000-0005-0000-0000-0000AF050000}"/>
    <cellStyle name="Comma 11 2 3 3 5 2 2 2" xfId="39782" xr:uid="{00000000-0005-0000-0000-0000B0050000}"/>
    <cellStyle name="Comma 11 2 3 3 5 2 2 3" xfId="53903" xr:uid="{8312E7A1-3590-48D8-8E3B-5E5CF4B56635}"/>
    <cellStyle name="Comma 11 2 3 3 5 2 3" xfId="28758" xr:uid="{00000000-0005-0000-0000-0000B1050000}"/>
    <cellStyle name="Comma 11 2 3 3 5 2 4" xfId="48854" xr:uid="{F93E638D-1A61-449A-979C-B648E5BB7088}"/>
    <cellStyle name="Comma 11 2 3 3 5 3" xfId="9463" xr:uid="{00000000-0005-0000-0000-0000B2050000}"/>
    <cellStyle name="Comma 11 2 3 3 5 3 2" xfId="20487" xr:uid="{00000000-0005-0000-0000-0000B3050000}"/>
    <cellStyle name="Comma 11 2 3 3 5 3 2 2" xfId="42538" xr:uid="{00000000-0005-0000-0000-0000B4050000}"/>
    <cellStyle name="Comma 11 2 3 3 5 3 3" xfId="31514" xr:uid="{00000000-0005-0000-0000-0000B5050000}"/>
    <cellStyle name="Comma 11 2 3 3 5 3 4" xfId="52027" xr:uid="{5A835C7A-782F-410A-90F9-111E166A3A93}"/>
    <cellStyle name="Comma 11 2 3 3 5 4" xfId="12219" xr:uid="{00000000-0005-0000-0000-0000B6050000}"/>
    <cellStyle name="Comma 11 2 3 3 5 4 2" xfId="23243" xr:uid="{00000000-0005-0000-0000-0000B7050000}"/>
    <cellStyle name="Comma 11 2 3 3 5 4 2 2" xfId="45294" xr:uid="{00000000-0005-0000-0000-0000B8050000}"/>
    <cellStyle name="Comma 11 2 3 3 5 4 3" xfId="34270" xr:uid="{00000000-0005-0000-0000-0000B9050000}"/>
    <cellStyle name="Comma 11 2 3 3 5 5" xfId="14975" xr:uid="{00000000-0005-0000-0000-0000BA050000}"/>
    <cellStyle name="Comma 11 2 3 3 5 5 2" xfId="37026" xr:uid="{00000000-0005-0000-0000-0000BB050000}"/>
    <cellStyle name="Comma 11 2 3 3 5 6" xfId="26002" xr:uid="{00000000-0005-0000-0000-0000BC050000}"/>
    <cellStyle name="Comma 11 2 3 3 5 7" xfId="46965" xr:uid="{A699121B-0FDD-4483-A61B-4C3FC816B07A}"/>
    <cellStyle name="Comma 11 2 3 3 6" xfId="2540" xr:uid="{00000000-0005-0000-0000-0000BD050000}"/>
    <cellStyle name="Comma 11 2 3 3 6 2" xfId="5296" xr:uid="{00000000-0005-0000-0000-0000BE050000}"/>
    <cellStyle name="Comma 11 2 3 3 6 2 2" xfId="16320" xr:uid="{00000000-0005-0000-0000-0000BF050000}"/>
    <cellStyle name="Comma 11 2 3 3 6 2 2 2" xfId="38371" xr:uid="{00000000-0005-0000-0000-0000C0050000}"/>
    <cellStyle name="Comma 11 2 3 3 6 2 3" xfId="27347" xr:uid="{00000000-0005-0000-0000-0000C1050000}"/>
    <cellStyle name="Comma 11 2 3 3 6 2 4" xfId="52281" xr:uid="{51C0D4FF-FCE6-4D1B-8101-5CAAF19616F3}"/>
    <cellStyle name="Comma 11 2 3 3 6 3" xfId="8052" xr:uid="{00000000-0005-0000-0000-0000C2050000}"/>
    <cellStyle name="Comma 11 2 3 3 6 3 2" xfId="19076" xr:uid="{00000000-0005-0000-0000-0000C3050000}"/>
    <cellStyle name="Comma 11 2 3 3 6 3 2 2" xfId="41127" xr:uid="{00000000-0005-0000-0000-0000C4050000}"/>
    <cellStyle name="Comma 11 2 3 3 6 3 3" xfId="30103" xr:uid="{00000000-0005-0000-0000-0000C5050000}"/>
    <cellStyle name="Comma 11 2 3 3 6 4" xfId="10808" xr:uid="{00000000-0005-0000-0000-0000C6050000}"/>
    <cellStyle name="Comma 11 2 3 3 6 4 2" xfId="21832" xr:uid="{00000000-0005-0000-0000-0000C7050000}"/>
    <cellStyle name="Comma 11 2 3 3 6 4 2 2" xfId="43883" xr:uid="{00000000-0005-0000-0000-0000C8050000}"/>
    <cellStyle name="Comma 11 2 3 3 6 4 3" xfId="32859" xr:uid="{00000000-0005-0000-0000-0000C9050000}"/>
    <cellStyle name="Comma 11 2 3 3 6 5" xfId="13564" xr:uid="{00000000-0005-0000-0000-0000CA050000}"/>
    <cellStyle name="Comma 11 2 3 3 6 5 2" xfId="35615" xr:uid="{00000000-0005-0000-0000-0000CB050000}"/>
    <cellStyle name="Comma 11 2 3 3 6 6" xfId="24591" xr:uid="{00000000-0005-0000-0000-0000CC050000}"/>
    <cellStyle name="Comma 11 2 3 3 6 7" xfId="47224" xr:uid="{E97968AE-AD27-4DCA-B455-035144AFB57F}"/>
    <cellStyle name="Comma 11 2 3 3 7" xfId="5037" xr:uid="{00000000-0005-0000-0000-0000CD050000}"/>
    <cellStyle name="Comma 11 2 3 3 7 2" xfId="16061" xr:uid="{00000000-0005-0000-0000-0000CE050000}"/>
    <cellStyle name="Comma 11 2 3 3 7 2 2" xfId="38112" xr:uid="{00000000-0005-0000-0000-0000CF050000}"/>
    <cellStyle name="Comma 11 2 3 3 7 2 3" xfId="52536" xr:uid="{D7D3CBA3-4FFA-413F-ACFB-7D71584519C2}"/>
    <cellStyle name="Comma 11 2 3 3 7 3" xfId="27088" xr:uid="{00000000-0005-0000-0000-0000D0050000}"/>
    <cellStyle name="Comma 11 2 3 3 7 4" xfId="47487" xr:uid="{2883C2AE-E4FE-4D8E-A655-32A52DFD2F29}"/>
    <cellStyle name="Comma 11 2 3 3 8" xfId="7793" xr:uid="{00000000-0005-0000-0000-0000D1050000}"/>
    <cellStyle name="Comma 11 2 3 3 8 2" xfId="18817" xr:uid="{00000000-0005-0000-0000-0000D2050000}"/>
    <cellStyle name="Comma 11 2 3 3 8 2 2" xfId="40868" xr:uid="{00000000-0005-0000-0000-0000D3050000}"/>
    <cellStyle name="Comma 11 2 3 3 8 3" xfId="29844" xr:uid="{00000000-0005-0000-0000-0000D4050000}"/>
    <cellStyle name="Comma 11 2 3 3 8 4" xfId="50661" xr:uid="{E51A7183-358D-47F3-A200-16A133CFAE28}"/>
    <cellStyle name="Comma 11 2 3 3 9" xfId="10549" xr:uid="{00000000-0005-0000-0000-0000D5050000}"/>
    <cellStyle name="Comma 11 2 3 3 9 2" xfId="21573" xr:uid="{00000000-0005-0000-0000-0000D6050000}"/>
    <cellStyle name="Comma 11 2 3 3 9 2 2" xfId="43624" xr:uid="{00000000-0005-0000-0000-0000D7050000}"/>
    <cellStyle name="Comma 11 2 3 3 9 3" xfId="32600" xr:uid="{00000000-0005-0000-0000-0000D8050000}"/>
    <cellStyle name="Comma 11 2 3 3 9 4" xfId="55609" xr:uid="{D4FA6015-23A0-4CDB-B8D0-5FD54C7B3401}"/>
    <cellStyle name="Comma 11 2 3 4" xfId="49042" xr:uid="{65AF19FB-3BA4-49A8-801D-7CF017A90784}"/>
    <cellStyle name="Comma 11 2 3 4 2" xfId="54086" xr:uid="{3FB31729-A57F-4CE6-8B28-8F53CF6CE853}"/>
    <cellStyle name="Comma 11 2 3 4 2 2" xfId="57616" xr:uid="{1483774F-CDD7-49EB-9693-96213906ADE7}"/>
    <cellStyle name="Comma 11 2 3 4 2 2 2" xfId="59723" xr:uid="{5C8B6080-3F6B-4A67-87CE-9B273CC9C708}"/>
    <cellStyle name="Comma 11 2 3 4 2 3" xfId="56436" xr:uid="{67AB403C-C3DD-46D0-8AC3-D85B11B568B1}"/>
    <cellStyle name="Comma 11 2 3 4 2 4" xfId="58648" xr:uid="{CBAF98C6-48C1-4435-9A5E-61FB98FA2E2A}"/>
    <cellStyle name="Comma 11 2 3 4 3" xfId="56926" xr:uid="{5AA10DCA-C535-40D3-A32A-CF2DD67E7E11}"/>
    <cellStyle name="Comma 11 2 3 4 3 2" xfId="59094" xr:uid="{E5517DB9-4526-4B58-B0B8-C56F05BC6430}"/>
    <cellStyle name="Comma 11 2 3 4 4" xfId="55479" xr:uid="{C8B7C092-1BA5-48D4-8B64-6D8266DE9D6D}"/>
    <cellStyle name="Comma 11 2 3 4 5" xfId="57772" xr:uid="{8CA2AE93-8BB5-43BB-A55F-A820D8E33DB0}"/>
    <cellStyle name="Comma 11 2 3 5" xfId="50523" xr:uid="{917994F1-481D-4CE4-A96E-4F59F4C388A2}"/>
    <cellStyle name="Comma 11 2 3 5 2" xfId="57092" xr:uid="{C9C303EB-8E3D-47CD-8A44-AB4A8629EF13}"/>
    <cellStyle name="Comma 11 2 3 5 2 2" xfId="59244" xr:uid="{B06E7E5C-DEB8-4D68-A9E9-6A8353F85085}"/>
    <cellStyle name="Comma 11 2 3 5 3" xfId="56890" xr:uid="{CB6CF190-B870-4994-BF07-2B97EA9CEFFC}"/>
    <cellStyle name="Comma 11 2 3 5 3 2" xfId="59060" xr:uid="{085FBECE-8DA1-4C42-8023-75AF215564E5}"/>
    <cellStyle name="Comma 11 2 3 5 4" xfId="55774" xr:uid="{7969A731-D218-4BE7-95D6-BC2D7B450C7E}"/>
    <cellStyle name="Comma 11 2 3 5 5" xfId="58049" xr:uid="{E8EA2464-D777-4BD0-895C-C209375FB056}"/>
    <cellStyle name="Comma 11 2 3 6" xfId="56097" xr:uid="{F7044156-69B6-4B69-AFF2-58217F584570}"/>
    <cellStyle name="Comma 11 2 3 6 2" xfId="57279" xr:uid="{55CCE476-7EBE-4997-A40B-7512210343F7}"/>
    <cellStyle name="Comma 11 2 3 6 2 2" xfId="59417" xr:uid="{AA658DB0-164F-4754-A94D-3DBF607CFE74}"/>
    <cellStyle name="Comma 11 2 3 6 3" xfId="58342" xr:uid="{A48621D8-F03C-48CE-B4D6-E694CF87EB31}"/>
    <cellStyle name="Comma 11 2 3 7" xfId="56575" xr:uid="{3BD51198-9948-46C8-A296-D21AFE3B8B25}"/>
    <cellStyle name="Comma 11 2 3 7 2" xfId="58774" xr:uid="{26057AE6-50D4-48E9-9B0B-3539A030B13D}"/>
    <cellStyle name="Comma 11 2 3 8" xfId="45461" xr:uid="{DBE6A9C7-CF3F-4680-838B-D6C1DC0E79DD}"/>
    <cellStyle name="Comma 11 3" xfId="56573" xr:uid="{0A5F7894-48E2-42FC-A049-255E07D444F8}"/>
    <cellStyle name="Comma 11 3 2" xfId="98" xr:uid="{00000000-0005-0000-0000-0000D9050000}"/>
    <cellStyle name="Comma 11 3 2 2" xfId="128" xr:uid="{00000000-0005-0000-0000-0000DA050000}"/>
    <cellStyle name="Comma 11 3 2 2 10" xfId="2473" xr:uid="{00000000-0005-0000-0000-0000DB050000}"/>
    <cellStyle name="Comma 11 3 2 2 10 2" xfId="5229" xr:uid="{00000000-0005-0000-0000-0000DC050000}"/>
    <cellStyle name="Comma 11 3 2 2 10 2 2" xfId="16253" xr:uid="{00000000-0005-0000-0000-0000DD050000}"/>
    <cellStyle name="Comma 11 3 2 2 10 2 2 2" xfId="38304" xr:uid="{00000000-0005-0000-0000-0000DE050000}"/>
    <cellStyle name="Comma 11 3 2 2 10 2 3" xfId="27280" xr:uid="{00000000-0005-0000-0000-0000DF050000}"/>
    <cellStyle name="Comma 11 3 2 2 10 2 4" xfId="52216" xr:uid="{4DCF5FA8-E185-47F6-BCFD-9C6DAD17FAF0}"/>
    <cellStyle name="Comma 11 3 2 2 10 3" xfId="7985" xr:uid="{00000000-0005-0000-0000-0000E0050000}"/>
    <cellStyle name="Comma 11 3 2 2 10 3 2" xfId="19009" xr:uid="{00000000-0005-0000-0000-0000E1050000}"/>
    <cellStyle name="Comma 11 3 2 2 10 3 2 2" xfId="41060" xr:uid="{00000000-0005-0000-0000-0000E2050000}"/>
    <cellStyle name="Comma 11 3 2 2 10 3 3" xfId="30036" xr:uid="{00000000-0005-0000-0000-0000E3050000}"/>
    <cellStyle name="Comma 11 3 2 2 10 4" xfId="10741" xr:uid="{00000000-0005-0000-0000-0000E4050000}"/>
    <cellStyle name="Comma 11 3 2 2 10 4 2" xfId="21765" xr:uid="{00000000-0005-0000-0000-0000E5050000}"/>
    <cellStyle name="Comma 11 3 2 2 10 4 2 2" xfId="43816" xr:uid="{00000000-0005-0000-0000-0000E6050000}"/>
    <cellStyle name="Comma 11 3 2 2 10 4 3" xfId="32792" xr:uid="{00000000-0005-0000-0000-0000E7050000}"/>
    <cellStyle name="Comma 11 3 2 2 10 5" xfId="13497" xr:uid="{00000000-0005-0000-0000-0000E8050000}"/>
    <cellStyle name="Comma 11 3 2 2 10 5 2" xfId="35548" xr:uid="{00000000-0005-0000-0000-0000E9050000}"/>
    <cellStyle name="Comma 11 3 2 2 10 6" xfId="24524" xr:uid="{00000000-0005-0000-0000-0000EA050000}"/>
    <cellStyle name="Comma 11 3 2 2 10 7" xfId="47159" xr:uid="{BDD09F3B-EBE9-42BF-AC5C-F6B568381DA5}"/>
    <cellStyle name="Comma 11 3 2 2 11" xfId="2205" xr:uid="{00000000-0005-0000-0000-0000EB050000}"/>
    <cellStyle name="Comma 11 3 2 2 11 2" xfId="4967" xr:uid="{00000000-0005-0000-0000-0000EC050000}"/>
    <cellStyle name="Comma 11 3 2 2 11 2 2" xfId="15991" xr:uid="{00000000-0005-0000-0000-0000ED050000}"/>
    <cellStyle name="Comma 11 3 2 2 11 2 2 2" xfId="38042" xr:uid="{00000000-0005-0000-0000-0000EE050000}"/>
    <cellStyle name="Comma 11 3 2 2 11 2 3" xfId="27018" xr:uid="{00000000-0005-0000-0000-0000EF050000}"/>
    <cellStyle name="Comma 11 3 2 2 11 2 4" xfId="52471" xr:uid="{3F60AA65-F2E8-4E9D-9369-874B255BB31E}"/>
    <cellStyle name="Comma 11 3 2 2 11 3" xfId="7723" xr:uid="{00000000-0005-0000-0000-0000F0050000}"/>
    <cellStyle name="Comma 11 3 2 2 11 3 2" xfId="18747" xr:uid="{00000000-0005-0000-0000-0000F1050000}"/>
    <cellStyle name="Comma 11 3 2 2 11 3 2 2" xfId="40798" xr:uid="{00000000-0005-0000-0000-0000F2050000}"/>
    <cellStyle name="Comma 11 3 2 2 11 3 3" xfId="29774" xr:uid="{00000000-0005-0000-0000-0000F3050000}"/>
    <cellStyle name="Comma 11 3 2 2 11 4" xfId="10479" xr:uid="{00000000-0005-0000-0000-0000F4050000}"/>
    <cellStyle name="Comma 11 3 2 2 11 4 2" xfId="21503" xr:uid="{00000000-0005-0000-0000-0000F5050000}"/>
    <cellStyle name="Comma 11 3 2 2 11 4 2 2" xfId="43554" xr:uid="{00000000-0005-0000-0000-0000F6050000}"/>
    <cellStyle name="Comma 11 3 2 2 11 4 3" xfId="32530" xr:uid="{00000000-0005-0000-0000-0000F7050000}"/>
    <cellStyle name="Comma 11 3 2 2 11 5" xfId="13235" xr:uid="{00000000-0005-0000-0000-0000F8050000}"/>
    <cellStyle name="Comma 11 3 2 2 11 5 2" xfId="35286" xr:uid="{00000000-0005-0000-0000-0000F9050000}"/>
    <cellStyle name="Comma 11 3 2 2 11 6" xfId="24262" xr:uid="{00000000-0005-0000-0000-0000FA050000}"/>
    <cellStyle name="Comma 11 3 2 2 11 7" xfId="47422" xr:uid="{1756CF93-CA72-4AC9-86EF-8E57EAB659DD}"/>
    <cellStyle name="Comma 11 3 2 2 12" xfId="4114" xr:uid="{00000000-0005-0000-0000-0000FB050000}"/>
    <cellStyle name="Comma 11 3 2 2 12 2" xfId="15138" xr:uid="{00000000-0005-0000-0000-0000FC050000}"/>
    <cellStyle name="Comma 11 3 2 2 12 2 2" xfId="37189" xr:uid="{00000000-0005-0000-0000-0000FD050000}"/>
    <cellStyle name="Comma 11 3 2 2 12 3" xfId="26165" xr:uid="{00000000-0005-0000-0000-0000FE050000}"/>
    <cellStyle name="Comma 11 3 2 2 12 4" xfId="50592" xr:uid="{351C8460-D075-4256-ABEB-EAE6414294D6}"/>
    <cellStyle name="Comma 11 3 2 2 13" xfId="6870" xr:uid="{00000000-0005-0000-0000-0000FF050000}"/>
    <cellStyle name="Comma 11 3 2 2 13 2" xfId="17894" xr:uid="{00000000-0005-0000-0000-000000060000}"/>
    <cellStyle name="Comma 11 3 2 2 13 2 2" xfId="39945" xr:uid="{00000000-0005-0000-0000-000001060000}"/>
    <cellStyle name="Comma 11 3 2 2 13 3" xfId="28921" xr:uid="{00000000-0005-0000-0000-000002060000}"/>
    <cellStyle name="Comma 11 3 2 2 13 4" xfId="55540" xr:uid="{E814B67F-69EC-415E-9BEB-22364C691AE8}"/>
    <cellStyle name="Comma 11 3 2 2 14" xfId="9626" xr:uid="{00000000-0005-0000-0000-000003060000}"/>
    <cellStyle name="Comma 11 3 2 2 14 2" xfId="20650" xr:uid="{00000000-0005-0000-0000-000004060000}"/>
    <cellStyle name="Comma 11 3 2 2 14 2 2" xfId="42701" xr:uid="{00000000-0005-0000-0000-000005060000}"/>
    <cellStyle name="Comma 11 3 2 2 14 3" xfId="31677" xr:uid="{00000000-0005-0000-0000-000006060000}"/>
    <cellStyle name="Comma 11 3 2 2 14 4" xfId="57833" xr:uid="{8A899D1C-5E1A-44D0-A3B2-423763EC2207}"/>
    <cellStyle name="Comma 11 3 2 2 15" xfId="12382" xr:uid="{00000000-0005-0000-0000-000007060000}"/>
    <cellStyle name="Comma 11 3 2 2 15 2" xfId="34433" xr:uid="{00000000-0005-0000-0000-000008060000}"/>
    <cellStyle name="Comma 11 3 2 2 16" xfId="23409" xr:uid="{00000000-0005-0000-0000-000009060000}"/>
    <cellStyle name="Comma 11 3 2 2 17" xfId="45529" xr:uid="{393BA3EF-3A4E-461B-805D-F6CDCE764333}"/>
    <cellStyle name="Comma 11 3 2 2 2" xfId="2264" xr:uid="{00000000-0005-0000-0000-00000A060000}"/>
    <cellStyle name="Comma 11 3 2 2 2 10" xfId="10538" xr:uid="{00000000-0005-0000-0000-00000B060000}"/>
    <cellStyle name="Comma 11 3 2 2 2 10 2" xfId="21562" xr:uid="{00000000-0005-0000-0000-00000C060000}"/>
    <cellStyle name="Comma 11 3 2 2 2 10 2 2" xfId="43613" xr:uid="{00000000-0005-0000-0000-00000D060000}"/>
    <cellStyle name="Comma 11 3 2 2 2 10 3" xfId="32589" xr:uid="{00000000-0005-0000-0000-00000E060000}"/>
    <cellStyle name="Comma 11 3 2 2 2 10 4" xfId="55598" xr:uid="{32373005-6852-4E84-A97E-EAA5EF06B52C}"/>
    <cellStyle name="Comma 11 3 2 2 2 11" xfId="13294" xr:uid="{00000000-0005-0000-0000-00000F060000}"/>
    <cellStyle name="Comma 11 3 2 2 2 11 2" xfId="35345" xr:uid="{00000000-0005-0000-0000-000010060000}"/>
    <cellStyle name="Comma 11 3 2 2 2 11 3" xfId="57891" xr:uid="{B7D5642C-5ECC-4B86-9680-D3FA9C0AB716}"/>
    <cellStyle name="Comma 11 3 2 2 2 12" xfId="24321" xr:uid="{00000000-0005-0000-0000-000011060000}"/>
    <cellStyle name="Comma 11 3 2 2 2 13" xfId="45587" xr:uid="{C0E06E0F-6AF4-40C6-86A1-D4C33FDF6D57}"/>
    <cellStyle name="Comma 11 3 2 2 2 2" xfId="2412" xr:uid="{00000000-0005-0000-0000-000012060000}"/>
    <cellStyle name="Comma 11 3 2 2 2 2 10" xfId="13436" xr:uid="{00000000-0005-0000-0000-000013060000}"/>
    <cellStyle name="Comma 11 3 2 2 2 2 10 2" xfId="35487" xr:uid="{00000000-0005-0000-0000-000014060000}"/>
    <cellStyle name="Comma 11 3 2 2 2 2 10 3" xfId="58028" xr:uid="{69B288DE-14D4-4167-8401-C655DBBF5814}"/>
    <cellStyle name="Comma 11 3 2 2 2 2 11" xfId="24463" xr:uid="{00000000-0005-0000-0000-000015060000}"/>
    <cellStyle name="Comma 11 3 2 2 2 2 12" xfId="45725" xr:uid="{129B96B2-CB1A-4753-9E35-440ACDC8A58F}"/>
    <cellStyle name="Comma 11 3 2 2 2 2 2" xfId="2930" xr:uid="{00000000-0005-0000-0000-000016060000}"/>
    <cellStyle name="Comma 11 3 2 2 2 2 2 2" xfId="3508" xr:uid="{00000000-0005-0000-0000-000017060000}"/>
    <cellStyle name="Comma 11 3 2 2 2 2 2 2 2" xfId="6264" xr:uid="{00000000-0005-0000-0000-000018060000}"/>
    <cellStyle name="Comma 11 3 2 2 2 2 2 2 2 2" xfId="17288" xr:uid="{00000000-0005-0000-0000-000019060000}"/>
    <cellStyle name="Comma 11 3 2 2 2 2 2 2 2 2 2" xfId="39339" xr:uid="{00000000-0005-0000-0000-00001A060000}"/>
    <cellStyle name="Comma 11 3 2 2 2 2 2 2 2 2 3" xfId="53474" xr:uid="{1B6825C3-0DFD-420F-BDC5-890BCCDD3BB8}"/>
    <cellStyle name="Comma 11 3 2 2 2 2 2 2 2 3" xfId="28315" xr:uid="{00000000-0005-0000-0000-00001B060000}"/>
    <cellStyle name="Comma 11 3 2 2 2 2 2 2 2 4" xfId="48425" xr:uid="{F24EFA20-5366-4925-BD13-469CF0CD5EB9}"/>
    <cellStyle name="Comma 11 3 2 2 2 2 2 2 3" xfId="9020" xr:uid="{00000000-0005-0000-0000-00001C060000}"/>
    <cellStyle name="Comma 11 3 2 2 2 2 2 2 3 2" xfId="20044" xr:uid="{00000000-0005-0000-0000-00001D060000}"/>
    <cellStyle name="Comma 11 3 2 2 2 2 2 2 3 2 2" xfId="42095" xr:uid="{00000000-0005-0000-0000-00001E060000}"/>
    <cellStyle name="Comma 11 3 2 2 2 2 2 2 3 3" xfId="31071" xr:uid="{00000000-0005-0000-0000-00001F060000}"/>
    <cellStyle name="Comma 11 3 2 2 2 2 2 2 3 4" xfId="51598" xr:uid="{CF615AD6-D718-4E60-A0C7-D8826F3A9026}"/>
    <cellStyle name="Comma 11 3 2 2 2 2 2 2 4" xfId="11776" xr:uid="{00000000-0005-0000-0000-000020060000}"/>
    <cellStyle name="Comma 11 3 2 2 2 2 2 2 4 2" xfId="22800" xr:uid="{00000000-0005-0000-0000-000021060000}"/>
    <cellStyle name="Comma 11 3 2 2 2 2 2 2 4 2 2" xfId="44851" xr:uid="{00000000-0005-0000-0000-000022060000}"/>
    <cellStyle name="Comma 11 3 2 2 2 2 2 2 4 3" xfId="33827" xr:uid="{00000000-0005-0000-0000-000023060000}"/>
    <cellStyle name="Comma 11 3 2 2 2 2 2 2 4 4" xfId="57246" xr:uid="{F1D83694-9DB4-4CB8-BDD3-D8FD5C594602}"/>
    <cellStyle name="Comma 11 3 2 2 2 2 2 2 5" xfId="14532" xr:uid="{00000000-0005-0000-0000-000024060000}"/>
    <cellStyle name="Comma 11 3 2 2 2 2 2 2 5 2" xfId="36583" xr:uid="{00000000-0005-0000-0000-000025060000}"/>
    <cellStyle name="Comma 11 3 2 2 2 2 2 2 5 3" xfId="59394" xr:uid="{62180750-A561-41D6-B25F-A6471D906DB6}"/>
    <cellStyle name="Comma 11 3 2 2 2 2 2 2 6" xfId="25559" xr:uid="{00000000-0005-0000-0000-000026060000}"/>
    <cellStyle name="Comma 11 3 2 2 2 2 2 2 7" xfId="46536" xr:uid="{2C18539B-964F-4359-85F8-023E604FAF43}"/>
    <cellStyle name="Comma 11 3 2 2 2 2 2 3" xfId="5686" xr:uid="{00000000-0005-0000-0000-000027060000}"/>
    <cellStyle name="Comma 11 3 2 2 2 2 2 3 2" xfId="16710" xr:uid="{00000000-0005-0000-0000-000028060000}"/>
    <cellStyle name="Comma 11 3 2 2 2 2 2 3 2 2" xfId="38761" xr:uid="{00000000-0005-0000-0000-000029060000}"/>
    <cellStyle name="Comma 11 3 2 2 2 2 2 3 2 3" xfId="52914" xr:uid="{DAB4F6A9-9408-4426-BB7B-5B9844029554}"/>
    <cellStyle name="Comma 11 3 2 2 2 2 2 3 3" xfId="27737" xr:uid="{00000000-0005-0000-0000-00002A060000}"/>
    <cellStyle name="Comma 11 3 2 2 2 2 2 3 4" xfId="47865" xr:uid="{5DB1F9E3-2EC7-4272-B267-D454FE3D51AE}"/>
    <cellStyle name="Comma 11 3 2 2 2 2 2 4" xfId="8442" xr:uid="{00000000-0005-0000-0000-00002B060000}"/>
    <cellStyle name="Comma 11 3 2 2 2 2 2 4 2" xfId="19466" xr:uid="{00000000-0005-0000-0000-00002C060000}"/>
    <cellStyle name="Comma 11 3 2 2 2 2 2 4 2 2" xfId="41517" xr:uid="{00000000-0005-0000-0000-00002D060000}"/>
    <cellStyle name="Comma 11 3 2 2 2 2 2 4 3" xfId="30493" xr:uid="{00000000-0005-0000-0000-00002E060000}"/>
    <cellStyle name="Comma 11 3 2 2 2 2 2 4 4" xfId="51038" xr:uid="{1C3C3E9B-5A40-4AAF-AC86-214E69235781}"/>
    <cellStyle name="Comma 11 3 2 2 2 2 2 5" xfId="11198" xr:uid="{00000000-0005-0000-0000-00002F060000}"/>
    <cellStyle name="Comma 11 3 2 2 2 2 2 5 2" xfId="22222" xr:uid="{00000000-0005-0000-0000-000030060000}"/>
    <cellStyle name="Comma 11 3 2 2 2 2 2 5 2 2" xfId="44273" xr:uid="{00000000-0005-0000-0000-000031060000}"/>
    <cellStyle name="Comma 11 3 2 2 2 2 2 5 3" xfId="33249" xr:uid="{00000000-0005-0000-0000-000032060000}"/>
    <cellStyle name="Comma 11 3 2 2 2 2 2 5 4" xfId="56059" xr:uid="{4D08FCB2-9841-4667-A1A5-97BC7AD03BD7}"/>
    <cellStyle name="Comma 11 3 2 2 2 2 2 6" xfId="13954" xr:uid="{00000000-0005-0000-0000-000033060000}"/>
    <cellStyle name="Comma 11 3 2 2 2 2 2 6 2" xfId="36005" xr:uid="{00000000-0005-0000-0000-000034060000}"/>
    <cellStyle name="Comma 11 3 2 2 2 2 2 6 3" xfId="58317" xr:uid="{B4BF7438-6769-4F30-8861-AB7EF01085A6}"/>
    <cellStyle name="Comma 11 3 2 2 2 2 2 7" xfId="24981" xr:uid="{00000000-0005-0000-0000-000035060000}"/>
    <cellStyle name="Comma 11 3 2 2 2 2 2 8" xfId="45976" xr:uid="{0BA05272-ECA2-4C43-A183-DB45BD9B804A}"/>
    <cellStyle name="Comma 11 3 2 2 2 2 3" xfId="3249" xr:uid="{00000000-0005-0000-0000-000036060000}"/>
    <cellStyle name="Comma 11 3 2 2 2 2 3 2" xfId="6005" xr:uid="{00000000-0005-0000-0000-000037060000}"/>
    <cellStyle name="Comma 11 3 2 2 2 2 3 2 2" xfId="17029" xr:uid="{00000000-0005-0000-0000-000038060000}"/>
    <cellStyle name="Comma 11 3 2 2 2 2 3 2 2 2" xfId="39080" xr:uid="{00000000-0005-0000-0000-000039060000}"/>
    <cellStyle name="Comma 11 3 2 2 2 2 3 2 2 3" xfId="53223" xr:uid="{ABA0DEB2-78AA-4786-A69D-C17615154ACD}"/>
    <cellStyle name="Comma 11 3 2 2 2 2 3 2 3" xfId="28056" xr:uid="{00000000-0005-0000-0000-00003A060000}"/>
    <cellStyle name="Comma 11 3 2 2 2 2 3 2 3 2" xfId="57568" xr:uid="{C19FF39E-6EBF-4820-8E7A-8FD205B69A70}"/>
    <cellStyle name="Comma 11 3 2 2 2 2 3 2 4" xfId="59686" xr:uid="{1CB534D6-6AF3-49E8-9A7A-794D649F890B}"/>
    <cellStyle name="Comma 11 3 2 2 2 2 3 2 5" xfId="48174" xr:uid="{E5867E3C-E223-49EF-810A-B1DA5599B17D}"/>
    <cellStyle name="Comma 11 3 2 2 2 2 3 3" xfId="8761" xr:uid="{00000000-0005-0000-0000-00003B060000}"/>
    <cellStyle name="Comma 11 3 2 2 2 2 3 3 2" xfId="19785" xr:uid="{00000000-0005-0000-0000-00003C060000}"/>
    <cellStyle name="Comma 11 3 2 2 2 2 3 3 2 2" xfId="41836" xr:uid="{00000000-0005-0000-0000-00003D060000}"/>
    <cellStyle name="Comma 11 3 2 2 2 2 3 3 3" xfId="30812" xr:uid="{00000000-0005-0000-0000-00003E060000}"/>
    <cellStyle name="Comma 11 3 2 2 2 2 3 3 4" xfId="51347" xr:uid="{68BCC1A8-297B-47BF-BFDA-5ACCA49C2E7A}"/>
    <cellStyle name="Comma 11 3 2 2 2 2 3 4" xfId="11517" xr:uid="{00000000-0005-0000-0000-00003F060000}"/>
    <cellStyle name="Comma 11 3 2 2 2 2 3 4 2" xfId="22541" xr:uid="{00000000-0005-0000-0000-000040060000}"/>
    <cellStyle name="Comma 11 3 2 2 2 2 3 4 2 2" xfId="44592" xr:uid="{00000000-0005-0000-0000-000041060000}"/>
    <cellStyle name="Comma 11 3 2 2 2 2 3 4 3" xfId="33568" xr:uid="{00000000-0005-0000-0000-000042060000}"/>
    <cellStyle name="Comma 11 3 2 2 2 2 3 4 4" xfId="56386" xr:uid="{AD842916-E491-448D-AE22-56533E40CB9D}"/>
    <cellStyle name="Comma 11 3 2 2 2 2 3 5" xfId="14273" xr:uid="{00000000-0005-0000-0000-000043060000}"/>
    <cellStyle name="Comma 11 3 2 2 2 2 3 5 2" xfId="36324" xr:uid="{00000000-0005-0000-0000-000044060000}"/>
    <cellStyle name="Comma 11 3 2 2 2 2 3 5 3" xfId="58611" xr:uid="{7D6341BC-9D84-4B4A-819A-013941BBF5F1}"/>
    <cellStyle name="Comma 11 3 2 2 2 2 3 6" xfId="25300" xr:uid="{00000000-0005-0000-0000-000045060000}"/>
    <cellStyle name="Comma 11 3 2 2 2 2 3 7" xfId="46285" xr:uid="{B2495A4A-0039-496A-964D-A56A970C02EC}"/>
    <cellStyle name="Comma 11 3 2 2 2 2 4" xfId="3767" xr:uid="{00000000-0005-0000-0000-000046060000}"/>
    <cellStyle name="Comma 11 3 2 2 2 2 4 2" xfId="6523" xr:uid="{00000000-0005-0000-0000-000047060000}"/>
    <cellStyle name="Comma 11 3 2 2 2 2 4 2 2" xfId="17547" xr:uid="{00000000-0005-0000-0000-000048060000}"/>
    <cellStyle name="Comma 11 3 2 2 2 2 4 2 2 2" xfId="39598" xr:uid="{00000000-0005-0000-0000-000049060000}"/>
    <cellStyle name="Comma 11 3 2 2 2 2 4 2 2 3" xfId="53725" xr:uid="{C565ACB6-CBD5-4D17-A398-640468F4374E}"/>
    <cellStyle name="Comma 11 3 2 2 2 2 4 2 3" xfId="28574" xr:uid="{00000000-0005-0000-0000-00004A060000}"/>
    <cellStyle name="Comma 11 3 2 2 2 2 4 2 4" xfId="48676" xr:uid="{3E266B95-20FA-4C54-9BD8-C28E1271EC79}"/>
    <cellStyle name="Comma 11 3 2 2 2 2 4 3" xfId="9279" xr:uid="{00000000-0005-0000-0000-00004B060000}"/>
    <cellStyle name="Comma 11 3 2 2 2 2 4 3 2" xfId="20303" xr:uid="{00000000-0005-0000-0000-00004C060000}"/>
    <cellStyle name="Comma 11 3 2 2 2 2 4 3 2 2" xfId="42354" xr:uid="{00000000-0005-0000-0000-00004D060000}"/>
    <cellStyle name="Comma 11 3 2 2 2 2 4 3 3" xfId="31330" xr:uid="{00000000-0005-0000-0000-00004E060000}"/>
    <cellStyle name="Comma 11 3 2 2 2 2 4 3 4" xfId="51849" xr:uid="{2038F348-3A0F-4E99-B45A-3E4A7B37EBB3}"/>
    <cellStyle name="Comma 11 3 2 2 2 2 4 4" xfId="12035" xr:uid="{00000000-0005-0000-0000-00004F060000}"/>
    <cellStyle name="Comma 11 3 2 2 2 2 4 4 2" xfId="23059" xr:uid="{00000000-0005-0000-0000-000050060000}"/>
    <cellStyle name="Comma 11 3 2 2 2 2 4 4 2 2" xfId="45110" xr:uid="{00000000-0005-0000-0000-000051060000}"/>
    <cellStyle name="Comma 11 3 2 2 2 2 4 4 3" xfId="34086" xr:uid="{00000000-0005-0000-0000-000052060000}"/>
    <cellStyle name="Comma 11 3 2 2 2 2 4 4 4" xfId="56862" xr:uid="{8524B121-3FFB-4FDC-94D9-796D475D5F61}"/>
    <cellStyle name="Comma 11 3 2 2 2 2 4 5" xfId="14791" xr:uid="{00000000-0005-0000-0000-000053060000}"/>
    <cellStyle name="Comma 11 3 2 2 2 2 4 5 2" xfId="36842" xr:uid="{00000000-0005-0000-0000-000054060000}"/>
    <cellStyle name="Comma 11 3 2 2 2 2 4 5 3" xfId="59041" xr:uid="{307DD816-C59B-42BE-8248-ED2DCCD935F5}"/>
    <cellStyle name="Comma 11 3 2 2 2 2 4 6" xfId="25818" xr:uid="{00000000-0005-0000-0000-000055060000}"/>
    <cellStyle name="Comma 11 3 2 2 2 2 4 7" xfId="46787" xr:uid="{5DB10B4F-7A16-4E1D-9C08-63FC7AEFDB39}"/>
    <cellStyle name="Comma 11 3 2 2 2 2 5" xfId="4082" xr:uid="{00000000-0005-0000-0000-000056060000}"/>
    <cellStyle name="Comma 11 3 2 2 2 2 5 2" xfId="6838" xr:uid="{00000000-0005-0000-0000-000057060000}"/>
    <cellStyle name="Comma 11 3 2 2 2 2 5 2 2" xfId="17862" xr:uid="{00000000-0005-0000-0000-000058060000}"/>
    <cellStyle name="Comma 11 3 2 2 2 2 5 2 2 2" xfId="39913" xr:uid="{00000000-0005-0000-0000-000059060000}"/>
    <cellStyle name="Comma 11 3 2 2 2 2 5 2 2 3" xfId="54030" xr:uid="{C776E7EF-E682-48F7-88FE-D0C8AA7D4411}"/>
    <cellStyle name="Comma 11 3 2 2 2 2 5 2 3" xfId="28889" xr:uid="{00000000-0005-0000-0000-00005A060000}"/>
    <cellStyle name="Comma 11 3 2 2 2 2 5 2 4" xfId="48981" xr:uid="{467917FE-5996-47FF-8293-33A8C6CD89B6}"/>
    <cellStyle name="Comma 11 3 2 2 2 2 5 3" xfId="9594" xr:uid="{00000000-0005-0000-0000-00005B060000}"/>
    <cellStyle name="Comma 11 3 2 2 2 2 5 3 2" xfId="20618" xr:uid="{00000000-0005-0000-0000-00005C060000}"/>
    <cellStyle name="Comma 11 3 2 2 2 2 5 3 2 2" xfId="42669" xr:uid="{00000000-0005-0000-0000-00005D060000}"/>
    <cellStyle name="Comma 11 3 2 2 2 2 5 3 3" xfId="31645" xr:uid="{00000000-0005-0000-0000-00005E060000}"/>
    <cellStyle name="Comma 11 3 2 2 2 2 5 3 4" xfId="52154" xr:uid="{18E2A851-76B4-4504-88EC-CF7194FE86EE}"/>
    <cellStyle name="Comma 11 3 2 2 2 2 5 4" xfId="12350" xr:uid="{00000000-0005-0000-0000-00005F060000}"/>
    <cellStyle name="Comma 11 3 2 2 2 2 5 4 2" xfId="23374" xr:uid="{00000000-0005-0000-0000-000060060000}"/>
    <cellStyle name="Comma 11 3 2 2 2 2 5 4 2 2" xfId="45425" xr:uid="{00000000-0005-0000-0000-000061060000}"/>
    <cellStyle name="Comma 11 3 2 2 2 2 5 4 3" xfId="34401" xr:uid="{00000000-0005-0000-0000-000062060000}"/>
    <cellStyle name="Comma 11 3 2 2 2 2 5 5" xfId="15106" xr:uid="{00000000-0005-0000-0000-000063060000}"/>
    <cellStyle name="Comma 11 3 2 2 2 2 5 5 2" xfId="37157" xr:uid="{00000000-0005-0000-0000-000064060000}"/>
    <cellStyle name="Comma 11 3 2 2 2 2 5 6" xfId="26133" xr:uid="{00000000-0005-0000-0000-000065060000}"/>
    <cellStyle name="Comma 11 3 2 2 2 2 5 7" xfId="47092" xr:uid="{505E889E-F01D-4D01-8E2C-5ACC466E4DBA}"/>
    <cellStyle name="Comma 11 3 2 2 2 2 6" xfId="2671" xr:uid="{00000000-0005-0000-0000-000066060000}"/>
    <cellStyle name="Comma 11 3 2 2 2 2 6 2" xfId="5427" xr:uid="{00000000-0005-0000-0000-000067060000}"/>
    <cellStyle name="Comma 11 3 2 2 2 2 6 2 2" xfId="16451" xr:uid="{00000000-0005-0000-0000-000068060000}"/>
    <cellStyle name="Comma 11 3 2 2 2 2 6 2 2 2" xfId="38502" xr:uid="{00000000-0005-0000-0000-000069060000}"/>
    <cellStyle name="Comma 11 3 2 2 2 2 6 2 3" xfId="27478" xr:uid="{00000000-0005-0000-0000-00006A060000}"/>
    <cellStyle name="Comma 11 3 2 2 2 2 6 2 4" xfId="52408" xr:uid="{C2CCCF21-0243-4543-81BC-7BEC8DB17422}"/>
    <cellStyle name="Comma 11 3 2 2 2 2 6 3" xfId="8183" xr:uid="{00000000-0005-0000-0000-00006B060000}"/>
    <cellStyle name="Comma 11 3 2 2 2 2 6 3 2" xfId="19207" xr:uid="{00000000-0005-0000-0000-00006C060000}"/>
    <cellStyle name="Comma 11 3 2 2 2 2 6 3 2 2" xfId="41258" xr:uid="{00000000-0005-0000-0000-00006D060000}"/>
    <cellStyle name="Comma 11 3 2 2 2 2 6 3 3" xfId="30234" xr:uid="{00000000-0005-0000-0000-00006E060000}"/>
    <cellStyle name="Comma 11 3 2 2 2 2 6 4" xfId="10939" xr:uid="{00000000-0005-0000-0000-00006F060000}"/>
    <cellStyle name="Comma 11 3 2 2 2 2 6 4 2" xfId="21963" xr:uid="{00000000-0005-0000-0000-000070060000}"/>
    <cellStyle name="Comma 11 3 2 2 2 2 6 4 2 2" xfId="44014" xr:uid="{00000000-0005-0000-0000-000071060000}"/>
    <cellStyle name="Comma 11 3 2 2 2 2 6 4 3" xfId="32990" xr:uid="{00000000-0005-0000-0000-000072060000}"/>
    <cellStyle name="Comma 11 3 2 2 2 2 6 5" xfId="13695" xr:uid="{00000000-0005-0000-0000-000073060000}"/>
    <cellStyle name="Comma 11 3 2 2 2 2 6 5 2" xfId="35746" xr:uid="{00000000-0005-0000-0000-000074060000}"/>
    <cellStyle name="Comma 11 3 2 2 2 2 6 6" xfId="24722" xr:uid="{00000000-0005-0000-0000-000075060000}"/>
    <cellStyle name="Comma 11 3 2 2 2 2 6 7" xfId="47351" xr:uid="{AF13379E-D7AE-4F5F-8052-2DA0FBE57A2A}"/>
    <cellStyle name="Comma 11 3 2 2 2 2 7" xfId="5168" xr:uid="{00000000-0005-0000-0000-000076060000}"/>
    <cellStyle name="Comma 11 3 2 2 2 2 7 2" xfId="16192" xr:uid="{00000000-0005-0000-0000-000077060000}"/>
    <cellStyle name="Comma 11 3 2 2 2 2 7 2 2" xfId="38243" xr:uid="{00000000-0005-0000-0000-000078060000}"/>
    <cellStyle name="Comma 11 3 2 2 2 2 7 2 3" xfId="52663" xr:uid="{869125A5-04D0-4BA0-91CD-6D5985F56EAF}"/>
    <cellStyle name="Comma 11 3 2 2 2 2 7 3" xfId="27219" xr:uid="{00000000-0005-0000-0000-000079060000}"/>
    <cellStyle name="Comma 11 3 2 2 2 2 7 4" xfId="47614" xr:uid="{0BE4E2CF-1ED5-41DB-9F1B-03A71C038F63}"/>
    <cellStyle name="Comma 11 3 2 2 2 2 8" xfId="7924" xr:uid="{00000000-0005-0000-0000-00007A060000}"/>
    <cellStyle name="Comma 11 3 2 2 2 2 8 2" xfId="18948" xr:uid="{00000000-0005-0000-0000-00007B060000}"/>
    <cellStyle name="Comma 11 3 2 2 2 2 8 2 2" xfId="40999" xr:uid="{00000000-0005-0000-0000-00007C060000}"/>
    <cellStyle name="Comma 11 3 2 2 2 2 8 3" xfId="29975" xr:uid="{00000000-0005-0000-0000-00007D060000}"/>
    <cellStyle name="Comma 11 3 2 2 2 2 8 4" xfId="50787" xr:uid="{8549D797-E1BD-40E6-AA9C-E354803F021C}"/>
    <cellStyle name="Comma 11 3 2 2 2 2 9" xfId="10680" xr:uid="{00000000-0005-0000-0000-00007E060000}"/>
    <cellStyle name="Comma 11 3 2 2 2 2 9 2" xfId="21704" xr:uid="{00000000-0005-0000-0000-00007F060000}"/>
    <cellStyle name="Comma 11 3 2 2 2 2 9 2 2" xfId="43755" xr:uid="{00000000-0005-0000-0000-000080060000}"/>
    <cellStyle name="Comma 11 3 2 2 2 2 9 3" xfId="32731" xr:uid="{00000000-0005-0000-0000-000081060000}"/>
    <cellStyle name="Comma 11 3 2 2 2 2 9 4" xfId="55735" xr:uid="{C1D1F940-67D5-4B96-978F-995A212E4A99}"/>
    <cellStyle name="Comma 11 3 2 2 2 3" xfId="2788" xr:uid="{00000000-0005-0000-0000-000082060000}"/>
    <cellStyle name="Comma 11 3 2 2 2 3 2" xfId="3366" xr:uid="{00000000-0005-0000-0000-000083060000}"/>
    <cellStyle name="Comma 11 3 2 2 2 3 2 2" xfId="6122" xr:uid="{00000000-0005-0000-0000-000084060000}"/>
    <cellStyle name="Comma 11 3 2 2 2 3 2 2 2" xfId="17146" xr:uid="{00000000-0005-0000-0000-000085060000}"/>
    <cellStyle name="Comma 11 3 2 2 2 3 2 2 2 2" xfId="39197" xr:uid="{00000000-0005-0000-0000-000086060000}"/>
    <cellStyle name="Comma 11 3 2 2 2 3 2 2 2 3" xfId="53336" xr:uid="{FD3751B5-E226-41E2-8696-C1D3CE3F57EC}"/>
    <cellStyle name="Comma 11 3 2 2 2 3 2 2 3" xfId="28173" xr:uid="{00000000-0005-0000-0000-000087060000}"/>
    <cellStyle name="Comma 11 3 2 2 2 3 2 2 4" xfId="48287" xr:uid="{B2012EB5-16D3-4590-9F9B-16262FEA5312}"/>
    <cellStyle name="Comma 11 3 2 2 2 3 2 3" xfId="8878" xr:uid="{00000000-0005-0000-0000-000088060000}"/>
    <cellStyle name="Comma 11 3 2 2 2 3 2 3 2" xfId="19902" xr:uid="{00000000-0005-0000-0000-000089060000}"/>
    <cellStyle name="Comma 11 3 2 2 2 3 2 3 2 2" xfId="41953" xr:uid="{00000000-0005-0000-0000-00008A060000}"/>
    <cellStyle name="Comma 11 3 2 2 2 3 2 3 3" xfId="30929" xr:uid="{00000000-0005-0000-0000-00008B060000}"/>
    <cellStyle name="Comma 11 3 2 2 2 3 2 3 4" xfId="51460" xr:uid="{26ACCA18-A41F-4062-9C3D-668854B1FE06}"/>
    <cellStyle name="Comma 11 3 2 2 2 3 2 4" xfId="11634" xr:uid="{00000000-0005-0000-0000-00008C060000}"/>
    <cellStyle name="Comma 11 3 2 2 2 3 2 4 2" xfId="22658" xr:uid="{00000000-0005-0000-0000-00008D060000}"/>
    <cellStyle name="Comma 11 3 2 2 2 3 2 4 2 2" xfId="44709" xr:uid="{00000000-0005-0000-0000-00008E060000}"/>
    <cellStyle name="Comma 11 3 2 2 2 3 2 4 3" xfId="33685" xr:uid="{00000000-0005-0000-0000-00008F060000}"/>
    <cellStyle name="Comma 11 3 2 2 2 3 2 4 4" xfId="57156" xr:uid="{37F407A2-ED0E-4FC6-BF0D-4CE4D3061FE2}"/>
    <cellStyle name="Comma 11 3 2 2 2 3 2 5" xfId="14390" xr:uid="{00000000-0005-0000-0000-000090060000}"/>
    <cellStyle name="Comma 11 3 2 2 2 3 2 5 2" xfId="36441" xr:uid="{00000000-0005-0000-0000-000091060000}"/>
    <cellStyle name="Comma 11 3 2 2 2 3 2 5 3" xfId="59304" xr:uid="{91E5D142-04F9-4B0E-A78E-3C0916A33CBB}"/>
    <cellStyle name="Comma 11 3 2 2 2 3 2 6" xfId="25417" xr:uid="{00000000-0005-0000-0000-000092060000}"/>
    <cellStyle name="Comma 11 3 2 2 2 3 2 7" xfId="46398" xr:uid="{255FFF5F-7063-4E3B-A14A-E79BAEC2ECE3}"/>
    <cellStyle name="Comma 11 3 2 2 2 3 3" xfId="5544" xr:uid="{00000000-0005-0000-0000-000093060000}"/>
    <cellStyle name="Comma 11 3 2 2 2 3 3 2" xfId="16568" xr:uid="{00000000-0005-0000-0000-000094060000}"/>
    <cellStyle name="Comma 11 3 2 2 2 3 3 2 2" xfId="38619" xr:uid="{00000000-0005-0000-0000-000095060000}"/>
    <cellStyle name="Comma 11 3 2 2 2 3 3 2 3" xfId="52776" xr:uid="{DCD6B30B-99E7-42A5-B6FB-6BAEFE257294}"/>
    <cellStyle name="Comma 11 3 2 2 2 3 3 3" xfId="27595" xr:uid="{00000000-0005-0000-0000-000096060000}"/>
    <cellStyle name="Comma 11 3 2 2 2 3 3 4" xfId="47727" xr:uid="{41C906A1-710C-435F-8C4E-39EA54D39EF5}"/>
    <cellStyle name="Comma 11 3 2 2 2 3 4" xfId="8300" xr:uid="{00000000-0005-0000-0000-000097060000}"/>
    <cellStyle name="Comma 11 3 2 2 2 3 4 2" xfId="19324" xr:uid="{00000000-0005-0000-0000-000098060000}"/>
    <cellStyle name="Comma 11 3 2 2 2 3 4 2 2" xfId="41375" xr:uid="{00000000-0005-0000-0000-000099060000}"/>
    <cellStyle name="Comma 11 3 2 2 2 3 4 3" xfId="30351" xr:uid="{00000000-0005-0000-0000-00009A060000}"/>
    <cellStyle name="Comma 11 3 2 2 2 3 4 4" xfId="50900" xr:uid="{498D9589-F82A-48DF-ADAB-6675A8EEA56C}"/>
    <cellStyle name="Comma 11 3 2 2 2 3 5" xfId="11056" xr:uid="{00000000-0005-0000-0000-00009B060000}"/>
    <cellStyle name="Comma 11 3 2 2 2 3 5 2" xfId="22080" xr:uid="{00000000-0005-0000-0000-00009C060000}"/>
    <cellStyle name="Comma 11 3 2 2 2 3 5 2 2" xfId="44131" xr:uid="{00000000-0005-0000-0000-00009D060000}"/>
    <cellStyle name="Comma 11 3 2 2 2 3 5 3" xfId="33107" xr:uid="{00000000-0005-0000-0000-00009E060000}"/>
    <cellStyle name="Comma 11 3 2 2 2 3 5 4" xfId="55921" xr:uid="{7E86A9D1-F259-41B1-8D6B-A5FD4DD61F51}"/>
    <cellStyle name="Comma 11 3 2 2 2 3 6" xfId="13812" xr:uid="{00000000-0005-0000-0000-00009F060000}"/>
    <cellStyle name="Comma 11 3 2 2 2 3 6 2" xfId="35863" xr:uid="{00000000-0005-0000-0000-0000A0060000}"/>
    <cellStyle name="Comma 11 3 2 2 2 3 6 3" xfId="58179" xr:uid="{597904FB-2145-46B9-8706-3B65A4E5C442}"/>
    <cellStyle name="Comma 11 3 2 2 2 3 7" xfId="24839" xr:uid="{00000000-0005-0000-0000-0000A1060000}"/>
    <cellStyle name="Comma 11 3 2 2 2 3 8" xfId="45838" xr:uid="{010A9E7E-CD7F-4B55-A4D6-31DE2622D112}"/>
    <cellStyle name="Comma 11 3 2 2 2 4" xfId="3107" xr:uid="{00000000-0005-0000-0000-0000A2060000}"/>
    <cellStyle name="Comma 11 3 2 2 2 4 2" xfId="5863" xr:uid="{00000000-0005-0000-0000-0000A3060000}"/>
    <cellStyle name="Comma 11 3 2 2 2 4 2 2" xfId="16887" xr:uid="{00000000-0005-0000-0000-0000A4060000}"/>
    <cellStyle name="Comma 11 3 2 2 2 4 2 2 2" xfId="38938" xr:uid="{00000000-0005-0000-0000-0000A5060000}"/>
    <cellStyle name="Comma 11 3 2 2 2 4 2 2 3" xfId="53085" xr:uid="{4FFD4116-CE50-43BF-8B2D-202198C4D366}"/>
    <cellStyle name="Comma 11 3 2 2 2 4 2 3" xfId="27914" xr:uid="{00000000-0005-0000-0000-0000A6060000}"/>
    <cellStyle name="Comma 11 3 2 2 2 4 2 3 2" xfId="57430" xr:uid="{61CE9510-C4F6-4D7C-A56A-7F4D9534813E}"/>
    <cellStyle name="Comma 11 3 2 2 2 4 2 4" xfId="59548" xr:uid="{FA6221D4-FE33-4CBC-BE3F-CC9B792AFFF2}"/>
    <cellStyle name="Comma 11 3 2 2 2 4 2 5" xfId="48036" xr:uid="{A045C8A7-458F-4FFE-87BA-D63AFEB5ABC5}"/>
    <cellStyle name="Comma 11 3 2 2 2 4 3" xfId="8619" xr:uid="{00000000-0005-0000-0000-0000A7060000}"/>
    <cellStyle name="Comma 11 3 2 2 2 4 3 2" xfId="19643" xr:uid="{00000000-0005-0000-0000-0000A8060000}"/>
    <cellStyle name="Comma 11 3 2 2 2 4 3 2 2" xfId="41694" xr:uid="{00000000-0005-0000-0000-0000A9060000}"/>
    <cellStyle name="Comma 11 3 2 2 2 4 3 3" xfId="30670" xr:uid="{00000000-0005-0000-0000-0000AA060000}"/>
    <cellStyle name="Comma 11 3 2 2 2 4 3 4" xfId="51209" xr:uid="{853DA5FC-3D9F-4494-A4A9-111D1F77A4E2}"/>
    <cellStyle name="Comma 11 3 2 2 2 4 4" xfId="11375" xr:uid="{00000000-0005-0000-0000-0000AB060000}"/>
    <cellStyle name="Comma 11 3 2 2 2 4 4 2" xfId="22399" xr:uid="{00000000-0005-0000-0000-0000AC060000}"/>
    <cellStyle name="Comma 11 3 2 2 2 4 4 2 2" xfId="44450" xr:uid="{00000000-0005-0000-0000-0000AD060000}"/>
    <cellStyle name="Comma 11 3 2 2 2 4 4 3" xfId="33426" xr:uid="{00000000-0005-0000-0000-0000AE060000}"/>
    <cellStyle name="Comma 11 3 2 2 2 4 4 4" xfId="56248" xr:uid="{84C24CC3-5E28-47EC-8AEE-A51A73E3B757}"/>
    <cellStyle name="Comma 11 3 2 2 2 4 5" xfId="14131" xr:uid="{00000000-0005-0000-0000-0000AF060000}"/>
    <cellStyle name="Comma 11 3 2 2 2 4 5 2" xfId="36182" xr:uid="{00000000-0005-0000-0000-0000B0060000}"/>
    <cellStyle name="Comma 11 3 2 2 2 4 5 3" xfId="58473" xr:uid="{BD969109-0D7C-43D6-80DB-EB1D1D78F021}"/>
    <cellStyle name="Comma 11 3 2 2 2 4 6" xfId="25158" xr:uid="{00000000-0005-0000-0000-0000B1060000}"/>
    <cellStyle name="Comma 11 3 2 2 2 4 7" xfId="46147" xr:uid="{6645371E-57E7-4922-9066-5C378F0EC366}"/>
    <cellStyle name="Comma 11 3 2 2 2 5" xfId="3625" xr:uid="{00000000-0005-0000-0000-0000B2060000}"/>
    <cellStyle name="Comma 11 3 2 2 2 5 2" xfId="6381" xr:uid="{00000000-0005-0000-0000-0000B3060000}"/>
    <cellStyle name="Comma 11 3 2 2 2 5 2 2" xfId="17405" xr:uid="{00000000-0005-0000-0000-0000B4060000}"/>
    <cellStyle name="Comma 11 3 2 2 2 5 2 2 2" xfId="39456" xr:uid="{00000000-0005-0000-0000-0000B5060000}"/>
    <cellStyle name="Comma 11 3 2 2 2 5 2 2 3" xfId="53587" xr:uid="{0231B9E7-CB22-4C2D-80E4-4A8CEA97D0A2}"/>
    <cellStyle name="Comma 11 3 2 2 2 5 2 3" xfId="28432" xr:uid="{00000000-0005-0000-0000-0000B6060000}"/>
    <cellStyle name="Comma 11 3 2 2 2 5 2 4" xfId="48538" xr:uid="{00DDC8ED-39D0-4BA8-899E-FB3E3B43AF18}"/>
    <cellStyle name="Comma 11 3 2 2 2 5 3" xfId="9137" xr:uid="{00000000-0005-0000-0000-0000B7060000}"/>
    <cellStyle name="Comma 11 3 2 2 2 5 3 2" xfId="20161" xr:uid="{00000000-0005-0000-0000-0000B8060000}"/>
    <cellStyle name="Comma 11 3 2 2 2 5 3 2 2" xfId="42212" xr:uid="{00000000-0005-0000-0000-0000B9060000}"/>
    <cellStyle name="Comma 11 3 2 2 2 5 3 3" xfId="31188" xr:uid="{00000000-0005-0000-0000-0000BA060000}"/>
    <cellStyle name="Comma 11 3 2 2 2 5 3 4" xfId="51711" xr:uid="{1E57F266-501A-415F-B09C-0CC77DB2F997}"/>
    <cellStyle name="Comma 11 3 2 2 2 5 4" xfId="11893" xr:uid="{00000000-0005-0000-0000-0000BB060000}"/>
    <cellStyle name="Comma 11 3 2 2 2 5 4 2" xfId="22917" xr:uid="{00000000-0005-0000-0000-0000BC060000}"/>
    <cellStyle name="Comma 11 3 2 2 2 5 4 2 2" xfId="44968" xr:uid="{00000000-0005-0000-0000-0000BD060000}"/>
    <cellStyle name="Comma 11 3 2 2 2 5 4 3" xfId="33944" xr:uid="{00000000-0005-0000-0000-0000BE060000}"/>
    <cellStyle name="Comma 11 3 2 2 2 5 4 4" xfId="56724" xr:uid="{50958DFF-D25A-49FD-8A58-F9AEF5F9991A}"/>
    <cellStyle name="Comma 11 3 2 2 2 5 5" xfId="14649" xr:uid="{00000000-0005-0000-0000-0000BF060000}"/>
    <cellStyle name="Comma 11 3 2 2 2 5 5 2" xfId="36700" xr:uid="{00000000-0005-0000-0000-0000C0060000}"/>
    <cellStyle name="Comma 11 3 2 2 2 5 5 3" xfId="58903" xr:uid="{209CFA6F-2083-4FF7-87D5-0B0D4477AC7C}"/>
    <cellStyle name="Comma 11 3 2 2 2 5 6" xfId="25676" xr:uid="{00000000-0005-0000-0000-0000C1060000}"/>
    <cellStyle name="Comma 11 3 2 2 2 5 7" xfId="46649" xr:uid="{AC2AF794-15F1-4611-A635-CF7A9004C9B8}"/>
    <cellStyle name="Comma 11 3 2 2 2 6" xfId="3940" xr:uid="{00000000-0005-0000-0000-0000C2060000}"/>
    <cellStyle name="Comma 11 3 2 2 2 6 2" xfId="6696" xr:uid="{00000000-0005-0000-0000-0000C3060000}"/>
    <cellStyle name="Comma 11 3 2 2 2 6 2 2" xfId="17720" xr:uid="{00000000-0005-0000-0000-0000C4060000}"/>
    <cellStyle name="Comma 11 3 2 2 2 6 2 2 2" xfId="39771" xr:uid="{00000000-0005-0000-0000-0000C5060000}"/>
    <cellStyle name="Comma 11 3 2 2 2 6 2 2 3" xfId="53892" xr:uid="{B373D85D-FB86-4679-84EB-923F7F550762}"/>
    <cellStyle name="Comma 11 3 2 2 2 6 2 3" xfId="28747" xr:uid="{00000000-0005-0000-0000-0000C6060000}"/>
    <cellStyle name="Comma 11 3 2 2 2 6 2 4" xfId="48843" xr:uid="{7E25B82C-5CB1-402A-8F96-E7C89BE56EAA}"/>
    <cellStyle name="Comma 11 3 2 2 2 6 3" xfId="9452" xr:uid="{00000000-0005-0000-0000-0000C7060000}"/>
    <cellStyle name="Comma 11 3 2 2 2 6 3 2" xfId="20476" xr:uid="{00000000-0005-0000-0000-0000C8060000}"/>
    <cellStyle name="Comma 11 3 2 2 2 6 3 2 2" xfId="42527" xr:uid="{00000000-0005-0000-0000-0000C9060000}"/>
    <cellStyle name="Comma 11 3 2 2 2 6 3 3" xfId="31503" xr:uid="{00000000-0005-0000-0000-0000CA060000}"/>
    <cellStyle name="Comma 11 3 2 2 2 6 3 4" xfId="52016" xr:uid="{95F61B81-4157-4DAE-8566-F0698AB49FEF}"/>
    <cellStyle name="Comma 11 3 2 2 2 6 4" xfId="12208" xr:uid="{00000000-0005-0000-0000-0000CB060000}"/>
    <cellStyle name="Comma 11 3 2 2 2 6 4 2" xfId="23232" xr:uid="{00000000-0005-0000-0000-0000CC060000}"/>
    <cellStyle name="Comma 11 3 2 2 2 6 4 2 2" xfId="45283" xr:uid="{00000000-0005-0000-0000-0000CD060000}"/>
    <cellStyle name="Comma 11 3 2 2 2 6 4 3" xfId="34259" xr:uid="{00000000-0005-0000-0000-0000CE060000}"/>
    <cellStyle name="Comma 11 3 2 2 2 6 5" xfId="14964" xr:uid="{00000000-0005-0000-0000-0000CF060000}"/>
    <cellStyle name="Comma 11 3 2 2 2 6 5 2" xfId="37015" xr:uid="{00000000-0005-0000-0000-0000D0060000}"/>
    <cellStyle name="Comma 11 3 2 2 2 6 6" xfId="25991" xr:uid="{00000000-0005-0000-0000-0000D1060000}"/>
    <cellStyle name="Comma 11 3 2 2 2 6 7" xfId="46954" xr:uid="{747EE37A-4274-43CF-A6B9-003CC45B45B7}"/>
    <cellStyle name="Comma 11 3 2 2 2 7" xfId="2529" xr:uid="{00000000-0005-0000-0000-0000D2060000}"/>
    <cellStyle name="Comma 11 3 2 2 2 7 2" xfId="5285" xr:uid="{00000000-0005-0000-0000-0000D3060000}"/>
    <cellStyle name="Comma 11 3 2 2 2 7 2 2" xfId="16309" xr:uid="{00000000-0005-0000-0000-0000D4060000}"/>
    <cellStyle name="Comma 11 3 2 2 2 7 2 2 2" xfId="38360" xr:uid="{00000000-0005-0000-0000-0000D5060000}"/>
    <cellStyle name="Comma 11 3 2 2 2 7 2 3" xfId="27336" xr:uid="{00000000-0005-0000-0000-0000D6060000}"/>
    <cellStyle name="Comma 11 3 2 2 2 7 2 4" xfId="52270" xr:uid="{CE1FDD6C-8B9C-453F-B258-E10BAC23DD7E}"/>
    <cellStyle name="Comma 11 3 2 2 2 7 3" xfId="8041" xr:uid="{00000000-0005-0000-0000-0000D7060000}"/>
    <cellStyle name="Comma 11 3 2 2 2 7 3 2" xfId="19065" xr:uid="{00000000-0005-0000-0000-0000D8060000}"/>
    <cellStyle name="Comma 11 3 2 2 2 7 3 2 2" xfId="41116" xr:uid="{00000000-0005-0000-0000-0000D9060000}"/>
    <cellStyle name="Comma 11 3 2 2 2 7 3 3" xfId="30092" xr:uid="{00000000-0005-0000-0000-0000DA060000}"/>
    <cellStyle name="Comma 11 3 2 2 2 7 4" xfId="10797" xr:uid="{00000000-0005-0000-0000-0000DB060000}"/>
    <cellStyle name="Comma 11 3 2 2 2 7 4 2" xfId="21821" xr:uid="{00000000-0005-0000-0000-0000DC060000}"/>
    <cellStyle name="Comma 11 3 2 2 2 7 4 2 2" xfId="43872" xr:uid="{00000000-0005-0000-0000-0000DD060000}"/>
    <cellStyle name="Comma 11 3 2 2 2 7 4 3" xfId="32848" xr:uid="{00000000-0005-0000-0000-0000DE060000}"/>
    <cellStyle name="Comma 11 3 2 2 2 7 5" xfId="13553" xr:uid="{00000000-0005-0000-0000-0000DF060000}"/>
    <cellStyle name="Comma 11 3 2 2 2 7 5 2" xfId="35604" xr:uid="{00000000-0005-0000-0000-0000E0060000}"/>
    <cellStyle name="Comma 11 3 2 2 2 7 6" xfId="24580" xr:uid="{00000000-0005-0000-0000-0000E1060000}"/>
    <cellStyle name="Comma 11 3 2 2 2 7 7" xfId="47213" xr:uid="{3976C3EE-E6AF-4E65-A170-E2588FDAC700}"/>
    <cellStyle name="Comma 11 3 2 2 2 8" xfId="5026" xr:uid="{00000000-0005-0000-0000-0000E2060000}"/>
    <cellStyle name="Comma 11 3 2 2 2 8 2" xfId="16050" xr:uid="{00000000-0005-0000-0000-0000E3060000}"/>
    <cellStyle name="Comma 11 3 2 2 2 8 2 2" xfId="38101" xr:uid="{00000000-0005-0000-0000-0000E4060000}"/>
    <cellStyle name="Comma 11 3 2 2 2 8 2 3" xfId="52525" xr:uid="{56E8D2B6-4912-49D5-9444-7123BF4F9EBE}"/>
    <cellStyle name="Comma 11 3 2 2 2 8 3" xfId="27077" xr:uid="{00000000-0005-0000-0000-0000E5060000}"/>
    <cellStyle name="Comma 11 3 2 2 2 8 4" xfId="47476" xr:uid="{B5B162A3-463D-4217-93D0-200D372A88D4}"/>
    <cellStyle name="Comma 11 3 2 2 2 9" xfId="7782" xr:uid="{00000000-0005-0000-0000-0000E6060000}"/>
    <cellStyle name="Comma 11 3 2 2 2 9 2" xfId="18806" xr:uid="{00000000-0005-0000-0000-0000E7060000}"/>
    <cellStyle name="Comma 11 3 2 2 2 9 2 2" xfId="40857" xr:uid="{00000000-0005-0000-0000-0000E8060000}"/>
    <cellStyle name="Comma 11 3 2 2 2 9 3" xfId="29833" xr:uid="{00000000-0005-0000-0000-0000E9060000}"/>
    <cellStyle name="Comma 11 3 2 2 2 9 4" xfId="50650" xr:uid="{19ED93CD-70DA-44AF-94B7-D960AE5ED91F}"/>
    <cellStyle name="Comma 11 3 2 2 3" xfId="2352" xr:uid="{00000000-0005-0000-0000-0000EA060000}"/>
    <cellStyle name="Comma 11 3 2 2 3 10" xfId="13376" xr:uid="{00000000-0005-0000-0000-0000EB060000}"/>
    <cellStyle name="Comma 11 3 2 2 3 10 2" xfId="35427" xr:uid="{00000000-0005-0000-0000-0000EC060000}"/>
    <cellStyle name="Comma 11 3 2 2 3 10 3" xfId="57970" xr:uid="{961F6847-781D-4131-AC55-EA74CD319333}"/>
    <cellStyle name="Comma 11 3 2 2 3 11" xfId="24403" xr:uid="{00000000-0005-0000-0000-0000ED060000}"/>
    <cellStyle name="Comma 11 3 2 2 3 12" xfId="45667" xr:uid="{C597D351-5B41-4C8D-91AD-59AA50BDA5AD}"/>
    <cellStyle name="Comma 11 3 2 2 3 2" xfId="2870" xr:uid="{00000000-0005-0000-0000-0000EE060000}"/>
    <cellStyle name="Comma 11 3 2 2 3 2 2" xfId="3448" xr:uid="{00000000-0005-0000-0000-0000EF060000}"/>
    <cellStyle name="Comma 11 3 2 2 3 2 2 2" xfId="6204" xr:uid="{00000000-0005-0000-0000-0000F0060000}"/>
    <cellStyle name="Comma 11 3 2 2 3 2 2 2 2" xfId="17228" xr:uid="{00000000-0005-0000-0000-0000F1060000}"/>
    <cellStyle name="Comma 11 3 2 2 3 2 2 2 2 2" xfId="39279" xr:uid="{00000000-0005-0000-0000-0000F2060000}"/>
    <cellStyle name="Comma 11 3 2 2 3 2 2 2 2 3" xfId="53416" xr:uid="{99744DEE-A5C4-4F8C-A1CB-A7EBD0AED9E9}"/>
    <cellStyle name="Comma 11 3 2 2 3 2 2 2 3" xfId="28255" xr:uid="{00000000-0005-0000-0000-0000F3060000}"/>
    <cellStyle name="Comma 11 3 2 2 3 2 2 2 4" xfId="48367" xr:uid="{3F034ADC-621F-4698-8A23-947541BCD791}"/>
    <cellStyle name="Comma 11 3 2 2 3 2 2 3" xfId="8960" xr:uid="{00000000-0005-0000-0000-0000F4060000}"/>
    <cellStyle name="Comma 11 3 2 2 3 2 2 3 2" xfId="19984" xr:uid="{00000000-0005-0000-0000-0000F5060000}"/>
    <cellStyle name="Comma 11 3 2 2 3 2 2 3 2 2" xfId="42035" xr:uid="{00000000-0005-0000-0000-0000F6060000}"/>
    <cellStyle name="Comma 11 3 2 2 3 2 2 3 3" xfId="31011" xr:uid="{00000000-0005-0000-0000-0000F7060000}"/>
    <cellStyle name="Comma 11 3 2 2 3 2 2 3 4" xfId="51540" xr:uid="{9E223075-067C-4255-87AC-20D8FFB81223}"/>
    <cellStyle name="Comma 11 3 2 2 3 2 2 4" xfId="11716" xr:uid="{00000000-0005-0000-0000-0000F8060000}"/>
    <cellStyle name="Comma 11 3 2 2 3 2 2 4 2" xfId="22740" xr:uid="{00000000-0005-0000-0000-0000F9060000}"/>
    <cellStyle name="Comma 11 3 2 2 3 2 2 4 2 2" xfId="44791" xr:uid="{00000000-0005-0000-0000-0000FA060000}"/>
    <cellStyle name="Comma 11 3 2 2 3 2 2 4 3" xfId="33767" xr:uid="{00000000-0005-0000-0000-0000FB060000}"/>
    <cellStyle name="Comma 11 3 2 2 3 2 2 4 4" xfId="57209" xr:uid="{950227BC-317F-4FF6-9DC5-EB5040282ABC}"/>
    <cellStyle name="Comma 11 3 2 2 3 2 2 5" xfId="14472" xr:uid="{00000000-0005-0000-0000-0000FC060000}"/>
    <cellStyle name="Comma 11 3 2 2 3 2 2 5 2" xfId="36523" xr:uid="{00000000-0005-0000-0000-0000FD060000}"/>
    <cellStyle name="Comma 11 3 2 2 3 2 2 5 3" xfId="59357" xr:uid="{446B4EA4-EA3F-40CF-99DB-B68B48F72D1A}"/>
    <cellStyle name="Comma 11 3 2 2 3 2 2 6" xfId="25499" xr:uid="{00000000-0005-0000-0000-0000FE060000}"/>
    <cellStyle name="Comma 11 3 2 2 3 2 2 7" xfId="46478" xr:uid="{700CE03C-F52A-4881-95FF-C690C025852B}"/>
    <cellStyle name="Comma 11 3 2 2 3 2 3" xfId="5626" xr:uid="{00000000-0005-0000-0000-0000FF060000}"/>
    <cellStyle name="Comma 11 3 2 2 3 2 3 2" xfId="16650" xr:uid="{00000000-0005-0000-0000-000000070000}"/>
    <cellStyle name="Comma 11 3 2 2 3 2 3 2 2" xfId="38701" xr:uid="{00000000-0005-0000-0000-000001070000}"/>
    <cellStyle name="Comma 11 3 2 2 3 2 3 2 3" xfId="52856" xr:uid="{83F3BBD5-0CFE-4516-87AB-16F78A95BD5F}"/>
    <cellStyle name="Comma 11 3 2 2 3 2 3 3" xfId="27677" xr:uid="{00000000-0005-0000-0000-000002070000}"/>
    <cellStyle name="Comma 11 3 2 2 3 2 3 4" xfId="47807" xr:uid="{3199D7A0-E2AC-490F-8FC8-A133805962E2}"/>
    <cellStyle name="Comma 11 3 2 2 3 2 4" xfId="8382" xr:uid="{00000000-0005-0000-0000-000003070000}"/>
    <cellStyle name="Comma 11 3 2 2 3 2 4 2" xfId="19406" xr:uid="{00000000-0005-0000-0000-000004070000}"/>
    <cellStyle name="Comma 11 3 2 2 3 2 4 2 2" xfId="41457" xr:uid="{00000000-0005-0000-0000-000005070000}"/>
    <cellStyle name="Comma 11 3 2 2 3 2 4 3" xfId="30433" xr:uid="{00000000-0005-0000-0000-000006070000}"/>
    <cellStyle name="Comma 11 3 2 2 3 2 4 4" xfId="50980" xr:uid="{E397F72D-E85E-4373-9124-36AFA0A950AA}"/>
    <cellStyle name="Comma 11 3 2 2 3 2 5" xfId="11138" xr:uid="{00000000-0005-0000-0000-000007070000}"/>
    <cellStyle name="Comma 11 3 2 2 3 2 5 2" xfId="22162" xr:uid="{00000000-0005-0000-0000-000008070000}"/>
    <cellStyle name="Comma 11 3 2 2 3 2 5 2 2" xfId="44213" xr:uid="{00000000-0005-0000-0000-000009070000}"/>
    <cellStyle name="Comma 11 3 2 2 3 2 5 3" xfId="33189" xr:uid="{00000000-0005-0000-0000-00000A070000}"/>
    <cellStyle name="Comma 11 3 2 2 3 2 5 4" xfId="56001" xr:uid="{F78456D2-065D-4886-A910-3DA80771EF8E}"/>
    <cellStyle name="Comma 11 3 2 2 3 2 6" xfId="13894" xr:uid="{00000000-0005-0000-0000-00000B070000}"/>
    <cellStyle name="Comma 11 3 2 2 3 2 6 2" xfId="35945" xr:uid="{00000000-0005-0000-0000-00000C070000}"/>
    <cellStyle name="Comma 11 3 2 2 3 2 6 3" xfId="58259" xr:uid="{6D3A0BA1-F199-471E-97D0-2B40DB2148F2}"/>
    <cellStyle name="Comma 11 3 2 2 3 2 7" xfId="24921" xr:uid="{00000000-0005-0000-0000-00000D070000}"/>
    <cellStyle name="Comma 11 3 2 2 3 2 8" xfId="45918" xr:uid="{5C0BCD16-AB8E-4EA6-9218-51EF81A96FBD}"/>
    <cellStyle name="Comma 11 3 2 2 3 3" xfId="3189" xr:uid="{00000000-0005-0000-0000-00000E070000}"/>
    <cellStyle name="Comma 11 3 2 2 3 3 2" xfId="5945" xr:uid="{00000000-0005-0000-0000-00000F070000}"/>
    <cellStyle name="Comma 11 3 2 2 3 3 2 2" xfId="16969" xr:uid="{00000000-0005-0000-0000-000010070000}"/>
    <cellStyle name="Comma 11 3 2 2 3 3 2 2 2" xfId="39020" xr:uid="{00000000-0005-0000-0000-000011070000}"/>
    <cellStyle name="Comma 11 3 2 2 3 3 2 2 3" xfId="53165" xr:uid="{271161A0-CA37-4C64-9462-4B3539017196}"/>
    <cellStyle name="Comma 11 3 2 2 3 3 2 3" xfId="27996" xr:uid="{00000000-0005-0000-0000-000012070000}"/>
    <cellStyle name="Comma 11 3 2 2 3 3 2 3 2" xfId="57510" xr:uid="{D88A7ADC-206D-44E7-91E2-E142D3BA6B89}"/>
    <cellStyle name="Comma 11 3 2 2 3 3 2 4" xfId="59628" xr:uid="{62E78093-EB74-4B4C-99F7-914CC7CF328A}"/>
    <cellStyle name="Comma 11 3 2 2 3 3 2 5" xfId="48116" xr:uid="{F447756A-4F81-47AC-A03D-CDA1F66BAA56}"/>
    <cellStyle name="Comma 11 3 2 2 3 3 3" xfId="8701" xr:uid="{00000000-0005-0000-0000-000013070000}"/>
    <cellStyle name="Comma 11 3 2 2 3 3 3 2" xfId="19725" xr:uid="{00000000-0005-0000-0000-000014070000}"/>
    <cellStyle name="Comma 11 3 2 2 3 3 3 2 2" xfId="41776" xr:uid="{00000000-0005-0000-0000-000015070000}"/>
    <cellStyle name="Comma 11 3 2 2 3 3 3 3" xfId="30752" xr:uid="{00000000-0005-0000-0000-000016070000}"/>
    <cellStyle name="Comma 11 3 2 2 3 3 3 4" xfId="51289" xr:uid="{27573144-7E81-4D19-9915-AD1FB0937812}"/>
    <cellStyle name="Comma 11 3 2 2 3 3 4" xfId="11457" xr:uid="{00000000-0005-0000-0000-000017070000}"/>
    <cellStyle name="Comma 11 3 2 2 3 3 4 2" xfId="22481" xr:uid="{00000000-0005-0000-0000-000018070000}"/>
    <cellStyle name="Comma 11 3 2 2 3 3 4 2 2" xfId="44532" xr:uid="{00000000-0005-0000-0000-000019070000}"/>
    <cellStyle name="Comma 11 3 2 2 3 3 4 3" xfId="33508" xr:uid="{00000000-0005-0000-0000-00001A070000}"/>
    <cellStyle name="Comma 11 3 2 2 3 3 4 4" xfId="56328" xr:uid="{482A218C-4DA4-4675-AEBF-43941DF2E7C7}"/>
    <cellStyle name="Comma 11 3 2 2 3 3 5" xfId="14213" xr:uid="{00000000-0005-0000-0000-00001B070000}"/>
    <cellStyle name="Comma 11 3 2 2 3 3 5 2" xfId="36264" xr:uid="{00000000-0005-0000-0000-00001C070000}"/>
    <cellStyle name="Comma 11 3 2 2 3 3 5 3" xfId="58553" xr:uid="{82E3035C-A3EA-457B-A348-50CAFD09AAB0}"/>
    <cellStyle name="Comma 11 3 2 2 3 3 6" xfId="25240" xr:uid="{00000000-0005-0000-0000-00001D070000}"/>
    <cellStyle name="Comma 11 3 2 2 3 3 7" xfId="46227" xr:uid="{DFEC210B-B452-4923-9648-C3634592452F}"/>
    <cellStyle name="Comma 11 3 2 2 3 4" xfId="3707" xr:uid="{00000000-0005-0000-0000-00001E070000}"/>
    <cellStyle name="Comma 11 3 2 2 3 4 2" xfId="6463" xr:uid="{00000000-0005-0000-0000-00001F070000}"/>
    <cellStyle name="Comma 11 3 2 2 3 4 2 2" xfId="17487" xr:uid="{00000000-0005-0000-0000-000020070000}"/>
    <cellStyle name="Comma 11 3 2 2 3 4 2 2 2" xfId="39538" xr:uid="{00000000-0005-0000-0000-000021070000}"/>
    <cellStyle name="Comma 11 3 2 2 3 4 2 2 3" xfId="53667" xr:uid="{3256790C-8F38-4C60-A44F-A06C3AF23883}"/>
    <cellStyle name="Comma 11 3 2 2 3 4 2 3" xfId="28514" xr:uid="{00000000-0005-0000-0000-000022070000}"/>
    <cellStyle name="Comma 11 3 2 2 3 4 2 4" xfId="48618" xr:uid="{C3ED19D4-D991-4741-9C3E-188454A57C60}"/>
    <cellStyle name="Comma 11 3 2 2 3 4 3" xfId="9219" xr:uid="{00000000-0005-0000-0000-000023070000}"/>
    <cellStyle name="Comma 11 3 2 2 3 4 3 2" xfId="20243" xr:uid="{00000000-0005-0000-0000-000024070000}"/>
    <cellStyle name="Comma 11 3 2 2 3 4 3 2 2" xfId="42294" xr:uid="{00000000-0005-0000-0000-000025070000}"/>
    <cellStyle name="Comma 11 3 2 2 3 4 3 3" xfId="31270" xr:uid="{00000000-0005-0000-0000-000026070000}"/>
    <cellStyle name="Comma 11 3 2 2 3 4 3 4" xfId="51791" xr:uid="{B180B6AB-E9D5-46C0-AB12-F4C178CC22AA}"/>
    <cellStyle name="Comma 11 3 2 2 3 4 4" xfId="11975" xr:uid="{00000000-0005-0000-0000-000027070000}"/>
    <cellStyle name="Comma 11 3 2 2 3 4 4 2" xfId="22999" xr:uid="{00000000-0005-0000-0000-000028070000}"/>
    <cellStyle name="Comma 11 3 2 2 3 4 4 2 2" xfId="45050" xr:uid="{00000000-0005-0000-0000-000029070000}"/>
    <cellStyle name="Comma 11 3 2 2 3 4 4 3" xfId="34026" xr:uid="{00000000-0005-0000-0000-00002A070000}"/>
    <cellStyle name="Comma 11 3 2 2 3 4 4 4" xfId="56804" xr:uid="{0200EB5F-B64A-4A8F-A49C-475FCB38526F}"/>
    <cellStyle name="Comma 11 3 2 2 3 4 5" xfId="14731" xr:uid="{00000000-0005-0000-0000-00002B070000}"/>
    <cellStyle name="Comma 11 3 2 2 3 4 5 2" xfId="36782" xr:uid="{00000000-0005-0000-0000-00002C070000}"/>
    <cellStyle name="Comma 11 3 2 2 3 4 5 3" xfId="58983" xr:uid="{6DCE7D3C-B238-4EFC-B4C5-C991833FB6E0}"/>
    <cellStyle name="Comma 11 3 2 2 3 4 6" xfId="25758" xr:uid="{00000000-0005-0000-0000-00002D070000}"/>
    <cellStyle name="Comma 11 3 2 2 3 4 7" xfId="46729" xr:uid="{082CD4B5-AE69-4F48-8736-FD5E33B3A4F7}"/>
    <cellStyle name="Comma 11 3 2 2 3 5" xfId="4022" xr:uid="{00000000-0005-0000-0000-00002E070000}"/>
    <cellStyle name="Comma 11 3 2 2 3 5 2" xfId="6778" xr:uid="{00000000-0005-0000-0000-00002F070000}"/>
    <cellStyle name="Comma 11 3 2 2 3 5 2 2" xfId="17802" xr:uid="{00000000-0005-0000-0000-000030070000}"/>
    <cellStyle name="Comma 11 3 2 2 3 5 2 2 2" xfId="39853" xr:uid="{00000000-0005-0000-0000-000031070000}"/>
    <cellStyle name="Comma 11 3 2 2 3 5 2 2 3" xfId="53972" xr:uid="{B0D3743E-AC6F-4475-861E-E20DD39A6C6B}"/>
    <cellStyle name="Comma 11 3 2 2 3 5 2 3" xfId="28829" xr:uid="{00000000-0005-0000-0000-000032070000}"/>
    <cellStyle name="Comma 11 3 2 2 3 5 2 4" xfId="48923" xr:uid="{09CB0ADA-1712-4549-AAD2-2FC32FDB16A7}"/>
    <cellStyle name="Comma 11 3 2 2 3 5 3" xfId="9534" xr:uid="{00000000-0005-0000-0000-000033070000}"/>
    <cellStyle name="Comma 11 3 2 2 3 5 3 2" xfId="20558" xr:uid="{00000000-0005-0000-0000-000034070000}"/>
    <cellStyle name="Comma 11 3 2 2 3 5 3 2 2" xfId="42609" xr:uid="{00000000-0005-0000-0000-000035070000}"/>
    <cellStyle name="Comma 11 3 2 2 3 5 3 3" xfId="31585" xr:uid="{00000000-0005-0000-0000-000036070000}"/>
    <cellStyle name="Comma 11 3 2 2 3 5 3 4" xfId="52096" xr:uid="{E5072840-94CB-4B6B-904E-EE914FDD7373}"/>
    <cellStyle name="Comma 11 3 2 2 3 5 4" xfId="12290" xr:uid="{00000000-0005-0000-0000-000037070000}"/>
    <cellStyle name="Comma 11 3 2 2 3 5 4 2" xfId="23314" xr:uid="{00000000-0005-0000-0000-000038070000}"/>
    <cellStyle name="Comma 11 3 2 2 3 5 4 2 2" xfId="45365" xr:uid="{00000000-0005-0000-0000-000039070000}"/>
    <cellStyle name="Comma 11 3 2 2 3 5 4 3" xfId="34341" xr:uid="{00000000-0005-0000-0000-00003A070000}"/>
    <cellStyle name="Comma 11 3 2 2 3 5 5" xfId="15046" xr:uid="{00000000-0005-0000-0000-00003B070000}"/>
    <cellStyle name="Comma 11 3 2 2 3 5 5 2" xfId="37097" xr:uid="{00000000-0005-0000-0000-00003C070000}"/>
    <cellStyle name="Comma 11 3 2 2 3 5 6" xfId="26073" xr:uid="{00000000-0005-0000-0000-00003D070000}"/>
    <cellStyle name="Comma 11 3 2 2 3 5 7" xfId="47034" xr:uid="{4B7EBEB2-0529-423A-B108-16D855C6BB6A}"/>
    <cellStyle name="Comma 11 3 2 2 3 6" xfId="2611" xr:uid="{00000000-0005-0000-0000-00003E070000}"/>
    <cellStyle name="Comma 11 3 2 2 3 6 2" xfId="5367" xr:uid="{00000000-0005-0000-0000-00003F070000}"/>
    <cellStyle name="Comma 11 3 2 2 3 6 2 2" xfId="16391" xr:uid="{00000000-0005-0000-0000-000040070000}"/>
    <cellStyle name="Comma 11 3 2 2 3 6 2 2 2" xfId="38442" xr:uid="{00000000-0005-0000-0000-000041070000}"/>
    <cellStyle name="Comma 11 3 2 2 3 6 2 3" xfId="27418" xr:uid="{00000000-0005-0000-0000-000042070000}"/>
    <cellStyle name="Comma 11 3 2 2 3 6 2 4" xfId="52350" xr:uid="{FCE43436-D5D1-4C12-BE86-874BE70B7FC1}"/>
    <cellStyle name="Comma 11 3 2 2 3 6 3" xfId="8123" xr:uid="{00000000-0005-0000-0000-000043070000}"/>
    <cellStyle name="Comma 11 3 2 2 3 6 3 2" xfId="19147" xr:uid="{00000000-0005-0000-0000-000044070000}"/>
    <cellStyle name="Comma 11 3 2 2 3 6 3 2 2" xfId="41198" xr:uid="{00000000-0005-0000-0000-000045070000}"/>
    <cellStyle name="Comma 11 3 2 2 3 6 3 3" xfId="30174" xr:uid="{00000000-0005-0000-0000-000046070000}"/>
    <cellStyle name="Comma 11 3 2 2 3 6 4" xfId="10879" xr:uid="{00000000-0005-0000-0000-000047070000}"/>
    <cellStyle name="Comma 11 3 2 2 3 6 4 2" xfId="21903" xr:uid="{00000000-0005-0000-0000-000048070000}"/>
    <cellStyle name="Comma 11 3 2 2 3 6 4 2 2" xfId="43954" xr:uid="{00000000-0005-0000-0000-000049070000}"/>
    <cellStyle name="Comma 11 3 2 2 3 6 4 3" xfId="32930" xr:uid="{00000000-0005-0000-0000-00004A070000}"/>
    <cellStyle name="Comma 11 3 2 2 3 6 5" xfId="13635" xr:uid="{00000000-0005-0000-0000-00004B070000}"/>
    <cellStyle name="Comma 11 3 2 2 3 6 5 2" xfId="35686" xr:uid="{00000000-0005-0000-0000-00004C070000}"/>
    <cellStyle name="Comma 11 3 2 2 3 6 6" xfId="24662" xr:uid="{00000000-0005-0000-0000-00004D070000}"/>
    <cellStyle name="Comma 11 3 2 2 3 6 7" xfId="47293" xr:uid="{05E131DF-CEF2-402D-A82C-2C3DACC8C2B0}"/>
    <cellStyle name="Comma 11 3 2 2 3 7" xfId="5108" xr:uid="{00000000-0005-0000-0000-00004E070000}"/>
    <cellStyle name="Comma 11 3 2 2 3 7 2" xfId="16132" xr:uid="{00000000-0005-0000-0000-00004F070000}"/>
    <cellStyle name="Comma 11 3 2 2 3 7 2 2" xfId="38183" xr:uid="{00000000-0005-0000-0000-000050070000}"/>
    <cellStyle name="Comma 11 3 2 2 3 7 2 3" xfId="52605" xr:uid="{E36293E0-9D0E-480E-83B8-96A3581DF0CE}"/>
    <cellStyle name="Comma 11 3 2 2 3 7 3" xfId="27159" xr:uid="{00000000-0005-0000-0000-000051070000}"/>
    <cellStyle name="Comma 11 3 2 2 3 7 4" xfId="47556" xr:uid="{8886780C-893B-45BF-84B5-CF329C510A1F}"/>
    <cellStyle name="Comma 11 3 2 2 3 8" xfId="7864" xr:uid="{00000000-0005-0000-0000-000052070000}"/>
    <cellStyle name="Comma 11 3 2 2 3 8 2" xfId="18888" xr:uid="{00000000-0005-0000-0000-000053070000}"/>
    <cellStyle name="Comma 11 3 2 2 3 8 2 2" xfId="40939" xr:uid="{00000000-0005-0000-0000-000054070000}"/>
    <cellStyle name="Comma 11 3 2 2 3 8 3" xfId="29915" xr:uid="{00000000-0005-0000-0000-000055070000}"/>
    <cellStyle name="Comma 11 3 2 2 3 8 4" xfId="50729" xr:uid="{A7034A8C-E237-49D0-AFF1-D628A331CC1F}"/>
    <cellStyle name="Comma 11 3 2 2 3 9" xfId="10620" xr:uid="{00000000-0005-0000-0000-000056070000}"/>
    <cellStyle name="Comma 11 3 2 2 3 9 2" xfId="21644" xr:uid="{00000000-0005-0000-0000-000057070000}"/>
    <cellStyle name="Comma 11 3 2 2 3 9 2 2" xfId="43695" xr:uid="{00000000-0005-0000-0000-000058070000}"/>
    <cellStyle name="Comma 11 3 2 2 3 9 3" xfId="32671" xr:uid="{00000000-0005-0000-0000-000059070000}"/>
    <cellStyle name="Comma 11 3 2 2 3 9 4" xfId="55677" xr:uid="{FE1A1716-C6E4-42E0-A74E-717F06E20042}"/>
    <cellStyle name="Comma 11 3 2 2 4" xfId="2732" xr:uid="{00000000-0005-0000-0000-00005A070000}"/>
    <cellStyle name="Comma 11 3 2 2 4 2" xfId="3310" xr:uid="{00000000-0005-0000-0000-00005B070000}"/>
    <cellStyle name="Comma 11 3 2 2 4 2 2" xfId="6066" xr:uid="{00000000-0005-0000-0000-00005C070000}"/>
    <cellStyle name="Comma 11 3 2 2 4 2 2 2" xfId="17090" xr:uid="{00000000-0005-0000-0000-00005D070000}"/>
    <cellStyle name="Comma 11 3 2 2 4 2 2 2 2" xfId="39141" xr:uid="{00000000-0005-0000-0000-00005E070000}"/>
    <cellStyle name="Comma 11 3 2 2 4 2 2 2 3" xfId="53282" xr:uid="{6DEAFA30-5149-48EA-B2B6-F9556E0EDFC9}"/>
    <cellStyle name="Comma 11 3 2 2 4 2 2 3" xfId="28117" xr:uid="{00000000-0005-0000-0000-00005F070000}"/>
    <cellStyle name="Comma 11 3 2 2 4 2 2 4" xfId="48233" xr:uid="{0A869B84-7AAF-4BCC-A0A0-8A9963485A61}"/>
    <cellStyle name="Comma 11 3 2 2 4 2 3" xfId="8822" xr:uid="{00000000-0005-0000-0000-000060070000}"/>
    <cellStyle name="Comma 11 3 2 2 4 2 3 2" xfId="19846" xr:uid="{00000000-0005-0000-0000-000061070000}"/>
    <cellStyle name="Comma 11 3 2 2 4 2 3 2 2" xfId="41897" xr:uid="{00000000-0005-0000-0000-000062070000}"/>
    <cellStyle name="Comma 11 3 2 2 4 2 3 3" xfId="30873" xr:uid="{00000000-0005-0000-0000-000063070000}"/>
    <cellStyle name="Comma 11 3 2 2 4 2 3 4" xfId="51406" xr:uid="{D327A8B9-4A96-418F-A17A-A4C8C348681B}"/>
    <cellStyle name="Comma 11 3 2 2 4 2 4" xfId="11578" xr:uid="{00000000-0005-0000-0000-000064070000}"/>
    <cellStyle name="Comma 11 3 2 2 4 2 4 2" xfId="22602" xr:uid="{00000000-0005-0000-0000-000065070000}"/>
    <cellStyle name="Comma 11 3 2 2 4 2 4 2 2" xfId="44653" xr:uid="{00000000-0005-0000-0000-000066070000}"/>
    <cellStyle name="Comma 11 3 2 2 4 2 4 3" xfId="33629" xr:uid="{00000000-0005-0000-0000-000067070000}"/>
    <cellStyle name="Comma 11 3 2 2 4 2 4 4" xfId="57119" xr:uid="{AE14E663-D1BE-4314-816F-67ADE5D6719F}"/>
    <cellStyle name="Comma 11 3 2 2 4 2 5" xfId="14334" xr:uid="{00000000-0005-0000-0000-000068070000}"/>
    <cellStyle name="Comma 11 3 2 2 4 2 5 2" xfId="36385" xr:uid="{00000000-0005-0000-0000-000069070000}"/>
    <cellStyle name="Comma 11 3 2 2 4 2 5 3" xfId="59267" xr:uid="{3D1F30BF-54FC-4839-B474-495A7207EA42}"/>
    <cellStyle name="Comma 11 3 2 2 4 2 6" xfId="25361" xr:uid="{00000000-0005-0000-0000-00006A070000}"/>
    <cellStyle name="Comma 11 3 2 2 4 2 7" xfId="46344" xr:uid="{F8E46388-3545-4A4D-996D-914A48F63858}"/>
    <cellStyle name="Comma 11 3 2 2 4 3" xfId="5488" xr:uid="{00000000-0005-0000-0000-00006B070000}"/>
    <cellStyle name="Comma 11 3 2 2 4 3 2" xfId="16512" xr:uid="{00000000-0005-0000-0000-00006C070000}"/>
    <cellStyle name="Comma 11 3 2 2 4 3 2 2" xfId="38563" xr:uid="{00000000-0005-0000-0000-00006D070000}"/>
    <cellStyle name="Comma 11 3 2 2 4 3 2 3" xfId="52722" xr:uid="{2977950D-3FA1-4A66-A91D-D1DA3F07F716}"/>
    <cellStyle name="Comma 11 3 2 2 4 3 3" xfId="27539" xr:uid="{00000000-0005-0000-0000-00006E070000}"/>
    <cellStyle name="Comma 11 3 2 2 4 3 4" xfId="47673" xr:uid="{463806ED-2E07-4801-A505-408B53C66761}"/>
    <cellStyle name="Comma 11 3 2 2 4 4" xfId="8244" xr:uid="{00000000-0005-0000-0000-00006F070000}"/>
    <cellStyle name="Comma 11 3 2 2 4 4 2" xfId="19268" xr:uid="{00000000-0005-0000-0000-000070070000}"/>
    <cellStyle name="Comma 11 3 2 2 4 4 2 2" xfId="41319" xr:uid="{00000000-0005-0000-0000-000071070000}"/>
    <cellStyle name="Comma 11 3 2 2 4 4 3" xfId="30295" xr:uid="{00000000-0005-0000-0000-000072070000}"/>
    <cellStyle name="Comma 11 3 2 2 4 4 4" xfId="50846" xr:uid="{F631835B-59E2-4C48-B6B4-3452DEC1069E}"/>
    <cellStyle name="Comma 11 3 2 2 4 5" xfId="11000" xr:uid="{00000000-0005-0000-0000-000073070000}"/>
    <cellStyle name="Comma 11 3 2 2 4 5 2" xfId="22024" xr:uid="{00000000-0005-0000-0000-000074070000}"/>
    <cellStyle name="Comma 11 3 2 2 4 5 2 2" xfId="44075" xr:uid="{00000000-0005-0000-0000-000075070000}"/>
    <cellStyle name="Comma 11 3 2 2 4 5 3" xfId="33051" xr:uid="{00000000-0005-0000-0000-000076070000}"/>
    <cellStyle name="Comma 11 3 2 2 4 5 4" xfId="55863" xr:uid="{BC6F3728-FEC3-4719-87C6-95A952D33AEC}"/>
    <cellStyle name="Comma 11 3 2 2 4 6" xfId="13756" xr:uid="{00000000-0005-0000-0000-000077070000}"/>
    <cellStyle name="Comma 11 3 2 2 4 6 2" xfId="35807" xr:uid="{00000000-0005-0000-0000-000078070000}"/>
    <cellStyle name="Comma 11 3 2 2 4 6 3" xfId="58121" xr:uid="{4574DB83-5DFD-4D21-BA77-72141C23CD1E}"/>
    <cellStyle name="Comma 11 3 2 2 4 7" xfId="24783" xr:uid="{00000000-0005-0000-0000-000079070000}"/>
    <cellStyle name="Comma 11 3 2 2 4 8" xfId="45784" xr:uid="{2441F844-6835-4234-B63C-87B4A024155E}"/>
    <cellStyle name="Comma 11 3 2 2 5" xfId="2991" xr:uid="{00000000-0005-0000-0000-00007A070000}"/>
    <cellStyle name="Comma 11 3 2 2 5 2" xfId="5747" xr:uid="{00000000-0005-0000-0000-00007B070000}"/>
    <cellStyle name="Comma 11 3 2 2 5 2 2" xfId="16771" xr:uid="{00000000-0005-0000-0000-00007C070000}"/>
    <cellStyle name="Comma 11 3 2 2 5 2 2 2" xfId="38822" xr:uid="{00000000-0005-0000-0000-00007D070000}"/>
    <cellStyle name="Comma 11 3 2 2 5 2 2 3" xfId="52973" xr:uid="{A3226077-52A1-492E-86B6-17BC45D69BEE}"/>
    <cellStyle name="Comma 11 3 2 2 5 2 3" xfId="27798" xr:uid="{00000000-0005-0000-0000-00007E070000}"/>
    <cellStyle name="Comma 11 3 2 2 5 2 3 2" xfId="57372" xr:uid="{74A2BB7E-8632-42B5-8DB2-89C744424DE1}"/>
    <cellStyle name="Comma 11 3 2 2 5 2 4" xfId="59490" xr:uid="{1A23066D-E8D3-45D3-B8F1-37C26E6DFB45}"/>
    <cellStyle name="Comma 11 3 2 2 5 2 5" xfId="47924" xr:uid="{A1FFF896-7CFD-45F0-B603-90D9CFA94951}"/>
    <cellStyle name="Comma 11 3 2 2 5 3" xfId="8503" xr:uid="{00000000-0005-0000-0000-00007F070000}"/>
    <cellStyle name="Comma 11 3 2 2 5 3 2" xfId="19527" xr:uid="{00000000-0005-0000-0000-000080070000}"/>
    <cellStyle name="Comma 11 3 2 2 5 3 2 2" xfId="41578" xr:uid="{00000000-0005-0000-0000-000081070000}"/>
    <cellStyle name="Comma 11 3 2 2 5 3 3" xfId="30554" xr:uid="{00000000-0005-0000-0000-000082070000}"/>
    <cellStyle name="Comma 11 3 2 2 5 3 4" xfId="51097" xr:uid="{8319569D-0660-4011-8F5B-ED15235491C8}"/>
    <cellStyle name="Comma 11 3 2 2 5 4" xfId="11259" xr:uid="{00000000-0005-0000-0000-000083070000}"/>
    <cellStyle name="Comma 11 3 2 2 5 4 2" xfId="22283" xr:uid="{00000000-0005-0000-0000-000084070000}"/>
    <cellStyle name="Comma 11 3 2 2 5 4 2 2" xfId="44334" xr:uid="{00000000-0005-0000-0000-000085070000}"/>
    <cellStyle name="Comma 11 3 2 2 5 4 3" xfId="33310" xr:uid="{00000000-0005-0000-0000-000086070000}"/>
    <cellStyle name="Comma 11 3 2 2 5 4 4" xfId="56190" xr:uid="{80844AAC-9292-494B-B7F9-E9F87C94FF17}"/>
    <cellStyle name="Comma 11 3 2 2 5 5" xfId="14015" xr:uid="{00000000-0005-0000-0000-000087070000}"/>
    <cellStyle name="Comma 11 3 2 2 5 5 2" xfId="36066" xr:uid="{00000000-0005-0000-0000-000088070000}"/>
    <cellStyle name="Comma 11 3 2 2 5 5 3" xfId="58415" xr:uid="{B5937C80-82D8-4B8C-9FD5-91FA1EB2CFDB}"/>
    <cellStyle name="Comma 11 3 2 2 5 6" xfId="25042" xr:uid="{00000000-0005-0000-0000-000089070000}"/>
    <cellStyle name="Comma 11 3 2 2 5 7" xfId="46035" xr:uid="{7F369B81-3D6E-4C16-837F-9ABD36E8C943}"/>
    <cellStyle name="Comma 11 3 2 2 6" xfId="3047" xr:uid="{00000000-0005-0000-0000-00008A070000}"/>
    <cellStyle name="Comma 11 3 2 2 6 2" xfId="5803" xr:uid="{00000000-0005-0000-0000-00008B070000}"/>
    <cellStyle name="Comma 11 3 2 2 6 2 2" xfId="16827" xr:uid="{00000000-0005-0000-0000-00008C070000}"/>
    <cellStyle name="Comma 11 3 2 2 6 2 2 2" xfId="38878" xr:uid="{00000000-0005-0000-0000-00008D070000}"/>
    <cellStyle name="Comma 11 3 2 2 6 2 2 3" xfId="53027" xr:uid="{B63F60D4-A66A-4045-9655-6EA6E221341F}"/>
    <cellStyle name="Comma 11 3 2 2 6 2 3" xfId="27854" xr:uid="{00000000-0005-0000-0000-00008E070000}"/>
    <cellStyle name="Comma 11 3 2 2 6 2 4" xfId="47978" xr:uid="{13138461-1FB5-4F7F-81E9-39BA02BF8B48}"/>
    <cellStyle name="Comma 11 3 2 2 6 3" xfId="8559" xr:uid="{00000000-0005-0000-0000-00008F070000}"/>
    <cellStyle name="Comma 11 3 2 2 6 3 2" xfId="19583" xr:uid="{00000000-0005-0000-0000-000090070000}"/>
    <cellStyle name="Comma 11 3 2 2 6 3 2 2" xfId="41634" xr:uid="{00000000-0005-0000-0000-000091070000}"/>
    <cellStyle name="Comma 11 3 2 2 6 3 3" xfId="30610" xr:uid="{00000000-0005-0000-0000-000092070000}"/>
    <cellStyle name="Comma 11 3 2 2 6 3 4" xfId="51151" xr:uid="{77604259-BB8D-4C1A-B632-70F633EF91AB}"/>
    <cellStyle name="Comma 11 3 2 2 6 4" xfId="11315" xr:uid="{00000000-0005-0000-0000-000093070000}"/>
    <cellStyle name="Comma 11 3 2 2 6 4 2" xfId="22339" xr:uid="{00000000-0005-0000-0000-000094070000}"/>
    <cellStyle name="Comma 11 3 2 2 6 4 2 2" xfId="44390" xr:uid="{00000000-0005-0000-0000-000095070000}"/>
    <cellStyle name="Comma 11 3 2 2 6 4 3" xfId="33366" xr:uid="{00000000-0005-0000-0000-000096070000}"/>
    <cellStyle name="Comma 11 3 2 2 6 4 4" xfId="56666" xr:uid="{3C80BE2E-5626-4E4C-8958-081FDBB14B93}"/>
    <cellStyle name="Comma 11 3 2 2 6 5" xfId="14071" xr:uid="{00000000-0005-0000-0000-000097070000}"/>
    <cellStyle name="Comma 11 3 2 2 6 5 2" xfId="36122" xr:uid="{00000000-0005-0000-0000-000098070000}"/>
    <cellStyle name="Comma 11 3 2 2 6 5 3" xfId="58845" xr:uid="{8AF8E7FC-A152-43EC-A7AA-D029895AFB62}"/>
    <cellStyle name="Comma 11 3 2 2 6 6" xfId="25098" xr:uid="{00000000-0005-0000-0000-000099070000}"/>
    <cellStyle name="Comma 11 3 2 2 6 7" xfId="46089" xr:uid="{AE04CEEB-DDA9-4192-871A-23703CD7CA7B}"/>
    <cellStyle name="Comma 11 3 2 2 7" xfId="3569" xr:uid="{00000000-0005-0000-0000-00009A070000}"/>
    <cellStyle name="Comma 11 3 2 2 7 2" xfId="6325" xr:uid="{00000000-0005-0000-0000-00009B070000}"/>
    <cellStyle name="Comma 11 3 2 2 7 2 2" xfId="17349" xr:uid="{00000000-0005-0000-0000-00009C070000}"/>
    <cellStyle name="Comma 11 3 2 2 7 2 2 2" xfId="39400" xr:uid="{00000000-0005-0000-0000-00009D070000}"/>
    <cellStyle name="Comma 11 3 2 2 7 2 2 3" xfId="53533" xr:uid="{D7ADB554-FECF-4092-9ED2-174FFE939265}"/>
    <cellStyle name="Comma 11 3 2 2 7 2 3" xfId="28376" xr:uid="{00000000-0005-0000-0000-00009E070000}"/>
    <cellStyle name="Comma 11 3 2 2 7 2 4" xfId="48484" xr:uid="{F7320E60-E41E-4E78-971E-11586A5FED1A}"/>
    <cellStyle name="Comma 11 3 2 2 7 3" xfId="9081" xr:uid="{00000000-0005-0000-0000-00009F070000}"/>
    <cellStyle name="Comma 11 3 2 2 7 3 2" xfId="20105" xr:uid="{00000000-0005-0000-0000-0000A0070000}"/>
    <cellStyle name="Comma 11 3 2 2 7 3 2 2" xfId="42156" xr:uid="{00000000-0005-0000-0000-0000A1070000}"/>
    <cellStyle name="Comma 11 3 2 2 7 3 3" xfId="31132" xr:uid="{00000000-0005-0000-0000-0000A2070000}"/>
    <cellStyle name="Comma 11 3 2 2 7 3 4" xfId="51657" xr:uid="{F4A0F49D-EFDB-4941-97C3-4D386E44C96C}"/>
    <cellStyle name="Comma 11 3 2 2 7 4" xfId="11837" xr:uid="{00000000-0005-0000-0000-0000A3070000}"/>
    <cellStyle name="Comma 11 3 2 2 7 4 2" xfId="22861" xr:uid="{00000000-0005-0000-0000-0000A4070000}"/>
    <cellStyle name="Comma 11 3 2 2 7 4 2 2" xfId="44912" xr:uid="{00000000-0005-0000-0000-0000A5070000}"/>
    <cellStyle name="Comma 11 3 2 2 7 4 3" xfId="33888" xr:uid="{00000000-0005-0000-0000-0000A6070000}"/>
    <cellStyle name="Comma 11 3 2 2 7 5" xfId="14593" xr:uid="{00000000-0005-0000-0000-0000A7070000}"/>
    <cellStyle name="Comma 11 3 2 2 7 5 2" xfId="36644" xr:uid="{00000000-0005-0000-0000-0000A8070000}"/>
    <cellStyle name="Comma 11 3 2 2 7 6" xfId="25620" xr:uid="{00000000-0005-0000-0000-0000A9070000}"/>
    <cellStyle name="Comma 11 3 2 2 7 7" xfId="46595" xr:uid="{36B7350F-5304-4772-8908-7F69C4D85C3B}"/>
    <cellStyle name="Comma 11 3 2 2 8" xfId="3828" xr:uid="{00000000-0005-0000-0000-0000AA070000}"/>
    <cellStyle name="Comma 11 3 2 2 8 2" xfId="6584" xr:uid="{00000000-0005-0000-0000-0000AB070000}"/>
    <cellStyle name="Comma 11 3 2 2 8 2 2" xfId="17608" xr:uid="{00000000-0005-0000-0000-0000AC070000}"/>
    <cellStyle name="Comma 11 3 2 2 8 2 2 2" xfId="39659" xr:uid="{00000000-0005-0000-0000-0000AD070000}"/>
    <cellStyle name="Comma 11 3 2 2 8 2 2 3" xfId="53784" xr:uid="{49AD876C-3B59-4FF1-9ED2-C0783CDE1AF8}"/>
    <cellStyle name="Comma 11 3 2 2 8 2 3" xfId="28635" xr:uid="{00000000-0005-0000-0000-0000AE070000}"/>
    <cellStyle name="Comma 11 3 2 2 8 2 4" xfId="48735" xr:uid="{FBA8FE11-BA5D-4C18-B074-CA0B26137177}"/>
    <cellStyle name="Comma 11 3 2 2 8 3" xfId="9340" xr:uid="{00000000-0005-0000-0000-0000AF070000}"/>
    <cellStyle name="Comma 11 3 2 2 8 3 2" xfId="20364" xr:uid="{00000000-0005-0000-0000-0000B0070000}"/>
    <cellStyle name="Comma 11 3 2 2 8 3 2 2" xfId="42415" xr:uid="{00000000-0005-0000-0000-0000B1070000}"/>
    <cellStyle name="Comma 11 3 2 2 8 3 3" xfId="31391" xr:uid="{00000000-0005-0000-0000-0000B2070000}"/>
    <cellStyle name="Comma 11 3 2 2 8 3 4" xfId="51908" xr:uid="{64195EA6-EDE6-4852-A417-901E6A2144E9}"/>
    <cellStyle name="Comma 11 3 2 2 8 4" xfId="12096" xr:uid="{00000000-0005-0000-0000-0000B3070000}"/>
    <cellStyle name="Comma 11 3 2 2 8 4 2" xfId="23120" xr:uid="{00000000-0005-0000-0000-0000B4070000}"/>
    <cellStyle name="Comma 11 3 2 2 8 4 2 2" xfId="45171" xr:uid="{00000000-0005-0000-0000-0000B5070000}"/>
    <cellStyle name="Comma 11 3 2 2 8 4 3" xfId="34147" xr:uid="{00000000-0005-0000-0000-0000B6070000}"/>
    <cellStyle name="Comma 11 3 2 2 8 5" xfId="14852" xr:uid="{00000000-0005-0000-0000-0000B7070000}"/>
    <cellStyle name="Comma 11 3 2 2 8 5 2" xfId="36903" xr:uid="{00000000-0005-0000-0000-0000B8070000}"/>
    <cellStyle name="Comma 11 3 2 2 8 6" xfId="25879" xr:uid="{00000000-0005-0000-0000-0000B9070000}"/>
    <cellStyle name="Comma 11 3 2 2 8 7" xfId="46846" xr:uid="{646A7E5C-BDE1-4295-906B-86143F30C37E}"/>
    <cellStyle name="Comma 11 3 2 2 9" xfId="3884" xr:uid="{00000000-0005-0000-0000-0000BA070000}"/>
    <cellStyle name="Comma 11 3 2 2 9 2" xfId="6640" xr:uid="{00000000-0005-0000-0000-0000BB070000}"/>
    <cellStyle name="Comma 11 3 2 2 9 2 2" xfId="17664" xr:uid="{00000000-0005-0000-0000-0000BC070000}"/>
    <cellStyle name="Comma 11 3 2 2 9 2 2 2" xfId="39715" xr:uid="{00000000-0005-0000-0000-0000BD070000}"/>
    <cellStyle name="Comma 11 3 2 2 9 2 2 3" xfId="53838" xr:uid="{F16CD73E-A05B-47AD-9AEC-FE6BF0C6998C}"/>
    <cellStyle name="Comma 11 3 2 2 9 2 3" xfId="28691" xr:uid="{00000000-0005-0000-0000-0000BE070000}"/>
    <cellStyle name="Comma 11 3 2 2 9 2 4" xfId="48789" xr:uid="{05D7A408-5D1E-472B-8198-E652033BA926}"/>
    <cellStyle name="Comma 11 3 2 2 9 3" xfId="9396" xr:uid="{00000000-0005-0000-0000-0000BF070000}"/>
    <cellStyle name="Comma 11 3 2 2 9 3 2" xfId="20420" xr:uid="{00000000-0005-0000-0000-0000C0070000}"/>
    <cellStyle name="Comma 11 3 2 2 9 3 2 2" xfId="42471" xr:uid="{00000000-0005-0000-0000-0000C1070000}"/>
    <cellStyle name="Comma 11 3 2 2 9 3 3" xfId="31447" xr:uid="{00000000-0005-0000-0000-0000C2070000}"/>
    <cellStyle name="Comma 11 3 2 2 9 3 4" xfId="51962" xr:uid="{F5212F30-246E-45A5-BB30-1F6359291776}"/>
    <cellStyle name="Comma 11 3 2 2 9 4" xfId="12152" xr:uid="{00000000-0005-0000-0000-0000C3070000}"/>
    <cellStyle name="Comma 11 3 2 2 9 4 2" xfId="23176" xr:uid="{00000000-0005-0000-0000-0000C4070000}"/>
    <cellStyle name="Comma 11 3 2 2 9 4 2 2" xfId="45227" xr:uid="{00000000-0005-0000-0000-0000C5070000}"/>
    <cellStyle name="Comma 11 3 2 2 9 4 3" xfId="34203" xr:uid="{00000000-0005-0000-0000-0000C6070000}"/>
    <cellStyle name="Comma 11 3 2 2 9 5" xfId="14908" xr:uid="{00000000-0005-0000-0000-0000C7070000}"/>
    <cellStyle name="Comma 11 3 2 2 9 5 2" xfId="36959" xr:uid="{00000000-0005-0000-0000-0000C8070000}"/>
    <cellStyle name="Comma 11 3 2 2 9 6" xfId="25935" xr:uid="{00000000-0005-0000-0000-0000C9070000}"/>
    <cellStyle name="Comma 11 3 2 2 9 7" xfId="46900" xr:uid="{E53967EE-911A-450F-B5C4-F2FAEBECD323}"/>
    <cellStyle name="Comma 11 3 2 3" xfId="2300" xr:uid="{00000000-0005-0000-0000-0000CA070000}"/>
    <cellStyle name="Comma 11 3 2 3 10" xfId="13324" xr:uid="{00000000-0005-0000-0000-0000CB070000}"/>
    <cellStyle name="Comma 11 3 2 3 10 2" xfId="35375" xr:uid="{00000000-0005-0000-0000-0000CC070000}"/>
    <cellStyle name="Comma 11 3 2 3 10 3" xfId="57920" xr:uid="{654713C0-5207-449C-BC17-BFAB8907699F}"/>
    <cellStyle name="Comma 11 3 2 3 11" xfId="24351" xr:uid="{00000000-0005-0000-0000-0000CD070000}"/>
    <cellStyle name="Comma 11 3 2 3 12" xfId="45617" xr:uid="{DD23CDA7-2FC0-4FC8-BCE0-F1A372F1B1F4}"/>
    <cellStyle name="Comma 11 3 2 3 2" xfId="2818" xr:uid="{00000000-0005-0000-0000-0000CE070000}"/>
    <cellStyle name="Comma 11 3 2 3 2 2" xfId="3396" xr:uid="{00000000-0005-0000-0000-0000CF070000}"/>
    <cellStyle name="Comma 11 3 2 3 2 2 2" xfId="6152" xr:uid="{00000000-0005-0000-0000-0000D0070000}"/>
    <cellStyle name="Comma 11 3 2 3 2 2 2 2" xfId="17176" xr:uid="{00000000-0005-0000-0000-0000D1070000}"/>
    <cellStyle name="Comma 11 3 2 3 2 2 2 2 2" xfId="39227" xr:uid="{00000000-0005-0000-0000-0000D2070000}"/>
    <cellStyle name="Comma 11 3 2 3 2 2 2 2 3" xfId="53366" xr:uid="{74172CF4-E893-40EB-BBD2-2D2DF9ED1316}"/>
    <cellStyle name="Comma 11 3 2 3 2 2 2 3" xfId="28203" xr:uid="{00000000-0005-0000-0000-0000D3070000}"/>
    <cellStyle name="Comma 11 3 2 3 2 2 2 4" xfId="48317" xr:uid="{F03B7E15-9674-4213-B2C5-471FC808E63E}"/>
    <cellStyle name="Comma 11 3 2 3 2 2 3" xfId="8908" xr:uid="{00000000-0005-0000-0000-0000D4070000}"/>
    <cellStyle name="Comma 11 3 2 3 2 2 3 2" xfId="19932" xr:uid="{00000000-0005-0000-0000-0000D5070000}"/>
    <cellStyle name="Comma 11 3 2 3 2 2 3 2 2" xfId="41983" xr:uid="{00000000-0005-0000-0000-0000D6070000}"/>
    <cellStyle name="Comma 11 3 2 3 2 2 3 3" xfId="30959" xr:uid="{00000000-0005-0000-0000-0000D7070000}"/>
    <cellStyle name="Comma 11 3 2 3 2 2 3 4" xfId="51490" xr:uid="{A2CB62F4-39D0-42E9-A6AE-8C60271FBCC7}"/>
    <cellStyle name="Comma 11 3 2 3 2 2 4" xfId="11664" xr:uid="{00000000-0005-0000-0000-0000D8070000}"/>
    <cellStyle name="Comma 11 3 2 3 2 2 4 2" xfId="22688" xr:uid="{00000000-0005-0000-0000-0000D9070000}"/>
    <cellStyle name="Comma 11 3 2 3 2 2 4 2 2" xfId="44739" xr:uid="{00000000-0005-0000-0000-0000DA070000}"/>
    <cellStyle name="Comma 11 3 2 3 2 2 4 3" xfId="33715" xr:uid="{00000000-0005-0000-0000-0000DB070000}"/>
    <cellStyle name="Comma 11 3 2 3 2 2 4 4" xfId="57177" xr:uid="{1ED5D029-8259-4DA9-9816-412F84F9C3CE}"/>
    <cellStyle name="Comma 11 3 2 3 2 2 5" xfId="14420" xr:uid="{00000000-0005-0000-0000-0000DC070000}"/>
    <cellStyle name="Comma 11 3 2 3 2 2 5 2" xfId="36471" xr:uid="{00000000-0005-0000-0000-0000DD070000}"/>
    <cellStyle name="Comma 11 3 2 3 2 2 5 3" xfId="59325" xr:uid="{841BD88B-FA42-4E9F-8F2A-04BF7215281F}"/>
    <cellStyle name="Comma 11 3 2 3 2 2 6" xfId="25447" xr:uid="{00000000-0005-0000-0000-0000DE070000}"/>
    <cellStyle name="Comma 11 3 2 3 2 2 7" xfId="46428" xr:uid="{0A38E189-1692-47E7-B1CA-6126E198E5A0}"/>
    <cellStyle name="Comma 11 3 2 3 2 3" xfId="5574" xr:uid="{00000000-0005-0000-0000-0000DF070000}"/>
    <cellStyle name="Comma 11 3 2 3 2 3 2" xfId="16598" xr:uid="{00000000-0005-0000-0000-0000E0070000}"/>
    <cellStyle name="Comma 11 3 2 3 2 3 2 2" xfId="38649" xr:uid="{00000000-0005-0000-0000-0000E1070000}"/>
    <cellStyle name="Comma 11 3 2 3 2 3 2 3" xfId="52806" xr:uid="{1CCFB95E-0191-4D47-AA06-05971A2ACE6C}"/>
    <cellStyle name="Comma 11 3 2 3 2 3 3" xfId="27625" xr:uid="{00000000-0005-0000-0000-0000E2070000}"/>
    <cellStyle name="Comma 11 3 2 3 2 3 4" xfId="47757" xr:uid="{1A6AB2D5-0FC2-408C-B5F5-B8A4AB4A18F6}"/>
    <cellStyle name="Comma 11 3 2 3 2 4" xfId="8330" xr:uid="{00000000-0005-0000-0000-0000E3070000}"/>
    <cellStyle name="Comma 11 3 2 3 2 4 2" xfId="19354" xr:uid="{00000000-0005-0000-0000-0000E4070000}"/>
    <cellStyle name="Comma 11 3 2 3 2 4 2 2" xfId="41405" xr:uid="{00000000-0005-0000-0000-0000E5070000}"/>
    <cellStyle name="Comma 11 3 2 3 2 4 3" xfId="30381" xr:uid="{00000000-0005-0000-0000-0000E6070000}"/>
    <cellStyle name="Comma 11 3 2 3 2 4 4" xfId="50930" xr:uid="{C6DB5DCC-EA39-4434-83B4-36E0CEC710AC}"/>
    <cellStyle name="Comma 11 3 2 3 2 5" xfId="11086" xr:uid="{00000000-0005-0000-0000-0000E7070000}"/>
    <cellStyle name="Comma 11 3 2 3 2 5 2" xfId="22110" xr:uid="{00000000-0005-0000-0000-0000E8070000}"/>
    <cellStyle name="Comma 11 3 2 3 2 5 2 2" xfId="44161" xr:uid="{00000000-0005-0000-0000-0000E9070000}"/>
    <cellStyle name="Comma 11 3 2 3 2 5 3" xfId="33137" xr:uid="{00000000-0005-0000-0000-0000EA070000}"/>
    <cellStyle name="Comma 11 3 2 3 2 5 4" xfId="55951" xr:uid="{A898CE90-513B-4C81-A761-C59BE5222238}"/>
    <cellStyle name="Comma 11 3 2 3 2 6" xfId="13842" xr:uid="{00000000-0005-0000-0000-0000EB070000}"/>
    <cellStyle name="Comma 11 3 2 3 2 6 2" xfId="35893" xr:uid="{00000000-0005-0000-0000-0000EC070000}"/>
    <cellStyle name="Comma 11 3 2 3 2 6 3" xfId="58209" xr:uid="{ABCB1AB5-C857-4376-8842-794BDB8B5E1A}"/>
    <cellStyle name="Comma 11 3 2 3 2 7" xfId="24869" xr:uid="{00000000-0005-0000-0000-0000ED070000}"/>
    <cellStyle name="Comma 11 3 2 3 2 8" xfId="45868" xr:uid="{92E348B3-8919-44CD-9536-91F0966CFA30}"/>
    <cellStyle name="Comma 11 3 2 3 3" xfId="3137" xr:uid="{00000000-0005-0000-0000-0000EE070000}"/>
    <cellStyle name="Comma 11 3 2 3 3 2" xfId="5893" xr:uid="{00000000-0005-0000-0000-0000EF070000}"/>
    <cellStyle name="Comma 11 3 2 3 3 2 2" xfId="16917" xr:uid="{00000000-0005-0000-0000-0000F0070000}"/>
    <cellStyle name="Comma 11 3 2 3 3 2 2 2" xfId="38968" xr:uid="{00000000-0005-0000-0000-0000F1070000}"/>
    <cellStyle name="Comma 11 3 2 3 3 2 2 3" xfId="53115" xr:uid="{2ECF599C-4D51-47A9-8079-3AA9D456CB98}"/>
    <cellStyle name="Comma 11 3 2 3 3 2 3" xfId="27944" xr:uid="{00000000-0005-0000-0000-0000F2070000}"/>
    <cellStyle name="Comma 11 3 2 3 3 2 3 2" xfId="57460" xr:uid="{28CC3386-88B7-492E-B9CA-05F4EEFBDBD8}"/>
    <cellStyle name="Comma 11 3 2 3 3 2 4" xfId="59578" xr:uid="{7017D91B-0E79-45AA-9CD4-976FAD183332}"/>
    <cellStyle name="Comma 11 3 2 3 3 2 5" xfId="48066" xr:uid="{28DFD46E-F1CB-45DF-B166-8AD14BC992CF}"/>
    <cellStyle name="Comma 11 3 2 3 3 3" xfId="8649" xr:uid="{00000000-0005-0000-0000-0000F3070000}"/>
    <cellStyle name="Comma 11 3 2 3 3 3 2" xfId="19673" xr:uid="{00000000-0005-0000-0000-0000F4070000}"/>
    <cellStyle name="Comma 11 3 2 3 3 3 2 2" xfId="41724" xr:uid="{00000000-0005-0000-0000-0000F5070000}"/>
    <cellStyle name="Comma 11 3 2 3 3 3 3" xfId="30700" xr:uid="{00000000-0005-0000-0000-0000F6070000}"/>
    <cellStyle name="Comma 11 3 2 3 3 3 4" xfId="51239" xr:uid="{41714B2C-BE08-4D1D-A877-E590823AEC72}"/>
    <cellStyle name="Comma 11 3 2 3 3 4" xfId="11405" xr:uid="{00000000-0005-0000-0000-0000F7070000}"/>
    <cellStyle name="Comma 11 3 2 3 3 4 2" xfId="22429" xr:uid="{00000000-0005-0000-0000-0000F8070000}"/>
    <cellStyle name="Comma 11 3 2 3 3 4 2 2" xfId="44480" xr:uid="{00000000-0005-0000-0000-0000F9070000}"/>
    <cellStyle name="Comma 11 3 2 3 3 4 3" xfId="33456" xr:uid="{00000000-0005-0000-0000-0000FA070000}"/>
    <cellStyle name="Comma 11 3 2 3 3 4 4" xfId="56278" xr:uid="{3A76A7DE-54C2-47E4-A581-C4DA30442746}"/>
    <cellStyle name="Comma 11 3 2 3 3 5" xfId="14161" xr:uid="{00000000-0005-0000-0000-0000FB070000}"/>
    <cellStyle name="Comma 11 3 2 3 3 5 2" xfId="36212" xr:uid="{00000000-0005-0000-0000-0000FC070000}"/>
    <cellStyle name="Comma 11 3 2 3 3 5 3" xfId="58503" xr:uid="{791BB001-34DF-4DF6-8121-ED7F0CCC20D9}"/>
    <cellStyle name="Comma 11 3 2 3 3 6" xfId="25188" xr:uid="{00000000-0005-0000-0000-0000FD070000}"/>
    <cellStyle name="Comma 11 3 2 3 3 7" xfId="46177" xr:uid="{A1F9641E-9A2D-44A9-A266-10D626ACF503}"/>
    <cellStyle name="Comma 11 3 2 3 4" xfId="3655" xr:uid="{00000000-0005-0000-0000-0000FE070000}"/>
    <cellStyle name="Comma 11 3 2 3 4 2" xfId="6411" xr:uid="{00000000-0005-0000-0000-0000FF070000}"/>
    <cellStyle name="Comma 11 3 2 3 4 2 2" xfId="17435" xr:uid="{00000000-0005-0000-0000-000000080000}"/>
    <cellStyle name="Comma 11 3 2 3 4 2 2 2" xfId="39486" xr:uid="{00000000-0005-0000-0000-000001080000}"/>
    <cellStyle name="Comma 11 3 2 3 4 2 2 3" xfId="53617" xr:uid="{7A03B27C-F4BD-40A2-A5C6-C80DB30447E4}"/>
    <cellStyle name="Comma 11 3 2 3 4 2 3" xfId="28462" xr:uid="{00000000-0005-0000-0000-000002080000}"/>
    <cellStyle name="Comma 11 3 2 3 4 2 4" xfId="48568" xr:uid="{4C1D529C-4B23-4231-87FB-FE0D19C2A381}"/>
    <cellStyle name="Comma 11 3 2 3 4 3" xfId="9167" xr:uid="{00000000-0005-0000-0000-000003080000}"/>
    <cellStyle name="Comma 11 3 2 3 4 3 2" xfId="20191" xr:uid="{00000000-0005-0000-0000-000004080000}"/>
    <cellStyle name="Comma 11 3 2 3 4 3 2 2" xfId="42242" xr:uid="{00000000-0005-0000-0000-000005080000}"/>
    <cellStyle name="Comma 11 3 2 3 4 3 3" xfId="31218" xr:uid="{00000000-0005-0000-0000-000006080000}"/>
    <cellStyle name="Comma 11 3 2 3 4 3 4" xfId="51741" xr:uid="{C9F7306D-94BA-4651-AFBA-2429F24972CF}"/>
    <cellStyle name="Comma 11 3 2 3 4 4" xfId="11923" xr:uid="{00000000-0005-0000-0000-000007080000}"/>
    <cellStyle name="Comma 11 3 2 3 4 4 2" xfId="22947" xr:uid="{00000000-0005-0000-0000-000008080000}"/>
    <cellStyle name="Comma 11 3 2 3 4 4 2 2" xfId="44998" xr:uid="{00000000-0005-0000-0000-000009080000}"/>
    <cellStyle name="Comma 11 3 2 3 4 4 3" xfId="33974" xr:uid="{00000000-0005-0000-0000-00000A080000}"/>
    <cellStyle name="Comma 11 3 2 3 4 4 4" xfId="56754" xr:uid="{E33AFEB2-4055-4E32-ADBC-F247A33DDAA8}"/>
    <cellStyle name="Comma 11 3 2 3 4 5" xfId="14679" xr:uid="{00000000-0005-0000-0000-00000B080000}"/>
    <cellStyle name="Comma 11 3 2 3 4 5 2" xfId="36730" xr:uid="{00000000-0005-0000-0000-00000C080000}"/>
    <cellStyle name="Comma 11 3 2 3 4 5 3" xfId="58933" xr:uid="{9F07F495-16CA-4134-A926-B9FA6EC86EAE}"/>
    <cellStyle name="Comma 11 3 2 3 4 6" xfId="25706" xr:uid="{00000000-0005-0000-0000-00000D080000}"/>
    <cellStyle name="Comma 11 3 2 3 4 7" xfId="46679" xr:uid="{F27BCE91-08A1-4356-80EA-5C1FDC1B2EAD}"/>
    <cellStyle name="Comma 11 3 2 3 5" xfId="3970" xr:uid="{00000000-0005-0000-0000-00000E080000}"/>
    <cellStyle name="Comma 11 3 2 3 5 2" xfId="6726" xr:uid="{00000000-0005-0000-0000-00000F080000}"/>
    <cellStyle name="Comma 11 3 2 3 5 2 2" xfId="17750" xr:uid="{00000000-0005-0000-0000-000010080000}"/>
    <cellStyle name="Comma 11 3 2 3 5 2 2 2" xfId="39801" xr:uid="{00000000-0005-0000-0000-000011080000}"/>
    <cellStyle name="Comma 11 3 2 3 5 2 2 3" xfId="53922" xr:uid="{996C51FC-CB51-4C22-8C88-438902839FDE}"/>
    <cellStyle name="Comma 11 3 2 3 5 2 3" xfId="28777" xr:uid="{00000000-0005-0000-0000-000012080000}"/>
    <cellStyle name="Comma 11 3 2 3 5 2 4" xfId="48873" xr:uid="{F28B73C7-D64C-4ADE-885A-4F4022932216}"/>
    <cellStyle name="Comma 11 3 2 3 5 3" xfId="9482" xr:uid="{00000000-0005-0000-0000-000013080000}"/>
    <cellStyle name="Comma 11 3 2 3 5 3 2" xfId="20506" xr:uid="{00000000-0005-0000-0000-000014080000}"/>
    <cellStyle name="Comma 11 3 2 3 5 3 2 2" xfId="42557" xr:uid="{00000000-0005-0000-0000-000015080000}"/>
    <cellStyle name="Comma 11 3 2 3 5 3 3" xfId="31533" xr:uid="{00000000-0005-0000-0000-000016080000}"/>
    <cellStyle name="Comma 11 3 2 3 5 3 4" xfId="52046" xr:uid="{C47D5A6E-F91F-4B07-B994-351E10FCFE62}"/>
    <cellStyle name="Comma 11 3 2 3 5 4" xfId="12238" xr:uid="{00000000-0005-0000-0000-000017080000}"/>
    <cellStyle name="Comma 11 3 2 3 5 4 2" xfId="23262" xr:uid="{00000000-0005-0000-0000-000018080000}"/>
    <cellStyle name="Comma 11 3 2 3 5 4 2 2" xfId="45313" xr:uid="{00000000-0005-0000-0000-000019080000}"/>
    <cellStyle name="Comma 11 3 2 3 5 4 3" xfId="34289" xr:uid="{00000000-0005-0000-0000-00001A080000}"/>
    <cellStyle name="Comma 11 3 2 3 5 5" xfId="14994" xr:uid="{00000000-0005-0000-0000-00001B080000}"/>
    <cellStyle name="Comma 11 3 2 3 5 5 2" xfId="37045" xr:uid="{00000000-0005-0000-0000-00001C080000}"/>
    <cellStyle name="Comma 11 3 2 3 5 6" xfId="26021" xr:uid="{00000000-0005-0000-0000-00001D080000}"/>
    <cellStyle name="Comma 11 3 2 3 5 7" xfId="46984" xr:uid="{43B426FE-A1F9-4E39-AB01-62846F6EB30D}"/>
    <cellStyle name="Comma 11 3 2 3 6" xfId="2559" xr:uid="{00000000-0005-0000-0000-00001E080000}"/>
    <cellStyle name="Comma 11 3 2 3 6 2" xfId="5315" xr:uid="{00000000-0005-0000-0000-00001F080000}"/>
    <cellStyle name="Comma 11 3 2 3 6 2 2" xfId="16339" xr:uid="{00000000-0005-0000-0000-000020080000}"/>
    <cellStyle name="Comma 11 3 2 3 6 2 2 2" xfId="38390" xr:uid="{00000000-0005-0000-0000-000021080000}"/>
    <cellStyle name="Comma 11 3 2 3 6 2 3" xfId="27366" xr:uid="{00000000-0005-0000-0000-000022080000}"/>
    <cellStyle name="Comma 11 3 2 3 6 2 4" xfId="52300" xr:uid="{C3D82BBA-566B-4F73-BB48-2445D7EE8D23}"/>
    <cellStyle name="Comma 11 3 2 3 6 3" xfId="8071" xr:uid="{00000000-0005-0000-0000-000023080000}"/>
    <cellStyle name="Comma 11 3 2 3 6 3 2" xfId="19095" xr:uid="{00000000-0005-0000-0000-000024080000}"/>
    <cellStyle name="Comma 11 3 2 3 6 3 2 2" xfId="41146" xr:uid="{00000000-0005-0000-0000-000025080000}"/>
    <cellStyle name="Comma 11 3 2 3 6 3 3" xfId="30122" xr:uid="{00000000-0005-0000-0000-000026080000}"/>
    <cellStyle name="Comma 11 3 2 3 6 4" xfId="10827" xr:uid="{00000000-0005-0000-0000-000027080000}"/>
    <cellStyle name="Comma 11 3 2 3 6 4 2" xfId="21851" xr:uid="{00000000-0005-0000-0000-000028080000}"/>
    <cellStyle name="Comma 11 3 2 3 6 4 2 2" xfId="43902" xr:uid="{00000000-0005-0000-0000-000029080000}"/>
    <cellStyle name="Comma 11 3 2 3 6 4 3" xfId="32878" xr:uid="{00000000-0005-0000-0000-00002A080000}"/>
    <cellStyle name="Comma 11 3 2 3 6 5" xfId="13583" xr:uid="{00000000-0005-0000-0000-00002B080000}"/>
    <cellStyle name="Comma 11 3 2 3 6 5 2" xfId="35634" xr:uid="{00000000-0005-0000-0000-00002C080000}"/>
    <cellStyle name="Comma 11 3 2 3 6 6" xfId="24610" xr:uid="{00000000-0005-0000-0000-00002D080000}"/>
    <cellStyle name="Comma 11 3 2 3 6 7" xfId="47243" xr:uid="{2A76D21A-4FEA-41CA-B3B2-B327EB68958E}"/>
    <cellStyle name="Comma 11 3 2 3 7" xfId="5056" xr:uid="{00000000-0005-0000-0000-00002E080000}"/>
    <cellStyle name="Comma 11 3 2 3 7 2" xfId="16080" xr:uid="{00000000-0005-0000-0000-00002F080000}"/>
    <cellStyle name="Comma 11 3 2 3 7 2 2" xfId="38131" xr:uid="{00000000-0005-0000-0000-000030080000}"/>
    <cellStyle name="Comma 11 3 2 3 7 2 3" xfId="52555" xr:uid="{A5E855DA-C954-4570-BCF4-129BF76DE897}"/>
    <cellStyle name="Comma 11 3 2 3 7 3" xfId="27107" xr:uid="{00000000-0005-0000-0000-000031080000}"/>
    <cellStyle name="Comma 11 3 2 3 7 4" xfId="47506" xr:uid="{C98F2995-4D94-4720-BFB5-8218E2098C65}"/>
    <cellStyle name="Comma 11 3 2 3 8" xfId="7812" xr:uid="{00000000-0005-0000-0000-000032080000}"/>
    <cellStyle name="Comma 11 3 2 3 8 2" xfId="18836" xr:uid="{00000000-0005-0000-0000-000033080000}"/>
    <cellStyle name="Comma 11 3 2 3 8 2 2" xfId="40887" xr:uid="{00000000-0005-0000-0000-000034080000}"/>
    <cellStyle name="Comma 11 3 2 3 8 3" xfId="29863" xr:uid="{00000000-0005-0000-0000-000035080000}"/>
    <cellStyle name="Comma 11 3 2 3 8 4" xfId="50679" xr:uid="{7FFBDAA5-51EA-4BF1-9E0C-61C52FA26BA0}"/>
    <cellStyle name="Comma 11 3 2 3 9" xfId="10568" xr:uid="{00000000-0005-0000-0000-000036080000}"/>
    <cellStyle name="Comma 11 3 2 3 9 2" xfId="21592" xr:uid="{00000000-0005-0000-0000-000037080000}"/>
    <cellStyle name="Comma 11 3 2 3 9 2 2" xfId="43643" xr:uid="{00000000-0005-0000-0000-000038080000}"/>
    <cellStyle name="Comma 11 3 2 3 9 3" xfId="32619" xr:uid="{00000000-0005-0000-0000-000039080000}"/>
    <cellStyle name="Comma 11 3 2 3 9 4" xfId="55627" xr:uid="{240A9068-2B2E-494A-8E1D-4A2C45925D29}"/>
    <cellStyle name="Comma 11 3 2 4" xfId="49065" xr:uid="{ED434275-A771-4FEB-987C-EDE09D80CF57}"/>
    <cellStyle name="Comma 11 3 2 4 2" xfId="54106" xr:uid="{E30C1D42-5BE6-408A-BCDA-6D5CA5658A36}"/>
    <cellStyle name="Comma 11 3 2 4 2 2" xfId="57632" xr:uid="{93BAF5E6-C7D0-4D29-A561-95844F812EC7}"/>
    <cellStyle name="Comma 11 3 2 4 2 2 2" xfId="59739" xr:uid="{967A44FB-020E-4FF5-8890-9A31ACDB7475}"/>
    <cellStyle name="Comma 11 3 2 4 2 3" xfId="56452" xr:uid="{E66516DE-F959-4F9E-9699-95B6D9AE42BD}"/>
    <cellStyle name="Comma 11 3 2 4 2 4" xfId="58664" xr:uid="{8A893550-6969-4378-BA4B-4063A6666C35}"/>
    <cellStyle name="Comma 11 3 2 4 3" xfId="56942" xr:uid="{6E027529-A9D5-44AE-ACAE-65155E422709}"/>
    <cellStyle name="Comma 11 3 2 4 3 2" xfId="59110" xr:uid="{7A9E3B6F-7E0F-40BD-887C-3C6BBC6EA1F4}"/>
    <cellStyle name="Comma 11 3 2 4 4" xfId="55495" xr:uid="{FD766E9D-7D25-46AC-B10F-8B6A9BF55590}"/>
    <cellStyle name="Comma 11 3 2 4 5" xfId="57788" xr:uid="{C03DDD6A-446A-413D-BB7A-B4F80E69915B}"/>
    <cellStyle name="Comma 11 3 2 5" xfId="50555" xr:uid="{5850E1A4-EA98-40F1-AB5B-8F97171BE94B}"/>
    <cellStyle name="Comma 11 3 2 5 2" xfId="57060" xr:uid="{FD7A0C75-9CD3-4B21-86F1-10C11F8B391E}"/>
    <cellStyle name="Comma 11 3 2 5 2 2" xfId="59214" xr:uid="{C40F0C7A-005D-453F-A167-2CFC80FEC6F8}"/>
    <cellStyle name="Comma 11 3 2 5 3" xfId="56912" xr:uid="{AC75D854-5387-461D-9C3D-4BB67D9F8D59}"/>
    <cellStyle name="Comma 11 3 2 5 3 2" xfId="59081" xr:uid="{E095F7A2-2052-4779-90E9-09E403D03D3A}"/>
    <cellStyle name="Comma 11 3 2 5 4" xfId="55804" xr:uid="{6A604DFF-84AE-4516-BCE7-01DB57018BE6}"/>
    <cellStyle name="Comma 11 3 2 5 5" xfId="58071" xr:uid="{84B14DD6-0147-482D-88D3-8A1C0B09B7B6}"/>
    <cellStyle name="Comma 11 3 2 6" xfId="45481" xr:uid="{DC768257-F358-4C87-AB3B-19970B2B0E51}"/>
    <cellStyle name="Comma 11 3 2 6 2" xfId="57308" xr:uid="{E45E4826-8F56-47CE-A5FB-6581C5555BE1}"/>
    <cellStyle name="Comma 11 3 2 6 2 2" xfId="59438" xr:uid="{A58C7CA4-328E-423A-861F-4FF7D59F7DB3}"/>
    <cellStyle name="Comma 11 3 2 6 3" xfId="56126" xr:uid="{F1FB5057-7E50-49D2-88A3-567F0087A48E}"/>
    <cellStyle name="Comma 11 3 2 6 4" xfId="58363" xr:uid="{83A79CCE-6B2B-4BFE-92E4-DB696EBF40F8}"/>
    <cellStyle name="Comma 11 3 2 7" xfId="56604" xr:uid="{EFFE3BAE-BE56-42E7-BA04-9C7C385CDBA1}"/>
    <cellStyle name="Comma 11 3 2 7 2" xfId="58795" xr:uid="{D1D7A447-E05C-4C16-B201-A2D457DF82F2}"/>
    <cellStyle name="Comma 11 4" xfId="58773" xr:uid="{2C62E39A-AE4B-4343-9651-B0B3A9177BE6}"/>
    <cellStyle name="Comma 12" xfId="45455" xr:uid="{6DD5D638-7B80-4429-ADAC-122328AB46A2}"/>
    <cellStyle name="Comma 13" xfId="45452" xr:uid="{00000000-0005-0000-0000-00003A080000}"/>
    <cellStyle name="Comma 14 2" xfId="27" xr:uid="{00000000-0005-0000-0000-00003B080000}"/>
    <cellStyle name="Comma 2" xfId="2" xr:uid="{00000000-0005-0000-0000-00003C080000}"/>
    <cellStyle name="Comma 2 10" xfId="2277" xr:uid="{00000000-0005-0000-0000-00003D080000}"/>
    <cellStyle name="Comma 2 10 10" xfId="13306" xr:uid="{00000000-0005-0000-0000-00003E080000}"/>
    <cellStyle name="Comma 2 10 10 2" xfId="35357" xr:uid="{00000000-0005-0000-0000-00003F080000}"/>
    <cellStyle name="Comma 2 10 10 3" xfId="55610" xr:uid="{830B84DD-0217-4199-A1BD-4351EF99263B}"/>
    <cellStyle name="Comma 2 10 11" xfId="24333" xr:uid="{00000000-0005-0000-0000-000040080000}"/>
    <cellStyle name="Comma 2 10 11 2" xfId="57903" xr:uid="{17119A34-44FD-4108-B4FC-87310BA3FF2F}"/>
    <cellStyle name="Comma 2 10 12" xfId="45599" xr:uid="{3D2B415A-6C9A-440C-86A8-5A5E1D15EFF0}"/>
    <cellStyle name="Comma 2 10 2" xfId="2800" xr:uid="{00000000-0005-0000-0000-000041080000}"/>
    <cellStyle name="Comma 2 10 2 2" xfId="3378" xr:uid="{00000000-0005-0000-0000-000042080000}"/>
    <cellStyle name="Comma 2 10 2 2 2" xfId="6134" xr:uid="{00000000-0005-0000-0000-000043080000}"/>
    <cellStyle name="Comma 2 10 2 2 2 2" xfId="17158" xr:uid="{00000000-0005-0000-0000-000044080000}"/>
    <cellStyle name="Comma 2 10 2 2 2 2 2" xfId="39209" xr:uid="{00000000-0005-0000-0000-000045080000}"/>
    <cellStyle name="Comma 2 10 2 2 2 2 3" xfId="53348" xr:uid="{4B7F8603-8337-4857-82D0-864F15761A14}"/>
    <cellStyle name="Comma 2 10 2 2 2 3" xfId="28185" xr:uid="{00000000-0005-0000-0000-000046080000}"/>
    <cellStyle name="Comma 2 10 2 2 2 4" xfId="48299" xr:uid="{53B6BD44-EDBA-4309-919B-1CF20DFFCC65}"/>
    <cellStyle name="Comma 2 10 2 2 3" xfId="8890" xr:uid="{00000000-0005-0000-0000-000047080000}"/>
    <cellStyle name="Comma 2 10 2 2 3 2" xfId="19914" xr:uid="{00000000-0005-0000-0000-000048080000}"/>
    <cellStyle name="Comma 2 10 2 2 3 2 2" xfId="41965" xr:uid="{00000000-0005-0000-0000-000049080000}"/>
    <cellStyle name="Comma 2 10 2 2 3 2 3" xfId="55239" xr:uid="{DCC54C9D-B0CF-4173-B083-C9552A657DAA}"/>
    <cellStyle name="Comma 2 10 2 2 3 3" xfId="30941" xr:uid="{00000000-0005-0000-0000-00004A080000}"/>
    <cellStyle name="Comma 2 10 2 2 3 4" xfId="50288" xr:uid="{86294976-E92A-45BC-8373-AB8DEC422DF2}"/>
    <cellStyle name="Comma 2 10 2 2 4" xfId="11646" xr:uid="{00000000-0005-0000-0000-00004B080000}"/>
    <cellStyle name="Comma 2 10 2 2 4 2" xfId="22670" xr:uid="{00000000-0005-0000-0000-00004C080000}"/>
    <cellStyle name="Comma 2 10 2 2 4 2 2" xfId="44721" xr:uid="{00000000-0005-0000-0000-00004D080000}"/>
    <cellStyle name="Comma 2 10 2 2 4 3" xfId="33697" xr:uid="{00000000-0005-0000-0000-00004E080000}"/>
    <cellStyle name="Comma 2 10 2 2 4 4" xfId="51472" xr:uid="{20CA1647-5034-44FC-9EF7-C5C667DF2204}"/>
    <cellStyle name="Comma 2 10 2 2 5" xfId="14402" xr:uid="{00000000-0005-0000-0000-00004F080000}"/>
    <cellStyle name="Comma 2 10 2 2 5 2" xfId="36453" xr:uid="{00000000-0005-0000-0000-000050080000}"/>
    <cellStyle name="Comma 2 10 2 2 5 3" xfId="57165" xr:uid="{9CF37396-F644-4A1E-B00D-ECE5C6B1E82A}"/>
    <cellStyle name="Comma 2 10 2 2 6" xfId="25429" xr:uid="{00000000-0005-0000-0000-000051080000}"/>
    <cellStyle name="Comma 2 10 2 2 6 2" xfId="59313" xr:uid="{00772618-3CAF-4D35-B651-73C399F181BE}"/>
    <cellStyle name="Comma 2 10 2 2 7" xfId="46410" xr:uid="{67FD6DF2-0A58-4C35-A90A-429AE3B32467}"/>
    <cellStyle name="Comma 2 10 2 3" xfId="5556" xr:uid="{00000000-0005-0000-0000-000052080000}"/>
    <cellStyle name="Comma 2 10 2 3 2" xfId="16580" xr:uid="{00000000-0005-0000-0000-000053080000}"/>
    <cellStyle name="Comma 2 10 2 3 2 2" xfId="38631" xr:uid="{00000000-0005-0000-0000-000054080000}"/>
    <cellStyle name="Comma 2 10 2 3 2 3" xfId="52788" xr:uid="{28443B33-DFC8-49CA-AD21-DA128DD2FBDC}"/>
    <cellStyle name="Comma 2 10 2 3 3" xfId="27607" xr:uid="{00000000-0005-0000-0000-000055080000}"/>
    <cellStyle name="Comma 2 10 2 3 4" xfId="47739" xr:uid="{04B9EDA2-613B-4BCC-B8BD-1C34C8D20FF4}"/>
    <cellStyle name="Comma 2 10 2 4" xfId="8312" xr:uid="{00000000-0005-0000-0000-000056080000}"/>
    <cellStyle name="Comma 2 10 2 4 2" xfId="19336" xr:uid="{00000000-0005-0000-0000-000057080000}"/>
    <cellStyle name="Comma 2 10 2 4 2 2" xfId="41387" xr:uid="{00000000-0005-0000-0000-000058080000}"/>
    <cellStyle name="Comma 2 10 2 4 2 3" xfId="55031" xr:uid="{8F83D8B4-C8C4-4020-943B-5875D5DD871C}"/>
    <cellStyle name="Comma 2 10 2 4 3" xfId="30363" xr:uid="{00000000-0005-0000-0000-000059080000}"/>
    <cellStyle name="Comma 2 10 2 4 4" xfId="50080" xr:uid="{FCBB87D0-76CD-4F3A-8E1D-129A29F2E6FC}"/>
    <cellStyle name="Comma 2 10 2 5" xfId="11068" xr:uid="{00000000-0005-0000-0000-00005A080000}"/>
    <cellStyle name="Comma 2 10 2 5 2" xfId="22092" xr:uid="{00000000-0005-0000-0000-00005B080000}"/>
    <cellStyle name="Comma 2 10 2 5 2 2" xfId="44143" xr:uid="{00000000-0005-0000-0000-00005C080000}"/>
    <cellStyle name="Comma 2 10 2 5 3" xfId="33119" xr:uid="{00000000-0005-0000-0000-00005D080000}"/>
    <cellStyle name="Comma 2 10 2 5 4" xfId="50912" xr:uid="{8703A0F1-5AE9-4CD7-9CBD-59079D7B27CA}"/>
    <cellStyle name="Comma 2 10 2 6" xfId="13824" xr:uid="{00000000-0005-0000-0000-00005E080000}"/>
    <cellStyle name="Comma 2 10 2 6 2" xfId="35875" xr:uid="{00000000-0005-0000-0000-00005F080000}"/>
    <cellStyle name="Comma 2 10 2 6 3" xfId="55933" xr:uid="{A8D3111A-AFB1-4725-AF55-09D7C477F819}"/>
    <cellStyle name="Comma 2 10 2 7" xfId="24851" xr:uid="{00000000-0005-0000-0000-000060080000}"/>
    <cellStyle name="Comma 2 10 2 7 2" xfId="58191" xr:uid="{59FEBCFA-E054-4927-BD10-6B7EFF774131}"/>
    <cellStyle name="Comma 2 10 2 8" xfId="45850" xr:uid="{97C7FC5D-27EA-4DEF-9C96-544CBD691D63}"/>
    <cellStyle name="Comma 2 10 3" xfId="3119" xr:uid="{00000000-0005-0000-0000-000061080000}"/>
    <cellStyle name="Comma 2 10 3 2" xfId="5875" xr:uid="{00000000-0005-0000-0000-000062080000}"/>
    <cellStyle name="Comma 2 10 3 2 2" xfId="16899" xr:uid="{00000000-0005-0000-0000-000063080000}"/>
    <cellStyle name="Comma 2 10 3 2 2 2" xfId="38950" xr:uid="{00000000-0005-0000-0000-000064080000}"/>
    <cellStyle name="Comma 2 10 3 2 2 3" xfId="53097" xr:uid="{62E7E18A-EF69-4599-B580-0B5D6BBD71CF}"/>
    <cellStyle name="Comma 2 10 3 2 3" xfId="27926" xr:uid="{00000000-0005-0000-0000-000065080000}"/>
    <cellStyle name="Comma 2 10 3 2 3 2" xfId="57442" xr:uid="{8B8EEC81-ED74-4643-8AD6-94290616C5CF}"/>
    <cellStyle name="Comma 2 10 3 2 4" xfId="59560" xr:uid="{030DF878-4548-4B31-BFF1-AC7D1BD3E183}"/>
    <cellStyle name="Comma 2 10 3 2 5" xfId="48048" xr:uid="{6B25B41F-3EE9-4963-B885-2FCD4D0C594D}"/>
    <cellStyle name="Comma 2 10 3 3" xfId="8631" xr:uid="{00000000-0005-0000-0000-000066080000}"/>
    <cellStyle name="Comma 2 10 3 3 2" xfId="19655" xr:uid="{00000000-0005-0000-0000-000067080000}"/>
    <cellStyle name="Comma 2 10 3 3 2 2" xfId="41706" xr:uid="{00000000-0005-0000-0000-000068080000}"/>
    <cellStyle name="Comma 2 10 3 3 2 3" xfId="55146" xr:uid="{8B398426-85D1-46E2-B047-2F35764BEF76}"/>
    <cellStyle name="Comma 2 10 3 3 3" xfId="30682" xr:uid="{00000000-0005-0000-0000-000069080000}"/>
    <cellStyle name="Comma 2 10 3 3 4" xfId="50195" xr:uid="{3C874071-5396-457E-B3BD-FDCE25E153D4}"/>
    <cellStyle name="Comma 2 10 3 4" xfId="11387" xr:uid="{00000000-0005-0000-0000-00006A080000}"/>
    <cellStyle name="Comma 2 10 3 4 2" xfId="22411" xr:uid="{00000000-0005-0000-0000-00006B080000}"/>
    <cellStyle name="Comma 2 10 3 4 2 2" xfId="44462" xr:uid="{00000000-0005-0000-0000-00006C080000}"/>
    <cellStyle name="Comma 2 10 3 4 3" xfId="33438" xr:uid="{00000000-0005-0000-0000-00006D080000}"/>
    <cellStyle name="Comma 2 10 3 4 4" xfId="51221" xr:uid="{4535112D-B78F-4118-AE90-309CA6352D34}"/>
    <cellStyle name="Comma 2 10 3 5" xfId="14143" xr:uid="{00000000-0005-0000-0000-00006E080000}"/>
    <cellStyle name="Comma 2 10 3 5 2" xfId="36194" xr:uid="{00000000-0005-0000-0000-00006F080000}"/>
    <cellStyle name="Comma 2 10 3 5 3" xfId="56260" xr:uid="{62F163A3-ADBA-443F-BC9A-1C87F4CB3E63}"/>
    <cellStyle name="Comma 2 10 3 6" xfId="25170" xr:uid="{00000000-0005-0000-0000-000070080000}"/>
    <cellStyle name="Comma 2 10 3 6 2" xfId="58485" xr:uid="{F4880B38-AA15-43D9-A4FB-4B9E9082167E}"/>
    <cellStyle name="Comma 2 10 3 7" xfId="46159" xr:uid="{39CE0003-52C7-4AF6-B085-0500AA9D31B3}"/>
    <cellStyle name="Comma 2 10 4" xfId="3637" xr:uid="{00000000-0005-0000-0000-000071080000}"/>
    <cellStyle name="Comma 2 10 4 2" xfId="6393" xr:uid="{00000000-0005-0000-0000-000072080000}"/>
    <cellStyle name="Comma 2 10 4 2 2" xfId="17417" xr:uid="{00000000-0005-0000-0000-000073080000}"/>
    <cellStyle name="Comma 2 10 4 2 2 2" xfId="39468" xr:uid="{00000000-0005-0000-0000-000074080000}"/>
    <cellStyle name="Comma 2 10 4 2 2 3" xfId="53599" xr:uid="{49A5543C-D0CF-4570-B3BC-BB361D9C6719}"/>
    <cellStyle name="Comma 2 10 4 2 3" xfId="28444" xr:uid="{00000000-0005-0000-0000-000075080000}"/>
    <cellStyle name="Comma 2 10 4 2 4" xfId="48550" xr:uid="{E3F08D43-89E6-42BE-B11B-123788DFC999}"/>
    <cellStyle name="Comma 2 10 4 3" xfId="9149" xr:uid="{00000000-0005-0000-0000-000076080000}"/>
    <cellStyle name="Comma 2 10 4 3 2" xfId="20173" xr:uid="{00000000-0005-0000-0000-000077080000}"/>
    <cellStyle name="Comma 2 10 4 3 2 2" xfId="42224" xr:uid="{00000000-0005-0000-0000-000078080000}"/>
    <cellStyle name="Comma 2 10 4 3 2 3" xfId="55327" xr:uid="{C14115E6-66F9-4A44-9022-BBF9565F271C}"/>
    <cellStyle name="Comma 2 10 4 3 3" xfId="31200" xr:uid="{00000000-0005-0000-0000-000079080000}"/>
    <cellStyle name="Comma 2 10 4 3 4" xfId="50376" xr:uid="{0B1F65C6-9DF4-4C6F-9BCC-C33C9F679BC6}"/>
    <cellStyle name="Comma 2 10 4 4" xfId="11905" xr:uid="{00000000-0005-0000-0000-00007A080000}"/>
    <cellStyle name="Comma 2 10 4 4 2" xfId="22929" xr:uid="{00000000-0005-0000-0000-00007B080000}"/>
    <cellStyle name="Comma 2 10 4 4 2 2" xfId="44980" xr:uid="{00000000-0005-0000-0000-00007C080000}"/>
    <cellStyle name="Comma 2 10 4 4 3" xfId="33956" xr:uid="{00000000-0005-0000-0000-00007D080000}"/>
    <cellStyle name="Comma 2 10 4 4 4" xfId="51723" xr:uid="{8E3A2EEA-372B-4A86-AE26-82C77A421F70}"/>
    <cellStyle name="Comma 2 10 4 5" xfId="14661" xr:uid="{00000000-0005-0000-0000-00007E080000}"/>
    <cellStyle name="Comma 2 10 4 5 2" xfId="36712" xr:uid="{00000000-0005-0000-0000-00007F080000}"/>
    <cellStyle name="Comma 2 10 4 5 3" xfId="56736" xr:uid="{5AEE1C79-A3F4-4F61-9957-5096A571628E}"/>
    <cellStyle name="Comma 2 10 4 6" xfId="25688" xr:uid="{00000000-0005-0000-0000-000080080000}"/>
    <cellStyle name="Comma 2 10 4 6 2" xfId="58915" xr:uid="{19CD3E0E-348B-4491-A5EE-D500528EF237}"/>
    <cellStyle name="Comma 2 10 4 7" xfId="46661" xr:uid="{84474607-B898-4F8D-AEA2-7F9F92673BC1}"/>
    <cellStyle name="Comma 2 10 5" xfId="3952" xr:uid="{00000000-0005-0000-0000-000081080000}"/>
    <cellStyle name="Comma 2 10 5 2" xfId="6708" xr:uid="{00000000-0005-0000-0000-000082080000}"/>
    <cellStyle name="Comma 2 10 5 2 2" xfId="17732" xr:uid="{00000000-0005-0000-0000-000083080000}"/>
    <cellStyle name="Comma 2 10 5 2 2 2" xfId="39783" xr:uid="{00000000-0005-0000-0000-000084080000}"/>
    <cellStyle name="Comma 2 10 5 2 2 3" xfId="53904" xr:uid="{F8D22CE3-8F32-47A5-A204-2E4B19DCDBB2}"/>
    <cellStyle name="Comma 2 10 5 2 3" xfId="28759" xr:uid="{00000000-0005-0000-0000-000085080000}"/>
    <cellStyle name="Comma 2 10 5 2 4" xfId="48855" xr:uid="{4C81A3BB-2664-4BD3-AE91-18C104CF9CE0}"/>
    <cellStyle name="Comma 2 10 5 3" xfId="9464" xr:uid="{00000000-0005-0000-0000-000086080000}"/>
    <cellStyle name="Comma 2 10 5 3 2" xfId="20488" xr:uid="{00000000-0005-0000-0000-000087080000}"/>
    <cellStyle name="Comma 2 10 5 3 2 2" xfId="42539" xr:uid="{00000000-0005-0000-0000-000088080000}"/>
    <cellStyle name="Comma 2 10 5 3 2 3" xfId="55423" xr:uid="{753D2B09-8885-4D20-996B-0DB8452A8D95}"/>
    <cellStyle name="Comma 2 10 5 3 3" xfId="31515" xr:uid="{00000000-0005-0000-0000-000089080000}"/>
    <cellStyle name="Comma 2 10 5 3 4" xfId="50472" xr:uid="{52075739-39CE-4471-9AAB-259D0C2427AD}"/>
    <cellStyle name="Comma 2 10 5 4" xfId="12220" xr:uid="{00000000-0005-0000-0000-00008A080000}"/>
    <cellStyle name="Comma 2 10 5 4 2" xfId="23244" xr:uid="{00000000-0005-0000-0000-00008B080000}"/>
    <cellStyle name="Comma 2 10 5 4 2 2" xfId="45295" xr:uid="{00000000-0005-0000-0000-00008C080000}"/>
    <cellStyle name="Comma 2 10 5 4 3" xfId="34271" xr:uid="{00000000-0005-0000-0000-00008D080000}"/>
    <cellStyle name="Comma 2 10 5 4 4" xfId="52028" xr:uid="{23A6500B-168E-49B1-A8C6-9F78FBC94402}"/>
    <cellStyle name="Comma 2 10 5 5" xfId="14976" xr:uid="{00000000-0005-0000-0000-00008E080000}"/>
    <cellStyle name="Comma 2 10 5 5 2" xfId="37027" xr:uid="{00000000-0005-0000-0000-00008F080000}"/>
    <cellStyle name="Comma 2 10 5 6" xfId="26003" xr:uid="{00000000-0005-0000-0000-000090080000}"/>
    <cellStyle name="Comma 2 10 5 7" xfId="46966" xr:uid="{70FBB803-355B-4884-96EB-5890FAFAB670}"/>
    <cellStyle name="Comma 2 10 6" xfId="2541" xr:uid="{00000000-0005-0000-0000-000091080000}"/>
    <cellStyle name="Comma 2 10 6 2" xfId="5297" xr:uid="{00000000-0005-0000-0000-000092080000}"/>
    <cellStyle name="Comma 2 10 6 2 2" xfId="16321" xr:uid="{00000000-0005-0000-0000-000093080000}"/>
    <cellStyle name="Comma 2 10 6 2 2 2" xfId="38372" xr:uid="{00000000-0005-0000-0000-000094080000}"/>
    <cellStyle name="Comma 2 10 6 2 2 3" xfId="54944" xr:uid="{C258F7AE-6EF7-4202-9800-5886459AA720}"/>
    <cellStyle name="Comma 2 10 6 2 3" xfId="27348" xr:uid="{00000000-0005-0000-0000-000095080000}"/>
    <cellStyle name="Comma 2 10 6 2 4" xfId="49993" xr:uid="{9B5817D0-58AD-4B8D-BB4F-CD5C84901B62}"/>
    <cellStyle name="Comma 2 10 6 3" xfId="8053" xr:uid="{00000000-0005-0000-0000-000096080000}"/>
    <cellStyle name="Comma 2 10 6 3 2" xfId="19077" xr:uid="{00000000-0005-0000-0000-000097080000}"/>
    <cellStyle name="Comma 2 10 6 3 2 2" xfId="41128" xr:uid="{00000000-0005-0000-0000-000098080000}"/>
    <cellStyle name="Comma 2 10 6 3 3" xfId="30104" xr:uid="{00000000-0005-0000-0000-000099080000}"/>
    <cellStyle name="Comma 2 10 6 3 4" xfId="52282" xr:uid="{BE30F414-FC8A-492E-8FDE-C1D7F14ACF94}"/>
    <cellStyle name="Comma 2 10 6 4" xfId="10809" xr:uid="{00000000-0005-0000-0000-00009A080000}"/>
    <cellStyle name="Comma 2 10 6 4 2" xfId="21833" xr:uid="{00000000-0005-0000-0000-00009B080000}"/>
    <cellStyle name="Comma 2 10 6 4 2 2" xfId="43884" xr:uid="{00000000-0005-0000-0000-00009C080000}"/>
    <cellStyle name="Comma 2 10 6 4 3" xfId="32860" xr:uid="{00000000-0005-0000-0000-00009D080000}"/>
    <cellStyle name="Comma 2 10 6 5" xfId="13565" xr:uid="{00000000-0005-0000-0000-00009E080000}"/>
    <cellStyle name="Comma 2 10 6 5 2" xfId="35616" xr:uid="{00000000-0005-0000-0000-00009F080000}"/>
    <cellStyle name="Comma 2 10 6 6" xfId="24592" xr:uid="{00000000-0005-0000-0000-0000A0080000}"/>
    <cellStyle name="Comma 2 10 6 7" xfId="47225" xr:uid="{EA0BD650-0A09-4ACA-852D-3E6D44948432}"/>
    <cellStyle name="Comma 2 10 7" xfId="5038" xr:uid="{00000000-0005-0000-0000-0000A1080000}"/>
    <cellStyle name="Comma 2 10 7 2" xfId="16062" xr:uid="{00000000-0005-0000-0000-0000A2080000}"/>
    <cellStyle name="Comma 2 10 7 2 2" xfId="38113" xr:uid="{00000000-0005-0000-0000-0000A3080000}"/>
    <cellStyle name="Comma 2 10 7 2 3" xfId="52537" xr:uid="{F206A5EA-0B06-4D75-A77B-954AF6501B1F}"/>
    <cellStyle name="Comma 2 10 7 3" xfId="27089" xr:uid="{00000000-0005-0000-0000-0000A4080000}"/>
    <cellStyle name="Comma 2 10 7 4" xfId="47488" xr:uid="{608FA329-CD30-4EA1-BFE4-8504AD6C4913}"/>
    <cellStyle name="Comma 2 10 8" xfId="7794" xr:uid="{00000000-0005-0000-0000-0000A5080000}"/>
    <cellStyle name="Comma 2 10 8 2" xfId="18818" xr:uid="{00000000-0005-0000-0000-0000A6080000}"/>
    <cellStyle name="Comma 2 10 8 2 2" xfId="40869" xr:uid="{00000000-0005-0000-0000-0000A7080000}"/>
    <cellStyle name="Comma 2 10 8 2 3" xfId="54864" xr:uid="{54ABB4E3-E051-4221-9C0C-B6AAA025F1DB}"/>
    <cellStyle name="Comma 2 10 8 3" xfId="29845" xr:uid="{00000000-0005-0000-0000-0000A8080000}"/>
    <cellStyle name="Comma 2 10 8 4" xfId="49911" xr:uid="{7CD6FF06-4849-4C9D-BA2C-E92F450CC574}"/>
    <cellStyle name="Comma 2 10 9" xfId="10550" xr:uid="{00000000-0005-0000-0000-0000A9080000}"/>
    <cellStyle name="Comma 2 10 9 2" xfId="21574" xr:uid="{00000000-0005-0000-0000-0000AA080000}"/>
    <cellStyle name="Comma 2 10 9 2 2" xfId="43625" xr:uid="{00000000-0005-0000-0000-0000AB080000}"/>
    <cellStyle name="Comma 2 10 9 3" xfId="32601" xr:uid="{00000000-0005-0000-0000-0000AC080000}"/>
    <cellStyle name="Comma 2 10 9 4" xfId="50662" xr:uid="{533ACFBA-F9C8-4072-8A6E-06C0BB8AA7B7}"/>
    <cellStyle name="Comma 2 11" xfId="23387" xr:uid="{00000000-0005-0000-0000-0000AD080000}"/>
    <cellStyle name="Comma 2 11 2" xfId="56555" xr:uid="{A86735FB-ED53-45E3-A96A-769526702C67}"/>
    <cellStyle name="Comma 2 11 2 2" xfId="57738" xr:uid="{E4807BDC-665B-4253-BB14-AAACAAA9D363}"/>
    <cellStyle name="Comma 2 11 2 2 2" xfId="59833" xr:uid="{7B3567A2-A40D-4FCC-B70C-8F3C753D4F17}"/>
    <cellStyle name="Comma 2 11 2 3" xfId="58758" xr:uid="{885AF0D9-7066-45BB-8B89-FE01770E9262}"/>
    <cellStyle name="Comma 2 11 3" xfId="57048" xr:uid="{A3314913-1158-4761-9DFB-81D0DE05594C}"/>
    <cellStyle name="Comma 2 11 3 2" xfId="59204" xr:uid="{4D296982-1385-4100-ACC1-4EA0707DC900}"/>
    <cellStyle name="Comma 2 11 4" xfId="55763" xr:uid="{ABA24F44-05CE-4A6B-AECE-A2FB91874312}"/>
    <cellStyle name="Comma 2 11 5" xfId="58047" xr:uid="{B1930BC2-A293-4A74-BF0B-70CAC87A37F8}"/>
    <cellStyle name="Comma 2 12" xfId="45438" xr:uid="{00000000-0005-0000-0000-0000AE080000}"/>
    <cellStyle name="Comma 2 12 2" xfId="54087" xr:uid="{336A0302-0F89-477E-85D6-A2A2509F1A8B}"/>
    <cellStyle name="Comma 2 12 2 2" xfId="57742" xr:uid="{AAAB47CD-1E55-407B-9745-DD83A91647BC}"/>
    <cellStyle name="Comma 2 12 2 2 2" xfId="59837" xr:uid="{86A1E360-0352-4647-B16C-4A7AEC004963}"/>
    <cellStyle name="Comma 2 12 2 3" xfId="56559" xr:uid="{108A0368-B34D-450A-8D96-482F144BB0F4}"/>
    <cellStyle name="Comma 2 12 2 4" xfId="58762" xr:uid="{77DDAD30-8222-4B06-BCF2-A007B4532D7F}"/>
    <cellStyle name="Comma 2 12 3" xfId="57052" xr:uid="{58BF57F6-EB33-47E0-A622-0E4042B096CC}"/>
    <cellStyle name="Comma 2 12 3 2" xfId="59208" xr:uid="{08E17FF2-0EF3-44C4-9188-CC33997F2E7A}"/>
    <cellStyle name="Comma 2 12 4" xfId="55769" xr:uid="{D1923556-6F8D-4C31-AF5A-46D495EA0653}"/>
    <cellStyle name="Comma 2 13" xfId="55775" xr:uid="{9FC63B22-6C0A-4AB7-827C-8C2DB7F455FC}"/>
    <cellStyle name="Comma 2 13 2" xfId="57057" xr:uid="{653E1C35-9C36-4633-9920-495C24EF79E3}"/>
    <cellStyle name="Comma 2 13 2 2" xfId="59212" xr:uid="{55D14283-F3CC-4205-9867-07830623547C}"/>
    <cellStyle name="Comma 2 13 3" xfId="56891" xr:uid="{9D4733B1-C548-4C38-8D56-C732BF45FDC0}"/>
    <cellStyle name="Comma 2 13 3 2" xfId="59061" xr:uid="{D4FC2E7A-95A8-43AC-947E-66D0CD6B88F3}"/>
    <cellStyle name="Comma 2 13 4" xfId="58050" xr:uid="{3768D2F6-22EB-4C58-90AD-3249C0369D27}"/>
    <cellStyle name="Comma 2 14" xfId="56088" xr:uid="{7B3AFE9C-6F5A-4E43-B293-881E91AAF7DF}"/>
    <cellStyle name="Comma 2 14 2" xfId="57272" xr:uid="{DD61D3E0-BDA3-4D5C-BB49-80F0E8E1F183}"/>
    <cellStyle name="Comma 2 14 2 2" xfId="59411" xr:uid="{6BCA70C5-1530-494E-A65E-0B7C672CEBFB}"/>
    <cellStyle name="Comma 2 14 3" xfId="58336" xr:uid="{0F71D007-2189-4A1C-A6DA-90701865F6F0}"/>
    <cellStyle name="Comma 2 15" xfId="56093" xr:uid="{0F6D788A-A124-48DF-9EA5-CB665D8AD4DF}"/>
    <cellStyle name="Comma 2 15 2" xfId="57275" xr:uid="{3346372E-0B31-4C4B-8669-FB12FC8C8E46}"/>
    <cellStyle name="Comma 2 15 2 2" xfId="59414" xr:uid="{723AFC5E-5479-4EB8-B919-CACBF5D19799}"/>
    <cellStyle name="Comma 2 15 3" xfId="58339" xr:uid="{C328389D-C2DB-47C1-A80F-71E7970C92BC}"/>
    <cellStyle name="Comma 2 16" xfId="56098" xr:uid="{6B523969-41F9-4CA6-A54B-67AE0EBB1850}"/>
    <cellStyle name="Comma 2 16 2" xfId="57280" xr:uid="{F575EAB5-E2ED-4C00-B22A-666CD9B374C9}"/>
    <cellStyle name="Comma 2 16 2 2" xfId="59418" xr:uid="{20F0246D-3FF8-4B2F-B325-86BAB3E9912E}"/>
    <cellStyle name="Comma 2 16 3" xfId="58343" xr:uid="{F4A2B70C-24E8-4991-8ACD-AF73FCBE2E1E}"/>
    <cellStyle name="Comma 2 17" xfId="26" xr:uid="{00000000-0005-0000-0000-0000AF080000}"/>
    <cellStyle name="Comma 2 17 2" xfId="111" xr:uid="{00000000-0005-0000-0000-0000B0080000}"/>
    <cellStyle name="Comma 2 17 2 10" xfId="2477" xr:uid="{00000000-0005-0000-0000-0000B1080000}"/>
    <cellStyle name="Comma 2 17 2 10 2" xfId="5233" xr:uid="{00000000-0005-0000-0000-0000B2080000}"/>
    <cellStyle name="Comma 2 17 2 10 2 2" xfId="16257" xr:uid="{00000000-0005-0000-0000-0000B3080000}"/>
    <cellStyle name="Comma 2 17 2 10 2 2 2" xfId="38308" xr:uid="{00000000-0005-0000-0000-0000B4080000}"/>
    <cellStyle name="Comma 2 17 2 10 2 2 3" xfId="54924" xr:uid="{1BFCDE40-29FF-4A10-A725-A580B8935D26}"/>
    <cellStyle name="Comma 2 17 2 10 2 3" xfId="27284" xr:uid="{00000000-0005-0000-0000-0000B5080000}"/>
    <cellStyle name="Comma 2 17 2 10 2 4" xfId="49973" xr:uid="{03582766-01C1-4DC3-8262-2CFED9440C65}"/>
    <cellStyle name="Comma 2 17 2 10 3" xfId="7989" xr:uid="{00000000-0005-0000-0000-0000B6080000}"/>
    <cellStyle name="Comma 2 17 2 10 3 2" xfId="19013" xr:uid="{00000000-0005-0000-0000-0000B7080000}"/>
    <cellStyle name="Comma 2 17 2 10 3 2 2" xfId="41064" xr:uid="{00000000-0005-0000-0000-0000B8080000}"/>
    <cellStyle name="Comma 2 17 2 10 3 3" xfId="30040" xr:uid="{00000000-0005-0000-0000-0000B9080000}"/>
    <cellStyle name="Comma 2 17 2 10 3 4" xfId="52220" xr:uid="{00DA51A0-3E6B-41B3-B13A-B3FBF2D4E20C}"/>
    <cellStyle name="Comma 2 17 2 10 4" xfId="10745" xr:uid="{00000000-0005-0000-0000-0000BA080000}"/>
    <cellStyle name="Comma 2 17 2 10 4 2" xfId="21769" xr:uid="{00000000-0005-0000-0000-0000BB080000}"/>
    <cellStyle name="Comma 2 17 2 10 4 2 2" xfId="43820" xr:uid="{00000000-0005-0000-0000-0000BC080000}"/>
    <cellStyle name="Comma 2 17 2 10 4 3" xfId="32796" xr:uid="{00000000-0005-0000-0000-0000BD080000}"/>
    <cellStyle name="Comma 2 17 2 10 5" xfId="13501" xr:uid="{00000000-0005-0000-0000-0000BE080000}"/>
    <cellStyle name="Comma 2 17 2 10 5 2" xfId="35552" xr:uid="{00000000-0005-0000-0000-0000BF080000}"/>
    <cellStyle name="Comma 2 17 2 10 6" xfId="24528" xr:uid="{00000000-0005-0000-0000-0000C0080000}"/>
    <cellStyle name="Comma 2 17 2 10 7" xfId="47163" xr:uid="{3808D67B-2C57-4947-A986-1BA5A2640845}"/>
    <cellStyle name="Comma 2 17 2 11" xfId="2209" xr:uid="{00000000-0005-0000-0000-0000C1080000}"/>
    <cellStyle name="Comma 2 17 2 11 2" xfId="4971" xr:uid="{00000000-0005-0000-0000-0000C2080000}"/>
    <cellStyle name="Comma 2 17 2 11 2 2" xfId="15995" xr:uid="{00000000-0005-0000-0000-0000C3080000}"/>
    <cellStyle name="Comma 2 17 2 11 2 2 2" xfId="38046" xr:uid="{00000000-0005-0000-0000-0000C4080000}"/>
    <cellStyle name="Comma 2 17 2 11 2 2 3" xfId="54841" xr:uid="{9178BC02-69A3-4DE7-9169-B1F26177E8FA}"/>
    <cellStyle name="Comma 2 17 2 11 2 3" xfId="27022" xr:uid="{00000000-0005-0000-0000-0000C5080000}"/>
    <cellStyle name="Comma 2 17 2 11 2 4" xfId="49887" xr:uid="{781E99E5-F751-4B3F-A358-FE94DA865008}"/>
    <cellStyle name="Comma 2 17 2 11 3" xfId="7727" xr:uid="{00000000-0005-0000-0000-0000C6080000}"/>
    <cellStyle name="Comma 2 17 2 11 3 2" xfId="18751" xr:uid="{00000000-0005-0000-0000-0000C7080000}"/>
    <cellStyle name="Comma 2 17 2 11 3 2 2" xfId="40802" xr:uid="{00000000-0005-0000-0000-0000C8080000}"/>
    <cellStyle name="Comma 2 17 2 11 3 3" xfId="29778" xr:uid="{00000000-0005-0000-0000-0000C9080000}"/>
    <cellStyle name="Comma 2 17 2 11 3 4" xfId="52475" xr:uid="{48D1346B-9914-4CF2-97C8-DCE4AF782D56}"/>
    <cellStyle name="Comma 2 17 2 11 4" xfId="10483" xr:uid="{00000000-0005-0000-0000-0000CA080000}"/>
    <cellStyle name="Comma 2 17 2 11 4 2" xfId="21507" xr:uid="{00000000-0005-0000-0000-0000CB080000}"/>
    <cellStyle name="Comma 2 17 2 11 4 2 2" xfId="43558" xr:uid="{00000000-0005-0000-0000-0000CC080000}"/>
    <cellStyle name="Comma 2 17 2 11 4 3" xfId="32534" xr:uid="{00000000-0005-0000-0000-0000CD080000}"/>
    <cellStyle name="Comma 2 17 2 11 5" xfId="13239" xr:uid="{00000000-0005-0000-0000-0000CE080000}"/>
    <cellStyle name="Comma 2 17 2 11 5 2" xfId="35290" xr:uid="{00000000-0005-0000-0000-0000CF080000}"/>
    <cellStyle name="Comma 2 17 2 11 6" xfId="24266" xr:uid="{00000000-0005-0000-0000-0000D0080000}"/>
    <cellStyle name="Comma 2 17 2 11 7" xfId="47426" xr:uid="{B5C6F1F2-0039-46DF-9705-10285CCC90E3}"/>
    <cellStyle name="Comma 2 17 2 12" xfId="4101" xr:uid="{00000000-0005-0000-0000-0000D1080000}"/>
    <cellStyle name="Comma 2 17 2 12 2" xfId="15125" xr:uid="{00000000-0005-0000-0000-0000D2080000}"/>
    <cellStyle name="Comma 2 17 2 12 2 2" xfId="37176" xr:uid="{00000000-0005-0000-0000-0000D3080000}"/>
    <cellStyle name="Comma 2 17 2 12 2 3" xfId="54112" xr:uid="{E6C7BDA7-EF61-4791-AE54-EDDB55E2451C}"/>
    <cellStyle name="Comma 2 17 2 12 3" xfId="26152" xr:uid="{00000000-0005-0000-0000-0000D4080000}"/>
    <cellStyle name="Comma 2 17 2 12 4" xfId="49075" xr:uid="{8438C661-FBE1-4FB9-ACFE-6B8290D17F5C}"/>
    <cellStyle name="Comma 2 17 2 13" xfId="6857" xr:uid="{00000000-0005-0000-0000-0000D5080000}"/>
    <cellStyle name="Comma 2 17 2 13 2" xfId="17881" xr:uid="{00000000-0005-0000-0000-0000D6080000}"/>
    <cellStyle name="Comma 2 17 2 13 2 2" xfId="39932" xr:uid="{00000000-0005-0000-0000-0000D7080000}"/>
    <cellStyle name="Comma 2 17 2 13 3" xfId="28908" xr:uid="{00000000-0005-0000-0000-0000D8080000}"/>
    <cellStyle name="Comma 2 17 2 13 4" xfId="50596" xr:uid="{4721CFC3-426B-4DC5-A41D-5874CF495124}"/>
    <cellStyle name="Comma 2 17 2 14" xfId="9613" xr:uid="{00000000-0005-0000-0000-0000D9080000}"/>
    <cellStyle name="Comma 2 17 2 14 2" xfId="20637" xr:uid="{00000000-0005-0000-0000-0000DA080000}"/>
    <cellStyle name="Comma 2 17 2 14 2 2" xfId="42688" xr:uid="{00000000-0005-0000-0000-0000DB080000}"/>
    <cellStyle name="Comma 2 17 2 14 3" xfId="31664" xr:uid="{00000000-0005-0000-0000-0000DC080000}"/>
    <cellStyle name="Comma 2 17 2 14 4" xfId="55544" xr:uid="{9069E990-17CB-4077-8FA1-C8AA83E51E8B}"/>
    <cellStyle name="Comma 2 17 2 15" xfId="12369" xr:uid="{00000000-0005-0000-0000-0000DD080000}"/>
    <cellStyle name="Comma 2 17 2 15 2" xfId="34420" xr:uid="{00000000-0005-0000-0000-0000DE080000}"/>
    <cellStyle name="Comma 2 17 2 15 3" xfId="57837" xr:uid="{0AE95C32-6AA4-4054-877B-E94BEE44BA6E}"/>
    <cellStyle name="Comma 2 17 2 16" xfId="23396" xr:uid="{00000000-0005-0000-0000-0000DF080000}"/>
    <cellStyle name="Comma 2 17 2 17" xfId="45533" xr:uid="{C45BE956-0AF5-4308-9559-D17383D759FD}"/>
    <cellStyle name="Comma 2 17 2 2" xfId="2268" xr:uid="{00000000-0005-0000-0000-0000E0080000}"/>
    <cellStyle name="Comma 2 17 2 2 10" xfId="10542" xr:uid="{00000000-0005-0000-0000-0000E1080000}"/>
    <cellStyle name="Comma 2 17 2 2 10 2" xfId="21566" xr:uid="{00000000-0005-0000-0000-0000E2080000}"/>
    <cellStyle name="Comma 2 17 2 2 10 2 2" xfId="43617" xr:uid="{00000000-0005-0000-0000-0000E3080000}"/>
    <cellStyle name="Comma 2 17 2 2 10 3" xfId="32593" xr:uid="{00000000-0005-0000-0000-0000E4080000}"/>
    <cellStyle name="Comma 2 17 2 2 10 4" xfId="50654" xr:uid="{FB1C5C54-2187-4772-844F-A5AAD4FE693D}"/>
    <cellStyle name="Comma 2 17 2 2 11" xfId="13298" xr:uid="{00000000-0005-0000-0000-0000E5080000}"/>
    <cellStyle name="Comma 2 17 2 2 11 2" xfId="35349" xr:uid="{00000000-0005-0000-0000-0000E6080000}"/>
    <cellStyle name="Comma 2 17 2 2 11 3" xfId="55602" xr:uid="{11D420A9-19A5-488E-A8AF-C041568CDB30}"/>
    <cellStyle name="Comma 2 17 2 2 12" xfId="24325" xr:uid="{00000000-0005-0000-0000-0000E7080000}"/>
    <cellStyle name="Comma 2 17 2 2 12 2" xfId="57895" xr:uid="{7A3F47CB-5D21-45C2-889E-0CFC42970F3F}"/>
    <cellStyle name="Comma 2 17 2 2 13" xfId="45591" xr:uid="{5A2FDF70-03FD-47E3-BC7C-60533301AC42}"/>
    <cellStyle name="Comma 2 17 2 2 2" xfId="2416" xr:uid="{00000000-0005-0000-0000-0000E8080000}"/>
    <cellStyle name="Comma 2 17 2 2 2 10" xfId="13440" xr:uid="{00000000-0005-0000-0000-0000E9080000}"/>
    <cellStyle name="Comma 2 17 2 2 2 10 2" xfId="35491" xr:uid="{00000000-0005-0000-0000-0000EA080000}"/>
    <cellStyle name="Comma 2 17 2 2 2 10 3" xfId="55739" xr:uid="{F44CB813-D61E-4C76-BF96-5B6BA0A366E7}"/>
    <cellStyle name="Comma 2 17 2 2 2 11" xfId="24467" xr:uid="{00000000-0005-0000-0000-0000EB080000}"/>
    <cellStyle name="Comma 2 17 2 2 2 11 2" xfId="58032" xr:uid="{D3D7E592-7695-455A-902D-9C7698DB847A}"/>
    <cellStyle name="Comma 2 17 2 2 2 12" xfId="45729" xr:uid="{6269DA14-BC7C-4116-93EB-355226525A15}"/>
    <cellStyle name="Comma 2 17 2 2 2 2" xfId="2934" xr:uid="{00000000-0005-0000-0000-0000EC080000}"/>
    <cellStyle name="Comma 2 17 2 2 2 2 2" xfId="3512" xr:uid="{00000000-0005-0000-0000-0000ED080000}"/>
    <cellStyle name="Comma 2 17 2 2 2 2 2 2" xfId="6268" xr:uid="{00000000-0005-0000-0000-0000EE080000}"/>
    <cellStyle name="Comma 2 17 2 2 2 2 2 2 2" xfId="17292" xr:uid="{00000000-0005-0000-0000-0000EF080000}"/>
    <cellStyle name="Comma 2 17 2 2 2 2 2 2 2 2" xfId="39343" xr:uid="{00000000-0005-0000-0000-0000F0080000}"/>
    <cellStyle name="Comma 2 17 2 2 2 2 2 2 2 3" xfId="53478" xr:uid="{56DDFDA6-67D2-4C57-A6F2-1F7DB1013FC6}"/>
    <cellStyle name="Comma 2 17 2 2 2 2 2 2 3" xfId="28319" xr:uid="{00000000-0005-0000-0000-0000F1080000}"/>
    <cellStyle name="Comma 2 17 2 2 2 2 2 2 4" xfId="48429" xr:uid="{06D2BDB7-0F00-4B05-9186-98D680414815}"/>
    <cellStyle name="Comma 2 17 2 2 2 2 2 3" xfId="9024" xr:uid="{00000000-0005-0000-0000-0000F2080000}"/>
    <cellStyle name="Comma 2 17 2 2 2 2 2 3 2" xfId="20048" xr:uid="{00000000-0005-0000-0000-0000F3080000}"/>
    <cellStyle name="Comma 2 17 2 2 2 2 2 3 2 2" xfId="42099" xr:uid="{00000000-0005-0000-0000-0000F4080000}"/>
    <cellStyle name="Comma 2 17 2 2 2 2 2 3 2 3" xfId="55286" xr:uid="{9A4951B5-6C53-4FEA-A03F-7BA40295F98C}"/>
    <cellStyle name="Comma 2 17 2 2 2 2 2 3 3" xfId="31075" xr:uid="{00000000-0005-0000-0000-0000F5080000}"/>
    <cellStyle name="Comma 2 17 2 2 2 2 2 3 4" xfId="50335" xr:uid="{E50254A7-EBCE-4110-8ACA-067A91F94B04}"/>
    <cellStyle name="Comma 2 17 2 2 2 2 2 4" xfId="11780" xr:uid="{00000000-0005-0000-0000-0000F6080000}"/>
    <cellStyle name="Comma 2 17 2 2 2 2 2 4 2" xfId="22804" xr:uid="{00000000-0005-0000-0000-0000F7080000}"/>
    <cellStyle name="Comma 2 17 2 2 2 2 2 4 2 2" xfId="44855" xr:uid="{00000000-0005-0000-0000-0000F8080000}"/>
    <cellStyle name="Comma 2 17 2 2 2 2 2 4 3" xfId="33831" xr:uid="{00000000-0005-0000-0000-0000F9080000}"/>
    <cellStyle name="Comma 2 17 2 2 2 2 2 4 4" xfId="51602" xr:uid="{34607901-490A-4FD2-8117-5B6DF15D0B7B}"/>
    <cellStyle name="Comma 2 17 2 2 2 2 2 5" xfId="14536" xr:uid="{00000000-0005-0000-0000-0000FA080000}"/>
    <cellStyle name="Comma 2 17 2 2 2 2 2 5 2" xfId="36587" xr:uid="{00000000-0005-0000-0000-0000FB080000}"/>
    <cellStyle name="Comma 2 17 2 2 2 2 2 5 3" xfId="57248" xr:uid="{FBB66291-37D3-4363-9E0A-54144429F6FB}"/>
    <cellStyle name="Comma 2 17 2 2 2 2 2 6" xfId="25563" xr:uid="{00000000-0005-0000-0000-0000FC080000}"/>
    <cellStyle name="Comma 2 17 2 2 2 2 2 6 2" xfId="59396" xr:uid="{A2D912E9-A1FF-4244-8931-F72E268E2DB1}"/>
    <cellStyle name="Comma 2 17 2 2 2 2 2 7" xfId="46540" xr:uid="{6EA56DDD-42C1-416F-92CC-6C55E1251333}"/>
    <cellStyle name="Comma 2 17 2 2 2 2 3" xfId="5690" xr:uid="{00000000-0005-0000-0000-0000FD080000}"/>
    <cellStyle name="Comma 2 17 2 2 2 2 3 2" xfId="16714" xr:uid="{00000000-0005-0000-0000-0000FE080000}"/>
    <cellStyle name="Comma 2 17 2 2 2 2 3 2 2" xfId="38765" xr:uid="{00000000-0005-0000-0000-0000FF080000}"/>
    <cellStyle name="Comma 2 17 2 2 2 2 3 2 3" xfId="52918" xr:uid="{75F1D1ED-185E-4B69-836E-35D728D309FC}"/>
    <cellStyle name="Comma 2 17 2 2 2 2 3 3" xfId="27741" xr:uid="{00000000-0005-0000-0000-000000090000}"/>
    <cellStyle name="Comma 2 17 2 2 2 2 3 4" xfId="47869" xr:uid="{32727532-FBC5-431F-8410-AC4856934922}"/>
    <cellStyle name="Comma 2 17 2 2 2 2 4" xfId="8446" xr:uid="{00000000-0005-0000-0000-000001090000}"/>
    <cellStyle name="Comma 2 17 2 2 2 2 4 2" xfId="19470" xr:uid="{00000000-0005-0000-0000-000002090000}"/>
    <cellStyle name="Comma 2 17 2 2 2 2 4 2 2" xfId="41521" xr:uid="{00000000-0005-0000-0000-000003090000}"/>
    <cellStyle name="Comma 2 17 2 2 2 2 4 2 3" xfId="55078" xr:uid="{BB8E92B2-7008-4DB0-BD20-04356C021582}"/>
    <cellStyle name="Comma 2 17 2 2 2 2 4 3" xfId="30497" xr:uid="{00000000-0005-0000-0000-000004090000}"/>
    <cellStyle name="Comma 2 17 2 2 2 2 4 4" xfId="50127" xr:uid="{089C26FC-F2FE-4D56-A4BC-BF6FC1BC073B}"/>
    <cellStyle name="Comma 2 17 2 2 2 2 5" xfId="11202" xr:uid="{00000000-0005-0000-0000-000005090000}"/>
    <cellStyle name="Comma 2 17 2 2 2 2 5 2" xfId="22226" xr:uid="{00000000-0005-0000-0000-000006090000}"/>
    <cellStyle name="Comma 2 17 2 2 2 2 5 2 2" xfId="44277" xr:uid="{00000000-0005-0000-0000-000007090000}"/>
    <cellStyle name="Comma 2 17 2 2 2 2 5 3" xfId="33253" xr:uid="{00000000-0005-0000-0000-000008090000}"/>
    <cellStyle name="Comma 2 17 2 2 2 2 5 4" xfId="51042" xr:uid="{EE0B4514-B621-42DD-9317-CE71CAAA393E}"/>
    <cellStyle name="Comma 2 17 2 2 2 2 6" xfId="13958" xr:uid="{00000000-0005-0000-0000-000009090000}"/>
    <cellStyle name="Comma 2 17 2 2 2 2 6 2" xfId="36009" xr:uid="{00000000-0005-0000-0000-00000A090000}"/>
    <cellStyle name="Comma 2 17 2 2 2 2 6 3" xfId="56063" xr:uid="{3708979A-93AD-4A30-AAA0-1EEB494D7312}"/>
    <cellStyle name="Comma 2 17 2 2 2 2 7" xfId="24985" xr:uid="{00000000-0005-0000-0000-00000B090000}"/>
    <cellStyle name="Comma 2 17 2 2 2 2 7 2" xfId="58321" xr:uid="{AB1ADD7E-2B6B-475B-BD07-052BBDBB5B2E}"/>
    <cellStyle name="Comma 2 17 2 2 2 2 8" xfId="45980" xr:uid="{02EE2B3D-C888-44F0-A0A2-0BAAEF3F711F}"/>
    <cellStyle name="Comma 2 17 2 2 2 3" xfId="3253" xr:uid="{00000000-0005-0000-0000-00000C090000}"/>
    <cellStyle name="Comma 2 17 2 2 2 3 2" xfId="6009" xr:uid="{00000000-0005-0000-0000-00000D090000}"/>
    <cellStyle name="Comma 2 17 2 2 2 3 2 2" xfId="17033" xr:uid="{00000000-0005-0000-0000-00000E090000}"/>
    <cellStyle name="Comma 2 17 2 2 2 3 2 2 2" xfId="39084" xr:uid="{00000000-0005-0000-0000-00000F090000}"/>
    <cellStyle name="Comma 2 17 2 2 2 3 2 2 3" xfId="53227" xr:uid="{78FA54F4-328A-4612-B25E-8556EE9EEEBF}"/>
    <cellStyle name="Comma 2 17 2 2 2 3 2 3" xfId="28060" xr:uid="{00000000-0005-0000-0000-000010090000}"/>
    <cellStyle name="Comma 2 17 2 2 2 3 2 3 2" xfId="57572" xr:uid="{CBD0FF66-CFC8-4DDF-89DA-351070D1E2FD}"/>
    <cellStyle name="Comma 2 17 2 2 2 3 2 4" xfId="59690" xr:uid="{50DC8A5D-3A47-45C0-9421-F128D84D334D}"/>
    <cellStyle name="Comma 2 17 2 2 2 3 2 5" xfId="48178" xr:uid="{86E6F653-F628-4691-B02F-73C1866FD083}"/>
    <cellStyle name="Comma 2 17 2 2 2 3 3" xfId="8765" xr:uid="{00000000-0005-0000-0000-000011090000}"/>
    <cellStyle name="Comma 2 17 2 2 2 3 3 2" xfId="19789" xr:uid="{00000000-0005-0000-0000-000012090000}"/>
    <cellStyle name="Comma 2 17 2 2 2 3 3 2 2" xfId="41840" xr:uid="{00000000-0005-0000-0000-000013090000}"/>
    <cellStyle name="Comma 2 17 2 2 2 3 3 2 3" xfId="55193" xr:uid="{2551970D-D810-4B49-A243-67ED38EFAFBC}"/>
    <cellStyle name="Comma 2 17 2 2 2 3 3 3" xfId="30816" xr:uid="{00000000-0005-0000-0000-000014090000}"/>
    <cellStyle name="Comma 2 17 2 2 2 3 3 4" xfId="50242" xr:uid="{720201D0-40E9-487D-A282-F9BF39727F51}"/>
    <cellStyle name="Comma 2 17 2 2 2 3 4" xfId="11521" xr:uid="{00000000-0005-0000-0000-000015090000}"/>
    <cellStyle name="Comma 2 17 2 2 2 3 4 2" xfId="22545" xr:uid="{00000000-0005-0000-0000-000016090000}"/>
    <cellStyle name="Comma 2 17 2 2 2 3 4 2 2" xfId="44596" xr:uid="{00000000-0005-0000-0000-000017090000}"/>
    <cellStyle name="Comma 2 17 2 2 2 3 4 3" xfId="33572" xr:uid="{00000000-0005-0000-0000-000018090000}"/>
    <cellStyle name="Comma 2 17 2 2 2 3 4 4" xfId="51351" xr:uid="{7FEB8919-0691-4598-8E0A-3B2CF753AE78}"/>
    <cellStyle name="Comma 2 17 2 2 2 3 5" xfId="14277" xr:uid="{00000000-0005-0000-0000-000019090000}"/>
    <cellStyle name="Comma 2 17 2 2 2 3 5 2" xfId="36328" xr:uid="{00000000-0005-0000-0000-00001A090000}"/>
    <cellStyle name="Comma 2 17 2 2 2 3 5 3" xfId="56390" xr:uid="{EB6AFD50-908C-4232-A36A-8A8AF77EEE8C}"/>
    <cellStyle name="Comma 2 17 2 2 2 3 6" xfId="25304" xr:uid="{00000000-0005-0000-0000-00001B090000}"/>
    <cellStyle name="Comma 2 17 2 2 2 3 6 2" xfId="58615" xr:uid="{C6126235-3165-44D3-9502-4212B686B00B}"/>
    <cellStyle name="Comma 2 17 2 2 2 3 7" xfId="46289" xr:uid="{0A652693-DEC1-4667-B99C-F07A64DEC7BF}"/>
    <cellStyle name="Comma 2 17 2 2 2 4" xfId="3771" xr:uid="{00000000-0005-0000-0000-00001C090000}"/>
    <cellStyle name="Comma 2 17 2 2 2 4 2" xfId="6527" xr:uid="{00000000-0005-0000-0000-00001D090000}"/>
    <cellStyle name="Comma 2 17 2 2 2 4 2 2" xfId="17551" xr:uid="{00000000-0005-0000-0000-00001E090000}"/>
    <cellStyle name="Comma 2 17 2 2 2 4 2 2 2" xfId="39602" xr:uid="{00000000-0005-0000-0000-00001F090000}"/>
    <cellStyle name="Comma 2 17 2 2 2 4 2 2 3" xfId="53729" xr:uid="{AC0B5AF2-05C0-4E81-BCC1-CEF2638D265C}"/>
    <cellStyle name="Comma 2 17 2 2 2 4 2 3" xfId="28578" xr:uid="{00000000-0005-0000-0000-000020090000}"/>
    <cellStyle name="Comma 2 17 2 2 2 4 2 4" xfId="48680" xr:uid="{3E503393-13C3-4123-A8AA-3EF511BBB354}"/>
    <cellStyle name="Comma 2 17 2 2 2 4 3" xfId="9283" xr:uid="{00000000-0005-0000-0000-000021090000}"/>
    <cellStyle name="Comma 2 17 2 2 2 4 3 2" xfId="20307" xr:uid="{00000000-0005-0000-0000-000022090000}"/>
    <cellStyle name="Comma 2 17 2 2 2 4 3 2 2" xfId="42358" xr:uid="{00000000-0005-0000-0000-000023090000}"/>
    <cellStyle name="Comma 2 17 2 2 2 4 3 2 3" xfId="55369" xr:uid="{476EA83B-98AF-444A-9F3E-8C2EB40FCC76}"/>
    <cellStyle name="Comma 2 17 2 2 2 4 3 3" xfId="31334" xr:uid="{00000000-0005-0000-0000-000024090000}"/>
    <cellStyle name="Comma 2 17 2 2 2 4 3 4" xfId="50418" xr:uid="{F4354DAE-3C09-4477-AAB6-68EBDDA0BACF}"/>
    <cellStyle name="Comma 2 17 2 2 2 4 4" xfId="12039" xr:uid="{00000000-0005-0000-0000-000025090000}"/>
    <cellStyle name="Comma 2 17 2 2 2 4 4 2" xfId="23063" xr:uid="{00000000-0005-0000-0000-000026090000}"/>
    <cellStyle name="Comma 2 17 2 2 2 4 4 2 2" xfId="45114" xr:uid="{00000000-0005-0000-0000-000027090000}"/>
    <cellStyle name="Comma 2 17 2 2 2 4 4 3" xfId="34090" xr:uid="{00000000-0005-0000-0000-000028090000}"/>
    <cellStyle name="Comma 2 17 2 2 2 4 4 4" xfId="51853" xr:uid="{C55730D1-CBF5-4B93-B871-7EDF212FCF72}"/>
    <cellStyle name="Comma 2 17 2 2 2 4 5" xfId="14795" xr:uid="{00000000-0005-0000-0000-000029090000}"/>
    <cellStyle name="Comma 2 17 2 2 2 4 5 2" xfId="36846" xr:uid="{00000000-0005-0000-0000-00002A090000}"/>
    <cellStyle name="Comma 2 17 2 2 2 4 5 3" xfId="56866" xr:uid="{89EBD96C-AF58-4CCE-84B4-4F9CDEEA4F84}"/>
    <cellStyle name="Comma 2 17 2 2 2 4 6" xfId="25822" xr:uid="{00000000-0005-0000-0000-00002B090000}"/>
    <cellStyle name="Comma 2 17 2 2 2 4 6 2" xfId="59045" xr:uid="{9FDAC145-71A4-4CDF-ABBA-47EA15F65BE1}"/>
    <cellStyle name="Comma 2 17 2 2 2 4 7" xfId="46791" xr:uid="{69851730-EC07-4C05-A132-8DEE54C845D4}"/>
    <cellStyle name="Comma 2 17 2 2 2 5" xfId="4086" xr:uid="{00000000-0005-0000-0000-00002C090000}"/>
    <cellStyle name="Comma 2 17 2 2 2 5 2" xfId="6842" xr:uid="{00000000-0005-0000-0000-00002D090000}"/>
    <cellStyle name="Comma 2 17 2 2 2 5 2 2" xfId="17866" xr:uid="{00000000-0005-0000-0000-00002E090000}"/>
    <cellStyle name="Comma 2 17 2 2 2 5 2 2 2" xfId="39917" xr:uid="{00000000-0005-0000-0000-00002F090000}"/>
    <cellStyle name="Comma 2 17 2 2 2 5 2 2 3" xfId="54034" xr:uid="{199869AA-ED41-4CCD-A91B-FE51E08B2692}"/>
    <cellStyle name="Comma 2 17 2 2 2 5 2 3" xfId="28893" xr:uid="{00000000-0005-0000-0000-000030090000}"/>
    <cellStyle name="Comma 2 17 2 2 2 5 2 4" xfId="48985" xr:uid="{56550E0E-4C4E-4F9A-AF66-CB4D7324C31A}"/>
    <cellStyle name="Comma 2 17 2 2 2 5 3" xfId="9598" xr:uid="{00000000-0005-0000-0000-000031090000}"/>
    <cellStyle name="Comma 2 17 2 2 2 5 3 2" xfId="20622" xr:uid="{00000000-0005-0000-0000-000032090000}"/>
    <cellStyle name="Comma 2 17 2 2 2 5 3 2 2" xfId="42673" xr:uid="{00000000-0005-0000-0000-000033090000}"/>
    <cellStyle name="Comma 2 17 2 2 2 5 3 2 3" xfId="55464" xr:uid="{8E038F73-B612-4999-A0DA-8D3EFC0A6DA5}"/>
    <cellStyle name="Comma 2 17 2 2 2 5 3 3" xfId="31649" xr:uid="{00000000-0005-0000-0000-000034090000}"/>
    <cellStyle name="Comma 2 17 2 2 2 5 3 4" xfId="50513" xr:uid="{EAD62272-8FCA-4DB3-AD17-82EBFEAA9278}"/>
    <cellStyle name="Comma 2 17 2 2 2 5 4" xfId="12354" xr:uid="{00000000-0005-0000-0000-000035090000}"/>
    <cellStyle name="Comma 2 17 2 2 2 5 4 2" xfId="23378" xr:uid="{00000000-0005-0000-0000-000036090000}"/>
    <cellStyle name="Comma 2 17 2 2 2 5 4 2 2" xfId="45429" xr:uid="{00000000-0005-0000-0000-000037090000}"/>
    <cellStyle name="Comma 2 17 2 2 2 5 4 3" xfId="34405" xr:uid="{00000000-0005-0000-0000-000038090000}"/>
    <cellStyle name="Comma 2 17 2 2 2 5 4 4" xfId="52158" xr:uid="{A4540F74-164D-44AD-B8FE-90D74288B64A}"/>
    <cellStyle name="Comma 2 17 2 2 2 5 5" xfId="15110" xr:uid="{00000000-0005-0000-0000-000039090000}"/>
    <cellStyle name="Comma 2 17 2 2 2 5 5 2" xfId="37161" xr:uid="{00000000-0005-0000-0000-00003A090000}"/>
    <cellStyle name="Comma 2 17 2 2 2 5 6" xfId="26137" xr:uid="{00000000-0005-0000-0000-00003B090000}"/>
    <cellStyle name="Comma 2 17 2 2 2 5 7" xfId="47096" xr:uid="{AC997C2A-1051-45B9-89F4-8A544B75ECC1}"/>
    <cellStyle name="Comma 2 17 2 2 2 6" xfId="2675" xr:uid="{00000000-0005-0000-0000-00003C090000}"/>
    <cellStyle name="Comma 2 17 2 2 2 6 2" xfId="5431" xr:uid="{00000000-0005-0000-0000-00003D090000}"/>
    <cellStyle name="Comma 2 17 2 2 2 6 2 2" xfId="16455" xr:uid="{00000000-0005-0000-0000-00003E090000}"/>
    <cellStyle name="Comma 2 17 2 2 2 6 2 2 2" xfId="38506" xr:uid="{00000000-0005-0000-0000-00003F090000}"/>
    <cellStyle name="Comma 2 17 2 2 2 6 2 2 3" xfId="54985" xr:uid="{6C3095D6-5660-4111-83CA-89217BD74885}"/>
    <cellStyle name="Comma 2 17 2 2 2 6 2 3" xfId="27482" xr:uid="{00000000-0005-0000-0000-000040090000}"/>
    <cellStyle name="Comma 2 17 2 2 2 6 2 4" xfId="50034" xr:uid="{70CC3A5E-7943-4FB3-840F-ED1BADC9E0D5}"/>
    <cellStyle name="Comma 2 17 2 2 2 6 3" xfId="8187" xr:uid="{00000000-0005-0000-0000-000041090000}"/>
    <cellStyle name="Comma 2 17 2 2 2 6 3 2" xfId="19211" xr:uid="{00000000-0005-0000-0000-000042090000}"/>
    <cellStyle name="Comma 2 17 2 2 2 6 3 2 2" xfId="41262" xr:uid="{00000000-0005-0000-0000-000043090000}"/>
    <cellStyle name="Comma 2 17 2 2 2 6 3 3" xfId="30238" xr:uid="{00000000-0005-0000-0000-000044090000}"/>
    <cellStyle name="Comma 2 17 2 2 2 6 3 4" xfId="52412" xr:uid="{AE45208F-6922-4671-9F49-6A41E2FE1317}"/>
    <cellStyle name="Comma 2 17 2 2 2 6 4" xfId="10943" xr:uid="{00000000-0005-0000-0000-000045090000}"/>
    <cellStyle name="Comma 2 17 2 2 2 6 4 2" xfId="21967" xr:uid="{00000000-0005-0000-0000-000046090000}"/>
    <cellStyle name="Comma 2 17 2 2 2 6 4 2 2" xfId="44018" xr:uid="{00000000-0005-0000-0000-000047090000}"/>
    <cellStyle name="Comma 2 17 2 2 2 6 4 3" xfId="32994" xr:uid="{00000000-0005-0000-0000-000048090000}"/>
    <cellStyle name="Comma 2 17 2 2 2 6 5" xfId="13699" xr:uid="{00000000-0005-0000-0000-000049090000}"/>
    <cellStyle name="Comma 2 17 2 2 2 6 5 2" xfId="35750" xr:uid="{00000000-0005-0000-0000-00004A090000}"/>
    <cellStyle name="Comma 2 17 2 2 2 6 6" xfId="24726" xr:uid="{00000000-0005-0000-0000-00004B090000}"/>
    <cellStyle name="Comma 2 17 2 2 2 6 7" xfId="47355" xr:uid="{9A5F9139-4F94-45B8-B629-CAAA2220D6CF}"/>
    <cellStyle name="Comma 2 17 2 2 2 7" xfId="5172" xr:uid="{00000000-0005-0000-0000-00004C090000}"/>
    <cellStyle name="Comma 2 17 2 2 2 7 2" xfId="16196" xr:uid="{00000000-0005-0000-0000-00004D090000}"/>
    <cellStyle name="Comma 2 17 2 2 2 7 2 2" xfId="38247" xr:uid="{00000000-0005-0000-0000-00004E090000}"/>
    <cellStyle name="Comma 2 17 2 2 2 7 2 3" xfId="52667" xr:uid="{54C69B39-1BDD-4890-BBAF-104EA4A5DE22}"/>
    <cellStyle name="Comma 2 17 2 2 2 7 3" xfId="27223" xr:uid="{00000000-0005-0000-0000-00004F090000}"/>
    <cellStyle name="Comma 2 17 2 2 2 7 4" xfId="47618" xr:uid="{E1ADC372-5226-4D4B-9CBF-BC4C4ABE8C41}"/>
    <cellStyle name="Comma 2 17 2 2 2 8" xfId="7928" xr:uid="{00000000-0005-0000-0000-000050090000}"/>
    <cellStyle name="Comma 2 17 2 2 2 8 2" xfId="18952" xr:uid="{00000000-0005-0000-0000-000051090000}"/>
    <cellStyle name="Comma 2 17 2 2 2 8 2 2" xfId="41003" xr:uid="{00000000-0005-0000-0000-000052090000}"/>
    <cellStyle name="Comma 2 17 2 2 2 8 2 3" xfId="54905" xr:uid="{4B699C83-F156-45A5-9D50-CFF02E62D637}"/>
    <cellStyle name="Comma 2 17 2 2 2 8 3" xfId="29979" xr:uid="{00000000-0005-0000-0000-000053090000}"/>
    <cellStyle name="Comma 2 17 2 2 2 8 4" xfId="49954" xr:uid="{D720856A-08F5-4621-AB85-533CA86CF304}"/>
    <cellStyle name="Comma 2 17 2 2 2 9" xfId="10684" xr:uid="{00000000-0005-0000-0000-000054090000}"/>
    <cellStyle name="Comma 2 17 2 2 2 9 2" xfId="21708" xr:uid="{00000000-0005-0000-0000-000055090000}"/>
    <cellStyle name="Comma 2 17 2 2 2 9 2 2" xfId="43759" xr:uid="{00000000-0005-0000-0000-000056090000}"/>
    <cellStyle name="Comma 2 17 2 2 2 9 3" xfId="32735" xr:uid="{00000000-0005-0000-0000-000057090000}"/>
    <cellStyle name="Comma 2 17 2 2 2 9 4" xfId="50791" xr:uid="{69EE11A2-1200-405D-A806-CB7853EE6B3D}"/>
    <cellStyle name="Comma 2 17 2 2 3" xfId="2792" xr:uid="{00000000-0005-0000-0000-000058090000}"/>
    <cellStyle name="Comma 2 17 2 2 3 2" xfId="3370" xr:uid="{00000000-0005-0000-0000-000059090000}"/>
    <cellStyle name="Comma 2 17 2 2 3 2 2" xfId="6126" xr:uid="{00000000-0005-0000-0000-00005A090000}"/>
    <cellStyle name="Comma 2 17 2 2 3 2 2 2" xfId="17150" xr:uid="{00000000-0005-0000-0000-00005B090000}"/>
    <cellStyle name="Comma 2 17 2 2 3 2 2 2 2" xfId="39201" xr:uid="{00000000-0005-0000-0000-00005C090000}"/>
    <cellStyle name="Comma 2 17 2 2 3 2 2 2 3" xfId="53340" xr:uid="{A7DEE71E-668E-45B8-A63D-12942EA8F341}"/>
    <cellStyle name="Comma 2 17 2 2 3 2 2 3" xfId="28177" xr:uid="{00000000-0005-0000-0000-00005D090000}"/>
    <cellStyle name="Comma 2 17 2 2 3 2 2 4" xfId="48291" xr:uid="{2D9F09D0-2579-40C0-9066-F5A44C74A402}"/>
    <cellStyle name="Comma 2 17 2 2 3 2 3" xfId="8882" xr:uid="{00000000-0005-0000-0000-00005E090000}"/>
    <cellStyle name="Comma 2 17 2 2 3 2 3 2" xfId="19906" xr:uid="{00000000-0005-0000-0000-00005F090000}"/>
    <cellStyle name="Comma 2 17 2 2 3 2 3 2 2" xfId="41957" xr:uid="{00000000-0005-0000-0000-000060090000}"/>
    <cellStyle name="Comma 2 17 2 2 3 2 3 2 3" xfId="55234" xr:uid="{3701A858-1611-4A48-9B45-D29AE50932EB}"/>
    <cellStyle name="Comma 2 17 2 2 3 2 3 3" xfId="30933" xr:uid="{00000000-0005-0000-0000-000061090000}"/>
    <cellStyle name="Comma 2 17 2 2 3 2 3 4" xfId="50283" xr:uid="{38457F57-42F6-41EC-AC85-B043A2ADB1FE}"/>
    <cellStyle name="Comma 2 17 2 2 3 2 4" xfId="11638" xr:uid="{00000000-0005-0000-0000-000062090000}"/>
    <cellStyle name="Comma 2 17 2 2 3 2 4 2" xfId="22662" xr:uid="{00000000-0005-0000-0000-000063090000}"/>
    <cellStyle name="Comma 2 17 2 2 3 2 4 2 2" xfId="44713" xr:uid="{00000000-0005-0000-0000-000064090000}"/>
    <cellStyle name="Comma 2 17 2 2 3 2 4 3" xfId="33689" xr:uid="{00000000-0005-0000-0000-000065090000}"/>
    <cellStyle name="Comma 2 17 2 2 3 2 4 4" xfId="51464" xr:uid="{6B73DFF1-AC7D-450A-AC85-D992F071C47C}"/>
    <cellStyle name="Comma 2 17 2 2 3 2 5" xfId="14394" xr:uid="{00000000-0005-0000-0000-000066090000}"/>
    <cellStyle name="Comma 2 17 2 2 3 2 5 2" xfId="36445" xr:uid="{00000000-0005-0000-0000-000067090000}"/>
    <cellStyle name="Comma 2 17 2 2 3 2 5 3" xfId="57158" xr:uid="{588C89F6-F969-4F6A-A8BC-CACBE1C7DB35}"/>
    <cellStyle name="Comma 2 17 2 2 3 2 6" xfId="25421" xr:uid="{00000000-0005-0000-0000-000068090000}"/>
    <cellStyle name="Comma 2 17 2 2 3 2 6 2" xfId="59306" xr:uid="{4F76ED7F-2FDF-40CC-BC48-B52175CCFF7F}"/>
    <cellStyle name="Comma 2 17 2 2 3 2 7" xfId="46402" xr:uid="{70231CF4-9217-429B-AA4A-9B42C069E7A4}"/>
    <cellStyle name="Comma 2 17 2 2 3 3" xfId="5548" xr:uid="{00000000-0005-0000-0000-000069090000}"/>
    <cellStyle name="Comma 2 17 2 2 3 3 2" xfId="16572" xr:uid="{00000000-0005-0000-0000-00006A090000}"/>
    <cellStyle name="Comma 2 17 2 2 3 3 2 2" xfId="38623" xr:uid="{00000000-0005-0000-0000-00006B090000}"/>
    <cellStyle name="Comma 2 17 2 2 3 3 2 3" xfId="52780" xr:uid="{4BC9E846-B845-4124-91A6-368953049A98}"/>
    <cellStyle name="Comma 2 17 2 2 3 3 3" xfId="27599" xr:uid="{00000000-0005-0000-0000-00006C090000}"/>
    <cellStyle name="Comma 2 17 2 2 3 3 4" xfId="47731" xr:uid="{E3477273-EAD5-48DA-B2B6-3A711E509D9D}"/>
    <cellStyle name="Comma 2 17 2 2 3 4" xfId="8304" xr:uid="{00000000-0005-0000-0000-00006D090000}"/>
    <cellStyle name="Comma 2 17 2 2 3 4 2" xfId="19328" xr:uid="{00000000-0005-0000-0000-00006E090000}"/>
    <cellStyle name="Comma 2 17 2 2 3 4 2 2" xfId="41379" xr:uid="{00000000-0005-0000-0000-00006F090000}"/>
    <cellStyle name="Comma 2 17 2 2 3 4 2 3" xfId="55026" xr:uid="{9DE02153-2657-4625-A34A-98A4A1604BF7}"/>
    <cellStyle name="Comma 2 17 2 2 3 4 3" xfId="30355" xr:uid="{00000000-0005-0000-0000-000070090000}"/>
    <cellStyle name="Comma 2 17 2 2 3 4 4" xfId="50075" xr:uid="{04F1C8D5-0A97-473A-94BE-2C83EB0BE5F7}"/>
    <cellStyle name="Comma 2 17 2 2 3 5" xfId="11060" xr:uid="{00000000-0005-0000-0000-000071090000}"/>
    <cellStyle name="Comma 2 17 2 2 3 5 2" xfId="22084" xr:uid="{00000000-0005-0000-0000-000072090000}"/>
    <cellStyle name="Comma 2 17 2 2 3 5 2 2" xfId="44135" xr:uid="{00000000-0005-0000-0000-000073090000}"/>
    <cellStyle name="Comma 2 17 2 2 3 5 3" xfId="33111" xr:uid="{00000000-0005-0000-0000-000074090000}"/>
    <cellStyle name="Comma 2 17 2 2 3 5 4" xfId="50904" xr:uid="{D1B7FF80-3E65-48C1-81D0-80519739FE00}"/>
    <cellStyle name="Comma 2 17 2 2 3 6" xfId="13816" xr:uid="{00000000-0005-0000-0000-000075090000}"/>
    <cellStyle name="Comma 2 17 2 2 3 6 2" xfId="35867" xr:uid="{00000000-0005-0000-0000-000076090000}"/>
    <cellStyle name="Comma 2 17 2 2 3 6 3" xfId="55925" xr:uid="{F8560027-DBD4-4670-84BA-36A146989E0E}"/>
    <cellStyle name="Comma 2 17 2 2 3 7" xfId="24843" xr:uid="{00000000-0005-0000-0000-000077090000}"/>
    <cellStyle name="Comma 2 17 2 2 3 7 2" xfId="58183" xr:uid="{B565E3B8-B0FF-44DF-8B49-6BA384FD38CD}"/>
    <cellStyle name="Comma 2 17 2 2 3 8" xfId="45842" xr:uid="{EE1A03DD-2636-407D-B98E-514315A3AEB8}"/>
    <cellStyle name="Comma 2 17 2 2 4" xfId="3111" xr:uid="{00000000-0005-0000-0000-000078090000}"/>
    <cellStyle name="Comma 2 17 2 2 4 2" xfId="5867" xr:uid="{00000000-0005-0000-0000-000079090000}"/>
    <cellStyle name="Comma 2 17 2 2 4 2 2" xfId="16891" xr:uid="{00000000-0005-0000-0000-00007A090000}"/>
    <cellStyle name="Comma 2 17 2 2 4 2 2 2" xfId="38942" xr:uid="{00000000-0005-0000-0000-00007B090000}"/>
    <cellStyle name="Comma 2 17 2 2 4 2 2 3" xfId="53089" xr:uid="{FEC6B6AD-A84C-4010-8470-005ACE762C77}"/>
    <cellStyle name="Comma 2 17 2 2 4 2 3" xfId="27918" xr:uid="{00000000-0005-0000-0000-00007C090000}"/>
    <cellStyle name="Comma 2 17 2 2 4 2 3 2" xfId="57434" xr:uid="{539A2EA5-A23F-4E8E-BF51-67F1D995BAD1}"/>
    <cellStyle name="Comma 2 17 2 2 4 2 4" xfId="59552" xr:uid="{32E65962-0A22-48E1-AA19-2210F193DE71}"/>
    <cellStyle name="Comma 2 17 2 2 4 2 5" xfId="48040" xr:uid="{85B7799F-ABE4-4605-8D0B-458510801583}"/>
    <cellStyle name="Comma 2 17 2 2 4 3" xfId="8623" xr:uid="{00000000-0005-0000-0000-00007D090000}"/>
    <cellStyle name="Comma 2 17 2 2 4 3 2" xfId="19647" xr:uid="{00000000-0005-0000-0000-00007E090000}"/>
    <cellStyle name="Comma 2 17 2 2 4 3 2 2" xfId="41698" xr:uid="{00000000-0005-0000-0000-00007F090000}"/>
    <cellStyle name="Comma 2 17 2 2 4 3 2 3" xfId="55141" xr:uid="{AAED6BE3-8D3C-464F-96A0-5FCAB4198FA3}"/>
    <cellStyle name="Comma 2 17 2 2 4 3 3" xfId="30674" xr:uid="{00000000-0005-0000-0000-000080090000}"/>
    <cellStyle name="Comma 2 17 2 2 4 3 4" xfId="50190" xr:uid="{3405AABF-3245-4421-9A49-61E51C71B9A0}"/>
    <cellStyle name="Comma 2 17 2 2 4 4" xfId="11379" xr:uid="{00000000-0005-0000-0000-000081090000}"/>
    <cellStyle name="Comma 2 17 2 2 4 4 2" xfId="22403" xr:uid="{00000000-0005-0000-0000-000082090000}"/>
    <cellStyle name="Comma 2 17 2 2 4 4 2 2" xfId="44454" xr:uid="{00000000-0005-0000-0000-000083090000}"/>
    <cellStyle name="Comma 2 17 2 2 4 4 3" xfId="33430" xr:uid="{00000000-0005-0000-0000-000084090000}"/>
    <cellStyle name="Comma 2 17 2 2 4 4 4" xfId="51213" xr:uid="{874BF8BE-B6E6-47CC-A1BA-1B6EDE2FBCC5}"/>
    <cellStyle name="Comma 2 17 2 2 4 5" xfId="14135" xr:uid="{00000000-0005-0000-0000-000085090000}"/>
    <cellStyle name="Comma 2 17 2 2 4 5 2" xfId="36186" xr:uid="{00000000-0005-0000-0000-000086090000}"/>
    <cellStyle name="Comma 2 17 2 2 4 5 3" xfId="56252" xr:uid="{EBFC81E0-C1E2-4948-8AED-0C5A49885F33}"/>
    <cellStyle name="Comma 2 17 2 2 4 6" xfId="25162" xr:uid="{00000000-0005-0000-0000-000087090000}"/>
    <cellStyle name="Comma 2 17 2 2 4 6 2" xfId="58477" xr:uid="{58B4F73C-E599-4337-89A2-1E5B6A401433}"/>
    <cellStyle name="Comma 2 17 2 2 4 7" xfId="46151" xr:uid="{80CF7F95-3D4D-493A-B420-42830845F23B}"/>
    <cellStyle name="Comma 2 17 2 2 5" xfId="3629" xr:uid="{00000000-0005-0000-0000-000088090000}"/>
    <cellStyle name="Comma 2 17 2 2 5 2" xfId="6385" xr:uid="{00000000-0005-0000-0000-000089090000}"/>
    <cellStyle name="Comma 2 17 2 2 5 2 2" xfId="17409" xr:uid="{00000000-0005-0000-0000-00008A090000}"/>
    <cellStyle name="Comma 2 17 2 2 5 2 2 2" xfId="39460" xr:uid="{00000000-0005-0000-0000-00008B090000}"/>
    <cellStyle name="Comma 2 17 2 2 5 2 2 3" xfId="53591" xr:uid="{D4058F9B-4289-42B0-9E83-7B4158133693}"/>
    <cellStyle name="Comma 2 17 2 2 5 2 3" xfId="28436" xr:uid="{00000000-0005-0000-0000-00008C090000}"/>
    <cellStyle name="Comma 2 17 2 2 5 2 4" xfId="48542" xr:uid="{BE7CD0A0-E6B3-420B-B963-C0E436464ACE}"/>
    <cellStyle name="Comma 2 17 2 2 5 3" xfId="9141" xr:uid="{00000000-0005-0000-0000-00008D090000}"/>
    <cellStyle name="Comma 2 17 2 2 5 3 2" xfId="20165" xr:uid="{00000000-0005-0000-0000-00008E090000}"/>
    <cellStyle name="Comma 2 17 2 2 5 3 2 2" xfId="42216" xr:uid="{00000000-0005-0000-0000-00008F090000}"/>
    <cellStyle name="Comma 2 17 2 2 5 3 2 3" xfId="55322" xr:uid="{11F1D247-7A22-498F-8524-A95463DDB568}"/>
    <cellStyle name="Comma 2 17 2 2 5 3 3" xfId="31192" xr:uid="{00000000-0005-0000-0000-000090090000}"/>
    <cellStyle name="Comma 2 17 2 2 5 3 4" xfId="50371" xr:uid="{7384DB1D-1403-40E5-98D6-2EB5CE685713}"/>
    <cellStyle name="Comma 2 17 2 2 5 4" xfId="11897" xr:uid="{00000000-0005-0000-0000-000091090000}"/>
    <cellStyle name="Comma 2 17 2 2 5 4 2" xfId="22921" xr:uid="{00000000-0005-0000-0000-000092090000}"/>
    <cellStyle name="Comma 2 17 2 2 5 4 2 2" xfId="44972" xr:uid="{00000000-0005-0000-0000-000093090000}"/>
    <cellStyle name="Comma 2 17 2 2 5 4 3" xfId="33948" xr:uid="{00000000-0005-0000-0000-000094090000}"/>
    <cellStyle name="Comma 2 17 2 2 5 4 4" xfId="51715" xr:uid="{D09538F9-C722-40EF-A771-F229E6DF28F3}"/>
    <cellStyle name="Comma 2 17 2 2 5 5" xfId="14653" xr:uid="{00000000-0005-0000-0000-000095090000}"/>
    <cellStyle name="Comma 2 17 2 2 5 5 2" xfId="36704" xr:uid="{00000000-0005-0000-0000-000096090000}"/>
    <cellStyle name="Comma 2 17 2 2 5 5 3" xfId="56728" xr:uid="{DA01C386-80F6-42ED-897D-3FB54CC739A7}"/>
    <cellStyle name="Comma 2 17 2 2 5 6" xfId="25680" xr:uid="{00000000-0005-0000-0000-000097090000}"/>
    <cellStyle name="Comma 2 17 2 2 5 6 2" xfId="58907" xr:uid="{E357DD4B-B24B-44FD-9675-0B72F5251B7D}"/>
    <cellStyle name="Comma 2 17 2 2 5 7" xfId="46653" xr:uid="{53C7EBDB-3FF9-4385-82FD-02A82155FB89}"/>
    <cellStyle name="Comma 2 17 2 2 6" xfId="3944" xr:uid="{00000000-0005-0000-0000-000098090000}"/>
    <cellStyle name="Comma 2 17 2 2 6 2" xfId="6700" xr:uid="{00000000-0005-0000-0000-000099090000}"/>
    <cellStyle name="Comma 2 17 2 2 6 2 2" xfId="17724" xr:uid="{00000000-0005-0000-0000-00009A090000}"/>
    <cellStyle name="Comma 2 17 2 2 6 2 2 2" xfId="39775" xr:uid="{00000000-0005-0000-0000-00009B090000}"/>
    <cellStyle name="Comma 2 17 2 2 6 2 2 3" xfId="53896" xr:uid="{2B0101BE-F68D-4C82-B50C-FCA876359B31}"/>
    <cellStyle name="Comma 2 17 2 2 6 2 3" xfId="28751" xr:uid="{00000000-0005-0000-0000-00009C090000}"/>
    <cellStyle name="Comma 2 17 2 2 6 2 4" xfId="48847" xr:uid="{5B6D7739-4FAA-4A64-8213-11A04BFCDD3A}"/>
    <cellStyle name="Comma 2 17 2 2 6 3" xfId="9456" xr:uid="{00000000-0005-0000-0000-00009D090000}"/>
    <cellStyle name="Comma 2 17 2 2 6 3 2" xfId="20480" xr:uid="{00000000-0005-0000-0000-00009E090000}"/>
    <cellStyle name="Comma 2 17 2 2 6 3 2 2" xfId="42531" xr:uid="{00000000-0005-0000-0000-00009F090000}"/>
    <cellStyle name="Comma 2 17 2 2 6 3 2 3" xfId="55418" xr:uid="{2C27EAC3-A248-4C3C-9BB2-06F006371A60}"/>
    <cellStyle name="Comma 2 17 2 2 6 3 3" xfId="31507" xr:uid="{00000000-0005-0000-0000-0000A0090000}"/>
    <cellStyle name="Comma 2 17 2 2 6 3 4" xfId="50467" xr:uid="{33D250F8-74EC-4C89-B838-CCF14FD38920}"/>
    <cellStyle name="Comma 2 17 2 2 6 4" xfId="12212" xr:uid="{00000000-0005-0000-0000-0000A1090000}"/>
    <cellStyle name="Comma 2 17 2 2 6 4 2" xfId="23236" xr:uid="{00000000-0005-0000-0000-0000A2090000}"/>
    <cellStyle name="Comma 2 17 2 2 6 4 2 2" xfId="45287" xr:uid="{00000000-0005-0000-0000-0000A3090000}"/>
    <cellStyle name="Comma 2 17 2 2 6 4 3" xfId="34263" xr:uid="{00000000-0005-0000-0000-0000A4090000}"/>
    <cellStyle name="Comma 2 17 2 2 6 4 4" xfId="52020" xr:uid="{52A67094-EC2A-4E0B-A403-921114FFC25E}"/>
    <cellStyle name="Comma 2 17 2 2 6 5" xfId="14968" xr:uid="{00000000-0005-0000-0000-0000A5090000}"/>
    <cellStyle name="Comma 2 17 2 2 6 5 2" xfId="37019" xr:uid="{00000000-0005-0000-0000-0000A6090000}"/>
    <cellStyle name="Comma 2 17 2 2 6 6" xfId="25995" xr:uid="{00000000-0005-0000-0000-0000A7090000}"/>
    <cellStyle name="Comma 2 17 2 2 6 7" xfId="46958" xr:uid="{111B7029-F52D-44FE-81FD-5D78D694FB72}"/>
    <cellStyle name="Comma 2 17 2 2 7" xfId="2533" xr:uid="{00000000-0005-0000-0000-0000A8090000}"/>
    <cellStyle name="Comma 2 17 2 2 7 2" xfId="5289" xr:uid="{00000000-0005-0000-0000-0000A9090000}"/>
    <cellStyle name="Comma 2 17 2 2 7 2 2" xfId="16313" xr:uid="{00000000-0005-0000-0000-0000AA090000}"/>
    <cellStyle name="Comma 2 17 2 2 7 2 2 2" xfId="38364" xr:uid="{00000000-0005-0000-0000-0000AB090000}"/>
    <cellStyle name="Comma 2 17 2 2 7 2 2 3" xfId="54939" xr:uid="{3F6E5A69-C361-4BF7-9FF7-98BEF52E5B9E}"/>
    <cellStyle name="Comma 2 17 2 2 7 2 3" xfId="27340" xr:uid="{00000000-0005-0000-0000-0000AC090000}"/>
    <cellStyle name="Comma 2 17 2 2 7 2 4" xfId="49988" xr:uid="{8CBB0366-F675-4940-B54E-1E9A815B553E}"/>
    <cellStyle name="Comma 2 17 2 2 7 3" xfId="8045" xr:uid="{00000000-0005-0000-0000-0000AD090000}"/>
    <cellStyle name="Comma 2 17 2 2 7 3 2" xfId="19069" xr:uid="{00000000-0005-0000-0000-0000AE090000}"/>
    <cellStyle name="Comma 2 17 2 2 7 3 2 2" xfId="41120" xr:uid="{00000000-0005-0000-0000-0000AF090000}"/>
    <cellStyle name="Comma 2 17 2 2 7 3 3" xfId="30096" xr:uid="{00000000-0005-0000-0000-0000B0090000}"/>
    <cellStyle name="Comma 2 17 2 2 7 3 4" xfId="52274" xr:uid="{8889B7C8-F57B-4B0F-A92D-80988387D31D}"/>
    <cellStyle name="Comma 2 17 2 2 7 4" xfId="10801" xr:uid="{00000000-0005-0000-0000-0000B1090000}"/>
    <cellStyle name="Comma 2 17 2 2 7 4 2" xfId="21825" xr:uid="{00000000-0005-0000-0000-0000B2090000}"/>
    <cellStyle name="Comma 2 17 2 2 7 4 2 2" xfId="43876" xr:uid="{00000000-0005-0000-0000-0000B3090000}"/>
    <cellStyle name="Comma 2 17 2 2 7 4 3" xfId="32852" xr:uid="{00000000-0005-0000-0000-0000B4090000}"/>
    <cellStyle name="Comma 2 17 2 2 7 5" xfId="13557" xr:uid="{00000000-0005-0000-0000-0000B5090000}"/>
    <cellStyle name="Comma 2 17 2 2 7 5 2" xfId="35608" xr:uid="{00000000-0005-0000-0000-0000B6090000}"/>
    <cellStyle name="Comma 2 17 2 2 7 6" xfId="24584" xr:uid="{00000000-0005-0000-0000-0000B7090000}"/>
    <cellStyle name="Comma 2 17 2 2 7 7" xfId="47217" xr:uid="{DD61F98F-6F63-41E5-95AD-12BA6BEECAA6}"/>
    <cellStyle name="Comma 2 17 2 2 8" xfId="5030" xr:uid="{00000000-0005-0000-0000-0000B8090000}"/>
    <cellStyle name="Comma 2 17 2 2 8 2" xfId="16054" xr:uid="{00000000-0005-0000-0000-0000B9090000}"/>
    <cellStyle name="Comma 2 17 2 2 8 2 2" xfId="38105" xr:uid="{00000000-0005-0000-0000-0000BA090000}"/>
    <cellStyle name="Comma 2 17 2 2 8 2 3" xfId="52529" xr:uid="{ECBE3066-7B45-4F61-8811-8FE5A70199CE}"/>
    <cellStyle name="Comma 2 17 2 2 8 3" xfId="27081" xr:uid="{00000000-0005-0000-0000-0000BB090000}"/>
    <cellStyle name="Comma 2 17 2 2 8 4" xfId="47480" xr:uid="{8297AE4B-B414-4D92-A6EE-630B2E30DF85}"/>
    <cellStyle name="Comma 2 17 2 2 9" xfId="7786" xr:uid="{00000000-0005-0000-0000-0000BC090000}"/>
    <cellStyle name="Comma 2 17 2 2 9 2" xfId="18810" xr:uid="{00000000-0005-0000-0000-0000BD090000}"/>
    <cellStyle name="Comma 2 17 2 2 9 2 2" xfId="40861" xr:uid="{00000000-0005-0000-0000-0000BE090000}"/>
    <cellStyle name="Comma 2 17 2 2 9 2 3" xfId="54859" xr:uid="{CD7BCCB2-D84B-4E96-80FE-8CCDD903A789}"/>
    <cellStyle name="Comma 2 17 2 2 9 3" xfId="29837" xr:uid="{00000000-0005-0000-0000-0000BF090000}"/>
    <cellStyle name="Comma 2 17 2 2 9 4" xfId="49905" xr:uid="{9B034157-D31E-43CB-8EDA-9452D5BC2198}"/>
    <cellStyle name="Comma 2 17 2 3" xfId="2356" xr:uid="{00000000-0005-0000-0000-0000C0090000}"/>
    <cellStyle name="Comma 2 17 2 3 10" xfId="13380" xr:uid="{00000000-0005-0000-0000-0000C1090000}"/>
    <cellStyle name="Comma 2 17 2 3 10 2" xfId="35431" xr:uid="{00000000-0005-0000-0000-0000C2090000}"/>
    <cellStyle name="Comma 2 17 2 3 10 3" xfId="55681" xr:uid="{EC12B322-36F5-4588-AA79-B39CF8831057}"/>
    <cellStyle name="Comma 2 17 2 3 11" xfId="24407" xr:uid="{00000000-0005-0000-0000-0000C3090000}"/>
    <cellStyle name="Comma 2 17 2 3 11 2" xfId="57974" xr:uid="{92654A89-09DE-4824-97A3-2DD707B6343F}"/>
    <cellStyle name="Comma 2 17 2 3 12" xfId="45671" xr:uid="{859F12B2-22A9-476C-8492-5F6949944A05}"/>
    <cellStyle name="Comma 2 17 2 3 2" xfId="2874" xr:uid="{00000000-0005-0000-0000-0000C4090000}"/>
    <cellStyle name="Comma 2 17 2 3 2 2" xfId="3452" xr:uid="{00000000-0005-0000-0000-0000C5090000}"/>
    <cellStyle name="Comma 2 17 2 3 2 2 2" xfId="6208" xr:uid="{00000000-0005-0000-0000-0000C6090000}"/>
    <cellStyle name="Comma 2 17 2 3 2 2 2 2" xfId="17232" xr:uid="{00000000-0005-0000-0000-0000C7090000}"/>
    <cellStyle name="Comma 2 17 2 3 2 2 2 2 2" xfId="39283" xr:uid="{00000000-0005-0000-0000-0000C8090000}"/>
    <cellStyle name="Comma 2 17 2 3 2 2 2 2 3" xfId="53420" xr:uid="{DC1534BE-CFDF-40B8-B313-2FB177FEB108}"/>
    <cellStyle name="Comma 2 17 2 3 2 2 2 3" xfId="28259" xr:uid="{00000000-0005-0000-0000-0000C9090000}"/>
    <cellStyle name="Comma 2 17 2 3 2 2 2 4" xfId="48371" xr:uid="{59EC4D80-3C14-476E-BADB-571ED12CEF24}"/>
    <cellStyle name="Comma 2 17 2 3 2 2 3" xfId="8964" xr:uid="{00000000-0005-0000-0000-0000CA090000}"/>
    <cellStyle name="Comma 2 17 2 3 2 2 3 2" xfId="19988" xr:uid="{00000000-0005-0000-0000-0000CB090000}"/>
    <cellStyle name="Comma 2 17 2 3 2 2 3 2 2" xfId="42039" xr:uid="{00000000-0005-0000-0000-0000CC090000}"/>
    <cellStyle name="Comma 2 17 2 3 2 2 3 2 3" xfId="55265" xr:uid="{9CF521D9-0E68-4AF9-B652-F3D0921F1E0E}"/>
    <cellStyle name="Comma 2 17 2 3 2 2 3 3" xfId="31015" xr:uid="{00000000-0005-0000-0000-0000CD090000}"/>
    <cellStyle name="Comma 2 17 2 3 2 2 3 4" xfId="50314" xr:uid="{4AE6E81C-0DA5-4257-AE20-909810A5D425}"/>
    <cellStyle name="Comma 2 17 2 3 2 2 4" xfId="11720" xr:uid="{00000000-0005-0000-0000-0000CE090000}"/>
    <cellStyle name="Comma 2 17 2 3 2 2 4 2" xfId="22744" xr:uid="{00000000-0005-0000-0000-0000CF090000}"/>
    <cellStyle name="Comma 2 17 2 3 2 2 4 2 2" xfId="44795" xr:uid="{00000000-0005-0000-0000-0000D0090000}"/>
    <cellStyle name="Comma 2 17 2 3 2 2 4 3" xfId="33771" xr:uid="{00000000-0005-0000-0000-0000D1090000}"/>
    <cellStyle name="Comma 2 17 2 3 2 2 4 4" xfId="51544" xr:uid="{A3E60E61-D322-4764-94E0-50B0C6F64348}"/>
    <cellStyle name="Comma 2 17 2 3 2 2 5" xfId="14476" xr:uid="{00000000-0005-0000-0000-0000D2090000}"/>
    <cellStyle name="Comma 2 17 2 3 2 2 5 2" xfId="36527" xr:uid="{00000000-0005-0000-0000-0000D3090000}"/>
    <cellStyle name="Comma 2 17 2 3 2 2 5 3" xfId="57211" xr:uid="{82A54708-3A45-4A9C-B51E-6EC776A5A701}"/>
    <cellStyle name="Comma 2 17 2 3 2 2 6" xfId="25503" xr:uid="{00000000-0005-0000-0000-0000D4090000}"/>
    <cellStyle name="Comma 2 17 2 3 2 2 6 2" xfId="59359" xr:uid="{8047D864-7F4D-4A61-99B9-D3729BAE35B0}"/>
    <cellStyle name="Comma 2 17 2 3 2 2 7" xfId="46482" xr:uid="{5DA9DA4B-14E0-4259-AF69-C498FD3CA7DF}"/>
    <cellStyle name="Comma 2 17 2 3 2 3" xfId="5630" xr:uid="{00000000-0005-0000-0000-0000D5090000}"/>
    <cellStyle name="Comma 2 17 2 3 2 3 2" xfId="16654" xr:uid="{00000000-0005-0000-0000-0000D6090000}"/>
    <cellStyle name="Comma 2 17 2 3 2 3 2 2" xfId="38705" xr:uid="{00000000-0005-0000-0000-0000D7090000}"/>
    <cellStyle name="Comma 2 17 2 3 2 3 2 3" xfId="52860" xr:uid="{66DD130B-43D8-4B7B-9263-C88C7EDDE80A}"/>
    <cellStyle name="Comma 2 17 2 3 2 3 3" xfId="27681" xr:uid="{00000000-0005-0000-0000-0000D8090000}"/>
    <cellStyle name="Comma 2 17 2 3 2 3 4" xfId="47811" xr:uid="{38169509-E8A8-4B92-9A09-0423CD356A78}"/>
    <cellStyle name="Comma 2 17 2 3 2 4" xfId="8386" xr:uid="{00000000-0005-0000-0000-0000D9090000}"/>
    <cellStyle name="Comma 2 17 2 3 2 4 2" xfId="19410" xr:uid="{00000000-0005-0000-0000-0000DA090000}"/>
    <cellStyle name="Comma 2 17 2 3 2 4 2 2" xfId="41461" xr:uid="{00000000-0005-0000-0000-0000DB090000}"/>
    <cellStyle name="Comma 2 17 2 3 2 4 2 3" xfId="55057" xr:uid="{B27F9E41-6358-4E87-9E00-F73B5B4F9282}"/>
    <cellStyle name="Comma 2 17 2 3 2 4 3" xfId="30437" xr:uid="{00000000-0005-0000-0000-0000DC090000}"/>
    <cellStyle name="Comma 2 17 2 3 2 4 4" xfId="50106" xr:uid="{0A8E75F5-F055-4587-A06F-F46E9B68C1F6}"/>
    <cellStyle name="Comma 2 17 2 3 2 5" xfId="11142" xr:uid="{00000000-0005-0000-0000-0000DD090000}"/>
    <cellStyle name="Comma 2 17 2 3 2 5 2" xfId="22166" xr:uid="{00000000-0005-0000-0000-0000DE090000}"/>
    <cellStyle name="Comma 2 17 2 3 2 5 2 2" xfId="44217" xr:uid="{00000000-0005-0000-0000-0000DF090000}"/>
    <cellStyle name="Comma 2 17 2 3 2 5 3" xfId="33193" xr:uid="{00000000-0005-0000-0000-0000E0090000}"/>
    <cellStyle name="Comma 2 17 2 3 2 5 4" xfId="50984" xr:uid="{F5DFCF40-FF87-44E9-A59A-B58B10F16FEB}"/>
    <cellStyle name="Comma 2 17 2 3 2 6" xfId="13898" xr:uid="{00000000-0005-0000-0000-0000E1090000}"/>
    <cellStyle name="Comma 2 17 2 3 2 6 2" xfId="35949" xr:uid="{00000000-0005-0000-0000-0000E2090000}"/>
    <cellStyle name="Comma 2 17 2 3 2 6 3" xfId="56005" xr:uid="{C14A1327-7668-41BC-AFF5-E6DCC32EB11E}"/>
    <cellStyle name="Comma 2 17 2 3 2 7" xfId="24925" xr:uid="{00000000-0005-0000-0000-0000E3090000}"/>
    <cellStyle name="Comma 2 17 2 3 2 7 2" xfId="58263" xr:uid="{344A8772-8C66-4A56-8311-F22A63CD4D7E}"/>
    <cellStyle name="Comma 2 17 2 3 2 8" xfId="45922" xr:uid="{671DEE76-C70B-4DA0-B1AE-53C518BA9A72}"/>
    <cellStyle name="Comma 2 17 2 3 3" xfId="3193" xr:uid="{00000000-0005-0000-0000-0000E4090000}"/>
    <cellStyle name="Comma 2 17 2 3 3 2" xfId="5949" xr:uid="{00000000-0005-0000-0000-0000E5090000}"/>
    <cellStyle name="Comma 2 17 2 3 3 2 2" xfId="16973" xr:uid="{00000000-0005-0000-0000-0000E6090000}"/>
    <cellStyle name="Comma 2 17 2 3 3 2 2 2" xfId="39024" xr:uid="{00000000-0005-0000-0000-0000E7090000}"/>
    <cellStyle name="Comma 2 17 2 3 3 2 2 3" xfId="53169" xr:uid="{C3096396-2C8A-4702-A159-2EDDEC726CAA}"/>
    <cellStyle name="Comma 2 17 2 3 3 2 3" xfId="28000" xr:uid="{00000000-0005-0000-0000-0000E8090000}"/>
    <cellStyle name="Comma 2 17 2 3 3 2 3 2" xfId="57514" xr:uid="{B3C2F186-6E5A-43F0-B514-49E5ACCA28AE}"/>
    <cellStyle name="Comma 2 17 2 3 3 2 4" xfId="59632" xr:uid="{B7BC144C-6E3E-4F44-8A57-9DEE64C99B5B}"/>
    <cellStyle name="Comma 2 17 2 3 3 2 5" xfId="48120" xr:uid="{60580F4F-2AF6-4073-90E6-5D08146400F2}"/>
    <cellStyle name="Comma 2 17 2 3 3 3" xfId="8705" xr:uid="{00000000-0005-0000-0000-0000E9090000}"/>
    <cellStyle name="Comma 2 17 2 3 3 3 2" xfId="19729" xr:uid="{00000000-0005-0000-0000-0000EA090000}"/>
    <cellStyle name="Comma 2 17 2 3 3 3 2 2" xfId="41780" xr:uid="{00000000-0005-0000-0000-0000EB090000}"/>
    <cellStyle name="Comma 2 17 2 3 3 3 2 3" xfId="55172" xr:uid="{36E45B0F-3319-45CB-8862-017B1A762FC8}"/>
    <cellStyle name="Comma 2 17 2 3 3 3 3" xfId="30756" xr:uid="{00000000-0005-0000-0000-0000EC090000}"/>
    <cellStyle name="Comma 2 17 2 3 3 3 4" xfId="50221" xr:uid="{9F7DE3F8-5A17-4CB6-B854-55792893DB3A}"/>
    <cellStyle name="Comma 2 17 2 3 3 4" xfId="11461" xr:uid="{00000000-0005-0000-0000-0000ED090000}"/>
    <cellStyle name="Comma 2 17 2 3 3 4 2" xfId="22485" xr:uid="{00000000-0005-0000-0000-0000EE090000}"/>
    <cellStyle name="Comma 2 17 2 3 3 4 2 2" xfId="44536" xr:uid="{00000000-0005-0000-0000-0000EF090000}"/>
    <cellStyle name="Comma 2 17 2 3 3 4 3" xfId="33512" xr:uid="{00000000-0005-0000-0000-0000F0090000}"/>
    <cellStyle name="Comma 2 17 2 3 3 4 4" xfId="51293" xr:uid="{80816A0E-D473-41BA-B5A0-09B938886685}"/>
    <cellStyle name="Comma 2 17 2 3 3 5" xfId="14217" xr:uid="{00000000-0005-0000-0000-0000F1090000}"/>
    <cellStyle name="Comma 2 17 2 3 3 5 2" xfId="36268" xr:uid="{00000000-0005-0000-0000-0000F2090000}"/>
    <cellStyle name="Comma 2 17 2 3 3 5 3" xfId="56332" xr:uid="{9490554A-02DE-41E4-846A-AFAE5AB89EC7}"/>
    <cellStyle name="Comma 2 17 2 3 3 6" xfId="25244" xr:uid="{00000000-0005-0000-0000-0000F3090000}"/>
    <cellStyle name="Comma 2 17 2 3 3 6 2" xfId="58557" xr:uid="{71E1B6F8-CDB8-4045-B827-821ED0A7BCDD}"/>
    <cellStyle name="Comma 2 17 2 3 3 7" xfId="46231" xr:uid="{AF9EB9B2-2CAE-460D-9BE6-552F40EA51E9}"/>
    <cellStyle name="Comma 2 17 2 3 4" xfId="3711" xr:uid="{00000000-0005-0000-0000-0000F4090000}"/>
    <cellStyle name="Comma 2 17 2 3 4 2" xfId="6467" xr:uid="{00000000-0005-0000-0000-0000F5090000}"/>
    <cellStyle name="Comma 2 17 2 3 4 2 2" xfId="17491" xr:uid="{00000000-0005-0000-0000-0000F6090000}"/>
    <cellStyle name="Comma 2 17 2 3 4 2 2 2" xfId="39542" xr:uid="{00000000-0005-0000-0000-0000F7090000}"/>
    <cellStyle name="Comma 2 17 2 3 4 2 2 3" xfId="53671" xr:uid="{4BDEF8E8-2EB0-4B09-8070-8ED750B12D3E}"/>
    <cellStyle name="Comma 2 17 2 3 4 2 3" xfId="28518" xr:uid="{00000000-0005-0000-0000-0000F8090000}"/>
    <cellStyle name="Comma 2 17 2 3 4 2 4" xfId="48622" xr:uid="{3885F212-A85F-4CBB-8DCD-C19C8FA193FB}"/>
    <cellStyle name="Comma 2 17 2 3 4 3" xfId="9223" xr:uid="{00000000-0005-0000-0000-0000F9090000}"/>
    <cellStyle name="Comma 2 17 2 3 4 3 2" xfId="20247" xr:uid="{00000000-0005-0000-0000-0000FA090000}"/>
    <cellStyle name="Comma 2 17 2 3 4 3 2 2" xfId="42298" xr:uid="{00000000-0005-0000-0000-0000FB090000}"/>
    <cellStyle name="Comma 2 17 2 3 4 3 2 3" xfId="55350" xr:uid="{C22000EB-D822-4C10-B12F-E1BC2B88F749}"/>
    <cellStyle name="Comma 2 17 2 3 4 3 3" xfId="31274" xr:uid="{00000000-0005-0000-0000-0000FC090000}"/>
    <cellStyle name="Comma 2 17 2 3 4 3 4" xfId="50399" xr:uid="{07617631-7609-4681-978C-6D296C1F4F7E}"/>
    <cellStyle name="Comma 2 17 2 3 4 4" xfId="11979" xr:uid="{00000000-0005-0000-0000-0000FD090000}"/>
    <cellStyle name="Comma 2 17 2 3 4 4 2" xfId="23003" xr:uid="{00000000-0005-0000-0000-0000FE090000}"/>
    <cellStyle name="Comma 2 17 2 3 4 4 2 2" xfId="45054" xr:uid="{00000000-0005-0000-0000-0000FF090000}"/>
    <cellStyle name="Comma 2 17 2 3 4 4 3" xfId="34030" xr:uid="{00000000-0005-0000-0000-0000000A0000}"/>
    <cellStyle name="Comma 2 17 2 3 4 4 4" xfId="51795" xr:uid="{6B91A982-DF2A-444F-9F60-42AEBD27918B}"/>
    <cellStyle name="Comma 2 17 2 3 4 5" xfId="14735" xr:uid="{00000000-0005-0000-0000-0000010A0000}"/>
    <cellStyle name="Comma 2 17 2 3 4 5 2" xfId="36786" xr:uid="{00000000-0005-0000-0000-0000020A0000}"/>
    <cellStyle name="Comma 2 17 2 3 4 5 3" xfId="56808" xr:uid="{E84402C1-ECFE-4E28-928A-94EFBB03DD12}"/>
    <cellStyle name="Comma 2 17 2 3 4 6" xfId="25762" xr:uid="{00000000-0005-0000-0000-0000030A0000}"/>
    <cellStyle name="Comma 2 17 2 3 4 6 2" xfId="58987" xr:uid="{2C018AD5-34D4-44F9-AFA2-E828DC412B43}"/>
    <cellStyle name="Comma 2 17 2 3 4 7" xfId="46733" xr:uid="{F0C1CA58-42FB-44EF-AB3E-BC9A94A6BB16}"/>
    <cellStyle name="Comma 2 17 2 3 5" xfId="4026" xr:uid="{00000000-0005-0000-0000-0000040A0000}"/>
    <cellStyle name="Comma 2 17 2 3 5 2" xfId="6782" xr:uid="{00000000-0005-0000-0000-0000050A0000}"/>
    <cellStyle name="Comma 2 17 2 3 5 2 2" xfId="17806" xr:uid="{00000000-0005-0000-0000-0000060A0000}"/>
    <cellStyle name="Comma 2 17 2 3 5 2 2 2" xfId="39857" xr:uid="{00000000-0005-0000-0000-0000070A0000}"/>
    <cellStyle name="Comma 2 17 2 3 5 2 2 3" xfId="53976" xr:uid="{4ABD3CFC-C749-48E7-B28F-D3E28A667C36}"/>
    <cellStyle name="Comma 2 17 2 3 5 2 3" xfId="28833" xr:uid="{00000000-0005-0000-0000-0000080A0000}"/>
    <cellStyle name="Comma 2 17 2 3 5 2 4" xfId="48927" xr:uid="{142FF5F7-A336-494D-9D31-3D8FCC919165}"/>
    <cellStyle name="Comma 2 17 2 3 5 3" xfId="9538" xr:uid="{00000000-0005-0000-0000-0000090A0000}"/>
    <cellStyle name="Comma 2 17 2 3 5 3 2" xfId="20562" xr:uid="{00000000-0005-0000-0000-00000A0A0000}"/>
    <cellStyle name="Comma 2 17 2 3 5 3 2 2" xfId="42613" xr:uid="{00000000-0005-0000-0000-00000B0A0000}"/>
    <cellStyle name="Comma 2 17 2 3 5 3 2 3" xfId="55445" xr:uid="{1A5B1F91-2F8C-4C8B-85BD-E55FCFBD3812}"/>
    <cellStyle name="Comma 2 17 2 3 5 3 3" xfId="31589" xr:uid="{00000000-0005-0000-0000-00000C0A0000}"/>
    <cellStyle name="Comma 2 17 2 3 5 3 4" xfId="50494" xr:uid="{37CF02AA-D7DD-4306-8D83-BB4629E9F54A}"/>
    <cellStyle name="Comma 2 17 2 3 5 4" xfId="12294" xr:uid="{00000000-0005-0000-0000-00000D0A0000}"/>
    <cellStyle name="Comma 2 17 2 3 5 4 2" xfId="23318" xr:uid="{00000000-0005-0000-0000-00000E0A0000}"/>
    <cellStyle name="Comma 2 17 2 3 5 4 2 2" xfId="45369" xr:uid="{00000000-0005-0000-0000-00000F0A0000}"/>
    <cellStyle name="Comma 2 17 2 3 5 4 3" xfId="34345" xr:uid="{00000000-0005-0000-0000-0000100A0000}"/>
    <cellStyle name="Comma 2 17 2 3 5 4 4" xfId="52100" xr:uid="{D6F88C1B-63E8-496B-9D3B-0B55CF9BA644}"/>
    <cellStyle name="Comma 2 17 2 3 5 5" xfId="15050" xr:uid="{00000000-0005-0000-0000-0000110A0000}"/>
    <cellStyle name="Comma 2 17 2 3 5 5 2" xfId="37101" xr:uid="{00000000-0005-0000-0000-0000120A0000}"/>
    <cellStyle name="Comma 2 17 2 3 5 6" xfId="26077" xr:uid="{00000000-0005-0000-0000-0000130A0000}"/>
    <cellStyle name="Comma 2 17 2 3 5 7" xfId="47038" xr:uid="{7CEC93BA-826A-498D-AD45-9A8461244DAB}"/>
    <cellStyle name="Comma 2 17 2 3 6" xfId="2615" xr:uid="{00000000-0005-0000-0000-0000140A0000}"/>
    <cellStyle name="Comma 2 17 2 3 6 2" xfId="5371" xr:uid="{00000000-0005-0000-0000-0000150A0000}"/>
    <cellStyle name="Comma 2 17 2 3 6 2 2" xfId="16395" xr:uid="{00000000-0005-0000-0000-0000160A0000}"/>
    <cellStyle name="Comma 2 17 2 3 6 2 2 2" xfId="38446" xr:uid="{00000000-0005-0000-0000-0000170A0000}"/>
    <cellStyle name="Comma 2 17 2 3 6 2 2 3" xfId="54966" xr:uid="{2A3AA0B5-3EC5-44C0-ABC1-51BBE7E8EE62}"/>
    <cellStyle name="Comma 2 17 2 3 6 2 3" xfId="27422" xr:uid="{00000000-0005-0000-0000-0000180A0000}"/>
    <cellStyle name="Comma 2 17 2 3 6 2 4" xfId="50015" xr:uid="{170CBC56-7216-428B-875C-2D05D0E25240}"/>
    <cellStyle name="Comma 2 17 2 3 6 3" xfId="8127" xr:uid="{00000000-0005-0000-0000-0000190A0000}"/>
    <cellStyle name="Comma 2 17 2 3 6 3 2" xfId="19151" xr:uid="{00000000-0005-0000-0000-00001A0A0000}"/>
    <cellStyle name="Comma 2 17 2 3 6 3 2 2" xfId="41202" xr:uid="{00000000-0005-0000-0000-00001B0A0000}"/>
    <cellStyle name="Comma 2 17 2 3 6 3 3" xfId="30178" xr:uid="{00000000-0005-0000-0000-00001C0A0000}"/>
    <cellStyle name="Comma 2 17 2 3 6 3 4" xfId="52354" xr:uid="{519857EC-58E7-42CC-AF8E-2772B1B61664}"/>
    <cellStyle name="Comma 2 17 2 3 6 4" xfId="10883" xr:uid="{00000000-0005-0000-0000-00001D0A0000}"/>
    <cellStyle name="Comma 2 17 2 3 6 4 2" xfId="21907" xr:uid="{00000000-0005-0000-0000-00001E0A0000}"/>
    <cellStyle name="Comma 2 17 2 3 6 4 2 2" xfId="43958" xr:uid="{00000000-0005-0000-0000-00001F0A0000}"/>
    <cellStyle name="Comma 2 17 2 3 6 4 3" xfId="32934" xr:uid="{00000000-0005-0000-0000-0000200A0000}"/>
    <cellStyle name="Comma 2 17 2 3 6 5" xfId="13639" xr:uid="{00000000-0005-0000-0000-0000210A0000}"/>
    <cellStyle name="Comma 2 17 2 3 6 5 2" xfId="35690" xr:uid="{00000000-0005-0000-0000-0000220A0000}"/>
    <cellStyle name="Comma 2 17 2 3 6 6" xfId="24666" xr:uid="{00000000-0005-0000-0000-0000230A0000}"/>
    <cellStyle name="Comma 2 17 2 3 6 7" xfId="47297" xr:uid="{D5E6F114-9763-481E-823D-9C498006AF36}"/>
    <cellStyle name="Comma 2 17 2 3 7" xfId="5112" xr:uid="{00000000-0005-0000-0000-0000240A0000}"/>
    <cellStyle name="Comma 2 17 2 3 7 2" xfId="16136" xr:uid="{00000000-0005-0000-0000-0000250A0000}"/>
    <cellStyle name="Comma 2 17 2 3 7 2 2" xfId="38187" xr:uid="{00000000-0005-0000-0000-0000260A0000}"/>
    <cellStyle name="Comma 2 17 2 3 7 2 3" xfId="52609" xr:uid="{B815EB2B-CD93-4BC8-AB9C-770C54BBBAB0}"/>
    <cellStyle name="Comma 2 17 2 3 7 3" xfId="27163" xr:uid="{00000000-0005-0000-0000-0000270A0000}"/>
    <cellStyle name="Comma 2 17 2 3 7 4" xfId="47560" xr:uid="{23BE54C5-9941-44F4-AC12-085395A2476E}"/>
    <cellStyle name="Comma 2 17 2 3 8" xfId="7868" xr:uid="{00000000-0005-0000-0000-0000280A0000}"/>
    <cellStyle name="Comma 2 17 2 3 8 2" xfId="18892" xr:uid="{00000000-0005-0000-0000-0000290A0000}"/>
    <cellStyle name="Comma 2 17 2 3 8 2 2" xfId="40943" xr:uid="{00000000-0005-0000-0000-00002A0A0000}"/>
    <cellStyle name="Comma 2 17 2 3 8 2 3" xfId="54886" xr:uid="{A072672E-85A4-4679-B976-3CCAB01F2FA5}"/>
    <cellStyle name="Comma 2 17 2 3 8 3" xfId="29919" xr:uid="{00000000-0005-0000-0000-00002B0A0000}"/>
    <cellStyle name="Comma 2 17 2 3 8 4" xfId="49935" xr:uid="{8ECBD4CB-4C33-4F93-9660-42CD657B7832}"/>
    <cellStyle name="Comma 2 17 2 3 9" xfId="10624" xr:uid="{00000000-0005-0000-0000-00002C0A0000}"/>
    <cellStyle name="Comma 2 17 2 3 9 2" xfId="21648" xr:uid="{00000000-0005-0000-0000-00002D0A0000}"/>
    <cellStyle name="Comma 2 17 2 3 9 2 2" xfId="43699" xr:uid="{00000000-0005-0000-0000-00002E0A0000}"/>
    <cellStyle name="Comma 2 17 2 3 9 3" xfId="32675" xr:uid="{00000000-0005-0000-0000-00002F0A0000}"/>
    <cellStyle name="Comma 2 17 2 3 9 4" xfId="50733" xr:uid="{64A723B4-63B8-46B9-8952-181C5BB69A8A}"/>
    <cellStyle name="Comma 2 17 2 4" xfId="2736" xr:uid="{00000000-0005-0000-0000-0000300A0000}"/>
    <cellStyle name="Comma 2 17 2 4 2" xfId="3314" xr:uid="{00000000-0005-0000-0000-0000310A0000}"/>
    <cellStyle name="Comma 2 17 2 4 2 2" xfId="6070" xr:uid="{00000000-0005-0000-0000-0000320A0000}"/>
    <cellStyle name="Comma 2 17 2 4 2 2 2" xfId="17094" xr:uid="{00000000-0005-0000-0000-0000330A0000}"/>
    <cellStyle name="Comma 2 17 2 4 2 2 2 2" xfId="39145" xr:uid="{00000000-0005-0000-0000-0000340A0000}"/>
    <cellStyle name="Comma 2 17 2 4 2 2 2 3" xfId="53286" xr:uid="{8EC97161-86A1-4279-81B9-68902ECE997F}"/>
    <cellStyle name="Comma 2 17 2 4 2 2 3" xfId="28121" xr:uid="{00000000-0005-0000-0000-0000350A0000}"/>
    <cellStyle name="Comma 2 17 2 4 2 2 4" xfId="48237" xr:uid="{D6F09925-F978-4304-A1CC-C32CB34ECBDC}"/>
    <cellStyle name="Comma 2 17 2 4 2 3" xfId="8826" xr:uid="{00000000-0005-0000-0000-0000360A0000}"/>
    <cellStyle name="Comma 2 17 2 4 2 3 2" xfId="19850" xr:uid="{00000000-0005-0000-0000-0000370A0000}"/>
    <cellStyle name="Comma 2 17 2 4 2 3 2 2" xfId="41901" xr:uid="{00000000-0005-0000-0000-0000380A0000}"/>
    <cellStyle name="Comma 2 17 2 4 2 3 2 3" xfId="55216" xr:uid="{D46A7500-8107-44F4-A689-9645D5332CD4}"/>
    <cellStyle name="Comma 2 17 2 4 2 3 3" xfId="30877" xr:uid="{00000000-0005-0000-0000-0000390A0000}"/>
    <cellStyle name="Comma 2 17 2 4 2 3 4" xfId="50265" xr:uid="{C881F70E-E009-4F84-89DF-85AED2E002E0}"/>
    <cellStyle name="Comma 2 17 2 4 2 4" xfId="11582" xr:uid="{00000000-0005-0000-0000-00003A0A0000}"/>
    <cellStyle name="Comma 2 17 2 4 2 4 2" xfId="22606" xr:uid="{00000000-0005-0000-0000-00003B0A0000}"/>
    <cellStyle name="Comma 2 17 2 4 2 4 2 2" xfId="44657" xr:uid="{00000000-0005-0000-0000-00003C0A0000}"/>
    <cellStyle name="Comma 2 17 2 4 2 4 3" xfId="33633" xr:uid="{00000000-0005-0000-0000-00003D0A0000}"/>
    <cellStyle name="Comma 2 17 2 4 2 4 4" xfId="51410" xr:uid="{DAF75AA6-A11C-425F-ABCB-4B6907585A44}"/>
    <cellStyle name="Comma 2 17 2 4 2 5" xfId="14338" xr:uid="{00000000-0005-0000-0000-00003E0A0000}"/>
    <cellStyle name="Comma 2 17 2 4 2 5 2" xfId="36389" xr:uid="{00000000-0005-0000-0000-00003F0A0000}"/>
    <cellStyle name="Comma 2 17 2 4 2 5 3" xfId="57121" xr:uid="{5AA05461-F5CE-4E9F-AFDB-5FEDA73AD0EC}"/>
    <cellStyle name="Comma 2 17 2 4 2 6" xfId="25365" xr:uid="{00000000-0005-0000-0000-0000400A0000}"/>
    <cellStyle name="Comma 2 17 2 4 2 6 2" xfId="59269" xr:uid="{3FA77906-6E20-4778-9FDF-444919F26224}"/>
    <cellStyle name="Comma 2 17 2 4 2 7" xfId="46348" xr:uid="{0174CCDB-115B-4EBE-97B5-3658CAF6899C}"/>
    <cellStyle name="Comma 2 17 2 4 3" xfId="5492" xr:uid="{00000000-0005-0000-0000-0000410A0000}"/>
    <cellStyle name="Comma 2 17 2 4 3 2" xfId="16516" xr:uid="{00000000-0005-0000-0000-0000420A0000}"/>
    <cellStyle name="Comma 2 17 2 4 3 2 2" xfId="38567" xr:uid="{00000000-0005-0000-0000-0000430A0000}"/>
    <cellStyle name="Comma 2 17 2 4 3 2 3" xfId="52726" xr:uid="{AA28044B-06EE-4C1A-A4F0-31320A4844DA}"/>
    <cellStyle name="Comma 2 17 2 4 3 3" xfId="27543" xr:uid="{00000000-0005-0000-0000-0000440A0000}"/>
    <cellStyle name="Comma 2 17 2 4 3 4" xfId="47677" xr:uid="{F35FBB87-B00A-4241-9BC7-E94828BA853D}"/>
    <cellStyle name="Comma 2 17 2 4 4" xfId="8248" xr:uid="{00000000-0005-0000-0000-0000450A0000}"/>
    <cellStyle name="Comma 2 17 2 4 4 2" xfId="19272" xr:uid="{00000000-0005-0000-0000-0000460A0000}"/>
    <cellStyle name="Comma 2 17 2 4 4 2 2" xfId="41323" xr:uid="{00000000-0005-0000-0000-0000470A0000}"/>
    <cellStyle name="Comma 2 17 2 4 4 2 3" xfId="55008" xr:uid="{8C568EA4-3DB6-4BC8-B6B5-F279BDF9F3B9}"/>
    <cellStyle name="Comma 2 17 2 4 4 3" xfId="30299" xr:uid="{00000000-0005-0000-0000-0000480A0000}"/>
    <cellStyle name="Comma 2 17 2 4 4 4" xfId="50057" xr:uid="{39208891-2534-471E-B275-526F141BD86E}"/>
    <cellStyle name="Comma 2 17 2 4 5" xfId="11004" xr:uid="{00000000-0005-0000-0000-0000490A0000}"/>
    <cellStyle name="Comma 2 17 2 4 5 2" xfId="22028" xr:uid="{00000000-0005-0000-0000-00004A0A0000}"/>
    <cellStyle name="Comma 2 17 2 4 5 2 2" xfId="44079" xr:uid="{00000000-0005-0000-0000-00004B0A0000}"/>
    <cellStyle name="Comma 2 17 2 4 5 3" xfId="33055" xr:uid="{00000000-0005-0000-0000-00004C0A0000}"/>
    <cellStyle name="Comma 2 17 2 4 5 4" xfId="50850" xr:uid="{52F2E5CD-FBB1-4CE1-9A9B-6F53DB1D950B}"/>
    <cellStyle name="Comma 2 17 2 4 6" xfId="13760" xr:uid="{00000000-0005-0000-0000-00004D0A0000}"/>
    <cellStyle name="Comma 2 17 2 4 6 2" xfId="35811" xr:uid="{00000000-0005-0000-0000-00004E0A0000}"/>
    <cellStyle name="Comma 2 17 2 4 6 3" xfId="55867" xr:uid="{E1CA998F-FEBA-45BE-AB1A-77797713009D}"/>
    <cellStyle name="Comma 2 17 2 4 7" xfId="24787" xr:uid="{00000000-0005-0000-0000-00004F0A0000}"/>
    <cellStyle name="Comma 2 17 2 4 7 2" xfId="58125" xr:uid="{FCBD1821-2527-48A8-9E50-69E127E1D9E5}"/>
    <cellStyle name="Comma 2 17 2 4 8" xfId="45788" xr:uid="{51A4614F-9822-4ED2-A22F-6E77C23CA464}"/>
    <cellStyle name="Comma 2 17 2 5" xfId="2995" xr:uid="{00000000-0005-0000-0000-0000500A0000}"/>
    <cellStyle name="Comma 2 17 2 5 2" xfId="5751" xr:uid="{00000000-0005-0000-0000-0000510A0000}"/>
    <cellStyle name="Comma 2 17 2 5 2 2" xfId="16775" xr:uid="{00000000-0005-0000-0000-0000520A0000}"/>
    <cellStyle name="Comma 2 17 2 5 2 2 2" xfId="38826" xr:uid="{00000000-0005-0000-0000-0000530A0000}"/>
    <cellStyle name="Comma 2 17 2 5 2 2 3" xfId="52977" xr:uid="{172C0F2F-4236-4551-A719-9F42C731F13E}"/>
    <cellStyle name="Comma 2 17 2 5 2 3" xfId="27802" xr:uid="{00000000-0005-0000-0000-0000540A0000}"/>
    <cellStyle name="Comma 2 17 2 5 2 3 2" xfId="57376" xr:uid="{4786EF0A-A4EB-4AEF-BF87-9D2D1B9521F9}"/>
    <cellStyle name="Comma 2 17 2 5 2 4" xfId="59494" xr:uid="{7FF63B6A-039F-42DF-A000-B91B4BEFBD70}"/>
    <cellStyle name="Comma 2 17 2 5 2 5" xfId="47928" xr:uid="{46D25E32-3764-4628-9DEB-A4A2C12D4A37}"/>
    <cellStyle name="Comma 2 17 2 5 3" xfId="8507" xr:uid="{00000000-0005-0000-0000-0000550A0000}"/>
    <cellStyle name="Comma 2 17 2 5 3 2" xfId="19531" xr:uid="{00000000-0005-0000-0000-0000560A0000}"/>
    <cellStyle name="Comma 2 17 2 5 3 2 2" xfId="41582" xr:uid="{00000000-0005-0000-0000-0000570A0000}"/>
    <cellStyle name="Comma 2 17 2 5 3 2 3" xfId="55101" xr:uid="{4FD5994F-7933-48E2-8C4E-A4D2808B63B4}"/>
    <cellStyle name="Comma 2 17 2 5 3 3" xfId="30558" xr:uid="{00000000-0005-0000-0000-0000580A0000}"/>
    <cellStyle name="Comma 2 17 2 5 3 4" xfId="50150" xr:uid="{0C66DF93-C190-4C77-BBE9-D0554554D8DC}"/>
    <cellStyle name="Comma 2 17 2 5 4" xfId="11263" xr:uid="{00000000-0005-0000-0000-0000590A0000}"/>
    <cellStyle name="Comma 2 17 2 5 4 2" xfId="22287" xr:uid="{00000000-0005-0000-0000-00005A0A0000}"/>
    <cellStyle name="Comma 2 17 2 5 4 2 2" xfId="44338" xr:uid="{00000000-0005-0000-0000-00005B0A0000}"/>
    <cellStyle name="Comma 2 17 2 5 4 3" xfId="33314" xr:uid="{00000000-0005-0000-0000-00005C0A0000}"/>
    <cellStyle name="Comma 2 17 2 5 4 4" xfId="51101" xr:uid="{C106787F-9EAA-4386-B498-6CBE1DAFC25E}"/>
    <cellStyle name="Comma 2 17 2 5 5" xfId="14019" xr:uid="{00000000-0005-0000-0000-00005D0A0000}"/>
    <cellStyle name="Comma 2 17 2 5 5 2" xfId="36070" xr:uid="{00000000-0005-0000-0000-00005E0A0000}"/>
    <cellStyle name="Comma 2 17 2 5 5 3" xfId="56194" xr:uid="{CDA2575C-D29C-4249-BA4C-438A32A88DAC}"/>
    <cellStyle name="Comma 2 17 2 5 6" xfId="25046" xr:uid="{00000000-0005-0000-0000-00005F0A0000}"/>
    <cellStyle name="Comma 2 17 2 5 6 2" xfId="58419" xr:uid="{B2628367-56E0-4210-9FCB-2C79781D657A}"/>
    <cellStyle name="Comma 2 17 2 5 7" xfId="46039" xr:uid="{C2D12282-4460-47D5-BFB1-67F13092A143}"/>
    <cellStyle name="Comma 2 17 2 6" xfId="3051" xr:uid="{00000000-0005-0000-0000-0000600A0000}"/>
    <cellStyle name="Comma 2 17 2 6 2" xfId="5807" xr:uid="{00000000-0005-0000-0000-0000610A0000}"/>
    <cellStyle name="Comma 2 17 2 6 2 2" xfId="16831" xr:uid="{00000000-0005-0000-0000-0000620A0000}"/>
    <cellStyle name="Comma 2 17 2 6 2 2 2" xfId="38882" xr:uid="{00000000-0005-0000-0000-0000630A0000}"/>
    <cellStyle name="Comma 2 17 2 6 2 2 3" xfId="53031" xr:uid="{91AE8DBC-A40C-4EF3-ACC5-342E06FE33F8}"/>
    <cellStyle name="Comma 2 17 2 6 2 3" xfId="27858" xr:uid="{00000000-0005-0000-0000-0000640A0000}"/>
    <cellStyle name="Comma 2 17 2 6 2 4" xfId="47982" xr:uid="{4858185E-A686-48DA-8EFF-185064DA7E67}"/>
    <cellStyle name="Comma 2 17 2 6 3" xfId="8563" xr:uid="{00000000-0005-0000-0000-0000650A0000}"/>
    <cellStyle name="Comma 2 17 2 6 3 2" xfId="19587" xr:uid="{00000000-0005-0000-0000-0000660A0000}"/>
    <cellStyle name="Comma 2 17 2 6 3 2 2" xfId="41638" xr:uid="{00000000-0005-0000-0000-0000670A0000}"/>
    <cellStyle name="Comma 2 17 2 6 3 2 3" xfId="55119" xr:uid="{5AF39BA4-95C1-4423-98DC-C6450E72A7DB}"/>
    <cellStyle name="Comma 2 17 2 6 3 3" xfId="30614" xr:uid="{00000000-0005-0000-0000-0000680A0000}"/>
    <cellStyle name="Comma 2 17 2 6 3 4" xfId="50168" xr:uid="{49863791-BA93-4606-99F8-1F9BA59D8417}"/>
    <cellStyle name="Comma 2 17 2 6 4" xfId="11319" xr:uid="{00000000-0005-0000-0000-0000690A0000}"/>
    <cellStyle name="Comma 2 17 2 6 4 2" xfId="22343" xr:uid="{00000000-0005-0000-0000-00006A0A0000}"/>
    <cellStyle name="Comma 2 17 2 6 4 2 2" xfId="44394" xr:uid="{00000000-0005-0000-0000-00006B0A0000}"/>
    <cellStyle name="Comma 2 17 2 6 4 3" xfId="33370" xr:uid="{00000000-0005-0000-0000-00006C0A0000}"/>
    <cellStyle name="Comma 2 17 2 6 4 4" xfId="51155" xr:uid="{9A57EF0E-8F5F-4C43-96CF-3905C0C5C45F}"/>
    <cellStyle name="Comma 2 17 2 6 5" xfId="14075" xr:uid="{00000000-0005-0000-0000-00006D0A0000}"/>
    <cellStyle name="Comma 2 17 2 6 5 2" xfId="36126" xr:uid="{00000000-0005-0000-0000-00006E0A0000}"/>
    <cellStyle name="Comma 2 17 2 6 5 3" xfId="56670" xr:uid="{1661E3E8-197D-4704-AD5C-6B9D5FBDAC99}"/>
    <cellStyle name="Comma 2 17 2 6 6" xfId="25102" xr:uid="{00000000-0005-0000-0000-00006F0A0000}"/>
    <cellStyle name="Comma 2 17 2 6 6 2" xfId="58849" xr:uid="{0C3EA6A1-ECE2-4292-BB96-028BC07226A2}"/>
    <cellStyle name="Comma 2 17 2 6 7" xfId="46093" xr:uid="{7081E2B7-8FE1-48A7-9909-E4D3B90C0193}"/>
    <cellStyle name="Comma 2 17 2 7" xfId="3573" xr:uid="{00000000-0005-0000-0000-0000700A0000}"/>
    <cellStyle name="Comma 2 17 2 7 2" xfId="6329" xr:uid="{00000000-0005-0000-0000-0000710A0000}"/>
    <cellStyle name="Comma 2 17 2 7 2 2" xfId="17353" xr:uid="{00000000-0005-0000-0000-0000720A0000}"/>
    <cellStyle name="Comma 2 17 2 7 2 2 2" xfId="39404" xr:uid="{00000000-0005-0000-0000-0000730A0000}"/>
    <cellStyle name="Comma 2 17 2 7 2 2 3" xfId="53537" xr:uid="{0CE19C70-5513-4380-800F-72F29DD8DE8A}"/>
    <cellStyle name="Comma 2 17 2 7 2 3" xfId="28380" xr:uid="{00000000-0005-0000-0000-0000740A0000}"/>
    <cellStyle name="Comma 2 17 2 7 2 4" xfId="48488" xr:uid="{DFE0BB60-116C-4FC3-BA9F-BBCA7E49363D}"/>
    <cellStyle name="Comma 2 17 2 7 3" xfId="9085" xr:uid="{00000000-0005-0000-0000-0000750A0000}"/>
    <cellStyle name="Comma 2 17 2 7 3 2" xfId="20109" xr:uid="{00000000-0005-0000-0000-0000760A0000}"/>
    <cellStyle name="Comma 2 17 2 7 3 2 2" xfId="42160" xr:uid="{00000000-0005-0000-0000-0000770A0000}"/>
    <cellStyle name="Comma 2 17 2 7 3 2 3" xfId="55307" xr:uid="{66762447-1253-442F-A6DA-4DCFE0C8E725}"/>
    <cellStyle name="Comma 2 17 2 7 3 3" xfId="31136" xr:uid="{00000000-0005-0000-0000-0000780A0000}"/>
    <cellStyle name="Comma 2 17 2 7 3 4" xfId="50356" xr:uid="{9E452EFB-27AE-469D-A9D0-1049AA6F05AB}"/>
    <cellStyle name="Comma 2 17 2 7 4" xfId="11841" xr:uid="{00000000-0005-0000-0000-0000790A0000}"/>
    <cellStyle name="Comma 2 17 2 7 4 2" xfId="22865" xr:uid="{00000000-0005-0000-0000-00007A0A0000}"/>
    <cellStyle name="Comma 2 17 2 7 4 2 2" xfId="44916" xr:uid="{00000000-0005-0000-0000-00007B0A0000}"/>
    <cellStyle name="Comma 2 17 2 7 4 3" xfId="33892" xr:uid="{00000000-0005-0000-0000-00007C0A0000}"/>
    <cellStyle name="Comma 2 17 2 7 4 4" xfId="51661" xr:uid="{E98D959B-B02C-41AE-B5B2-57E59E332CB0}"/>
    <cellStyle name="Comma 2 17 2 7 5" xfId="14597" xr:uid="{00000000-0005-0000-0000-00007D0A0000}"/>
    <cellStyle name="Comma 2 17 2 7 5 2" xfId="36648" xr:uid="{00000000-0005-0000-0000-00007E0A0000}"/>
    <cellStyle name="Comma 2 17 2 7 6" xfId="25624" xr:uid="{00000000-0005-0000-0000-00007F0A0000}"/>
    <cellStyle name="Comma 2 17 2 7 7" xfId="46599" xr:uid="{54F04164-C9AB-42CA-84CC-03DFFA9B1BB5}"/>
    <cellStyle name="Comma 2 17 2 8" xfId="3832" xr:uid="{00000000-0005-0000-0000-0000800A0000}"/>
    <cellStyle name="Comma 2 17 2 8 2" xfId="6588" xr:uid="{00000000-0005-0000-0000-0000810A0000}"/>
    <cellStyle name="Comma 2 17 2 8 2 2" xfId="17612" xr:uid="{00000000-0005-0000-0000-0000820A0000}"/>
    <cellStyle name="Comma 2 17 2 8 2 2 2" xfId="39663" xr:uid="{00000000-0005-0000-0000-0000830A0000}"/>
    <cellStyle name="Comma 2 17 2 8 2 2 3" xfId="53788" xr:uid="{243983BE-095C-4C4D-8B5E-A7DFA4DB83D3}"/>
    <cellStyle name="Comma 2 17 2 8 2 3" xfId="28639" xr:uid="{00000000-0005-0000-0000-0000840A0000}"/>
    <cellStyle name="Comma 2 17 2 8 2 4" xfId="48739" xr:uid="{9BEF2563-1D21-4ECF-B5B3-948C653B7FCA}"/>
    <cellStyle name="Comma 2 17 2 8 3" xfId="9344" xr:uid="{00000000-0005-0000-0000-0000850A0000}"/>
    <cellStyle name="Comma 2 17 2 8 3 2" xfId="20368" xr:uid="{00000000-0005-0000-0000-0000860A0000}"/>
    <cellStyle name="Comma 2 17 2 8 3 2 2" xfId="42419" xr:uid="{00000000-0005-0000-0000-0000870A0000}"/>
    <cellStyle name="Comma 2 17 2 8 3 2 3" xfId="55388" xr:uid="{C02E1E9B-6994-4979-B5D1-CD2E35D82D00}"/>
    <cellStyle name="Comma 2 17 2 8 3 3" xfId="31395" xr:uid="{00000000-0005-0000-0000-0000880A0000}"/>
    <cellStyle name="Comma 2 17 2 8 3 4" xfId="50437" xr:uid="{8A4115F6-8857-4643-AFEF-FEC4CB8CE3AF}"/>
    <cellStyle name="Comma 2 17 2 8 4" xfId="12100" xr:uid="{00000000-0005-0000-0000-0000890A0000}"/>
    <cellStyle name="Comma 2 17 2 8 4 2" xfId="23124" xr:uid="{00000000-0005-0000-0000-00008A0A0000}"/>
    <cellStyle name="Comma 2 17 2 8 4 2 2" xfId="45175" xr:uid="{00000000-0005-0000-0000-00008B0A0000}"/>
    <cellStyle name="Comma 2 17 2 8 4 3" xfId="34151" xr:uid="{00000000-0005-0000-0000-00008C0A0000}"/>
    <cellStyle name="Comma 2 17 2 8 4 4" xfId="51912" xr:uid="{B2798147-6A16-4DFC-94D0-DB775670647C}"/>
    <cellStyle name="Comma 2 17 2 8 5" xfId="14856" xr:uid="{00000000-0005-0000-0000-00008D0A0000}"/>
    <cellStyle name="Comma 2 17 2 8 5 2" xfId="36907" xr:uid="{00000000-0005-0000-0000-00008E0A0000}"/>
    <cellStyle name="Comma 2 17 2 8 6" xfId="25883" xr:uid="{00000000-0005-0000-0000-00008F0A0000}"/>
    <cellStyle name="Comma 2 17 2 8 7" xfId="46850" xr:uid="{81B6DDAD-633A-4937-9913-9E9925ED660E}"/>
    <cellStyle name="Comma 2 17 2 9" xfId="3888" xr:uid="{00000000-0005-0000-0000-0000900A0000}"/>
    <cellStyle name="Comma 2 17 2 9 2" xfId="6644" xr:uid="{00000000-0005-0000-0000-0000910A0000}"/>
    <cellStyle name="Comma 2 17 2 9 2 2" xfId="17668" xr:uid="{00000000-0005-0000-0000-0000920A0000}"/>
    <cellStyle name="Comma 2 17 2 9 2 2 2" xfId="39719" xr:uid="{00000000-0005-0000-0000-0000930A0000}"/>
    <cellStyle name="Comma 2 17 2 9 2 2 3" xfId="53842" xr:uid="{D64CA042-5D47-4CBE-ACB9-9EB2AB87A133}"/>
    <cellStyle name="Comma 2 17 2 9 2 3" xfId="28695" xr:uid="{00000000-0005-0000-0000-0000940A0000}"/>
    <cellStyle name="Comma 2 17 2 9 2 4" xfId="48793" xr:uid="{B13D7A37-1B0A-4B4A-BABA-9D208C8E1E90}"/>
    <cellStyle name="Comma 2 17 2 9 3" xfId="9400" xr:uid="{00000000-0005-0000-0000-0000950A0000}"/>
    <cellStyle name="Comma 2 17 2 9 3 2" xfId="20424" xr:uid="{00000000-0005-0000-0000-0000960A0000}"/>
    <cellStyle name="Comma 2 17 2 9 3 2 2" xfId="42475" xr:uid="{00000000-0005-0000-0000-0000970A0000}"/>
    <cellStyle name="Comma 2 17 2 9 3 2 3" xfId="55403" xr:uid="{C6F91255-2E82-464B-8A95-B6460744E5B1}"/>
    <cellStyle name="Comma 2 17 2 9 3 3" xfId="31451" xr:uid="{00000000-0005-0000-0000-0000980A0000}"/>
    <cellStyle name="Comma 2 17 2 9 3 4" xfId="50452" xr:uid="{4826C929-340F-4C3D-A494-CD2EFA8D95FB}"/>
    <cellStyle name="Comma 2 17 2 9 4" xfId="12156" xr:uid="{00000000-0005-0000-0000-0000990A0000}"/>
    <cellStyle name="Comma 2 17 2 9 4 2" xfId="23180" xr:uid="{00000000-0005-0000-0000-00009A0A0000}"/>
    <cellStyle name="Comma 2 17 2 9 4 2 2" xfId="45231" xr:uid="{00000000-0005-0000-0000-00009B0A0000}"/>
    <cellStyle name="Comma 2 17 2 9 4 3" xfId="34207" xr:uid="{00000000-0005-0000-0000-00009C0A0000}"/>
    <cellStyle name="Comma 2 17 2 9 4 4" xfId="51966" xr:uid="{D24F9371-5DFD-4494-A527-6CC7C79CC1B2}"/>
    <cellStyle name="Comma 2 17 2 9 5" xfId="14912" xr:uid="{00000000-0005-0000-0000-00009D0A0000}"/>
    <cellStyle name="Comma 2 17 2 9 5 2" xfId="36963" xr:uid="{00000000-0005-0000-0000-00009E0A0000}"/>
    <cellStyle name="Comma 2 17 2 9 6" xfId="25939" xr:uid="{00000000-0005-0000-0000-00009F0A0000}"/>
    <cellStyle name="Comma 2 17 2 9 7" xfId="46904" xr:uid="{F61AB5C2-7946-4108-B8E4-9F858E7A44B3}"/>
    <cellStyle name="Comma 2 17 3" xfId="2212" xr:uid="{00000000-0005-0000-0000-0000A00A0000}"/>
    <cellStyle name="Comma 2 17 3 10" xfId="45537" xr:uid="{874CDEC4-1AC1-46E4-96C7-12DC3A69B83F}"/>
    <cellStyle name="Comma 2 17 3 2" xfId="2272" xr:uid="{00000000-0005-0000-0000-0000A10A0000}"/>
    <cellStyle name="Comma 2 17 3 2 10" xfId="10546" xr:uid="{00000000-0005-0000-0000-0000A20A0000}"/>
    <cellStyle name="Comma 2 17 3 2 10 2" xfId="21570" xr:uid="{00000000-0005-0000-0000-0000A30A0000}"/>
    <cellStyle name="Comma 2 17 3 2 10 2 2" xfId="43621" xr:uid="{00000000-0005-0000-0000-0000A40A0000}"/>
    <cellStyle name="Comma 2 17 3 2 10 3" xfId="32597" xr:uid="{00000000-0005-0000-0000-0000A50A0000}"/>
    <cellStyle name="Comma 2 17 3 2 10 4" xfId="50658" xr:uid="{31855F11-243F-46CC-969F-6914272BA711}"/>
    <cellStyle name="Comma 2 17 3 2 11" xfId="13302" xr:uid="{00000000-0005-0000-0000-0000A60A0000}"/>
    <cellStyle name="Comma 2 17 3 2 11 2" xfId="35353" xr:uid="{00000000-0005-0000-0000-0000A70A0000}"/>
    <cellStyle name="Comma 2 17 3 2 11 3" xfId="55606" xr:uid="{C5A14BC0-FF04-4515-A08D-4168246F921A}"/>
    <cellStyle name="Comma 2 17 3 2 12" xfId="24329" xr:uid="{00000000-0005-0000-0000-0000A80A0000}"/>
    <cellStyle name="Comma 2 17 3 2 12 2" xfId="57899" xr:uid="{72B1F2E4-870A-477D-814C-290DD6E9BC89}"/>
    <cellStyle name="Comma 2 17 3 2 13" xfId="45595" xr:uid="{392C920B-B745-4FBE-9C6D-D95BA8A1F43E}"/>
    <cellStyle name="Comma 2 17 3 2 2" xfId="2420" xr:uid="{00000000-0005-0000-0000-0000A90A0000}"/>
    <cellStyle name="Comma 2 17 3 2 2 10" xfId="13444" xr:uid="{00000000-0005-0000-0000-0000AA0A0000}"/>
    <cellStyle name="Comma 2 17 3 2 2 10 2" xfId="35495" xr:uid="{00000000-0005-0000-0000-0000AB0A0000}"/>
    <cellStyle name="Comma 2 17 3 2 2 10 3" xfId="55743" xr:uid="{96B87365-A867-4070-BDB8-A6033AF62B37}"/>
    <cellStyle name="Comma 2 17 3 2 2 11" xfId="24471" xr:uid="{00000000-0005-0000-0000-0000AC0A0000}"/>
    <cellStyle name="Comma 2 17 3 2 2 11 2" xfId="58036" xr:uid="{9D5BBE47-4BE8-48CA-9340-1775E52DB6F0}"/>
    <cellStyle name="Comma 2 17 3 2 2 12" xfId="45733" xr:uid="{BACD744F-C30B-456D-B27B-F210D8F9F6A3}"/>
    <cellStyle name="Comma 2 17 3 2 2 2" xfId="2938" xr:uid="{00000000-0005-0000-0000-0000AD0A0000}"/>
    <cellStyle name="Comma 2 17 3 2 2 2 2" xfId="3516" xr:uid="{00000000-0005-0000-0000-0000AE0A0000}"/>
    <cellStyle name="Comma 2 17 3 2 2 2 2 2" xfId="6272" xr:uid="{00000000-0005-0000-0000-0000AF0A0000}"/>
    <cellStyle name="Comma 2 17 3 2 2 2 2 2 2" xfId="17296" xr:uid="{00000000-0005-0000-0000-0000B00A0000}"/>
    <cellStyle name="Comma 2 17 3 2 2 2 2 2 2 2" xfId="39347" xr:uid="{00000000-0005-0000-0000-0000B10A0000}"/>
    <cellStyle name="Comma 2 17 3 2 2 2 2 2 2 3" xfId="53482" xr:uid="{61B6EDC7-AA9C-4431-87DF-6C2F88383B45}"/>
    <cellStyle name="Comma 2 17 3 2 2 2 2 2 3" xfId="28323" xr:uid="{00000000-0005-0000-0000-0000B20A0000}"/>
    <cellStyle name="Comma 2 17 3 2 2 2 2 2 4" xfId="48433" xr:uid="{0A2B1C47-DA34-481E-A06E-E265D051D3C0}"/>
    <cellStyle name="Comma 2 17 3 2 2 2 2 3" xfId="9028" xr:uid="{00000000-0005-0000-0000-0000B30A0000}"/>
    <cellStyle name="Comma 2 17 3 2 2 2 2 3 2" xfId="20052" xr:uid="{00000000-0005-0000-0000-0000B40A0000}"/>
    <cellStyle name="Comma 2 17 3 2 2 2 2 3 2 2" xfId="42103" xr:uid="{00000000-0005-0000-0000-0000B50A0000}"/>
    <cellStyle name="Comma 2 17 3 2 2 2 2 3 2 3" xfId="55290" xr:uid="{74EEDA3E-C4D2-4625-9CC6-D89933C413C8}"/>
    <cellStyle name="Comma 2 17 3 2 2 2 2 3 3" xfId="31079" xr:uid="{00000000-0005-0000-0000-0000B60A0000}"/>
    <cellStyle name="Comma 2 17 3 2 2 2 2 3 4" xfId="50339" xr:uid="{DADD972D-A223-4F43-AC29-D8AD7F426A6D}"/>
    <cellStyle name="Comma 2 17 3 2 2 2 2 4" xfId="11784" xr:uid="{00000000-0005-0000-0000-0000B70A0000}"/>
    <cellStyle name="Comma 2 17 3 2 2 2 2 4 2" xfId="22808" xr:uid="{00000000-0005-0000-0000-0000B80A0000}"/>
    <cellStyle name="Comma 2 17 3 2 2 2 2 4 2 2" xfId="44859" xr:uid="{00000000-0005-0000-0000-0000B90A0000}"/>
    <cellStyle name="Comma 2 17 3 2 2 2 2 4 3" xfId="33835" xr:uid="{00000000-0005-0000-0000-0000BA0A0000}"/>
    <cellStyle name="Comma 2 17 3 2 2 2 2 4 4" xfId="51606" xr:uid="{06EE0623-3875-489C-87AE-7CBCDD466701}"/>
    <cellStyle name="Comma 2 17 3 2 2 2 2 5" xfId="14540" xr:uid="{00000000-0005-0000-0000-0000BB0A0000}"/>
    <cellStyle name="Comma 2 17 3 2 2 2 2 5 2" xfId="36591" xr:uid="{00000000-0005-0000-0000-0000BC0A0000}"/>
    <cellStyle name="Comma 2 17 3 2 2 2 2 5 3" xfId="57252" xr:uid="{B096FF81-E043-443F-8EBC-75489ACE6FDD}"/>
    <cellStyle name="Comma 2 17 3 2 2 2 2 6" xfId="25567" xr:uid="{00000000-0005-0000-0000-0000BD0A0000}"/>
    <cellStyle name="Comma 2 17 3 2 2 2 2 6 2" xfId="59400" xr:uid="{BFF7F1BD-E8E9-4B1D-80BF-1FCE7F096278}"/>
    <cellStyle name="Comma 2 17 3 2 2 2 2 7" xfId="46544" xr:uid="{E773ECA4-9E14-4A16-BCCC-DB7664711C78}"/>
    <cellStyle name="Comma 2 17 3 2 2 2 3" xfId="5694" xr:uid="{00000000-0005-0000-0000-0000BE0A0000}"/>
    <cellStyle name="Comma 2 17 3 2 2 2 3 2" xfId="16718" xr:uid="{00000000-0005-0000-0000-0000BF0A0000}"/>
    <cellStyle name="Comma 2 17 3 2 2 2 3 2 2" xfId="38769" xr:uid="{00000000-0005-0000-0000-0000C00A0000}"/>
    <cellStyle name="Comma 2 17 3 2 2 2 3 2 3" xfId="52922" xr:uid="{3632773D-C5D7-46D5-976B-E5F78CAA0B3A}"/>
    <cellStyle name="Comma 2 17 3 2 2 2 3 3" xfId="27745" xr:uid="{00000000-0005-0000-0000-0000C10A0000}"/>
    <cellStyle name="Comma 2 17 3 2 2 2 3 4" xfId="47873" xr:uid="{887A0CAF-5282-4614-9974-41389540D36B}"/>
    <cellStyle name="Comma 2 17 3 2 2 2 4" xfId="8450" xr:uid="{00000000-0005-0000-0000-0000C20A0000}"/>
    <cellStyle name="Comma 2 17 3 2 2 2 4 2" xfId="19474" xr:uid="{00000000-0005-0000-0000-0000C30A0000}"/>
    <cellStyle name="Comma 2 17 3 2 2 2 4 2 2" xfId="41525" xr:uid="{00000000-0005-0000-0000-0000C40A0000}"/>
    <cellStyle name="Comma 2 17 3 2 2 2 4 2 3" xfId="55082" xr:uid="{8149FE94-E5CD-42C7-BD45-E7B136DB9A59}"/>
    <cellStyle name="Comma 2 17 3 2 2 2 4 3" xfId="30501" xr:uid="{00000000-0005-0000-0000-0000C50A0000}"/>
    <cellStyle name="Comma 2 17 3 2 2 2 4 4" xfId="50131" xr:uid="{92752CA8-4978-4076-895D-B3A5DEC86059}"/>
    <cellStyle name="Comma 2 17 3 2 2 2 5" xfId="11206" xr:uid="{00000000-0005-0000-0000-0000C60A0000}"/>
    <cellStyle name="Comma 2 17 3 2 2 2 5 2" xfId="22230" xr:uid="{00000000-0005-0000-0000-0000C70A0000}"/>
    <cellStyle name="Comma 2 17 3 2 2 2 5 2 2" xfId="44281" xr:uid="{00000000-0005-0000-0000-0000C80A0000}"/>
    <cellStyle name="Comma 2 17 3 2 2 2 5 3" xfId="33257" xr:uid="{00000000-0005-0000-0000-0000C90A0000}"/>
    <cellStyle name="Comma 2 17 3 2 2 2 5 4" xfId="51046" xr:uid="{2145C842-E4D7-4ACD-952C-08CDF61B3AE7}"/>
    <cellStyle name="Comma 2 17 3 2 2 2 6" xfId="13962" xr:uid="{00000000-0005-0000-0000-0000CA0A0000}"/>
    <cellStyle name="Comma 2 17 3 2 2 2 6 2" xfId="36013" xr:uid="{00000000-0005-0000-0000-0000CB0A0000}"/>
    <cellStyle name="Comma 2 17 3 2 2 2 6 3" xfId="56067" xr:uid="{08784B3C-C48F-4F19-A455-DD3066BA41CF}"/>
    <cellStyle name="Comma 2 17 3 2 2 2 7" xfId="24989" xr:uid="{00000000-0005-0000-0000-0000CC0A0000}"/>
    <cellStyle name="Comma 2 17 3 2 2 2 7 2" xfId="58325" xr:uid="{CC6B15CA-83FC-4420-A955-A164342D33F6}"/>
    <cellStyle name="Comma 2 17 3 2 2 2 8" xfId="45984" xr:uid="{55E26A8F-6F10-4E8B-ACB1-BA8032F611E2}"/>
    <cellStyle name="Comma 2 17 3 2 2 3" xfId="3257" xr:uid="{00000000-0005-0000-0000-0000CD0A0000}"/>
    <cellStyle name="Comma 2 17 3 2 2 3 2" xfId="6013" xr:uid="{00000000-0005-0000-0000-0000CE0A0000}"/>
    <cellStyle name="Comma 2 17 3 2 2 3 2 2" xfId="17037" xr:uid="{00000000-0005-0000-0000-0000CF0A0000}"/>
    <cellStyle name="Comma 2 17 3 2 2 3 2 2 2" xfId="39088" xr:uid="{00000000-0005-0000-0000-0000D00A0000}"/>
    <cellStyle name="Comma 2 17 3 2 2 3 2 2 3" xfId="53231" xr:uid="{1693DDB8-5110-4F15-BAC1-DCE148B8D4C3}"/>
    <cellStyle name="Comma 2 17 3 2 2 3 2 3" xfId="28064" xr:uid="{00000000-0005-0000-0000-0000D10A0000}"/>
    <cellStyle name="Comma 2 17 3 2 2 3 2 3 2" xfId="57576" xr:uid="{A616C701-2887-4D25-9CB5-3A9E8DA37276}"/>
    <cellStyle name="Comma 2 17 3 2 2 3 2 4" xfId="59694" xr:uid="{A8E540A0-253A-417F-96EC-8B8D582D6F5E}"/>
    <cellStyle name="Comma 2 17 3 2 2 3 2 5" xfId="48182" xr:uid="{A4F9CF9F-C5F8-48C4-AC05-3563634B55D7}"/>
    <cellStyle name="Comma 2 17 3 2 2 3 3" xfId="8769" xr:uid="{00000000-0005-0000-0000-0000D20A0000}"/>
    <cellStyle name="Comma 2 17 3 2 2 3 3 2" xfId="19793" xr:uid="{00000000-0005-0000-0000-0000D30A0000}"/>
    <cellStyle name="Comma 2 17 3 2 2 3 3 2 2" xfId="41844" xr:uid="{00000000-0005-0000-0000-0000D40A0000}"/>
    <cellStyle name="Comma 2 17 3 2 2 3 3 2 3" xfId="55197" xr:uid="{DD154BD5-77F9-414A-9869-6AEE719ED0F0}"/>
    <cellStyle name="Comma 2 17 3 2 2 3 3 3" xfId="30820" xr:uid="{00000000-0005-0000-0000-0000D50A0000}"/>
    <cellStyle name="Comma 2 17 3 2 2 3 3 4" xfId="50246" xr:uid="{F5590660-49F4-494B-B2E3-0EC2FD75F2B5}"/>
    <cellStyle name="Comma 2 17 3 2 2 3 4" xfId="11525" xr:uid="{00000000-0005-0000-0000-0000D60A0000}"/>
    <cellStyle name="Comma 2 17 3 2 2 3 4 2" xfId="22549" xr:uid="{00000000-0005-0000-0000-0000D70A0000}"/>
    <cellStyle name="Comma 2 17 3 2 2 3 4 2 2" xfId="44600" xr:uid="{00000000-0005-0000-0000-0000D80A0000}"/>
    <cellStyle name="Comma 2 17 3 2 2 3 4 3" xfId="33576" xr:uid="{00000000-0005-0000-0000-0000D90A0000}"/>
    <cellStyle name="Comma 2 17 3 2 2 3 4 4" xfId="51355" xr:uid="{BC26DD3A-6E9E-4955-8618-345A0963033C}"/>
    <cellStyle name="Comma 2 17 3 2 2 3 5" xfId="14281" xr:uid="{00000000-0005-0000-0000-0000DA0A0000}"/>
    <cellStyle name="Comma 2 17 3 2 2 3 5 2" xfId="36332" xr:uid="{00000000-0005-0000-0000-0000DB0A0000}"/>
    <cellStyle name="Comma 2 17 3 2 2 3 5 3" xfId="56394" xr:uid="{5F0369B0-643F-4696-BDD5-D51B7A3A8E7C}"/>
    <cellStyle name="Comma 2 17 3 2 2 3 6" xfId="25308" xr:uid="{00000000-0005-0000-0000-0000DC0A0000}"/>
    <cellStyle name="Comma 2 17 3 2 2 3 6 2" xfId="58619" xr:uid="{4050D6EE-3FCE-4BD2-BE1E-F422DAD4A739}"/>
    <cellStyle name="Comma 2 17 3 2 2 3 7" xfId="46293" xr:uid="{B7FD7BED-A190-4838-A886-EFA75AEB2B5E}"/>
    <cellStyle name="Comma 2 17 3 2 2 4" xfId="3775" xr:uid="{00000000-0005-0000-0000-0000DD0A0000}"/>
    <cellStyle name="Comma 2 17 3 2 2 4 2" xfId="6531" xr:uid="{00000000-0005-0000-0000-0000DE0A0000}"/>
    <cellStyle name="Comma 2 17 3 2 2 4 2 2" xfId="17555" xr:uid="{00000000-0005-0000-0000-0000DF0A0000}"/>
    <cellStyle name="Comma 2 17 3 2 2 4 2 2 2" xfId="39606" xr:uid="{00000000-0005-0000-0000-0000E00A0000}"/>
    <cellStyle name="Comma 2 17 3 2 2 4 2 2 3" xfId="53733" xr:uid="{3559668C-832B-4658-8BF1-657DEE367B2E}"/>
    <cellStyle name="Comma 2 17 3 2 2 4 2 3" xfId="28582" xr:uid="{00000000-0005-0000-0000-0000E10A0000}"/>
    <cellStyle name="Comma 2 17 3 2 2 4 2 4" xfId="48684" xr:uid="{D23747B7-F630-4896-BE2F-71E2DC92F33C}"/>
    <cellStyle name="Comma 2 17 3 2 2 4 3" xfId="9287" xr:uid="{00000000-0005-0000-0000-0000E20A0000}"/>
    <cellStyle name="Comma 2 17 3 2 2 4 3 2" xfId="20311" xr:uid="{00000000-0005-0000-0000-0000E30A0000}"/>
    <cellStyle name="Comma 2 17 3 2 2 4 3 2 2" xfId="42362" xr:uid="{00000000-0005-0000-0000-0000E40A0000}"/>
    <cellStyle name="Comma 2 17 3 2 2 4 3 2 3" xfId="55373" xr:uid="{DAF72D9B-5030-4DFC-B857-386804CECD23}"/>
    <cellStyle name="Comma 2 17 3 2 2 4 3 3" xfId="31338" xr:uid="{00000000-0005-0000-0000-0000E50A0000}"/>
    <cellStyle name="Comma 2 17 3 2 2 4 3 4" xfId="50422" xr:uid="{6D15CC56-9D99-462D-BA5C-7BE4A74496FE}"/>
    <cellStyle name="Comma 2 17 3 2 2 4 4" xfId="12043" xr:uid="{00000000-0005-0000-0000-0000E60A0000}"/>
    <cellStyle name="Comma 2 17 3 2 2 4 4 2" xfId="23067" xr:uid="{00000000-0005-0000-0000-0000E70A0000}"/>
    <cellStyle name="Comma 2 17 3 2 2 4 4 2 2" xfId="45118" xr:uid="{00000000-0005-0000-0000-0000E80A0000}"/>
    <cellStyle name="Comma 2 17 3 2 2 4 4 3" xfId="34094" xr:uid="{00000000-0005-0000-0000-0000E90A0000}"/>
    <cellStyle name="Comma 2 17 3 2 2 4 4 4" xfId="51857" xr:uid="{C1103C70-CFF1-400F-9012-034181295EBE}"/>
    <cellStyle name="Comma 2 17 3 2 2 4 5" xfId="14799" xr:uid="{00000000-0005-0000-0000-0000EA0A0000}"/>
    <cellStyle name="Comma 2 17 3 2 2 4 5 2" xfId="36850" xr:uid="{00000000-0005-0000-0000-0000EB0A0000}"/>
    <cellStyle name="Comma 2 17 3 2 2 4 5 3" xfId="56870" xr:uid="{DBE77F6B-99A4-4F39-813D-3830D34A862B}"/>
    <cellStyle name="Comma 2 17 3 2 2 4 6" xfId="25826" xr:uid="{00000000-0005-0000-0000-0000EC0A0000}"/>
    <cellStyle name="Comma 2 17 3 2 2 4 6 2" xfId="59049" xr:uid="{08391B7A-375F-454A-A74A-298A4FE98B02}"/>
    <cellStyle name="Comma 2 17 3 2 2 4 7" xfId="46795" xr:uid="{7DE945E7-4EA8-4967-9221-E6BD622CE38B}"/>
    <cellStyle name="Comma 2 17 3 2 2 5" xfId="4090" xr:uid="{00000000-0005-0000-0000-0000ED0A0000}"/>
    <cellStyle name="Comma 2 17 3 2 2 5 2" xfId="6846" xr:uid="{00000000-0005-0000-0000-0000EE0A0000}"/>
    <cellStyle name="Comma 2 17 3 2 2 5 2 2" xfId="17870" xr:uid="{00000000-0005-0000-0000-0000EF0A0000}"/>
    <cellStyle name="Comma 2 17 3 2 2 5 2 2 2" xfId="39921" xr:uid="{00000000-0005-0000-0000-0000F00A0000}"/>
    <cellStyle name="Comma 2 17 3 2 2 5 2 2 3" xfId="54038" xr:uid="{0970D82B-033C-4B84-B77B-F4067AA35AAC}"/>
    <cellStyle name="Comma 2 17 3 2 2 5 2 3" xfId="28897" xr:uid="{00000000-0005-0000-0000-0000F10A0000}"/>
    <cellStyle name="Comma 2 17 3 2 2 5 2 4" xfId="48989" xr:uid="{4A44EB80-7376-47EE-AABC-A6BD8A8102DE}"/>
    <cellStyle name="Comma 2 17 3 2 2 5 3" xfId="9602" xr:uid="{00000000-0005-0000-0000-0000F20A0000}"/>
    <cellStyle name="Comma 2 17 3 2 2 5 3 2" xfId="20626" xr:uid="{00000000-0005-0000-0000-0000F30A0000}"/>
    <cellStyle name="Comma 2 17 3 2 2 5 3 2 2" xfId="42677" xr:uid="{00000000-0005-0000-0000-0000F40A0000}"/>
    <cellStyle name="Comma 2 17 3 2 2 5 3 2 3" xfId="55468" xr:uid="{04E9797F-68A2-4455-A835-B01E0988584B}"/>
    <cellStyle name="Comma 2 17 3 2 2 5 3 3" xfId="31653" xr:uid="{00000000-0005-0000-0000-0000F50A0000}"/>
    <cellStyle name="Comma 2 17 3 2 2 5 3 4" xfId="50517" xr:uid="{CC3BA7F6-DB55-440E-AA95-F5B1F8D23C03}"/>
    <cellStyle name="Comma 2 17 3 2 2 5 4" xfId="12358" xr:uid="{00000000-0005-0000-0000-0000F60A0000}"/>
    <cellStyle name="Comma 2 17 3 2 2 5 4 2" xfId="23382" xr:uid="{00000000-0005-0000-0000-0000F70A0000}"/>
    <cellStyle name="Comma 2 17 3 2 2 5 4 2 2" xfId="45433" xr:uid="{00000000-0005-0000-0000-0000F80A0000}"/>
    <cellStyle name="Comma 2 17 3 2 2 5 4 3" xfId="34409" xr:uid="{00000000-0005-0000-0000-0000F90A0000}"/>
    <cellStyle name="Comma 2 17 3 2 2 5 4 4" xfId="52162" xr:uid="{6124DA34-AA6B-4D1E-AFF5-21496FBC4DA6}"/>
    <cellStyle name="Comma 2 17 3 2 2 5 5" xfId="15114" xr:uid="{00000000-0005-0000-0000-0000FA0A0000}"/>
    <cellStyle name="Comma 2 17 3 2 2 5 5 2" xfId="37165" xr:uid="{00000000-0005-0000-0000-0000FB0A0000}"/>
    <cellStyle name="Comma 2 17 3 2 2 5 6" xfId="26141" xr:uid="{00000000-0005-0000-0000-0000FC0A0000}"/>
    <cellStyle name="Comma 2 17 3 2 2 5 7" xfId="47100" xr:uid="{20A7E8B3-5469-49DC-A3AF-0D17E1F736CF}"/>
    <cellStyle name="Comma 2 17 3 2 2 6" xfId="2679" xr:uid="{00000000-0005-0000-0000-0000FD0A0000}"/>
    <cellStyle name="Comma 2 17 3 2 2 6 2" xfId="5435" xr:uid="{00000000-0005-0000-0000-0000FE0A0000}"/>
    <cellStyle name="Comma 2 17 3 2 2 6 2 2" xfId="16459" xr:uid="{00000000-0005-0000-0000-0000FF0A0000}"/>
    <cellStyle name="Comma 2 17 3 2 2 6 2 2 2" xfId="38510" xr:uid="{00000000-0005-0000-0000-0000000B0000}"/>
    <cellStyle name="Comma 2 17 3 2 2 6 2 2 3" xfId="54989" xr:uid="{E6248870-4209-4B45-B81E-20BA09AC1BD6}"/>
    <cellStyle name="Comma 2 17 3 2 2 6 2 3" xfId="27486" xr:uid="{00000000-0005-0000-0000-0000010B0000}"/>
    <cellStyle name="Comma 2 17 3 2 2 6 2 4" xfId="50038" xr:uid="{DCEA282B-CFF9-4C34-B13A-CF8B6ACAF04A}"/>
    <cellStyle name="Comma 2 17 3 2 2 6 3" xfId="8191" xr:uid="{00000000-0005-0000-0000-0000020B0000}"/>
    <cellStyle name="Comma 2 17 3 2 2 6 3 2" xfId="19215" xr:uid="{00000000-0005-0000-0000-0000030B0000}"/>
    <cellStyle name="Comma 2 17 3 2 2 6 3 2 2" xfId="41266" xr:uid="{00000000-0005-0000-0000-0000040B0000}"/>
    <cellStyle name="Comma 2 17 3 2 2 6 3 3" xfId="30242" xr:uid="{00000000-0005-0000-0000-0000050B0000}"/>
    <cellStyle name="Comma 2 17 3 2 2 6 3 4" xfId="52416" xr:uid="{6A7D8FD0-FE19-477A-877C-71AF62F02CE7}"/>
    <cellStyle name="Comma 2 17 3 2 2 6 4" xfId="10947" xr:uid="{00000000-0005-0000-0000-0000060B0000}"/>
    <cellStyle name="Comma 2 17 3 2 2 6 4 2" xfId="21971" xr:uid="{00000000-0005-0000-0000-0000070B0000}"/>
    <cellStyle name="Comma 2 17 3 2 2 6 4 2 2" xfId="44022" xr:uid="{00000000-0005-0000-0000-0000080B0000}"/>
    <cellStyle name="Comma 2 17 3 2 2 6 4 3" xfId="32998" xr:uid="{00000000-0005-0000-0000-0000090B0000}"/>
    <cellStyle name="Comma 2 17 3 2 2 6 5" xfId="13703" xr:uid="{00000000-0005-0000-0000-00000A0B0000}"/>
    <cellStyle name="Comma 2 17 3 2 2 6 5 2" xfId="35754" xr:uid="{00000000-0005-0000-0000-00000B0B0000}"/>
    <cellStyle name="Comma 2 17 3 2 2 6 6" xfId="24730" xr:uid="{00000000-0005-0000-0000-00000C0B0000}"/>
    <cellStyle name="Comma 2 17 3 2 2 6 7" xfId="47359" xr:uid="{1A5D53CB-207A-47E7-935E-FC8CD9A5D5CA}"/>
    <cellStyle name="Comma 2 17 3 2 2 7" xfId="5176" xr:uid="{00000000-0005-0000-0000-00000D0B0000}"/>
    <cellStyle name="Comma 2 17 3 2 2 7 2" xfId="16200" xr:uid="{00000000-0005-0000-0000-00000E0B0000}"/>
    <cellStyle name="Comma 2 17 3 2 2 7 2 2" xfId="38251" xr:uid="{00000000-0005-0000-0000-00000F0B0000}"/>
    <cellStyle name="Comma 2 17 3 2 2 7 2 3" xfId="52671" xr:uid="{485304AB-44D0-4D46-A28A-8E8C511340BB}"/>
    <cellStyle name="Comma 2 17 3 2 2 7 3" xfId="27227" xr:uid="{00000000-0005-0000-0000-0000100B0000}"/>
    <cellStyle name="Comma 2 17 3 2 2 7 4" xfId="47622" xr:uid="{DF66EC71-E3C7-4545-B48D-901F881542B4}"/>
    <cellStyle name="Comma 2 17 3 2 2 8" xfId="7932" xr:uid="{00000000-0005-0000-0000-0000110B0000}"/>
    <cellStyle name="Comma 2 17 3 2 2 8 2" xfId="18956" xr:uid="{00000000-0005-0000-0000-0000120B0000}"/>
    <cellStyle name="Comma 2 17 3 2 2 8 2 2" xfId="41007" xr:uid="{00000000-0005-0000-0000-0000130B0000}"/>
    <cellStyle name="Comma 2 17 3 2 2 8 2 3" xfId="54909" xr:uid="{79E8D213-8BE7-4F8F-B56C-9F07E4615541}"/>
    <cellStyle name="Comma 2 17 3 2 2 8 3" xfId="29983" xr:uid="{00000000-0005-0000-0000-0000140B0000}"/>
    <cellStyle name="Comma 2 17 3 2 2 8 4" xfId="49958" xr:uid="{688D4734-A3EE-44A9-9CDF-A0BFA0D4112D}"/>
    <cellStyle name="Comma 2 17 3 2 2 9" xfId="10688" xr:uid="{00000000-0005-0000-0000-0000150B0000}"/>
    <cellStyle name="Comma 2 17 3 2 2 9 2" xfId="21712" xr:uid="{00000000-0005-0000-0000-0000160B0000}"/>
    <cellStyle name="Comma 2 17 3 2 2 9 2 2" xfId="43763" xr:uid="{00000000-0005-0000-0000-0000170B0000}"/>
    <cellStyle name="Comma 2 17 3 2 2 9 3" xfId="32739" xr:uid="{00000000-0005-0000-0000-0000180B0000}"/>
    <cellStyle name="Comma 2 17 3 2 2 9 4" xfId="50795" xr:uid="{7A9F36F2-E8C5-4DF1-96BF-5D7E7A175066}"/>
    <cellStyle name="Comma 2 17 3 2 3" xfId="2796" xr:uid="{00000000-0005-0000-0000-0000190B0000}"/>
    <cellStyle name="Comma 2 17 3 2 3 2" xfId="3374" xr:uid="{00000000-0005-0000-0000-00001A0B0000}"/>
    <cellStyle name="Comma 2 17 3 2 3 2 2" xfId="6130" xr:uid="{00000000-0005-0000-0000-00001B0B0000}"/>
    <cellStyle name="Comma 2 17 3 2 3 2 2 2" xfId="17154" xr:uid="{00000000-0005-0000-0000-00001C0B0000}"/>
    <cellStyle name="Comma 2 17 3 2 3 2 2 2 2" xfId="39205" xr:uid="{00000000-0005-0000-0000-00001D0B0000}"/>
    <cellStyle name="Comma 2 17 3 2 3 2 2 2 3" xfId="53344" xr:uid="{89FCD82F-5330-4D58-87DB-2F8283E9152A}"/>
    <cellStyle name="Comma 2 17 3 2 3 2 2 3" xfId="28181" xr:uid="{00000000-0005-0000-0000-00001E0B0000}"/>
    <cellStyle name="Comma 2 17 3 2 3 2 2 4" xfId="48295" xr:uid="{570AE13A-65B9-4502-899C-F61BCADAD2CC}"/>
    <cellStyle name="Comma 2 17 3 2 3 2 3" xfId="8886" xr:uid="{00000000-0005-0000-0000-00001F0B0000}"/>
    <cellStyle name="Comma 2 17 3 2 3 2 3 2" xfId="19910" xr:uid="{00000000-0005-0000-0000-0000200B0000}"/>
    <cellStyle name="Comma 2 17 3 2 3 2 3 2 2" xfId="41961" xr:uid="{00000000-0005-0000-0000-0000210B0000}"/>
    <cellStyle name="Comma 2 17 3 2 3 2 3 2 3" xfId="55238" xr:uid="{75BF2580-88E3-440B-85BB-1DE24866FF57}"/>
    <cellStyle name="Comma 2 17 3 2 3 2 3 3" xfId="30937" xr:uid="{00000000-0005-0000-0000-0000220B0000}"/>
    <cellStyle name="Comma 2 17 3 2 3 2 3 4" xfId="50287" xr:uid="{92AB901A-35A7-4692-9AB0-1F429F4919E5}"/>
    <cellStyle name="Comma 2 17 3 2 3 2 4" xfId="11642" xr:uid="{00000000-0005-0000-0000-0000230B0000}"/>
    <cellStyle name="Comma 2 17 3 2 3 2 4 2" xfId="22666" xr:uid="{00000000-0005-0000-0000-0000240B0000}"/>
    <cellStyle name="Comma 2 17 3 2 3 2 4 2 2" xfId="44717" xr:uid="{00000000-0005-0000-0000-0000250B0000}"/>
    <cellStyle name="Comma 2 17 3 2 3 2 4 3" xfId="33693" xr:uid="{00000000-0005-0000-0000-0000260B0000}"/>
    <cellStyle name="Comma 2 17 3 2 3 2 4 4" xfId="51468" xr:uid="{60725D31-D1AB-4F6C-BEEC-41B3B278B429}"/>
    <cellStyle name="Comma 2 17 3 2 3 2 5" xfId="14398" xr:uid="{00000000-0005-0000-0000-0000270B0000}"/>
    <cellStyle name="Comma 2 17 3 2 3 2 5 2" xfId="36449" xr:uid="{00000000-0005-0000-0000-0000280B0000}"/>
    <cellStyle name="Comma 2 17 3 2 3 2 5 3" xfId="57162" xr:uid="{3F0B99DB-179D-4BD5-B1D3-71DE2E8F1C19}"/>
    <cellStyle name="Comma 2 17 3 2 3 2 6" xfId="25425" xr:uid="{00000000-0005-0000-0000-0000290B0000}"/>
    <cellStyle name="Comma 2 17 3 2 3 2 6 2" xfId="59310" xr:uid="{EA7E2120-25E6-4F8A-B6A9-E8DF4DEB1A5F}"/>
    <cellStyle name="Comma 2 17 3 2 3 2 7" xfId="46406" xr:uid="{6C8C9DE9-4B8B-46C9-88AD-7DC083191447}"/>
    <cellStyle name="Comma 2 17 3 2 3 3" xfId="5552" xr:uid="{00000000-0005-0000-0000-00002A0B0000}"/>
    <cellStyle name="Comma 2 17 3 2 3 3 2" xfId="16576" xr:uid="{00000000-0005-0000-0000-00002B0B0000}"/>
    <cellStyle name="Comma 2 17 3 2 3 3 2 2" xfId="38627" xr:uid="{00000000-0005-0000-0000-00002C0B0000}"/>
    <cellStyle name="Comma 2 17 3 2 3 3 2 3" xfId="52784" xr:uid="{4A1A0937-F66B-4D22-98A7-E059FF0D425C}"/>
    <cellStyle name="Comma 2 17 3 2 3 3 3" xfId="27603" xr:uid="{00000000-0005-0000-0000-00002D0B0000}"/>
    <cellStyle name="Comma 2 17 3 2 3 3 4" xfId="47735" xr:uid="{E9DFEA95-D27B-415A-9263-0622A91E4627}"/>
    <cellStyle name="Comma 2 17 3 2 3 4" xfId="8308" xr:uid="{00000000-0005-0000-0000-00002E0B0000}"/>
    <cellStyle name="Comma 2 17 3 2 3 4 2" xfId="19332" xr:uid="{00000000-0005-0000-0000-00002F0B0000}"/>
    <cellStyle name="Comma 2 17 3 2 3 4 2 2" xfId="41383" xr:uid="{00000000-0005-0000-0000-0000300B0000}"/>
    <cellStyle name="Comma 2 17 3 2 3 4 2 3" xfId="55030" xr:uid="{3ED26677-20EE-49B8-A91A-18923FC054AB}"/>
    <cellStyle name="Comma 2 17 3 2 3 4 3" xfId="30359" xr:uid="{00000000-0005-0000-0000-0000310B0000}"/>
    <cellStyle name="Comma 2 17 3 2 3 4 4" xfId="50079" xr:uid="{EA1644AC-00E1-4CBC-871C-4841E7463D16}"/>
    <cellStyle name="Comma 2 17 3 2 3 5" xfId="11064" xr:uid="{00000000-0005-0000-0000-0000320B0000}"/>
    <cellStyle name="Comma 2 17 3 2 3 5 2" xfId="22088" xr:uid="{00000000-0005-0000-0000-0000330B0000}"/>
    <cellStyle name="Comma 2 17 3 2 3 5 2 2" xfId="44139" xr:uid="{00000000-0005-0000-0000-0000340B0000}"/>
    <cellStyle name="Comma 2 17 3 2 3 5 3" xfId="33115" xr:uid="{00000000-0005-0000-0000-0000350B0000}"/>
    <cellStyle name="Comma 2 17 3 2 3 5 4" xfId="50908" xr:uid="{37400D65-328F-47B5-AAFC-335C5582FE6D}"/>
    <cellStyle name="Comma 2 17 3 2 3 6" xfId="13820" xr:uid="{00000000-0005-0000-0000-0000360B0000}"/>
    <cellStyle name="Comma 2 17 3 2 3 6 2" xfId="35871" xr:uid="{00000000-0005-0000-0000-0000370B0000}"/>
    <cellStyle name="Comma 2 17 3 2 3 6 3" xfId="55929" xr:uid="{C09474BF-15D1-4982-B009-79401F67FE30}"/>
    <cellStyle name="Comma 2 17 3 2 3 7" xfId="24847" xr:uid="{00000000-0005-0000-0000-0000380B0000}"/>
    <cellStyle name="Comma 2 17 3 2 3 7 2" xfId="58187" xr:uid="{0174040C-E0FE-4CEE-8B20-61CEEE8035AE}"/>
    <cellStyle name="Comma 2 17 3 2 3 8" xfId="45846" xr:uid="{4B49DDFF-CDA6-46AF-B304-408E9410088C}"/>
    <cellStyle name="Comma 2 17 3 2 4" xfId="3115" xr:uid="{00000000-0005-0000-0000-0000390B0000}"/>
    <cellStyle name="Comma 2 17 3 2 4 2" xfId="5871" xr:uid="{00000000-0005-0000-0000-00003A0B0000}"/>
    <cellStyle name="Comma 2 17 3 2 4 2 2" xfId="16895" xr:uid="{00000000-0005-0000-0000-00003B0B0000}"/>
    <cellStyle name="Comma 2 17 3 2 4 2 2 2" xfId="38946" xr:uid="{00000000-0005-0000-0000-00003C0B0000}"/>
    <cellStyle name="Comma 2 17 3 2 4 2 2 3" xfId="53093" xr:uid="{A69EA59B-B568-40A4-B5D9-49AAEBA7BC74}"/>
    <cellStyle name="Comma 2 17 3 2 4 2 3" xfId="27922" xr:uid="{00000000-0005-0000-0000-00003D0B0000}"/>
    <cellStyle name="Comma 2 17 3 2 4 2 3 2" xfId="57438" xr:uid="{A6B1A01F-9BA3-4172-BF11-2BFA0DA2D8F4}"/>
    <cellStyle name="Comma 2 17 3 2 4 2 4" xfId="59556" xr:uid="{EE431982-A837-44F1-AE17-B7827E54AA11}"/>
    <cellStyle name="Comma 2 17 3 2 4 2 5" xfId="48044" xr:uid="{C23DDB0E-3443-450D-A7C5-2D2829AB5330}"/>
    <cellStyle name="Comma 2 17 3 2 4 3" xfId="8627" xr:uid="{00000000-0005-0000-0000-00003E0B0000}"/>
    <cellStyle name="Comma 2 17 3 2 4 3 2" xfId="19651" xr:uid="{00000000-0005-0000-0000-00003F0B0000}"/>
    <cellStyle name="Comma 2 17 3 2 4 3 2 2" xfId="41702" xr:uid="{00000000-0005-0000-0000-0000400B0000}"/>
    <cellStyle name="Comma 2 17 3 2 4 3 2 3" xfId="55145" xr:uid="{3CD16265-1B19-467C-9608-6E326B401173}"/>
    <cellStyle name="Comma 2 17 3 2 4 3 3" xfId="30678" xr:uid="{00000000-0005-0000-0000-0000410B0000}"/>
    <cellStyle name="Comma 2 17 3 2 4 3 4" xfId="50194" xr:uid="{785F1561-99E1-49BB-8565-46C53CC099F3}"/>
    <cellStyle name="Comma 2 17 3 2 4 4" xfId="11383" xr:uid="{00000000-0005-0000-0000-0000420B0000}"/>
    <cellStyle name="Comma 2 17 3 2 4 4 2" xfId="22407" xr:uid="{00000000-0005-0000-0000-0000430B0000}"/>
    <cellStyle name="Comma 2 17 3 2 4 4 2 2" xfId="44458" xr:uid="{00000000-0005-0000-0000-0000440B0000}"/>
    <cellStyle name="Comma 2 17 3 2 4 4 3" xfId="33434" xr:uid="{00000000-0005-0000-0000-0000450B0000}"/>
    <cellStyle name="Comma 2 17 3 2 4 4 4" xfId="51217" xr:uid="{19F6A6E1-F3E0-4F08-BB93-CC7DCED575A2}"/>
    <cellStyle name="Comma 2 17 3 2 4 5" xfId="14139" xr:uid="{00000000-0005-0000-0000-0000460B0000}"/>
    <cellStyle name="Comma 2 17 3 2 4 5 2" xfId="36190" xr:uid="{00000000-0005-0000-0000-0000470B0000}"/>
    <cellStyle name="Comma 2 17 3 2 4 5 3" xfId="56256" xr:uid="{AFE77869-5435-4137-978C-A9642649332E}"/>
    <cellStyle name="Comma 2 17 3 2 4 6" xfId="25166" xr:uid="{00000000-0005-0000-0000-0000480B0000}"/>
    <cellStyle name="Comma 2 17 3 2 4 6 2" xfId="58481" xr:uid="{D169EB0F-2DE6-4E8C-8CC5-BBD46CA529F7}"/>
    <cellStyle name="Comma 2 17 3 2 4 7" xfId="46155" xr:uid="{E37C3F43-8F4E-468E-9904-53C253EE57F5}"/>
    <cellStyle name="Comma 2 17 3 2 5" xfId="3633" xr:uid="{00000000-0005-0000-0000-0000490B0000}"/>
    <cellStyle name="Comma 2 17 3 2 5 2" xfId="6389" xr:uid="{00000000-0005-0000-0000-00004A0B0000}"/>
    <cellStyle name="Comma 2 17 3 2 5 2 2" xfId="17413" xr:uid="{00000000-0005-0000-0000-00004B0B0000}"/>
    <cellStyle name="Comma 2 17 3 2 5 2 2 2" xfId="39464" xr:uid="{00000000-0005-0000-0000-00004C0B0000}"/>
    <cellStyle name="Comma 2 17 3 2 5 2 2 3" xfId="53595" xr:uid="{F9E0CF1C-F57C-437E-B5EE-DFD42F2DFB85}"/>
    <cellStyle name="Comma 2 17 3 2 5 2 3" xfId="28440" xr:uid="{00000000-0005-0000-0000-00004D0B0000}"/>
    <cellStyle name="Comma 2 17 3 2 5 2 4" xfId="48546" xr:uid="{9146E84B-EE0A-45A2-B1A7-B1BE8F29A3F7}"/>
    <cellStyle name="Comma 2 17 3 2 5 3" xfId="9145" xr:uid="{00000000-0005-0000-0000-00004E0B0000}"/>
    <cellStyle name="Comma 2 17 3 2 5 3 2" xfId="20169" xr:uid="{00000000-0005-0000-0000-00004F0B0000}"/>
    <cellStyle name="Comma 2 17 3 2 5 3 2 2" xfId="42220" xr:uid="{00000000-0005-0000-0000-0000500B0000}"/>
    <cellStyle name="Comma 2 17 3 2 5 3 2 3" xfId="55326" xr:uid="{29DB70C9-FFD5-43F1-9A5D-B236EC5CBF71}"/>
    <cellStyle name="Comma 2 17 3 2 5 3 3" xfId="31196" xr:uid="{00000000-0005-0000-0000-0000510B0000}"/>
    <cellStyle name="Comma 2 17 3 2 5 3 4" xfId="50375" xr:uid="{C753FD77-89D0-4437-854F-46DD059E6E31}"/>
    <cellStyle name="Comma 2 17 3 2 5 4" xfId="11901" xr:uid="{00000000-0005-0000-0000-0000520B0000}"/>
    <cellStyle name="Comma 2 17 3 2 5 4 2" xfId="22925" xr:uid="{00000000-0005-0000-0000-0000530B0000}"/>
    <cellStyle name="Comma 2 17 3 2 5 4 2 2" xfId="44976" xr:uid="{00000000-0005-0000-0000-0000540B0000}"/>
    <cellStyle name="Comma 2 17 3 2 5 4 3" xfId="33952" xr:uid="{00000000-0005-0000-0000-0000550B0000}"/>
    <cellStyle name="Comma 2 17 3 2 5 4 4" xfId="51719" xr:uid="{65647147-D37F-4331-8FF0-F3BB3C1232ED}"/>
    <cellStyle name="Comma 2 17 3 2 5 5" xfId="14657" xr:uid="{00000000-0005-0000-0000-0000560B0000}"/>
    <cellStyle name="Comma 2 17 3 2 5 5 2" xfId="36708" xr:uid="{00000000-0005-0000-0000-0000570B0000}"/>
    <cellStyle name="Comma 2 17 3 2 5 5 3" xfId="56732" xr:uid="{E93A1A46-93FF-4B67-A1E4-D0B06E81C121}"/>
    <cellStyle name="Comma 2 17 3 2 5 6" xfId="25684" xr:uid="{00000000-0005-0000-0000-0000580B0000}"/>
    <cellStyle name="Comma 2 17 3 2 5 6 2" xfId="58911" xr:uid="{FE7B6DFC-B7DC-4403-8E0E-F75571ADB8C5}"/>
    <cellStyle name="Comma 2 17 3 2 5 7" xfId="46657" xr:uid="{746C9120-615A-405E-9793-231E2D822B7A}"/>
    <cellStyle name="Comma 2 17 3 2 6" xfId="3948" xr:uid="{00000000-0005-0000-0000-0000590B0000}"/>
    <cellStyle name="Comma 2 17 3 2 6 2" xfId="6704" xr:uid="{00000000-0005-0000-0000-00005A0B0000}"/>
    <cellStyle name="Comma 2 17 3 2 6 2 2" xfId="17728" xr:uid="{00000000-0005-0000-0000-00005B0B0000}"/>
    <cellStyle name="Comma 2 17 3 2 6 2 2 2" xfId="39779" xr:uid="{00000000-0005-0000-0000-00005C0B0000}"/>
    <cellStyle name="Comma 2 17 3 2 6 2 2 3" xfId="53900" xr:uid="{FCFFB397-DA6E-405F-8E9C-24E757E4EFEA}"/>
    <cellStyle name="Comma 2 17 3 2 6 2 3" xfId="28755" xr:uid="{00000000-0005-0000-0000-00005D0B0000}"/>
    <cellStyle name="Comma 2 17 3 2 6 2 4" xfId="48851" xr:uid="{EC155BEA-D928-44A8-AD2B-409A039C371B}"/>
    <cellStyle name="Comma 2 17 3 2 6 3" xfId="9460" xr:uid="{00000000-0005-0000-0000-00005E0B0000}"/>
    <cellStyle name="Comma 2 17 3 2 6 3 2" xfId="20484" xr:uid="{00000000-0005-0000-0000-00005F0B0000}"/>
    <cellStyle name="Comma 2 17 3 2 6 3 2 2" xfId="42535" xr:uid="{00000000-0005-0000-0000-0000600B0000}"/>
    <cellStyle name="Comma 2 17 3 2 6 3 2 3" xfId="55422" xr:uid="{9EAE19A0-4CF1-4E63-B85A-D90D6B102B7A}"/>
    <cellStyle name="Comma 2 17 3 2 6 3 3" xfId="31511" xr:uid="{00000000-0005-0000-0000-0000610B0000}"/>
    <cellStyle name="Comma 2 17 3 2 6 3 4" xfId="50471" xr:uid="{8C3DDC04-3939-432A-9526-2AAFDBE5BE0D}"/>
    <cellStyle name="Comma 2 17 3 2 6 4" xfId="12216" xr:uid="{00000000-0005-0000-0000-0000620B0000}"/>
    <cellStyle name="Comma 2 17 3 2 6 4 2" xfId="23240" xr:uid="{00000000-0005-0000-0000-0000630B0000}"/>
    <cellStyle name="Comma 2 17 3 2 6 4 2 2" xfId="45291" xr:uid="{00000000-0005-0000-0000-0000640B0000}"/>
    <cellStyle name="Comma 2 17 3 2 6 4 3" xfId="34267" xr:uid="{00000000-0005-0000-0000-0000650B0000}"/>
    <cellStyle name="Comma 2 17 3 2 6 4 4" xfId="52024" xr:uid="{A852D63F-45C1-4759-93D4-813C3C7943D9}"/>
    <cellStyle name="Comma 2 17 3 2 6 5" xfId="14972" xr:uid="{00000000-0005-0000-0000-0000660B0000}"/>
    <cellStyle name="Comma 2 17 3 2 6 5 2" xfId="37023" xr:uid="{00000000-0005-0000-0000-0000670B0000}"/>
    <cellStyle name="Comma 2 17 3 2 6 6" xfId="25999" xr:uid="{00000000-0005-0000-0000-0000680B0000}"/>
    <cellStyle name="Comma 2 17 3 2 6 7" xfId="46962" xr:uid="{D62789F8-9771-431C-A935-18207114A787}"/>
    <cellStyle name="Comma 2 17 3 2 7" xfId="2537" xr:uid="{00000000-0005-0000-0000-0000690B0000}"/>
    <cellStyle name="Comma 2 17 3 2 7 2" xfId="5293" xr:uid="{00000000-0005-0000-0000-00006A0B0000}"/>
    <cellStyle name="Comma 2 17 3 2 7 2 2" xfId="16317" xr:uid="{00000000-0005-0000-0000-00006B0B0000}"/>
    <cellStyle name="Comma 2 17 3 2 7 2 2 2" xfId="38368" xr:uid="{00000000-0005-0000-0000-00006C0B0000}"/>
    <cellStyle name="Comma 2 17 3 2 7 2 2 3" xfId="54943" xr:uid="{5C0A9577-D01F-40DB-A70D-C3C67795C7F9}"/>
    <cellStyle name="Comma 2 17 3 2 7 2 3" xfId="27344" xr:uid="{00000000-0005-0000-0000-00006D0B0000}"/>
    <cellStyle name="Comma 2 17 3 2 7 2 4" xfId="49992" xr:uid="{BDF2436D-24B4-43BD-AB76-5483501050BF}"/>
    <cellStyle name="Comma 2 17 3 2 7 3" xfId="8049" xr:uid="{00000000-0005-0000-0000-00006E0B0000}"/>
    <cellStyle name="Comma 2 17 3 2 7 3 2" xfId="19073" xr:uid="{00000000-0005-0000-0000-00006F0B0000}"/>
    <cellStyle name="Comma 2 17 3 2 7 3 2 2" xfId="41124" xr:uid="{00000000-0005-0000-0000-0000700B0000}"/>
    <cellStyle name="Comma 2 17 3 2 7 3 3" xfId="30100" xr:uid="{00000000-0005-0000-0000-0000710B0000}"/>
    <cellStyle name="Comma 2 17 3 2 7 3 4" xfId="52278" xr:uid="{9757B925-693B-4E94-A5B2-9A4462755656}"/>
    <cellStyle name="Comma 2 17 3 2 7 4" xfId="10805" xr:uid="{00000000-0005-0000-0000-0000720B0000}"/>
    <cellStyle name="Comma 2 17 3 2 7 4 2" xfId="21829" xr:uid="{00000000-0005-0000-0000-0000730B0000}"/>
    <cellStyle name="Comma 2 17 3 2 7 4 2 2" xfId="43880" xr:uid="{00000000-0005-0000-0000-0000740B0000}"/>
    <cellStyle name="Comma 2 17 3 2 7 4 3" xfId="32856" xr:uid="{00000000-0005-0000-0000-0000750B0000}"/>
    <cellStyle name="Comma 2 17 3 2 7 5" xfId="13561" xr:uid="{00000000-0005-0000-0000-0000760B0000}"/>
    <cellStyle name="Comma 2 17 3 2 7 5 2" xfId="35612" xr:uid="{00000000-0005-0000-0000-0000770B0000}"/>
    <cellStyle name="Comma 2 17 3 2 7 6" xfId="24588" xr:uid="{00000000-0005-0000-0000-0000780B0000}"/>
    <cellStyle name="Comma 2 17 3 2 7 7" xfId="47221" xr:uid="{F5460F7C-E6E1-4568-BBA3-AC4BEBBB35AC}"/>
    <cellStyle name="Comma 2 17 3 2 8" xfId="5034" xr:uid="{00000000-0005-0000-0000-0000790B0000}"/>
    <cellStyle name="Comma 2 17 3 2 8 2" xfId="16058" xr:uid="{00000000-0005-0000-0000-00007A0B0000}"/>
    <cellStyle name="Comma 2 17 3 2 8 2 2" xfId="38109" xr:uid="{00000000-0005-0000-0000-00007B0B0000}"/>
    <cellStyle name="Comma 2 17 3 2 8 2 3" xfId="52533" xr:uid="{6868507C-6713-40E1-9972-AD5DFEFEBEA7}"/>
    <cellStyle name="Comma 2 17 3 2 8 3" xfId="27085" xr:uid="{00000000-0005-0000-0000-00007C0B0000}"/>
    <cellStyle name="Comma 2 17 3 2 8 4" xfId="47484" xr:uid="{6074F20C-4FCB-419C-9A38-7C7D4D9299CE}"/>
    <cellStyle name="Comma 2 17 3 2 9" xfId="7790" xr:uid="{00000000-0005-0000-0000-00007D0B0000}"/>
    <cellStyle name="Comma 2 17 3 2 9 2" xfId="18814" xr:uid="{00000000-0005-0000-0000-00007E0B0000}"/>
    <cellStyle name="Comma 2 17 3 2 9 2 2" xfId="40865" xr:uid="{00000000-0005-0000-0000-00007F0B0000}"/>
    <cellStyle name="Comma 2 17 3 2 9 2 3" xfId="54863" xr:uid="{38870FBF-FAF2-4A15-B75A-07FF2AE3388F}"/>
    <cellStyle name="Comma 2 17 3 2 9 3" xfId="29841" xr:uid="{00000000-0005-0000-0000-0000800B0000}"/>
    <cellStyle name="Comma 2 17 3 2 9 4" xfId="49909" xr:uid="{E535173E-BB1C-4A86-85C7-0218EC7AFC3A}"/>
    <cellStyle name="Comma 2 17 3 3" xfId="2360" xr:uid="{00000000-0005-0000-0000-0000810B0000}"/>
    <cellStyle name="Comma 2 17 3 3 10" xfId="13384" xr:uid="{00000000-0005-0000-0000-0000820B0000}"/>
    <cellStyle name="Comma 2 17 3 3 10 2" xfId="35435" xr:uid="{00000000-0005-0000-0000-0000830B0000}"/>
    <cellStyle name="Comma 2 17 3 3 10 3" xfId="55685" xr:uid="{EFAB3AF3-803D-4D7C-9AC0-E27527D7FADC}"/>
    <cellStyle name="Comma 2 17 3 3 11" xfId="24411" xr:uid="{00000000-0005-0000-0000-0000840B0000}"/>
    <cellStyle name="Comma 2 17 3 3 11 2" xfId="57978" xr:uid="{8E4C33F7-378C-4484-AB01-D9EACEAEABC2}"/>
    <cellStyle name="Comma 2 17 3 3 12" xfId="45675" xr:uid="{0A39CD5D-4B72-4D98-B889-141054487681}"/>
    <cellStyle name="Comma 2 17 3 3 2" xfId="2878" xr:uid="{00000000-0005-0000-0000-0000850B0000}"/>
    <cellStyle name="Comma 2 17 3 3 2 2" xfId="3456" xr:uid="{00000000-0005-0000-0000-0000860B0000}"/>
    <cellStyle name="Comma 2 17 3 3 2 2 2" xfId="6212" xr:uid="{00000000-0005-0000-0000-0000870B0000}"/>
    <cellStyle name="Comma 2 17 3 3 2 2 2 2" xfId="17236" xr:uid="{00000000-0005-0000-0000-0000880B0000}"/>
    <cellStyle name="Comma 2 17 3 3 2 2 2 2 2" xfId="39287" xr:uid="{00000000-0005-0000-0000-0000890B0000}"/>
    <cellStyle name="Comma 2 17 3 3 2 2 2 2 3" xfId="53424" xr:uid="{EBBCB419-A1FE-4CA9-BB5B-5A82759EF6C1}"/>
    <cellStyle name="Comma 2 17 3 3 2 2 2 3" xfId="28263" xr:uid="{00000000-0005-0000-0000-00008A0B0000}"/>
    <cellStyle name="Comma 2 17 3 3 2 2 2 4" xfId="48375" xr:uid="{72548AAC-6753-4F71-A5E6-680655DA065A}"/>
    <cellStyle name="Comma 2 17 3 3 2 2 3" xfId="8968" xr:uid="{00000000-0005-0000-0000-00008B0B0000}"/>
    <cellStyle name="Comma 2 17 3 3 2 2 3 2" xfId="19992" xr:uid="{00000000-0005-0000-0000-00008C0B0000}"/>
    <cellStyle name="Comma 2 17 3 3 2 2 3 2 2" xfId="42043" xr:uid="{00000000-0005-0000-0000-00008D0B0000}"/>
    <cellStyle name="Comma 2 17 3 3 2 2 3 2 3" xfId="55269" xr:uid="{6B977688-A5BA-43B3-927B-3D489060D297}"/>
    <cellStyle name="Comma 2 17 3 3 2 2 3 3" xfId="31019" xr:uid="{00000000-0005-0000-0000-00008E0B0000}"/>
    <cellStyle name="Comma 2 17 3 3 2 2 3 4" xfId="50318" xr:uid="{3BCFB6BE-E93F-4F0F-AA54-EDD125650A27}"/>
    <cellStyle name="Comma 2 17 3 3 2 2 4" xfId="11724" xr:uid="{00000000-0005-0000-0000-00008F0B0000}"/>
    <cellStyle name="Comma 2 17 3 3 2 2 4 2" xfId="22748" xr:uid="{00000000-0005-0000-0000-0000900B0000}"/>
    <cellStyle name="Comma 2 17 3 3 2 2 4 2 2" xfId="44799" xr:uid="{00000000-0005-0000-0000-0000910B0000}"/>
    <cellStyle name="Comma 2 17 3 3 2 2 4 3" xfId="33775" xr:uid="{00000000-0005-0000-0000-0000920B0000}"/>
    <cellStyle name="Comma 2 17 3 3 2 2 4 4" xfId="51548" xr:uid="{C5ADB1EB-AF0E-431C-BA09-D3F2537AFDDB}"/>
    <cellStyle name="Comma 2 17 3 3 2 2 5" xfId="14480" xr:uid="{00000000-0005-0000-0000-0000930B0000}"/>
    <cellStyle name="Comma 2 17 3 3 2 2 5 2" xfId="36531" xr:uid="{00000000-0005-0000-0000-0000940B0000}"/>
    <cellStyle name="Comma 2 17 3 3 2 2 5 3" xfId="57215" xr:uid="{DB9106AB-6A92-4891-914F-36032712A488}"/>
    <cellStyle name="Comma 2 17 3 3 2 2 6" xfId="25507" xr:uid="{00000000-0005-0000-0000-0000950B0000}"/>
    <cellStyle name="Comma 2 17 3 3 2 2 6 2" xfId="59363" xr:uid="{0D7F75B2-3067-4F7D-9AD4-0D546A45FAB9}"/>
    <cellStyle name="Comma 2 17 3 3 2 2 7" xfId="46486" xr:uid="{267553FB-5AB3-4585-841E-1BA784AC0AF4}"/>
    <cellStyle name="Comma 2 17 3 3 2 3" xfId="5634" xr:uid="{00000000-0005-0000-0000-0000960B0000}"/>
    <cellStyle name="Comma 2 17 3 3 2 3 2" xfId="16658" xr:uid="{00000000-0005-0000-0000-0000970B0000}"/>
    <cellStyle name="Comma 2 17 3 3 2 3 2 2" xfId="38709" xr:uid="{00000000-0005-0000-0000-0000980B0000}"/>
    <cellStyle name="Comma 2 17 3 3 2 3 2 3" xfId="52864" xr:uid="{8F371313-987E-4800-B495-68329C3B0A3F}"/>
    <cellStyle name="Comma 2 17 3 3 2 3 3" xfId="27685" xr:uid="{00000000-0005-0000-0000-0000990B0000}"/>
    <cellStyle name="Comma 2 17 3 3 2 3 4" xfId="47815" xr:uid="{8BEF3171-7EC4-4F89-85CC-C41B20BBBFC6}"/>
    <cellStyle name="Comma 2 17 3 3 2 4" xfId="8390" xr:uid="{00000000-0005-0000-0000-00009A0B0000}"/>
    <cellStyle name="Comma 2 17 3 3 2 4 2" xfId="19414" xr:uid="{00000000-0005-0000-0000-00009B0B0000}"/>
    <cellStyle name="Comma 2 17 3 3 2 4 2 2" xfId="41465" xr:uid="{00000000-0005-0000-0000-00009C0B0000}"/>
    <cellStyle name="Comma 2 17 3 3 2 4 2 3" xfId="55061" xr:uid="{845A35B0-7DBC-4E0B-808B-C9152C3C8748}"/>
    <cellStyle name="Comma 2 17 3 3 2 4 3" xfId="30441" xr:uid="{00000000-0005-0000-0000-00009D0B0000}"/>
    <cellStyle name="Comma 2 17 3 3 2 4 4" xfId="50110" xr:uid="{1AFD7B80-8CB7-413A-A659-42A1535EADA2}"/>
    <cellStyle name="Comma 2 17 3 3 2 5" xfId="11146" xr:uid="{00000000-0005-0000-0000-00009E0B0000}"/>
    <cellStyle name="Comma 2 17 3 3 2 5 2" xfId="22170" xr:uid="{00000000-0005-0000-0000-00009F0B0000}"/>
    <cellStyle name="Comma 2 17 3 3 2 5 2 2" xfId="44221" xr:uid="{00000000-0005-0000-0000-0000A00B0000}"/>
    <cellStyle name="Comma 2 17 3 3 2 5 3" xfId="33197" xr:uid="{00000000-0005-0000-0000-0000A10B0000}"/>
    <cellStyle name="Comma 2 17 3 3 2 5 4" xfId="50988" xr:uid="{8A101EF6-B64E-4C83-8AC5-DB8E1196B15D}"/>
    <cellStyle name="Comma 2 17 3 3 2 6" xfId="13902" xr:uid="{00000000-0005-0000-0000-0000A20B0000}"/>
    <cellStyle name="Comma 2 17 3 3 2 6 2" xfId="35953" xr:uid="{00000000-0005-0000-0000-0000A30B0000}"/>
    <cellStyle name="Comma 2 17 3 3 2 6 3" xfId="56009" xr:uid="{77A646FA-75D3-49A6-ACB5-AC8245BDB077}"/>
    <cellStyle name="Comma 2 17 3 3 2 7" xfId="24929" xr:uid="{00000000-0005-0000-0000-0000A40B0000}"/>
    <cellStyle name="Comma 2 17 3 3 2 7 2" xfId="58267" xr:uid="{C88AED39-7C31-4D1E-8256-D0DC872B0544}"/>
    <cellStyle name="Comma 2 17 3 3 2 8" xfId="45926" xr:uid="{EEDCBF02-BE5A-4E13-9355-276592CE85D1}"/>
    <cellStyle name="Comma 2 17 3 3 3" xfId="3197" xr:uid="{00000000-0005-0000-0000-0000A50B0000}"/>
    <cellStyle name="Comma 2 17 3 3 3 2" xfId="5953" xr:uid="{00000000-0005-0000-0000-0000A60B0000}"/>
    <cellStyle name="Comma 2 17 3 3 3 2 2" xfId="16977" xr:uid="{00000000-0005-0000-0000-0000A70B0000}"/>
    <cellStyle name="Comma 2 17 3 3 3 2 2 2" xfId="39028" xr:uid="{00000000-0005-0000-0000-0000A80B0000}"/>
    <cellStyle name="Comma 2 17 3 3 3 2 2 3" xfId="53173" xr:uid="{82C83991-8B27-4B99-B2D3-1A9291BA1998}"/>
    <cellStyle name="Comma 2 17 3 3 3 2 3" xfId="28004" xr:uid="{00000000-0005-0000-0000-0000A90B0000}"/>
    <cellStyle name="Comma 2 17 3 3 3 2 3 2" xfId="57518" xr:uid="{30A53C2C-B38A-477D-A0F7-E4FCEFF3BA6D}"/>
    <cellStyle name="Comma 2 17 3 3 3 2 4" xfId="59636" xr:uid="{4AFD4975-8729-4CB0-8966-A9AF2296ECBA}"/>
    <cellStyle name="Comma 2 17 3 3 3 2 5" xfId="48124" xr:uid="{A3EBE4EE-EC99-4C6A-A0BE-CF21C31008E4}"/>
    <cellStyle name="Comma 2 17 3 3 3 3" xfId="8709" xr:uid="{00000000-0005-0000-0000-0000AA0B0000}"/>
    <cellStyle name="Comma 2 17 3 3 3 3 2" xfId="19733" xr:uid="{00000000-0005-0000-0000-0000AB0B0000}"/>
    <cellStyle name="Comma 2 17 3 3 3 3 2 2" xfId="41784" xr:uid="{00000000-0005-0000-0000-0000AC0B0000}"/>
    <cellStyle name="Comma 2 17 3 3 3 3 2 3" xfId="55176" xr:uid="{4857184B-6F9A-45D8-AA15-CE12F1D1B703}"/>
    <cellStyle name="Comma 2 17 3 3 3 3 3" xfId="30760" xr:uid="{00000000-0005-0000-0000-0000AD0B0000}"/>
    <cellStyle name="Comma 2 17 3 3 3 3 4" xfId="50225" xr:uid="{A8245203-A270-41C7-80AB-B66C0E1ABF8B}"/>
    <cellStyle name="Comma 2 17 3 3 3 4" xfId="11465" xr:uid="{00000000-0005-0000-0000-0000AE0B0000}"/>
    <cellStyle name="Comma 2 17 3 3 3 4 2" xfId="22489" xr:uid="{00000000-0005-0000-0000-0000AF0B0000}"/>
    <cellStyle name="Comma 2 17 3 3 3 4 2 2" xfId="44540" xr:uid="{00000000-0005-0000-0000-0000B00B0000}"/>
    <cellStyle name="Comma 2 17 3 3 3 4 3" xfId="33516" xr:uid="{00000000-0005-0000-0000-0000B10B0000}"/>
    <cellStyle name="Comma 2 17 3 3 3 4 4" xfId="51297" xr:uid="{06EA3BFA-87EB-4072-8C4E-FAC93DBB58F9}"/>
    <cellStyle name="Comma 2 17 3 3 3 5" xfId="14221" xr:uid="{00000000-0005-0000-0000-0000B20B0000}"/>
    <cellStyle name="Comma 2 17 3 3 3 5 2" xfId="36272" xr:uid="{00000000-0005-0000-0000-0000B30B0000}"/>
    <cellStyle name="Comma 2 17 3 3 3 5 3" xfId="56336" xr:uid="{DC93924C-0D09-492B-88A0-9E76F6EBE033}"/>
    <cellStyle name="Comma 2 17 3 3 3 6" xfId="25248" xr:uid="{00000000-0005-0000-0000-0000B40B0000}"/>
    <cellStyle name="Comma 2 17 3 3 3 6 2" xfId="58561" xr:uid="{3313BC38-C9DC-40C5-8FB3-385156C29528}"/>
    <cellStyle name="Comma 2 17 3 3 3 7" xfId="46235" xr:uid="{2CFECAE2-8539-4CAF-954C-DBF5EC1AF906}"/>
    <cellStyle name="Comma 2 17 3 3 4" xfId="3715" xr:uid="{00000000-0005-0000-0000-0000B50B0000}"/>
    <cellStyle name="Comma 2 17 3 3 4 2" xfId="6471" xr:uid="{00000000-0005-0000-0000-0000B60B0000}"/>
    <cellStyle name="Comma 2 17 3 3 4 2 2" xfId="17495" xr:uid="{00000000-0005-0000-0000-0000B70B0000}"/>
    <cellStyle name="Comma 2 17 3 3 4 2 2 2" xfId="39546" xr:uid="{00000000-0005-0000-0000-0000B80B0000}"/>
    <cellStyle name="Comma 2 17 3 3 4 2 2 3" xfId="53675" xr:uid="{FF682578-8603-45FD-95BD-C107764B3B54}"/>
    <cellStyle name="Comma 2 17 3 3 4 2 3" xfId="28522" xr:uid="{00000000-0005-0000-0000-0000B90B0000}"/>
    <cellStyle name="Comma 2 17 3 3 4 2 4" xfId="48626" xr:uid="{E8BE7C5B-8238-4528-BE25-75A203C886ED}"/>
    <cellStyle name="Comma 2 17 3 3 4 3" xfId="9227" xr:uid="{00000000-0005-0000-0000-0000BA0B0000}"/>
    <cellStyle name="Comma 2 17 3 3 4 3 2" xfId="20251" xr:uid="{00000000-0005-0000-0000-0000BB0B0000}"/>
    <cellStyle name="Comma 2 17 3 3 4 3 2 2" xfId="42302" xr:uid="{00000000-0005-0000-0000-0000BC0B0000}"/>
    <cellStyle name="Comma 2 17 3 3 4 3 2 3" xfId="55354" xr:uid="{F908FCE6-7B94-4DE2-B228-508BB0C6A475}"/>
    <cellStyle name="Comma 2 17 3 3 4 3 3" xfId="31278" xr:uid="{00000000-0005-0000-0000-0000BD0B0000}"/>
    <cellStyle name="Comma 2 17 3 3 4 3 4" xfId="50403" xr:uid="{3DE606B3-1173-4E6D-A242-287F940BCDB9}"/>
    <cellStyle name="Comma 2 17 3 3 4 4" xfId="11983" xr:uid="{00000000-0005-0000-0000-0000BE0B0000}"/>
    <cellStyle name="Comma 2 17 3 3 4 4 2" xfId="23007" xr:uid="{00000000-0005-0000-0000-0000BF0B0000}"/>
    <cellStyle name="Comma 2 17 3 3 4 4 2 2" xfId="45058" xr:uid="{00000000-0005-0000-0000-0000C00B0000}"/>
    <cellStyle name="Comma 2 17 3 3 4 4 3" xfId="34034" xr:uid="{00000000-0005-0000-0000-0000C10B0000}"/>
    <cellStyle name="Comma 2 17 3 3 4 4 4" xfId="51799" xr:uid="{368379C3-9383-4DE2-9C69-D63927E00217}"/>
    <cellStyle name="Comma 2 17 3 3 4 5" xfId="14739" xr:uid="{00000000-0005-0000-0000-0000C20B0000}"/>
    <cellStyle name="Comma 2 17 3 3 4 5 2" xfId="36790" xr:uid="{00000000-0005-0000-0000-0000C30B0000}"/>
    <cellStyle name="Comma 2 17 3 3 4 5 3" xfId="56812" xr:uid="{0364DC36-14F0-476F-9DE6-16A4AC68B62D}"/>
    <cellStyle name="Comma 2 17 3 3 4 6" xfId="25766" xr:uid="{00000000-0005-0000-0000-0000C40B0000}"/>
    <cellStyle name="Comma 2 17 3 3 4 6 2" xfId="58991" xr:uid="{1B53051F-039E-43E0-9CE2-35CC740CBE33}"/>
    <cellStyle name="Comma 2 17 3 3 4 7" xfId="46737" xr:uid="{00D8CCCE-DC0C-4590-A543-9624A228294D}"/>
    <cellStyle name="Comma 2 17 3 3 5" xfId="4030" xr:uid="{00000000-0005-0000-0000-0000C50B0000}"/>
    <cellStyle name="Comma 2 17 3 3 5 2" xfId="6786" xr:uid="{00000000-0005-0000-0000-0000C60B0000}"/>
    <cellStyle name="Comma 2 17 3 3 5 2 2" xfId="17810" xr:uid="{00000000-0005-0000-0000-0000C70B0000}"/>
    <cellStyle name="Comma 2 17 3 3 5 2 2 2" xfId="39861" xr:uid="{00000000-0005-0000-0000-0000C80B0000}"/>
    <cellStyle name="Comma 2 17 3 3 5 2 2 3" xfId="53980" xr:uid="{DFE5DD8E-B26D-4C1A-B1F3-D791605C6C98}"/>
    <cellStyle name="Comma 2 17 3 3 5 2 3" xfId="28837" xr:uid="{00000000-0005-0000-0000-0000C90B0000}"/>
    <cellStyle name="Comma 2 17 3 3 5 2 4" xfId="48931" xr:uid="{01A9A9F3-A2BC-4D7C-95FF-49960A6BA5F4}"/>
    <cellStyle name="Comma 2 17 3 3 5 3" xfId="9542" xr:uid="{00000000-0005-0000-0000-0000CA0B0000}"/>
    <cellStyle name="Comma 2 17 3 3 5 3 2" xfId="20566" xr:uid="{00000000-0005-0000-0000-0000CB0B0000}"/>
    <cellStyle name="Comma 2 17 3 3 5 3 2 2" xfId="42617" xr:uid="{00000000-0005-0000-0000-0000CC0B0000}"/>
    <cellStyle name="Comma 2 17 3 3 5 3 2 3" xfId="55449" xr:uid="{4F0F6B56-E4F7-4096-BD7C-2A6164988F6B}"/>
    <cellStyle name="Comma 2 17 3 3 5 3 3" xfId="31593" xr:uid="{00000000-0005-0000-0000-0000CD0B0000}"/>
    <cellStyle name="Comma 2 17 3 3 5 3 4" xfId="50498" xr:uid="{A9FE27B4-762B-43DE-A86A-EFC8F30C0FB4}"/>
    <cellStyle name="Comma 2 17 3 3 5 4" xfId="12298" xr:uid="{00000000-0005-0000-0000-0000CE0B0000}"/>
    <cellStyle name="Comma 2 17 3 3 5 4 2" xfId="23322" xr:uid="{00000000-0005-0000-0000-0000CF0B0000}"/>
    <cellStyle name="Comma 2 17 3 3 5 4 2 2" xfId="45373" xr:uid="{00000000-0005-0000-0000-0000D00B0000}"/>
    <cellStyle name="Comma 2 17 3 3 5 4 3" xfId="34349" xr:uid="{00000000-0005-0000-0000-0000D10B0000}"/>
    <cellStyle name="Comma 2 17 3 3 5 4 4" xfId="52104" xr:uid="{3FFA94C8-AA7A-46DE-9AB7-A49C7450EB4D}"/>
    <cellStyle name="Comma 2 17 3 3 5 5" xfId="15054" xr:uid="{00000000-0005-0000-0000-0000D20B0000}"/>
    <cellStyle name="Comma 2 17 3 3 5 5 2" xfId="37105" xr:uid="{00000000-0005-0000-0000-0000D30B0000}"/>
    <cellStyle name="Comma 2 17 3 3 5 6" xfId="26081" xr:uid="{00000000-0005-0000-0000-0000D40B0000}"/>
    <cellStyle name="Comma 2 17 3 3 5 7" xfId="47042" xr:uid="{A2D31196-5E94-4580-808F-E4BD48CF7ADE}"/>
    <cellStyle name="Comma 2 17 3 3 6" xfId="2619" xr:uid="{00000000-0005-0000-0000-0000D50B0000}"/>
    <cellStyle name="Comma 2 17 3 3 6 2" xfId="5375" xr:uid="{00000000-0005-0000-0000-0000D60B0000}"/>
    <cellStyle name="Comma 2 17 3 3 6 2 2" xfId="16399" xr:uid="{00000000-0005-0000-0000-0000D70B0000}"/>
    <cellStyle name="Comma 2 17 3 3 6 2 2 2" xfId="38450" xr:uid="{00000000-0005-0000-0000-0000D80B0000}"/>
    <cellStyle name="Comma 2 17 3 3 6 2 2 3" xfId="54970" xr:uid="{76D6A217-D61E-4854-BF07-7E60DD5D38A5}"/>
    <cellStyle name="Comma 2 17 3 3 6 2 3" xfId="27426" xr:uid="{00000000-0005-0000-0000-0000D90B0000}"/>
    <cellStyle name="Comma 2 17 3 3 6 2 4" xfId="50019" xr:uid="{1040DB41-473A-48B5-B1EA-6DA1C5863A14}"/>
    <cellStyle name="Comma 2 17 3 3 6 3" xfId="8131" xr:uid="{00000000-0005-0000-0000-0000DA0B0000}"/>
    <cellStyle name="Comma 2 17 3 3 6 3 2" xfId="19155" xr:uid="{00000000-0005-0000-0000-0000DB0B0000}"/>
    <cellStyle name="Comma 2 17 3 3 6 3 2 2" xfId="41206" xr:uid="{00000000-0005-0000-0000-0000DC0B0000}"/>
    <cellStyle name="Comma 2 17 3 3 6 3 3" xfId="30182" xr:uid="{00000000-0005-0000-0000-0000DD0B0000}"/>
    <cellStyle name="Comma 2 17 3 3 6 3 4" xfId="52358" xr:uid="{93DAB706-F8E1-4368-93B4-E98EE3F72F0F}"/>
    <cellStyle name="Comma 2 17 3 3 6 4" xfId="10887" xr:uid="{00000000-0005-0000-0000-0000DE0B0000}"/>
    <cellStyle name="Comma 2 17 3 3 6 4 2" xfId="21911" xr:uid="{00000000-0005-0000-0000-0000DF0B0000}"/>
    <cellStyle name="Comma 2 17 3 3 6 4 2 2" xfId="43962" xr:uid="{00000000-0005-0000-0000-0000E00B0000}"/>
    <cellStyle name="Comma 2 17 3 3 6 4 3" xfId="32938" xr:uid="{00000000-0005-0000-0000-0000E10B0000}"/>
    <cellStyle name="Comma 2 17 3 3 6 5" xfId="13643" xr:uid="{00000000-0005-0000-0000-0000E20B0000}"/>
    <cellStyle name="Comma 2 17 3 3 6 5 2" xfId="35694" xr:uid="{00000000-0005-0000-0000-0000E30B0000}"/>
    <cellStyle name="Comma 2 17 3 3 6 6" xfId="24670" xr:uid="{00000000-0005-0000-0000-0000E40B0000}"/>
    <cellStyle name="Comma 2 17 3 3 6 7" xfId="47301" xr:uid="{6D2BAB3D-5B18-4BE9-A020-1E40B981F6DA}"/>
    <cellStyle name="Comma 2 17 3 3 7" xfId="5116" xr:uid="{00000000-0005-0000-0000-0000E50B0000}"/>
    <cellStyle name="Comma 2 17 3 3 7 2" xfId="16140" xr:uid="{00000000-0005-0000-0000-0000E60B0000}"/>
    <cellStyle name="Comma 2 17 3 3 7 2 2" xfId="38191" xr:uid="{00000000-0005-0000-0000-0000E70B0000}"/>
    <cellStyle name="Comma 2 17 3 3 7 2 3" xfId="52613" xr:uid="{57F2EF7F-9C21-4795-97DC-58E86336A754}"/>
    <cellStyle name="Comma 2 17 3 3 7 3" xfId="27167" xr:uid="{00000000-0005-0000-0000-0000E80B0000}"/>
    <cellStyle name="Comma 2 17 3 3 7 4" xfId="47564" xr:uid="{E43C7C13-557F-4040-A5CD-4C219976A43E}"/>
    <cellStyle name="Comma 2 17 3 3 8" xfId="7872" xr:uid="{00000000-0005-0000-0000-0000E90B0000}"/>
    <cellStyle name="Comma 2 17 3 3 8 2" xfId="18896" xr:uid="{00000000-0005-0000-0000-0000EA0B0000}"/>
    <cellStyle name="Comma 2 17 3 3 8 2 2" xfId="40947" xr:uid="{00000000-0005-0000-0000-0000EB0B0000}"/>
    <cellStyle name="Comma 2 17 3 3 8 2 3" xfId="54890" xr:uid="{23F423B7-5676-4239-8C2E-57F2B07DEC4D}"/>
    <cellStyle name="Comma 2 17 3 3 8 3" xfId="29923" xr:uid="{00000000-0005-0000-0000-0000EC0B0000}"/>
    <cellStyle name="Comma 2 17 3 3 8 4" xfId="49939" xr:uid="{A6FE03DB-700F-42A3-8578-D9C3ED12F78B}"/>
    <cellStyle name="Comma 2 17 3 3 9" xfId="10628" xr:uid="{00000000-0005-0000-0000-0000ED0B0000}"/>
    <cellStyle name="Comma 2 17 3 3 9 2" xfId="21652" xr:uid="{00000000-0005-0000-0000-0000EE0B0000}"/>
    <cellStyle name="Comma 2 17 3 3 9 2 2" xfId="43703" xr:uid="{00000000-0005-0000-0000-0000EF0B0000}"/>
    <cellStyle name="Comma 2 17 3 3 9 3" xfId="32679" xr:uid="{00000000-0005-0000-0000-0000F00B0000}"/>
    <cellStyle name="Comma 2 17 3 3 9 4" xfId="50737" xr:uid="{E7F2E6D2-9B14-4ADF-A550-DA2CE7375369}"/>
    <cellStyle name="Comma 2 17 3 4" xfId="3055" xr:uid="{00000000-0005-0000-0000-0000F10B0000}"/>
    <cellStyle name="Comma 2 17 3 4 2" xfId="5811" xr:uid="{00000000-0005-0000-0000-0000F20B0000}"/>
    <cellStyle name="Comma 2 17 3 4 2 2" xfId="16835" xr:uid="{00000000-0005-0000-0000-0000F30B0000}"/>
    <cellStyle name="Comma 2 17 3 4 2 2 2" xfId="38886" xr:uid="{00000000-0005-0000-0000-0000F40B0000}"/>
    <cellStyle name="Comma 2 17 3 4 2 2 3" xfId="53035" xr:uid="{55931BDA-5B72-49D2-9E41-BF9E31CC8A4C}"/>
    <cellStyle name="Comma 2 17 3 4 2 3" xfId="27862" xr:uid="{00000000-0005-0000-0000-0000F50B0000}"/>
    <cellStyle name="Comma 2 17 3 4 2 3 2" xfId="57125" xr:uid="{C3E430E5-9799-4C32-8185-F690174B7E32}"/>
    <cellStyle name="Comma 2 17 3 4 2 4" xfId="59273" xr:uid="{05D1367E-FC2D-44EC-997B-3C1373FAB275}"/>
    <cellStyle name="Comma 2 17 3 4 2 5" xfId="47986" xr:uid="{5B166ABB-AF89-49F4-85BF-2CD19010FC12}"/>
    <cellStyle name="Comma 2 17 3 4 3" xfId="8567" xr:uid="{00000000-0005-0000-0000-0000F60B0000}"/>
    <cellStyle name="Comma 2 17 3 4 3 2" xfId="19591" xr:uid="{00000000-0005-0000-0000-0000F70B0000}"/>
    <cellStyle name="Comma 2 17 3 4 3 2 2" xfId="41642" xr:uid="{00000000-0005-0000-0000-0000F80B0000}"/>
    <cellStyle name="Comma 2 17 3 4 3 2 3" xfId="55123" xr:uid="{846DB9D6-4673-4A5E-83EE-C86D3486EDD4}"/>
    <cellStyle name="Comma 2 17 3 4 3 3" xfId="30618" xr:uid="{00000000-0005-0000-0000-0000F90B0000}"/>
    <cellStyle name="Comma 2 17 3 4 3 4" xfId="50172" xr:uid="{044BA45F-283A-4615-BA67-FF066439E5DD}"/>
    <cellStyle name="Comma 2 17 3 4 4" xfId="11323" xr:uid="{00000000-0005-0000-0000-0000FA0B0000}"/>
    <cellStyle name="Comma 2 17 3 4 4 2" xfId="22347" xr:uid="{00000000-0005-0000-0000-0000FB0B0000}"/>
    <cellStyle name="Comma 2 17 3 4 4 2 2" xfId="44398" xr:uid="{00000000-0005-0000-0000-0000FC0B0000}"/>
    <cellStyle name="Comma 2 17 3 4 4 3" xfId="33374" xr:uid="{00000000-0005-0000-0000-0000FD0B0000}"/>
    <cellStyle name="Comma 2 17 3 4 4 4" xfId="51159" xr:uid="{97E90992-3EE3-4B7A-AD98-AF4ABC955F38}"/>
    <cellStyle name="Comma 2 17 3 4 5" xfId="14079" xr:uid="{00000000-0005-0000-0000-0000FE0B0000}"/>
    <cellStyle name="Comma 2 17 3 4 5 2" xfId="36130" xr:uid="{00000000-0005-0000-0000-0000FF0B0000}"/>
    <cellStyle name="Comma 2 17 3 4 5 3" xfId="55871" xr:uid="{16D24063-38DB-44E5-A872-63E063CD0A79}"/>
    <cellStyle name="Comma 2 17 3 4 6" xfId="25106" xr:uid="{00000000-0005-0000-0000-0000000C0000}"/>
    <cellStyle name="Comma 2 17 3 4 6 2" xfId="58129" xr:uid="{FFE724F7-9F07-4B66-8439-CB700EE8D5AF}"/>
    <cellStyle name="Comma 2 17 3 4 7" xfId="46097" xr:uid="{D7339B61-D567-4BCD-820C-59D485DEC066}"/>
    <cellStyle name="Comma 2 17 3 5" xfId="4974" xr:uid="{00000000-0005-0000-0000-0000010C0000}"/>
    <cellStyle name="Comma 2 17 3 5 2" xfId="15998" xr:uid="{00000000-0005-0000-0000-0000020C0000}"/>
    <cellStyle name="Comma 2 17 3 5 2 2" xfId="38049" xr:uid="{00000000-0005-0000-0000-0000030C0000}"/>
    <cellStyle name="Comma 2 17 3 5 2 2 2" xfId="57380" xr:uid="{C6EA09E4-5E10-431A-AD56-C73463D6A829}"/>
    <cellStyle name="Comma 2 17 3 5 2 3" xfId="59498" xr:uid="{0418DA6D-5019-4FE4-B201-0CBEA90D4141}"/>
    <cellStyle name="Comma 2 17 3 5 2 4" xfId="54844" xr:uid="{E8EF4AF6-BF2C-466F-9A3F-B438E67F2C11}"/>
    <cellStyle name="Comma 2 17 3 5 3" xfId="27025" xr:uid="{00000000-0005-0000-0000-0000040C0000}"/>
    <cellStyle name="Comma 2 17 3 5 3 2" xfId="56198" xr:uid="{A57B2325-6F01-429A-9C31-1CC57CCFA4F3}"/>
    <cellStyle name="Comma 2 17 3 5 4" xfId="58423" xr:uid="{E2DAF01F-87FE-4D71-AAAB-49CE55F676A7}"/>
    <cellStyle name="Comma 2 17 3 5 5" xfId="49890" xr:uid="{684A0B1C-B7A6-42E2-A3FF-FC27BE637B44}"/>
    <cellStyle name="Comma 2 17 3 6" xfId="7730" xr:uid="{00000000-0005-0000-0000-0000050C0000}"/>
    <cellStyle name="Comma 2 17 3 6 2" xfId="18754" xr:uid="{00000000-0005-0000-0000-0000060C0000}"/>
    <cellStyle name="Comma 2 17 3 6 2 2" xfId="40805" xr:uid="{00000000-0005-0000-0000-0000070C0000}"/>
    <cellStyle name="Comma 2 17 3 6 2 3" xfId="56674" xr:uid="{1C6E61EF-01C1-42C1-87DF-70FFAB451B9D}"/>
    <cellStyle name="Comma 2 17 3 6 3" xfId="29781" xr:uid="{00000000-0005-0000-0000-0000080C0000}"/>
    <cellStyle name="Comma 2 17 3 6 3 2" xfId="58853" xr:uid="{31AD0ED3-DE6B-4E98-9515-EB28BCEF0FB7}"/>
    <cellStyle name="Comma 2 17 3 6 4" xfId="50600" xr:uid="{A959E45D-D1F8-4872-B5E4-904CCE079FA5}"/>
    <cellStyle name="Comma 2 17 3 7" xfId="10486" xr:uid="{00000000-0005-0000-0000-0000090C0000}"/>
    <cellStyle name="Comma 2 17 3 7 2" xfId="21510" xr:uid="{00000000-0005-0000-0000-00000A0C0000}"/>
    <cellStyle name="Comma 2 17 3 7 2 2" xfId="43561" xr:uid="{00000000-0005-0000-0000-00000B0C0000}"/>
    <cellStyle name="Comma 2 17 3 7 3" xfId="32537" xr:uid="{00000000-0005-0000-0000-00000C0C0000}"/>
    <cellStyle name="Comma 2 17 3 7 4" xfId="55548" xr:uid="{AC6086DF-484A-4F9A-B8BE-569F85193691}"/>
    <cellStyle name="Comma 2 17 3 8" xfId="13242" xr:uid="{00000000-0005-0000-0000-00000D0C0000}"/>
    <cellStyle name="Comma 2 17 3 8 2" xfId="35293" xr:uid="{00000000-0005-0000-0000-00000E0C0000}"/>
    <cellStyle name="Comma 2 17 3 8 3" xfId="57841" xr:uid="{F458CED9-5D94-4989-9A05-D2FA40BB515C}"/>
    <cellStyle name="Comma 2 17 3 9" xfId="24269" xr:uid="{00000000-0005-0000-0000-00000F0C0000}"/>
    <cellStyle name="Comma 2 17 4" xfId="2284" xr:uid="{00000000-0005-0000-0000-0000100C0000}"/>
    <cellStyle name="Comma 2 17 4 10" xfId="13311" xr:uid="{00000000-0005-0000-0000-0000110C0000}"/>
    <cellStyle name="Comma 2 17 4 10 2" xfId="35362" xr:uid="{00000000-0005-0000-0000-0000120C0000}"/>
    <cellStyle name="Comma 2 17 4 10 3" xfId="55614" xr:uid="{F516B9A7-36D5-4F96-93A6-CA393776D553}"/>
    <cellStyle name="Comma 2 17 4 11" xfId="24338" xr:uid="{00000000-0005-0000-0000-0000130C0000}"/>
    <cellStyle name="Comma 2 17 4 11 2" xfId="57907" xr:uid="{B18CA482-7094-476A-B74B-0BB340391680}"/>
    <cellStyle name="Comma 2 17 4 12" xfId="45604" xr:uid="{1486054B-0F93-495F-95DB-B1D10E115B56}"/>
    <cellStyle name="Comma 2 17 4 2" xfId="2805" xr:uid="{00000000-0005-0000-0000-0000140C0000}"/>
    <cellStyle name="Comma 2 17 4 2 2" xfId="3383" xr:uid="{00000000-0005-0000-0000-0000150C0000}"/>
    <cellStyle name="Comma 2 17 4 2 2 2" xfId="6139" xr:uid="{00000000-0005-0000-0000-0000160C0000}"/>
    <cellStyle name="Comma 2 17 4 2 2 2 2" xfId="17163" xr:uid="{00000000-0005-0000-0000-0000170C0000}"/>
    <cellStyle name="Comma 2 17 4 2 2 2 2 2" xfId="39214" xr:uid="{00000000-0005-0000-0000-0000180C0000}"/>
    <cellStyle name="Comma 2 17 4 2 2 2 2 3" xfId="53353" xr:uid="{75E59D33-5650-4DF0-9CA8-9C67805FF20F}"/>
    <cellStyle name="Comma 2 17 4 2 2 2 3" xfId="28190" xr:uid="{00000000-0005-0000-0000-0000190C0000}"/>
    <cellStyle name="Comma 2 17 4 2 2 2 4" xfId="48304" xr:uid="{FDFA67AE-8355-4075-B1D9-498CB45FB2D4}"/>
    <cellStyle name="Comma 2 17 4 2 2 3" xfId="8895" xr:uid="{00000000-0005-0000-0000-00001A0C0000}"/>
    <cellStyle name="Comma 2 17 4 2 2 3 2" xfId="19919" xr:uid="{00000000-0005-0000-0000-00001B0C0000}"/>
    <cellStyle name="Comma 2 17 4 2 2 3 2 2" xfId="41970" xr:uid="{00000000-0005-0000-0000-00001C0C0000}"/>
    <cellStyle name="Comma 2 17 4 2 2 3 2 3" xfId="55243" xr:uid="{611F2529-B465-4908-BCAB-16F0361B77CA}"/>
    <cellStyle name="Comma 2 17 4 2 2 3 3" xfId="30946" xr:uid="{00000000-0005-0000-0000-00001D0C0000}"/>
    <cellStyle name="Comma 2 17 4 2 2 3 4" xfId="50292" xr:uid="{AB77B8BF-8FE3-44CE-B756-A9142CAC2770}"/>
    <cellStyle name="Comma 2 17 4 2 2 4" xfId="11651" xr:uid="{00000000-0005-0000-0000-00001E0C0000}"/>
    <cellStyle name="Comma 2 17 4 2 2 4 2" xfId="22675" xr:uid="{00000000-0005-0000-0000-00001F0C0000}"/>
    <cellStyle name="Comma 2 17 4 2 2 4 2 2" xfId="44726" xr:uid="{00000000-0005-0000-0000-0000200C0000}"/>
    <cellStyle name="Comma 2 17 4 2 2 4 3" xfId="33702" xr:uid="{00000000-0005-0000-0000-0000210C0000}"/>
    <cellStyle name="Comma 2 17 4 2 2 4 4" xfId="51477" xr:uid="{593FEBE1-F63C-45A7-B826-17AFDDAD37A1}"/>
    <cellStyle name="Comma 2 17 4 2 2 5" xfId="14407" xr:uid="{00000000-0005-0000-0000-0000220C0000}"/>
    <cellStyle name="Comma 2 17 4 2 2 5 2" xfId="36458" xr:uid="{00000000-0005-0000-0000-0000230C0000}"/>
    <cellStyle name="Comma 2 17 4 2 2 5 3" xfId="57169" xr:uid="{27DC9267-71BE-41F3-9453-16B22B07BAAF}"/>
    <cellStyle name="Comma 2 17 4 2 2 6" xfId="25434" xr:uid="{00000000-0005-0000-0000-0000240C0000}"/>
    <cellStyle name="Comma 2 17 4 2 2 6 2" xfId="59317" xr:uid="{2AD2928D-4CC4-4A0F-B16E-8FB5F1A08734}"/>
    <cellStyle name="Comma 2 17 4 2 2 7" xfId="46415" xr:uid="{4D1257CD-9E68-423B-941E-003AB2F625E6}"/>
    <cellStyle name="Comma 2 17 4 2 3" xfId="5561" xr:uid="{00000000-0005-0000-0000-0000250C0000}"/>
    <cellStyle name="Comma 2 17 4 2 3 2" xfId="16585" xr:uid="{00000000-0005-0000-0000-0000260C0000}"/>
    <cellStyle name="Comma 2 17 4 2 3 2 2" xfId="38636" xr:uid="{00000000-0005-0000-0000-0000270C0000}"/>
    <cellStyle name="Comma 2 17 4 2 3 2 3" xfId="52793" xr:uid="{F9FC113E-604B-449E-A272-8C6AAB7EFC93}"/>
    <cellStyle name="Comma 2 17 4 2 3 3" xfId="27612" xr:uid="{00000000-0005-0000-0000-0000280C0000}"/>
    <cellStyle name="Comma 2 17 4 2 3 4" xfId="47744" xr:uid="{3856C86D-33FC-4EF0-A050-E6D3EA25A7B9}"/>
    <cellStyle name="Comma 2 17 4 2 4" xfId="8317" xr:uid="{00000000-0005-0000-0000-0000290C0000}"/>
    <cellStyle name="Comma 2 17 4 2 4 2" xfId="19341" xr:uid="{00000000-0005-0000-0000-00002A0C0000}"/>
    <cellStyle name="Comma 2 17 4 2 4 2 2" xfId="41392" xr:uid="{00000000-0005-0000-0000-00002B0C0000}"/>
    <cellStyle name="Comma 2 17 4 2 4 2 3" xfId="55035" xr:uid="{87992C3F-1A3B-43D0-B724-FC7512962607}"/>
    <cellStyle name="Comma 2 17 4 2 4 3" xfId="30368" xr:uid="{00000000-0005-0000-0000-00002C0C0000}"/>
    <cellStyle name="Comma 2 17 4 2 4 4" xfId="50084" xr:uid="{1DEF551B-3061-4A9C-9B37-D26429619DB4}"/>
    <cellStyle name="Comma 2 17 4 2 5" xfId="11073" xr:uid="{00000000-0005-0000-0000-00002D0C0000}"/>
    <cellStyle name="Comma 2 17 4 2 5 2" xfId="22097" xr:uid="{00000000-0005-0000-0000-00002E0C0000}"/>
    <cellStyle name="Comma 2 17 4 2 5 2 2" xfId="44148" xr:uid="{00000000-0005-0000-0000-00002F0C0000}"/>
    <cellStyle name="Comma 2 17 4 2 5 3" xfId="33124" xr:uid="{00000000-0005-0000-0000-0000300C0000}"/>
    <cellStyle name="Comma 2 17 4 2 5 4" xfId="50917" xr:uid="{AC0B5AC6-8769-4DFE-964C-440C1062A866}"/>
    <cellStyle name="Comma 2 17 4 2 6" xfId="13829" xr:uid="{00000000-0005-0000-0000-0000310C0000}"/>
    <cellStyle name="Comma 2 17 4 2 6 2" xfId="35880" xr:uid="{00000000-0005-0000-0000-0000320C0000}"/>
    <cellStyle name="Comma 2 17 4 2 6 3" xfId="55938" xr:uid="{2809BE58-8AAD-49DD-B7E2-F1D04B7653F1}"/>
    <cellStyle name="Comma 2 17 4 2 7" xfId="24856" xr:uid="{00000000-0005-0000-0000-0000330C0000}"/>
    <cellStyle name="Comma 2 17 4 2 7 2" xfId="58196" xr:uid="{FD0FA26D-F69A-4C90-808D-9DF499497F04}"/>
    <cellStyle name="Comma 2 17 4 2 8" xfId="45855" xr:uid="{C10F39DE-775E-4E7C-B0F1-0FE0EF1D554C}"/>
    <cellStyle name="Comma 2 17 4 3" xfId="3124" xr:uid="{00000000-0005-0000-0000-0000340C0000}"/>
    <cellStyle name="Comma 2 17 4 3 2" xfId="5880" xr:uid="{00000000-0005-0000-0000-0000350C0000}"/>
    <cellStyle name="Comma 2 17 4 3 2 2" xfId="16904" xr:uid="{00000000-0005-0000-0000-0000360C0000}"/>
    <cellStyle name="Comma 2 17 4 3 2 2 2" xfId="38955" xr:uid="{00000000-0005-0000-0000-0000370C0000}"/>
    <cellStyle name="Comma 2 17 4 3 2 2 3" xfId="53102" xr:uid="{4F835303-FF5C-4A2F-A6D3-F47651771376}"/>
    <cellStyle name="Comma 2 17 4 3 2 3" xfId="27931" xr:uid="{00000000-0005-0000-0000-0000380C0000}"/>
    <cellStyle name="Comma 2 17 4 3 2 3 2" xfId="57447" xr:uid="{522EB1EB-6204-4310-8BCB-3D2633CE5D45}"/>
    <cellStyle name="Comma 2 17 4 3 2 4" xfId="59565" xr:uid="{0C1C3B58-03CF-4E5A-88FB-8585E04467C0}"/>
    <cellStyle name="Comma 2 17 4 3 2 5" xfId="48053" xr:uid="{2428DC62-E4EC-43CC-A9B7-68047C14E1C4}"/>
    <cellStyle name="Comma 2 17 4 3 3" xfId="8636" xr:uid="{00000000-0005-0000-0000-0000390C0000}"/>
    <cellStyle name="Comma 2 17 4 3 3 2" xfId="19660" xr:uid="{00000000-0005-0000-0000-00003A0C0000}"/>
    <cellStyle name="Comma 2 17 4 3 3 2 2" xfId="41711" xr:uid="{00000000-0005-0000-0000-00003B0C0000}"/>
    <cellStyle name="Comma 2 17 4 3 3 2 3" xfId="55150" xr:uid="{5CB6FBFA-06BC-4771-AA73-67425649A7BE}"/>
    <cellStyle name="Comma 2 17 4 3 3 3" xfId="30687" xr:uid="{00000000-0005-0000-0000-00003C0C0000}"/>
    <cellStyle name="Comma 2 17 4 3 3 4" xfId="50199" xr:uid="{C61A6111-0717-4B0B-A622-3ED73D615894}"/>
    <cellStyle name="Comma 2 17 4 3 4" xfId="11392" xr:uid="{00000000-0005-0000-0000-00003D0C0000}"/>
    <cellStyle name="Comma 2 17 4 3 4 2" xfId="22416" xr:uid="{00000000-0005-0000-0000-00003E0C0000}"/>
    <cellStyle name="Comma 2 17 4 3 4 2 2" xfId="44467" xr:uid="{00000000-0005-0000-0000-00003F0C0000}"/>
    <cellStyle name="Comma 2 17 4 3 4 3" xfId="33443" xr:uid="{00000000-0005-0000-0000-0000400C0000}"/>
    <cellStyle name="Comma 2 17 4 3 4 4" xfId="51226" xr:uid="{E339734D-5224-4A36-A7E8-316EAAB36EC4}"/>
    <cellStyle name="Comma 2 17 4 3 5" xfId="14148" xr:uid="{00000000-0005-0000-0000-0000410C0000}"/>
    <cellStyle name="Comma 2 17 4 3 5 2" xfId="36199" xr:uid="{00000000-0005-0000-0000-0000420C0000}"/>
    <cellStyle name="Comma 2 17 4 3 5 3" xfId="56265" xr:uid="{A999EFC4-79A8-4CA8-B1D3-B14DC954F15C}"/>
    <cellStyle name="Comma 2 17 4 3 6" xfId="25175" xr:uid="{00000000-0005-0000-0000-0000430C0000}"/>
    <cellStyle name="Comma 2 17 4 3 6 2" xfId="58490" xr:uid="{878118C2-AD8A-4BC4-944D-324AF10078B9}"/>
    <cellStyle name="Comma 2 17 4 3 7" xfId="46164" xr:uid="{9F105270-F14D-4DE3-AB11-E78702E12528}"/>
    <cellStyle name="Comma 2 17 4 4" xfId="3642" xr:uid="{00000000-0005-0000-0000-0000440C0000}"/>
    <cellStyle name="Comma 2 17 4 4 2" xfId="6398" xr:uid="{00000000-0005-0000-0000-0000450C0000}"/>
    <cellStyle name="Comma 2 17 4 4 2 2" xfId="17422" xr:uid="{00000000-0005-0000-0000-0000460C0000}"/>
    <cellStyle name="Comma 2 17 4 4 2 2 2" xfId="39473" xr:uid="{00000000-0005-0000-0000-0000470C0000}"/>
    <cellStyle name="Comma 2 17 4 4 2 2 3" xfId="53604" xr:uid="{00C9D882-5DF5-4686-94D9-05D29D506BF4}"/>
    <cellStyle name="Comma 2 17 4 4 2 3" xfId="28449" xr:uid="{00000000-0005-0000-0000-0000480C0000}"/>
    <cellStyle name="Comma 2 17 4 4 2 4" xfId="48555" xr:uid="{C2040726-A7C1-4DA2-BB19-89B186A395B1}"/>
    <cellStyle name="Comma 2 17 4 4 3" xfId="9154" xr:uid="{00000000-0005-0000-0000-0000490C0000}"/>
    <cellStyle name="Comma 2 17 4 4 3 2" xfId="20178" xr:uid="{00000000-0005-0000-0000-00004A0C0000}"/>
    <cellStyle name="Comma 2 17 4 4 3 2 2" xfId="42229" xr:uid="{00000000-0005-0000-0000-00004B0C0000}"/>
    <cellStyle name="Comma 2 17 4 4 3 2 3" xfId="55331" xr:uid="{EF45F0FD-A203-47FF-B430-3A3834D90B60}"/>
    <cellStyle name="Comma 2 17 4 4 3 3" xfId="31205" xr:uid="{00000000-0005-0000-0000-00004C0C0000}"/>
    <cellStyle name="Comma 2 17 4 4 3 4" xfId="50380" xr:uid="{D20FCDD8-A446-42AF-BDE0-0FE4F5CE10E7}"/>
    <cellStyle name="Comma 2 17 4 4 4" xfId="11910" xr:uid="{00000000-0005-0000-0000-00004D0C0000}"/>
    <cellStyle name="Comma 2 17 4 4 4 2" xfId="22934" xr:uid="{00000000-0005-0000-0000-00004E0C0000}"/>
    <cellStyle name="Comma 2 17 4 4 4 2 2" xfId="44985" xr:uid="{00000000-0005-0000-0000-00004F0C0000}"/>
    <cellStyle name="Comma 2 17 4 4 4 3" xfId="33961" xr:uid="{00000000-0005-0000-0000-0000500C0000}"/>
    <cellStyle name="Comma 2 17 4 4 4 4" xfId="51728" xr:uid="{81B32FDF-3E12-42AB-9520-FEF3995C2A45}"/>
    <cellStyle name="Comma 2 17 4 4 5" xfId="14666" xr:uid="{00000000-0005-0000-0000-0000510C0000}"/>
    <cellStyle name="Comma 2 17 4 4 5 2" xfId="36717" xr:uid="{00000000-0005-0000-0000-0000520C0000}"/>
    <cellStyle name="Comma 2 17 4 4 5 3" xfId="56741" xr:uid="{589E33BE-89C0-46E1-8170-BB51560D4A0F}"/>
    <cellStyle name="Comma 2 17 4 4 6" xfId="25693" xr:uid="{00000000-0005-0000-0000-0000530C0000}"/>
    <cellStyle name="Comma 2 17 4 4 6 2" xfId="58920" xr:uid="{A36F424E-178D-48FD-8233-82ADEE221744}"/>
    <cellStyle name="Comma 2 17 4 4 7" xfId="46666" xr:uid="{D1916B5D-FF19-480F-9B8F-8A5EBC194775}"/>
    <cellStyle name="Comma 2 17 4 5" xfId="3957" xr:uid="{00000000-0005-0000-0000-0000540C0000}"/>
    <cellStyle name="Comma 2 17 4 5 2" xfId="6713" xr:uid="{00000000-0005-0000-0000-0000550C0000}"/>
    <cellStyle name="Comma 2 17 4 5 2 2" xfId="17737" xr:uid="{00000000-0005-0000-0000-0000560C0000}"/>
    <cellStyle name="Comma 2 17 4 5 2 2 2" xfId="39788" xr:uid="{00000000-0005-0000-0000-0000570C0000}"/>
    <cellStyle name="Comma 2 17 4 5 2 2 3" xfId="53909" xr:uid="{13F303C4-E8B6-4F91-B131-7826FC2B142E}"/>
    <cellStyle name="Comma 2 17 4 5 2 3" xfId="28764" xr:uid="{00000000-0005-0000-0000-0000580C0000}"/>
    <cellStyle name="Comma 2 17 4 5 2 4" xfId="48860" xr:uid="{488EED92-A177-48CE-9ABB-B186889E6274}"/>
    <cellStyle name="Comma 2 17 4 5 3" xfId="9469" xr:uid="{00000000-0005-0000-0000-0000590C0000}"/>
    <cellStyle name="Comma 2 17 4 5 3 2" xfId="20493" xr:uid="{00000000-0005-0000-0000-00005A0C0000}"/>
    <cellStyle name="Comma 2 17 4 5 3 2 2" xfId="42544" xr:uid="{00000000-0005-0000-0000-00005B0C0000}"/>
    <cellStyle name="Comma 2 17 4 5 3 2 3" xfId="55427" xr:uid="{5A28D72D-04BA-42F4-880E-1BAC0EC1A931}"/>
    <cellStyle name="Comma 2 17 4 5 3 3" xfId="31520" xr:uid="{00000000-0005-0000-0000-00005C0C0000}"/>
    <cellStyle name="Comma 2 17 4 5 3 4" xfId="50476" xr:uid="{359ABBAE-495A-4D48-BA97-943F2ECD50B4}"/>
    <cellStyle name="Comma 2 17 4 5 4" xfId="12225" xr:uid="{00000000-0005-0000-0000-00005D0C0000}"/>
    <cellStyle name="Comma 2 17 4 5 4 2" xfId="23249" xr:uid="{00000000-0005-0000-0000-00005E0C0000}"/>
    <cellStyle name="Comma 2 17 4 5 4 2 2" xfId="45300" xr:uid="{00000000-0005-0000-0000-00005F0C0000}"/>
    <cellStyle name="Comma 2 17 4 5 4 3" xfId="34276" xr:uid="{00000000-0005-0000-0000-0000600C0000}"/>
    <cellStyle name="Comma 2 17 4 5 4 4" xfId="52033" xr:uid="{0D9CBF5A-1B36-4E13-9CE0-81FBA5EBA914}"/>
    <cellStyle name="Comma 2 17 4 5 5" xfId="14981" xr:uid="{00000000-0005-0000-0000-0000610C0000}"/>
    <cellStyle name="Comma 2 17 4 5 5 2" xfId="37032" xr:uid="{00000000-0005-0000-0000-0000620C0000}"/>
    <cellStyle name="Comma 2 17 4 5 6" xfId="26008" xr:uid="{00000000-0005-0000-0000-0000630C0000}"/>
    <cellStyle name="Comma 2 17 4 5 7" xfId="46971" xr:uid="{762BBECE-47AC-4506-9774-2F4F930A04C0}"/>
    <cellStyle name="Comma 2 17 4 6" xfId="2546" xr:uid="{00000000-0005-0000-0000-0000640C0000}"/>
    <cellStyle name="Comma 2 17 4 6 2" xfId="5302" xr:uid="{00000000-0005-0000-0000-0000650C0000}"/>
    <cellStyle name="Comma 2 17 4 6 2 2" xfId="16326" xr:uid="{00000000-0005-0000-0000-0000660C0000}"/>
    <cellStyle name="Comma 2 17 4 6 2 2 2" xfId="38377" xr:uid="{00000000-0005-0000-0000-0000670C0000}"/>
    <cellStyle name="Comma 2 17 4 6 2 2 3" xfId="54948" xr:uid="{F173C55C-1DC5-480C-A505-B73E8D95C7F7}"/>
    <cellStyle name="Comma 2 17 4 6 2 3" xfId="27353" xr:uid="{00000000-0005-0000-0000-0000680C0000}"/>
    <cellStyle name="Comma 2 17 4 6 2 4" xfId="49997" xr:uid="{DABF5DA8-B1BC-42D0-9A2E-DBC6F89CC6DB}"/>
    <cellStyle name="Comma 2 17 4 6 3" xfId="8058" xr:uid="{00000000-0005-0000-0000-0000690C0000}"/>
    <cellStyle name="Comma 2 17 4 6 3 2" xfId="19082" xr:uid="{00000000-0005-0000-0000-00006A0C0000}"/>
    <cellStyle name="Comma 2 17 4 6 3 2 2" xfId="41133" xr:uid="{00000000-0005-0000-0000-00006B0C0000}"/>
    <cellStyle name="Comma 2 17 4 6 3 3" xfId="30109" xr:uid="{00000000-0005-0000-0000-00006C0C0000}"/>
    <cellStyle name="Comma 2 17 4 6 3 4" xfId="52287" xr:uid="{771158E8-4EF2-4CA6-91B1-902627998EB2}"/>
    <cellStyle name="Comma 2 17 4 6 4" xfId="10814" xr:uid="{00000000-0005-0000-0000-00006D0C0000}"/>
    <cellStyle name="Comma 2 17 4 6 4 2" xfId="21838" xr:uid="{00000000-0005-0000-0000-00006E0C0000}"/>
    <cellStyle name="Comma 2 17 4 6 4 2 2" xfId="43889" xr:uid="{00000000-0005-0000-0000-00006F0C0000}"/>
    <cellStyle name="Comma 2 17 4 6 4 3" xfId="32865" xr:uid="{00000000-0005-0000-0000-0000700C0000}"/>
    <cellStyle name="Comma 2 17 4 6 5" xfId="13570" xr:uid="{00000000-0005-0000-0000-0000710C0000}"/>
    <cellStyle name="Comma 2 17 4 6 5 2" xfId="35621" xr:uid="{00000000-0005-0000-0000-0000720C0000}"/>
    <cellStyle name="Comma 2 17 4 6 6" xfId="24597" xr:uid="{00000000-0005-0000-0000-0000730C0000}"/>
    <cellStyle name="Comma 2 17 4 6 7" xfId="47230" xr:uid="{0A20CAC4-958C-481D-AC56-8FB465C70418}"/>
    <cellStyle name="Comma 2 17 4 7" xfId="5043" xr:uid="{00000000-0005-0000-0000-0000740C0000}"/>
    <cellStyle name="Comma 2 17 4 7 2" xfId="16067" xr:uid="{00000000-0005-0000-0000-0000750C0000}"/>
    <cellStyle name="Comma 2 17 4 7 2 2" xfId="38118" xr:uid="{00000000-0005-0000-0000-0000760C0000}"/>
    <cellStyle name="Comma 2 17 4 7 2 3" xfId="52542" xr:uid="{3E63BDE1-78ED-41B1-B86B-8A62FDA37509}"/>
    <cellStyle name="Comma 2 17 4 7 3" xfId="27094" xr:uid="{00000000-0005-0000-0000-0000770C0000}"/>
    <cellStyle name="Comma 2 17 4 7 4" xfId="47493" xr:uid="{FE4BAC5B-59AE-4026-B84E-F71FB91888A7}"/>
    <cellStyle name="Comma 2 17 4 8" xfId="7799" xr:uid="{00000000-0005-0000-0000-0000780C0000}"/>
    <cellStyle name="Comma 2 17 4 8 2" xfId="18823" xr:uid="{00000000-0005-0000-0000-0000790C0000}"/>
    <cellStyle name="Comma 2 17 4 8 2 2" xfId="40874" xr:uid="{00000000-0005-0000-0000-00007A0C0000}"/>
    <cellStyle name="Comma 2 17 4 8 2 3" xfId="54868" xr:uid="{A825056B-A582-4C98-BAC5-88A5BC0388F1}"/>
    <cellStyle name="Comma 2 17 4 8 3" xfId="29850" xr:uid="{00000000-0005-0000-0000-00007B0C0000}"/>
    <cellStyle name="Comma 2 17 4 8 4" xfId="49916" xr:uid="{2FC2EC25-C7D3-4195-911E-5638B580A6E4}"/>
    <cellStyle name="Comma 2 17 4 9" xfId="10555" xr:uid="{00000000-0005-0000-0000-00007C0C0000}"/>
    <cellStyle name="Comma 2 17 4 9 2" xfId="21579" xr:uid="{00000000-0005-0000-0000-00007D0C0000}"/>
    <cellStyle name="Comma 2 17 4 9 2 2" xfId="43630" xr:uid="{00000000-0005-0000-0000-00007E0C0000}"/>
    <cellStyle name="Comma 2 17 4 9 3" xfId="32606" xr:uid="{00000000-0005-0000-0000-00007F0C0000}"/>
    <cellStyle name="Comma 2 17 4 9 4" xfId="50666" xr:uid="{050826B8-F2BA-49EF-BFCB-5490A4ED44D1}"/>
    <cellStyle name="Comma 2 17 5" xfId="49051" xr:uid="{0D6E0F87-E3CE-4E42-9F62-F92B4EA80B08}"/>
    <cellStyle name="Comma 2 17 5 2" xfId="54093" xr:uid="{3AB561C2-B301-4FF9-96CF-192EB77618C2}"/>
    <cellStyle name="Comma 2 17 5 2 2" xfId="57619" xr:uid="{59BCC64A-00CE-42AB-BE59-B1C8126C17BA}"/>
    <cellStyle name="Comma 2 17 5 2 2 2" xfId="59726" xr:uid="{1F5E9C5B-D736-46E1-BD47-4F1F8E5C01A6}"/>
    <cellStyle name="Comma 2 17 5 2 3" xfId="56439" xr:uid="{3F8DD953-2234-4F3D-8E13-8822849D40EF}"/>
    <cellStyle name="Comma 2 17 5 2 4" xfId="58651" xr:uid="{A92EDAEC-1E61-4526-9790-91933FFAAC3B}"/>
    <cellStyle name="Comma 2 17 5 3" xfId="56929" xr:uid="{92D190C4-DF29-47CB-ACFE-112C09166540}"/>
    <cellStyle name="Comma 2 17 5 3 2" xfId="59097" xr:uid="{474B11A2-562B-43D2-B382-C54B945B0130}"/>
    <cellStyle name="Comma 2 17 5 4" xfId="55482" xr:uid="{3C0C8FC0-2AC9-47EA-B9F8-7170CE0DA268}"/>
    <cellStyle name="Comma 2 17 5 5" xfId="57775" xr:uid="{63F6BEFF-2FBE-42E6-9F88-123C4309A476}"/>
    <cellStyle name="Comma 2 17 6" xfId="50530" xr:uid="{A123B8C3-5CAA-4B5C-9748-F09F9F80548E}"/>
    <cellStyle name="Comma 2 17 6 2" xfId="57100" xr:uid="{14D9CAC1-C2EC-4C1E-915F-FBAD0C237763}"/>
    <cellStyle name="Comma 2 17 6 2 2" xfId="59251" xr:uid="{8AB35CDF-F6E6-4DF6-A190-1EDE38DDB904}"/>
    <cellStyle name="Comma 2 17 6 3" xfId="56897" xr:uid="{20665803-4AA9-439B-9642-152A63A9DA08}"/>
    <cellStyle name="Comma 2 17 6 3 2" xfId="59067" xr:uid="{D2E7D505-C1D9-4406-B2DC-8C5EF7E9AECB}"/>
    <cellStyle name="Comma 2 17 6 4" xfId="55785" xr:uid="{84497137-0CF6-48D2-8DC3-8831457C1AEE}"/>
    <cellStyle name="Comma 2 17 6 5" xfId="58056" xr:uid="{49BA6A7B-67AD-44F5-9663-D1F38E15291D}"/>
    <cellStyle name="Comma 2 17 7" xfId="56107" xr:uid="{A89FECFE-AF48-4C95-B2A8-4C47530A2FED}"/>
    <cellStyle name="Comma 2 17 7 2" xfId="57289" xr:uid="{45E4E109-B2F6-41EC-B7C7-4186F255E0A8}"/>
    <cellStyle name="Comma 2 17 7 2 2" xfId="59423" xr:uid="{60E8FC9D-3A75-431E-AFEE-8E611CA4CAD5}"/>
    <cellStyle name="Comma 2 17 7 3" xfId="58348" xr:uid="{CB193D54-CF9F-4375-8005-16AE1625E164}"/>
    <cellStyle name="Comma 2 17 8" xfId="56586" xr:uid="{FFDE6470-87DF-4B82-9C15-15F2FBEDEBBE}"/>
    <cellStyle name="Comma 2 17 8 2" xfId="58781" xr:uid="{EB586E03-9A6B-47BC-BB58-A3311BCD1F8B}"/>
    <cellStyle name="Comma 2 17 9" xfId="45468" xr:uid="{BA7C7A8F-A1A3-4AAF-AD9D-7A24D4F19C2B}"/>
    <cellStyle name="Comma 2 18" xfId="56576" xr:uid="{BA5DD859-1E13-4026-8CBF-211BA15E06AD}"/>
    <cellStyle name="Comma 2 18 2" xfId="58775" xr:uid="{E8304239-0E5A-4999-8010-9123BBF04781}"/>
    <cellStyle name="Comma 2 19" xfId="12" xr:uid="{00000000-0005-0000-0000-0000800C0000}"/>
    <cellStyle name="Comma 2 19 10" xfId="1119" xr:uid="{00000000-0005-0000-0000-0000810C0000}"/>
    <cellStyle name="Comma 2 19 10 2" xfId="4520" xr:uid="{00000000-0005-0000-0000-0000820C0000}"/>
    <cellStyle name="Comma 2 19 10 2 2" xfId="15544" xr:uid="{00000000-0005-0000-0000-0000830C0000}"/>
    <cellStyle name="Comma 2 19 10 2 2 2" xfId="37595" xr:uid="{00000000-0005-0000-0000-0000840C0000}"/>
    <cellStyle name="Comma 2 19 10 2 3" xfId="26571" xr:uid="{00000000-0005-0000-0000-0000850C0000}"/>
    <cellStyle name="Comma 2 19 10 2 4" xfId="54473" xr:uid="{0533B187-F103-4C4B-B594-F8F996100532}"/>
    <cellStyle name="Comma 2 19 10 3" xfId="7276" xr:uid="{00000000-0005-0000-0000-0000860C0000}"/>
    <cellStyle name="Comma 2 19 10 3 2" xfId="18300" xr:uid="{00000000-0005-0000-0000-0000870C0000}"/>
    <cellStyle name="Comma 2 19 10 3 2 2" xfId="40351" xr:uid="{00000000-0005-0000-0000-0000880C0000}"/>
    <cellStyle name="Comma 2 19 10 3 3" xfId="29327" xr:uid="{00000000-0005-0000-0000-0000890C0000}"/>
    <cellStyle name="Comma 2 19 10 4" xfId="10032" xr:uid="{00000000-0005-0000-0000-00008A0C0000}"/>
    <cellStyle name="Comma 2 19 10 4 2" xfId="21056" xr:uid="{00000000-0005-0000-0000-00008B0C0000}"/>
    <cellStyle name="Comma 2 19 10 4 2 2" xfId="43107" xr:uid="{00000000-0005-0000-0000-00008C0C0000}"/>
    <cellStyle name="Comma 2 19 10 4 3" xfId="32083" xr:uid="{00000000-0005-0000-0000-00008D0C0000}"/>
    <cellStyle name="Comma 2 19 10 5" xfId="12788" xr:uid="{00000000-0005-0000-0000-00008E0C0000}"/>
    <cellStyle name="Comma 2 19 10 5 2" xfId="34839" xr:uid="{00000000-0005-0000-0000-00008F0C0000}"/>
    <cellStyle name="Comma 2 19 10 6" xfId="23815" xr:uid="{00000000-0005-0000-0000-0000900C0000}"/>
    <cellStyle name="Comma 2 19 10 7" xfId="49508" xr:uid="{E8155762-96B7-45A8-A09E-8E495E32F668}"/>
    <cellStyle name="Comma 2 19 11" xfId="182" xr:uid="{00000000-0005-0000-0000-0000910C0000}"/>
    <cellStyle name="Comma 2 19 11 2" xfId="4124" xr:uid="{00000000-0005-0000-0000-0000920C0000}"/>
    <cellStyle name="Comma 2 19 11 2 2" xfId="15148" xr:uid="{00000000-0005-0000-0000-0000930C0000}"/>
    <cellStyle name="Comma 2 19 11 2 2 2" xfId="37199" xr:uid="{00000000-0005-0000-0000-0000940C0000}"/>
    <cellStyle name="Comma 2 19 11 2 3" xfId="26175" xr:uid="{00000000-0005-0000-0000-0000950C0000}"/>
    <cellStyle name="Comma 2 19 11 2 4" xfId="54118" xr:uid="{17303DBC-77F6-4D5D-877C-5A4E10DCB295}"/>
    <cellStyle name="Comma 2 19 11 3" xfId="6880" xr:uid="{00000000-0005-0000-0000-0000960C0000}"/>
    <cellStyle name="Comma 2 19 11 3 2" xfId="17904" xr:uid="{00000000-0005-0000-0000-0000970C0000}"/>
    <cellStyle name="Comma 2 19 11 3 2 2" xfId="39955" xr:uid="{00000000-0005-0000-0000-0000980C0000}"/>
    <cellStyle name="Comma 2 19 11 3 3" xfId="28931" xr:uid="{00000000-0005-0000-0000-0000990C0000}"/>
    <cellStyle name="Comma 2 19 11 4" xfId="9636" xr:uid="{00000000-0005-0000-0000-00009A0C0000}"/>
    <cellStyle name="Comma 2 19 11 4 2" xfId="20660" xr:uid="{00000000-0005-0000-0000-00009B0C0000}"/>
    <cellStyle name="Comma 2 19 11 4 2 2" xfId="42711" xr:uid="{00000000-0005-0000-0000-00009C0C0000}"/>
    <cellStyle name="Comma 2 19 11 4 3" xfId="31687" xr:uid="{00000000-0005-0000-0000-00009D0C0000}"/>
    <cellStyle name="Comma 2 19 11 5" xfId="12392" xr:uid="{00000000-0005-0000-0000-00009E0C0000}"/>
    <cellStyle name="Comma 2 19 11 5 2" xfId="34443" xr:uid="{00000000-0005-0000-0000-00009F0C0000}"/>
    <cellStyle name="Comma 2 19 11 6" xfId="23419" xr:uid="{00000000-0005-0000-0000-0000A00C0000}"/>
    <cellStyle name="Comma 2 19 11 7" xfId="49086" xr:uid="{38A9E62D-487A-4505-8484-210DFA621355}"/>
    <cellStyle name="Comma 2 19 12" xfId="49044" xr:uid="{132350EA-4689-4C56-89D6-22ACB0D3744C}"/>
    <cellStyle name="Comma 2 19 12 2" xfId="54089" xr:uid="{14BD26B3-70F9-4154-886D-505FB44EB186}"/>
    <cellStyle name="Comma 2 19 13" xfId="45464" xr:uid="{6ED03FF0-974A-4BE2-A80F-701EE42EE36A}"/>
    <cellStyle name="Comma 2 19 2" xfId="97" xr:uid="{00000000-0005-0000-0000-0000A10C0000}"/>
    <cellStyle name="Comma 2 19 2 10" xfId="3777" xr:uid="{00000000-0005-0000-0000-0000A20C0000}"/>
    <cellStyle name="Comma 2 19 2 10 2" xfId="6533" xr:uid="{00000000-0005-0000-0000-0000A30C0000}"/>
    <cellStyle name="Comma 2 19 2 10 2 2" xfId="17557" xr:uid="{00000000-0005-0000-0000-0000A40C0000}"/>
    <cellStyle name="Comma 2 19 2 10 2 2 2" xfId="39608" xr:uid="{00000000-0005-0000-0000-0000A50C0000}"/>
    <cellStyle name="Comma 2 19 2 10 2 2 3" xfId="53735" xr:uid="{49608B77-64E5-495A-90CC-48BE5F72CA4D}"/>
    <cellStyle name="Comma 2 19 2 10 2 3" xfId="28584" xr:uid="{00000000-0005-0000-0000-0000A60C0000}"/>
    <cellStyle name="Comma 2 19 2 10 2 4" xfId="48686" xr:uid="{1D4883A4-C992-4B82-ADCC-E200D493A25F}"/>
    <cellStyle name="Comma 2 19 2 10 3" xfId="9289" xr:uid="{00000000-0005-0000-0000-0000A70C0000}"/>
    <cellStyle name="Comma 2 19 2 10 3 2" xfId="20313" xr:uid="{00000000-0005-0000-0000-0000A80C0000}"/>
    <cellStyle name="Comma 2 19 2 10 3 2 2" xfId="42364" xr:uid="{00000000-0005-0000-0000-0000A90C0000}"/>
    <cellStyle name="Comma 2 19 2 10 3 3" xfId="31340" xr:uid="{00000000-0005-0000-0000-0000AA0C0000}"/>
    <cellStyle name="Comma 2 19 2 10 3 4" xfId="51859" xr:uid="{A91E8951-0FB3-4F65-A41E-8A93AF69A9B2}"/>
    <cellStyle name="Comma 2 19 2 10 4" xfId="12045" xr:uid="{00000000-0005-0000-0000-0000AB0C0000}"/>
    <cellStyle name="Comma 2 19 2 10 4 2" xfId="23069" xr:uid="{00000000-0005-0000-0000-0000AC0C0000}"/>
    <cellStyle name="Comma 2 19 2 10 4 2 2" xfId="45120" xr:uid="{00000000-0005-0000-0000-0000AD0C0000}"/>
    <cellStyle name="Comma 2 19 2 10 4 3" xfId="34096" xr:uid="{00000000-0005-0000-0000-0000AE0C0000}"/>
    <cellStyle name="Comma 2 19 2 10 5" xfId="14801" xr:uid="{00000000-0005-0000-0000-0000AF0C0000}"/>
    <cellStyle name="Comma 2 19 2 10 5 2" xfId="36852" xr:uid="{00000000-0005-0000-0000-0000B00C0000}"/>
    <cellStyle name="Comma 2 19 2 10 6" xfId="25828" xr:uid="{00000000-0005-0000-0000-0000B10C0000}"/>
    <cellStyle name="Comma 2 19 2 10 7" xfId="46797" xr:uid="{E495538C-4B9F-48A3-A71B-5AE274B83885}"/>
    <cellStyle name="Comma 2 19 2 11" xfId="3833" xr:uid="{00000000-0005-0000-0000-0000B20C0000}"/>
    <cellStyle name="Comma 2 19 2 11 2" xfId="6589" xr:uid="{00000000-0005-0000-0000-0000B30C0000}"/>
    <cellStyle name="Comma 2 19 2 11 2 2" xfId="17613" xr:uid="{00000000-0005-0000-0000-0000B40C0000}"/>
    <cellStyle name="Comma 2 19 2 11 2 2 2" xfId="39664" xr:uid="{00000000-0005-0000-0000-0000B50C0000}"/>
    <cellStyle name="Comma 2 19 2 11 2 2 3" xfId="53789" xr:uid="{B9E600C7-39A7-42DD-B681-4A4951220464}"/>
    <cellStyle name="Comma 2 19 2 11 2 3" xfId="28640" xr:uid="{00000000-0005-0000-0000-0000B60C0000}"/>
    <cellStyle name="Comma 2 19 2 11 2 4" xfId="48740" xr:uid="{1F137B1C-8F88-4440-92FB-0236330E8A49}"/>
    <cellStyle name="Comma 2 19 2 11 3" xfId="9345" xr:uid="{00000000-0005-0000-0000-0000B70C0000}"/>
    <cellStyle name="Comma 2 19 2 11 3 2" xfId="20369" xr:uid="{00000000-0005-0000-0000-0000B80C0000}"/>
    <cellStyle name="Comma 2 19 2 11 3 2 2" xfId="42420" xr:uid="{00000000-0005-0000-0000-0000B90C0000}"/>
    <cellStyle name="Comma 2 19 2 11 3 3" xfId="31396" xr:uid="{00000000-0005-0000-0000-0000BA0C0000}"/>
    <cellStyle name="Comma 2 19 2 11 3 4" xfId="51913" xr:uid="{DA0B939A-C7BD-4DEF-B5B8-5BF5C4343800}"/>
    <cellStyle name="Comma 2 19 2 11 4" xfId="12101" xr:uid="{00000000-0005-0000-0000-0000BB0C0000}"/>
    <cellStyle name="Comma 2 19 2 11 4 2" xfId="23125" xr:uid="{00000000-0005-0000-0000-0000BC0C0000}"/>
    <cellStyle name="Comma 2 19 2 11 4 2 2" xfId="45176" xr:uid="{00000000-0005-0000-0000-0000BD0C0000}"/>
    <cellStyle name="Comma 2 19 2 11 4 3" xfId="34152" xr:uid="{00000000-0005-0000-0000-0000BE0C0000}"/>
    <cellStyle name="Comma 2 19 2 11 5" xfId="14857" xr:uid="{00000000-0005-0000-0000-0000BF0C0000}"/>
    <cellStyle name="Comma 2 19 2 11 5 2" xfId="36908" xr:uid="{00000000-0005-0000-0000-0000C00C0000}"/>
    <cellStyle name="Comma 2 19 2 11 6" xfId="25884" xr:uid="{00000000-0005-0000-0000-0000C10C0000}"/>
    <cellStyle name="Comma 2 19 2 11 7" xfId="46851" xr:uid="{5FF5C944-758F-4DD8-8E00-F6F436779956}"/>
    <cellStyle name="Comma 2 19 2 12" xfId="2422" xr:uid="{00000000-0005-0000-0000-0000C20C0000}"/>
    <cellStyle name="Comma 2 19 2 12 2" xfId="5178" xr:uid="{00000000-0005-0000-0000-0000C30C0000}"/>
    <cellStyle name="Comma 2 19 2 12 2 2" xfId="16202" xr:uid="{00000000-0005-0000-0000-0000C40C0000}"/>
    <cellStyle name="Comma 2 19 2 12 2 2 2" xfId="38253" xr:uid="{00000000-0005-0000-0000-0000C50C0000}"/>
    <cellStyle name="Comma 2 19 2 12 2 3" xfId="27229" xr:uid="{00000000-0005-0000-0000-0000C60C0000}"/>
    <cellStyle name="Comma 2 19 2 12 2 4" xfId="52167" xr:uid="{6FB48522-6F7B-4FB9-A10A-39301DF2C161}"/>
    <cellStyle name="Comma 2 19 2 12 3" xfId="7934" xr:uid="{00000000-0005-0000-0000-0000C70C0000}"/>
    <cellStyle name="Comma 2 19 2 12 3 2" xfId="18958" xr:uid="{00000000-0005-0000-0000-0000C80C0000}"/>
    <cellStyle name="Comma 2 19 2 12 3 2 2" xfId="41009" xr:uid="{00000000-0005-0000-0000-0000C90C0000}"/>
    <cellStyle name="Comma 2 19 2 12 3 3" xfId="29985" xr:uid="{00000000-0005-0000-0000-0000CA0C0000}"/>
    <cellStyle name="Comma 2 19 2 12 4" xfId="10690" xr:uid="{00000000-0005-0000-0000-0000CB0C0000}"/>
    <cellStyle name="Comma 2 19 2 12 4 2" xfId="21714" xr:uid="{00000000-0005-0000-0000-0000CC0C0000}"/>
    <cellStyle name="Comma 2 19 2 12 4 2 2" xfId="43765" xr:uid="{00000000-0005-0000-0000-0000CD0C0000}"/>
    <cellStyle name="Comma 2 19 2 12 4 3" xfId="32741" xr:uid="{00000000-0005-0000-0000-0000CE0C0000}"/>
    <cellStyle name="Comma 2 19 2 12 5" xfId="13446" xr:uid="{00000000-0005-0000-0000-0000CF0C0000}"/>
    <cellStyle name="Comma 2 19 2 12 5 2" xfId="35497" xr:uid="{00000000-0005-0000-0000-0000D00C0000}"/>
    <cellStyle name="Comma 2 19 2 12 6" xfId="24473" xr:uid="{00000000-0005-0000-0000-0000D10C0000}"/>
    <cellStyle name="Comma 2 19 2 12 7" xfId="47110" xr:uid="{22322BA9-8646-4423-9E56-376CCD0817AB}"/>
    <cellStyle name="Comma 2 19 2 13" xfId="2043" xr:uid="{00000000-0005-0000-0000-0000D20C0000}"/>
    <cellStyle name="Comma 2 19 2 13 2" xfId="4916" xr:uid="{00000000-0005-0000-0000-0000D30C0000}"/>
    <cellStyle name="Comma 2 19 2 13 2 2" xfId="15940" xr:uid="{00000000-0005-0000-0000-0000D40C0000}"/>
    <cellStyle name="Comma 2 19 2 13 2 2 2" xfId="37991" xr:uid="{00000000-0005-0000-0000-0000D50C0000}"/>
    <cellStyle name="Comma 2 19 2 13 2 3" xfId="26967" xr:uid="{00000000-0005-0000-0000-0000D60C0000}"/>
    <cellStyle name="Comma 2 19 2 13 2 4" xfId="52420" xr:uid="{8E812AB9-5BC2-4FE5-ABD1-D069D5AFD70C}"/>
    <cellStyle name="Comma 2 19 2 13 3" xfId="7672" xr:uid="{00000000-0005-0000-0000-0000D70C0000}"/>
    <cellStyle name="Comma 2 19 2 13 3 2" xfId="18696" xr:uid="{00000000-0005-0000-0000-0000D80C0000}"/>
    <cellStyle name="Comma 2 19 2 13 3 2 2" xfId="40747" xr:uid="{00000000-0005-0000-0000-0000D90C0000}"/>
    <cellStyle name="Comma 2 19 2 13 3 3" xfId="29723" xr:uid="{00000000-0005-0000-0000-0000DA0C0000}"/>
    <cellStyle name="Comma 2 19 2 13 4" xfId="10428" xr:uid="{00000000-0005-0000-0000-0000DB0C0000}"/>
    <cellStyle name="Comma 2 19 2 13 4 2" xfId="21452" xr:uid="{00000000-0005-0000-0000-0000DC0C0000}"/>
    <cellStyle name="Comma 2 19 2 13 4 2 2" xfId="43503" xr:uid="{00000000-0005-0000-0000-0000DD0C0000}"/>
    <cellStyle name="Comma 2 19 2 13 4 3" xfId="32479" xr:uid="{00000000-0005-0000-0000-0000DE0C0000}"/>
    <cellStyle name="Comma 2 19 2 13 5" xfId="13184" xr:uid="{00000000-0005-0000-0000-0000DF0C0000}"/>
    <cellStyle name="Comma 2 19 2 13 5 2" xfId="35235" xr:uid="{00000000-0005-0000-0000-0000E00C0000}"/>
    <cellStyle name="Comma 2 19 2 13 6" xfId="24211" xr:uid="{00000000-0005-0000-0000-0000E10C0000}"/>
    <cellStyle name="Comma 2 19 2 13 7" xfId="47371" xr:uid="{13A053B4-CD43-4E06-9102-AA436E4AFDCD}"/>
    <cellStyle name="Comma 2 19 2 14" xfId="4093" xr:uid="{00000000-0005-0000-0000-0000E20C0000}"/>
    <cellStyle name="Comma 2 19 2 14 2" xfId="15117" xr:uid="{00000000-0005-0000-0000-0000E30C0000}"/>
    <cellStyle name="Comma 2 19 2 14 2 2" xfId="37168" xr:uid="{00000000-0005-0000-0000-0000E40C0000}"/>
    <cellStyle name="Comma 2 19 2 14 2 3" xfId="52422" xr:uid="{D9033D7B-EEC2-4BFD-879C-B02D79BD79BF}"/>
    <cellStyle name="Comma 2 19 2 14 3" xfId="26144" xr:uid="{00000000-0005-0000-0000-0000E50C0000}"/>
    <cellStyle name="Comma 2 19 2 14 4" xfId="47373" xr:uid="{7EBC43AC-634C-4A09-9567-EC6C23DE86CD}"/>
    <cellStyle name="Comma 2 19 2 15" xfId="6849" xr:uid="{00000000-0005-0000-0000-0000E60C0000}"/>
    <cellStyle name="Comma 2 19 2 15 2" xfId="17873" xr:uid="{00000000-0005-0000-0000-0000E70C0000}"/>
    <cellStyle name="Comma 2 19 2 15 2 2" xfId="39924" xr:uid="{00000000-0005-0000-0000-0000E80C0000}"/>
    <cellStyle name="Comma 2 19 2 15 2 3" xfId="54081" xr:uid="{8F71401E-2A44-4DF7-8088-3CC148A3299D}"/>
    <cellStyle name="Comma 2 19 2 15 3" xfId="28900" xr:uid="{00000000-0005-0000-0000-0000E90C0000}"/>
    <cellStyle name="Comma 2 19 2 15 4" xfId="49034" xr:uid="{22B4E514-4392-4DAA-88ED-0F1EF8CBCD55}"/>
    <cellStyle name="Comma 2 19 2 16" xfId="9605" xr:uid="{00000000-0005-0000-0000-0000EA0C0000}"/>
    <cellStyle name="Comma 2 19 2 16 2" xfId="20629" xr:uid="{00000000-0005-0000-0000-0000EB0C0000}"/>
    <cellStyle name="Comma 2 19 2 16 2 2" xfId="42680" xr:uid="{00000000-0005-0000-0000-0000EC0C0000}"/>
    <cellStyle name="Comma 2 19 2 16 2 3" xfId="54084" xr:uid="{72A957E0-1708-474F-AE7D-2D8CF72B80F9}"/>
    <cellStyle name="Comma 2 19 2 16 3" xfId="31656" xr:uid="{00000000-0005-0000-0000-0000ED0C0000}"/>
    <cellStyle name="Comma 2 19 2 16 4" xfId="49039" xr:uid="{4BE62D4E-6706-4DA2-8119-F050A92995D7}"/>
    <cellStyle name="Comma 2 19 2 17" xfId="12361" xr:uid="{00000000-0005-0000-0000-0000EE0C0000}"/>
    <cellStyle name="Comma 2 19 2 17 2" xfId="34412" xr:uid="{00000000-0005-0000-0000-0000EF0C0000}"/>
    <cellStyle name="Comma 2 19 2 18" xfId="23388" xr:uid="{00000000-0005-0000-0000-0000F00C0000}"/>
    <cellStyle name="Comma 2 19 2 19" xfId="45480" xr:uid="{B3C3572E-9746-4718-8A56-611112CD6EB2}"/>
    <cellStyle name="Comma 2 19 2 2" xfId="127" xr:uid="{00000000-0005-0000-0000-0000F10C0000}"/>
    <cellStyle name="Comma 2 19 2 2 10" xfId="2443" xr:uid="{00000000-0005-0000-0000-0000F20C0000}"/>
    <cellStyle name="Comma 2 19 2 2 10 2" xfId="5199" xr:uid="{00000000-0005-0000-0000-0000F30C0000}"/>
    <cellStyle name="Comma 2 19 2 2 10 2 2" xfId="16223" xr:uid="{00000000-0005-0000-0000-0000F40C0000}"/>
    <cellStyle name="Comma 2 19 2 2 10 2 2 2" xfId="38274" xr:uid="{00000000-0005-0000-0000-0000F50C0000}"/>
    <cellStyle name="Comma 2 19 2 2 10 2 3" xfId="27250" xr:uid="{00000000-0005-0000-0000-0000F60C0000}"/>
    <cellStyle name="Comma 2 19 2 2 10 2 4" xfId="52187" xr:uid="{16853667-239F-4E4F-A4A1-70DBC2EC4A0F}"/>
    <cellStyle name="Comma 2 19 2 2 10 3" xfId="7955" xr:uid="{00000000-0005-0000-0000-0000F70C0000}"/>
    <cellStyle name="Comma 2 19 2 2 10 3 2" xfId="18979" xr:uid="{00000000-0005-0000-0000-0000F80C0000}"/>
    <cellStyle name="Comma 2 19 2 2 10 3 2 2" xfId="41030" xr:uid="{00000000-0005-0000-0000-0000F90C0000}"/>
    <cellStyle name="Comma 2 19 2 2 10 3 3" xfId="30006" xr:uid="{00000000-0005-0000-0000-0000FA0C0000}"/>
    <cellStyle name="Comma 2 19 2 2 10 4" xfId="10711" xr:uid="{00000000-0005-0000-0000-0000FB0C0000}"/>
    <cellStyle name="Comma 2 19 2 2 10 4 2" xfId="21735" xr:uid="{00000000-0005-0000-0000-0000FC0C0000}"/>
    <cellStyle name="Comma 2 19 2 2 10 4 2 2" xfId="43786" xr:uid="{00000000-0005-0000-0000-0000FD0C0000}"/>
    <cellStyle name="Comma 2 19 2 2 10 4 3" xfId="32762" xr:uid="{00000000-0005-0000-0000-0000FE0C0000}"/>
    <cellStyle name="Comma 2 19 2 2 10 5" xfId="13467" xr:uid="{00000000-0005-0000-0000-0000FF0C0000}"/>
    <cellStyle name="Comma 2 19 2 2 10 5 2" xfId="35518" xr:uid="{00000000-0005-0000-0000-0000000D0000}"/>
    <cellStyle name="Comma 2 19 2 2 10 6" xfId="24494" xr:uid="{00000000-0005-0000-0000-0000010D0000}"/>
    <cellStyle name="Comma 2 19 2 2 10 7" xfId="47130" xr:uid="{2638FEA9-2381-41E4-88B6-CF4659E17B4C}"/>
    <cellStyle name="Comma 2 19 2 2 11" xfId="2122" xr:uid="{00000000-0005-0000-0000-0000020D0000}"/>
    <cellStyle name="Comma 2 19 2 2 11 2" xfId="4937" xr:uid="{00000000-0005-0000-0000-0000030D0000}"/>
    <cellStyle name="Comma 2 19 2 2 11 2 2" xfId="15961" xr:uid="{00000000-0005-0000-0000-0000040D0000}"/>
    <cellStyle name="Comma 2 19 2 2 11 2 2 2" xfId="38012" xr:uid="{00000000-0005-0000-0000-0000050D0000}"/>
    <cellStyle name="Comma 2 19 2 2 11 2 3" xfId="26988" xr:uid="{00000000-0005-0000-0000-0000060D0000}"/>
    <cellStyle name="Comma 2 19 2 2 11 2 4" xfId="52442" xr:uid="{C7CAE9C2-894B-4D8C-AC85-029C73440737}"/>
    <cellStyle name="Comma 2 19 2 2 11 3" xfId="7693" xr:uid="{00000000-0005-0000-0000-0000070D0000}"/>
    <cellStyle name="Comma 2 19 2 2 11 3 2" xfId="18717" xr:uid="{00000000-0005-0000-0000-0000080D0000}"/>
    <cellStyle name="Comma 2 19 2 2 11 3 2 2" xfId="40768" xr:uid="{00000000-0005-0000-0000-0000090D0000}"/>
    <cellStyle name="Comma 2 19 2 2 11 3 3" xfId="29744" xr:uid="{00000000-0005-0000-0000-00000A0D0000}"/>
    <cellStyle name="Comma 2 19 2 2 11 4" xfId="10449" xr:uid="{00000000-0005-0000-0000-00000B0D0000}"/>
    <cellStyle name="Comma 2 19 2 2 11 4 2" xfId="21473" xr:uid="{00000000-0005-0000-0000-00000C0D0000}"/>
    <cellStyle name="Comma 2 19 2 2 11 4 2 2" xfId="43524" xr:uid="{00000000-0005-0000-0000-00000D0D0000}"/>
    <cellStyle name="Comma 2 19 2 2 11 4 3" xfId="32500" xr:uid="{00000000-0005-0000-0000-00000E0D0000}"/>
    <cellStyle name="Comma 2 19 2 2 11 5" xfId="13205" xr:uid="{00000000-0005-0000-0000-00000F0D0000}"/>
    <cellStyle name="Comma 2 19 2 2 11 5 2" xfId="35256" xr:uid="{00000000-0005-0000-0000-0000100D0000}"/>
    <cellStyle name="Comma 2 19 2 2 11 6" xfId="24232" xr:uid="{00000000-0005-0000-0000-0000110D0000}"/>
    <cellStyle name="Comma 2 19 2 2 11 7" xfId="47393" xr:uid="{7A1D1271-FF98-4285-9547-F42759E95C6C}"/>
    <cellStyle name="Comma 2 19 2 2 12" xfId="4113" xr:uid="{00000000-0005-0000-0000-0000120D0000}"/>
    <cellStyle name="Comma 2 19 2 2 12 2" xfId="15137" xr:uid="{00000000-0005-0000-0000-0000130D0000}"/>
    <cellStyle name="Comma 2 19 2 2 12 2 2" xfId="37188" xr:uid="{00000000-0005-0000-0000-0000140D0000}"/>
    <cellStyle name="Comma 2 19 2 2 12 3" xfId="26164" xr:uid="{00000000-0005-0000-0000-0000150D0000}"/>
    <cellStyle name="Comma 2 19 2 2 12 4" xfId="50546" xr:uid="{EAB488A4-84EA-40F1-80BE-64AC9CACCAD9}"/>
    <cellStyle name="Comma 2 19 2 2 13" xfId="6869" xr:uid="{00000000-0005-0000-0000-0000160D0000}"/>
    <cellStyle name="Comma 2 19 2 2 13 2" xfId="17893" xr:uid="{00000000-0005-0000-0000-0000170D0000}"/>
    <cellStyle name="Comma 2 19 2 2 13 2 2" xfId="39944" xr:uid="{00000000-0005-0000-0000-0000180D0000}"/>
    <cellStyle name="Comma 2 19 2 2 13 3" xfId="28920" xr:uid="{00000000-0005-0000-0000-0000190D0000}"/>
    <cellStyle name="Comma 2 19 2 2 13 4" xfId="55474" xr:uid="{A745D17F-4F0A-4350-8AC9-AC1683520630}"/>
    <cellStyle name="Comma 2 19 2 2 14" xfId="9625" xr:uid="{00000000-0005-0000-0000-00001A0D0000}"/>
    <cellStyle name="Comma 2 19 2 2 14 2" xfId="20649" xr:uid="{00000000-0005-0000-0000-00001B0D0000}"/>
    <cellStyle name="Comma 2 19 2 2 14 2 2" xfId="42700" xr:uid="{00000000-0005-0000-0000-00001C0D0000}"/>
    <cellStyle name="Comma 2 19 2 2 14 3" xfId="31676" xr:uid="{00000000-0005-0000-0000-00001D0D0000}"/>
    <cellStyle name="Comma 2 19 2 2 14 4" xfId="57767" xr:uid="{4A9175B8-CCB1-4062-A7A0-DEBE9A45625C}"/>
    <cellStyle name="Comma 2 19 2 2 15" xfId="12381" xr:uid="{00000000-0005-0000-0000-00001E0D0000}"/>
    <cellStyle name="Comma 2 19 2 2 15 2" xfId="34432" xr:uid="{00000000-0005-0000-0000-00001F0D0000}"/>
    <cellStyle name="Comma 2 19 2 2 16" xfId="23408" xr:uid="{00000000-0005-0000-0000-0000200D0000}"/>
    <cellStyle name="Comma 2 19 2 2 17" xfId="45500" xr:uid="{3CE7565C-DCF6-44B1-BE2A-85B159E99886}"/>
    <cellStyle name="Comma 2 19 2 2 2" xfId="412" xr:uid="{00000000-0005-0000-0000-0000210D0000}"/>
    <cellStyle name="Comma 2 19 2 2 2 10" xfId="6966" xr:uid="{00000000-0005-0000-0000-0000220D0000}"/>
    <cellStyle name="Comma 2 19 2 2 2 10 2" xfId="17990" xr:uid="{00000000-0005-0000-0000-0000230D0000}"/>
    <cellStyle name="Comma 2 19 2 2 2 10 2 2" xfId="40041" xr:uid="{00000000-0005-0000-0000-0000240D0000}"/>
    <cellStyle name="Comma 2 19 2 2 2 10 3" xfId="29017" xr:uid="{00000000-0005-0000-0000-0000250D0000}"/>
    <cellStyle name="Comma 2 19 2 2 2 10 4" xfId="55569" xr:uid="{5697862B-7FA2-4B1A-8B4B-CC25F56863DB}"/>
    <cellStyle name="Comma 2 19 2 2 2 11" xfId="9722" xr:uid="{00000000-0005-0000-0000-0000260D0000}"/>
    <cellStyle name="Comma 2 19 2 2 2 11 2" xfId="20746" xr:uid="{00000000-0005-0000-0000-0000270D0000}"/>
    <cellStyle name="Comma 2 19 2 2 2 11 2 2" xfId="42797" xr:uid="{00000000-0005-0000-0000-0000280D0000}"/>
    <cellStyle name="Comma 2 19 2 2 2 11 3" xfId="31773" xr:uid="{00000000-0005-0000-0000-0000290D0000}"/>
    <cellStyle name="Comma 2 19 2 2 2 11 4" xfId="57862" xr:uid="{BA3F8909-9488-4AFC-92A5-11137CCB65EE}"/>
    <cellStyle name="Comma 2 19 2 2 2 12" xfId="12478" xr:uid="{00000000-0005-0000-0000-00002A0D0000}"/>
    <cellStyle name="Comma 2 19 2 2 2 12 2" xfId="34529" xr:uid="{00000000-0005-0000-0000-00002B0D0000}"/>
    <cellStyle name="Comma 2 19 2 2 2 13" xfId="23505" xr:uid="{00000000-0005-0000-0000-00002C0D0000}"/>
    <cellStyle name="Comma 2 19 2 2 2 14" xfId="45558" xr:uid="{EACB05BD-57CD-44D2-AF41-985EA2270704}"/>
    <cellStyle name="Comma 2 19 2 2 2 2" xfId="627" xr:uid="{00000000-0005-0000-0000-00002D0D0000}"/>
    <cellStyle name="Comma 2 19 2 2 2 2 10" xfId="9817" xr:uid="{00000000-0005-0000-0000-00002E0D0000}"/>
    <cellStyle name="Comma 2 19 2 2 2 2 10 2" xfId="20841" xr:uid="{00000000-0005-0000-0000-00002F0D0000}"/>
    <cellStyle name="Comma 2 19 2 2 2 2 10 2 2" xfId="42892" xr:uid="{00000000-0005-0000-0000-0000300D0000}"/>
    <cellStyle name="Comma 2 19 2 2 2 2 10 3" xfId="31868" xr:uid="{00000000-0005-0000-0000-0000310D0000}"/>
    <cellStyle name="Comma 2 19 2 2 2 2 10 4" xfId="57999" xr:uid="{49955D7A-6B36-46A3-8DC4-8F7471F7D83B}"/>
    <cellStyle name="Comma 2 19 2 2 2 2 11" xfId="12573" xr:uid="{00000000-0005-0000-0000-0000320D0000}"/>
    <cellStyle name="Comma 2 19 2 2 2 2 11 2" xfId="34624" xr:uid="{00000000-0005-0000-0000-0000330D0000}"/>
    <cellStyle name="Comma 2 19 2 2 2 2 12" xfId="23600" xr:uid="{00000000-0005-0000-0000-0000340D0000}"/>
    <cellStyle name="Comma 2 19 2 2 2 2 13" xfId="45696" xr:uid="{0043EA77-028E-497B-B76B-5D2457A7CED0}"/>
    <cellStyle name="Comma 2 19 2 2 2 2 2" xfId="1073" xr:uid="{00000000-0005-0000-0000-0000350D0000}"/>
    <cellStyle name="Comma 2 19 2 2 2 2 2 2" xfId="2001" xr:uid="{00000000-0005-0000-0000-0000360D0000}"/>
    <cellStyle name="Comma 2 19 2 2 2 2 2 2 2" xfId="3478" xr:uid="{00000000-0005-0000-0000-0000370D0000}"/>
    <cellStyle name="Comma 2 19 2 2 2 2 2 2 2 2" xfId="6234" xr:uid="{00000000-0005-0000-0000-0000380D0000}"/>
    <cellStyle name="Comma 2 19 2 2 2 2 2 2 2 2 2" xfId="17258" xr:uid="{00000000-0005-0000-0000-0000390D0000}"/>
    <cellStyle name="Comma 2 19 2 2 2 2 2 2 2 2 2 2" xfId="39309" xr:uid="{00000000-0005-0000-0000-00003A0D0000}"/>
    <cellStyle name="Comma 2 19 2 2 2 2 2 2 2 2 3" xfId="28285" xr:uid="{00000000-0005-0000-0000-00003B0D0000}"/>
    <cellStyle name="Comma 2 19 2 2 2 2 2 2 2 2 4" xfId="53445" xr:uid="{140F5E83-C753-4116-82C8-54BCF77E173A}"/>
    <cellStyle name="Comma 2 19 2 2 2 2 2 2 2 3" xfId="8990" xr:uid="{00000000-0005-0000-0000-00003C0D0000}"/>
    <cellStyle name="Comma 2 19 2 2 2 2 2 2 2 3 2" xfId="20014" xr:uid="{00000000-0005-0000-0000-00003D0D0000}"/>
    <cellStyle name="Comma 2 19 2 2 2 2 2 2 2 3 2 2" xfId="42065" xr:uid="{00000000-0005-0000-0000-00003E0D0000}"/>
    <cellStyle name="Comma 2 19 2 2 2 2 2 2 2 3 3" xfId="31041" xr:uid="{00000000-0005-0000-0000-00003F0D0000}"/>
    <cellStyle name="Comma 2 19 2 2 2 2 2 2 2 3 4" xfId="57726" xr:uid="{BC052684-A58B-4683-989F-17EC4F19CFF9}"/>
    <cellStyle name="Comma 2 19 2 2 2 2 2 2 2 4" xfId="11746" xr:uid="{00000000-0005-0000-0000-0000400D0000}"/>
    <cellStyle name="Comma 2 19 2 2 2 2 2 2 2 4 2" xfId="22770" xr:uid="{00000000-0005-0000-0000-0000410D0000}"/>
    <cellStyle name="Comma 2 19 2 2 2 2 2 2 2 4 2 2" xfId="44821" xr:uid="{00000000-0005-0000-0000-0000420D0000}"/>
    <cellStyle name="Comma 2 19 2 2 2 2 2 2 2 4 3" xfId="33797" xr:uid="{00000000-0005-0000-0000-0000430D0000}"/>
    <cellStyle name="Comma 2 19 2 2 2 2 2 2 2 4 4" xfId="59821" xr:uid="{0708E31A-D5B1-485F-A4CA-182632059F25}"/>
    <cellStyle name="Comma 2 19 2 2 2 2 2 2 2 5" xfId="14502" xr:uid="{00000000-0005-0000-0000-0000440D0000}"/>
    <cellStyle name="Comma 2 19 2 2 2 2 2 2 2 5 2" xfId="36553" xr:uid="{00000000-0005-0000-0000-0000450D0000}"/>
    <cellStyle name="Comma 2 19 2 2 2 2 2 2 2 6" xfId="25529" xr:uid="{00000000-0005-0000-0000-0000460D0000}"/>
    <cellStyle name="Comma 2 19 2 2 2 2 2 2 2 7" xfId="48396" xr:uid="{2BDCD096-4F4A-4703-B0B5-FF1D5864D22D}"/>
    <cellStyle name="Comma 2 19 2 2 2 2 2 2 3" xfId="4899" xr:uid="{00000000-0005-0000-0000-0000470D0000}"/>
    <cellStyle name="Comma 2 19 2 2 2 2 2 2 3 2" xfId="15923" xr:uid="{00000000-0005-0000-0000-0000480D0000}"/>
    <cellStyle name="Comma 2 19 2 2 2 2 2 2 3 2 2" xfId="37974" xr:uid="{00000000-0005-0000-0000-0000490D0000}"/>
    <cellStyle name="Comma 2 19 2 2 2 2 2 2 3 3" xfId="26950" xr:uid="{00000000-0005-0000-0000-00004A0D0000}"/>
    <cellStyle name="Comma 2 19 2 2 2 2 2 2 3 4" xfId="51569" xr:uid="{5A42E581-8CA8-4163-89C4-D8E605F47BCC}"/>
    <cellStyle name="Comma 2 19 2 2 2 2 2 2 4" xfId="7655" xr:uid="{00000000-0005-0000-0000-00004B0D0000}"/>
    <cellStyle name="Comma 2 19 2 2 2 2 2 2 4 2" xfId="18679" xr:uid="{00000000-0005-0000-0000-00004C0D0000}"/>
    <cellStyle name="Comma 2 19 2 2 2 2 2 2 4 2 2" xfId="40730" xr:uid="{00000000-0005-0000-0000-00004D0D0000}"/>
    <cellStyle name="Comma 2 19 2 2 2 2 2 2 4 3" xfId="29706" xr:uid="{00000000-0005-0000-0000-00004E0D0000}"/>
    <cellStyle name="Comma 2 19 2 2 2 2 2 2 4 4" xfId="56543" xr:uid="{AF80EB67-23F0-4AF3-82B2-F09606BDE1B5}"/>
    <cellStyle name="Comma 2 19 2 2 2 2 2 2 5" xfId="10411" xr:uid="{00000000-0005-0000-0000-00004F0D0000}"/>
    <cellStyle name="Comma 2 19 2 2 2 2 2 2 5 2" xfId="21435" xr:uid="{00000000-0005-0000-0000-0000500D0000}"/>
    <cellStyle name="Comma 2 19 2 2 2 2 2 2 5 2 2" xfId="43486" xr:uid="{00000000-0005-0000-0000-0000510D0000}"/>
    <cellStyle name="Comma 2 19 2 2 2 2 2 2 5 3" xfId="32462" xr:uid="{00000000-0005-0000-0000-0000520D0000}"/>
    <cellStyle name="Comma 2 19 2 2 2 2 2 2 5 4" xfId="58746" xr:uid="{34EC2D90-BFF6-4FAC-B089-6986F17D3CFC}"/>
    <cellStyle name="Comma 2 19 2 2 2 2 2 2 6" xfId="13167" xr:uid="{00000000-0005-0000-0000-0000530D0000}"/>
    <cellStyle name="Comma 2 19 2 2 2 2 2 2 6 2" xfId="35218" xr:uid="{00000000-0005-0000-0000-0000540D0000}"/>
    <cellStyle name="Comma 2 19 2 2 2 2 2 2 7" xfId="24194" xr:uid="{00000000-0005-0000-0000-0000550D0000}"/>
    <cellStyle name="Comma 2 19 2 2 2 2 2 2 8" xfId="46507" xr:uid="{E4392E14-6872-43F4-B616-F48C7154302F}"/>
    <cellStyle name="Comma 2 19 2 2 2 2 2 3" xfId="2900" xr:uid="{00000000-0005-0000-0000-0000560D0000}"/>
    <cellStyle name="Comma 2 19 2 2 2 2 2 3 2" xfId="5656" xr:uid="{00000000-0005-0000-0000-0000570D0000}"/>
    <cellStyle name="Comma 2 19 2 2 2 2 2 3 2 2" xfId="16680" xr:uid="{00000000-0005-0000-0000-0000580D0000}"/>
    <cellStyle name="Comma 2 19 2 2 2 2 2 3 2 2 2" xfId="38731" xr:uid="{00000000-0005-0000-0000-0000590D0000}"/>
    <cellStyle name="Comma 2 19 2 2 2 2 2 3 2 3" xfId="27707" xr:uid="{00000000-0005-0000-0000-00005A0D0000}"/>
    <cellStyle name="Comma 2 19 2 2 2 2 2 3 2 4" xfId="52885" xr:uid="{D285EC1A-9225-4173-9A56-56290B4D916D}"/>
    <cellStyle name="Comma 2 19 2 2 2 2 2 3 3" xfId="8412" xr:uid="{00000000-0005-0000-0000-00005B0D0000}"/>
    <cellStyle name="Comma 2 19 2 2 2 2 2 3 3 2" xfId="19436" xr:uid="{00000000-0005-0000-0000-00005C0D0000}"/>
    <cellStyle name="Comma 2 19 2 2 2 2 2 3 3 2 2" xfId="41487" xr:uid="{00000000-0005-0000-0000-00005D0D0000}"/>
    <cellStyle name="Comma 2 19 2 2 2 2 2 3 3 3" xfId="30463" xr:uid="{00000000-0005-0000-0000-00005E0D0000}"/>
    <cellStyle name="Comma 2 19 2 2 2 2 2 3 3 4" xfId="57036" xr:uid="{B38A09EB-8CB8-4912-8803-48CB2611B845}"/>
    <cellStyle name="Comma 2 19 2 2 2 2 2 3 4" xfId="11168" xr:uid="{00000000-0005-0000-0000-00005F0D0000}"/>
    <cellStyle name="Comma 2 19 2 2 2 2 2 3 4 2" xfId="22192" xr:uid="{00000000-0005-0000-0000-0000600D0000}"/>
    <cellStyle name="Comma 2 19 2 2 2 2 2 3 4 2 2" xfId="44243" xr:uid="{00000000-0005-0000-0000-0000610D0000}"/>
    <cellStyle name="Comma 2 19 2 2 2 2 2 3 4 3" xfId="33219" xr:uid="{00000000-0005-0000-0000-0000620D0000}"/>
    <cellStyle name="Comma 2 19 2 2 2 2 2 3 4 4" xfId="59192" xr:uid="{1FB0650A-8A9A-484F-B91C-4EF5BDF38111}"/>
    <cellStyle name="Comma 2 19 2 2 2 2 2 3 5" xfId="13924" xr:uid="{00000000-0005-0000-0000-0000630D0000}"/>
    <cellStyle name="Comma 2 19 2 2 2 2 2 3 5 2" xfId="35975" xr:uid="{00000000-0005-0000-0000-0000640D0000}"/>
    <cellStyle name="Comma 2 19 2 2 2 2 2 3 6" xfId="24951" xr:uid="{00000000-0005-0000-0000-0000650D0000}"/>
    <cellStyle name="Comma 2 19 2 2 2 2 2 3 7" xfId="47836" xr:uid="{59BF61C4-9B97-4AA3-B934-CFAB7C1FFD0D}"/>
    <cellStyle name="Comma 2 19 2 2 2 2 2 4" xfId="4503" xr:uid="{00000000-0005-0000-0000-0000660D0000}"/>
    <cellStyle name="Comma 2 19 2 2 2 2 2 4 2" xfId="15527" xr:uid="{00000000-0005-0000-0000-0000670D0000}"/>
    <cellStyle name="Comma 2 19 2 2 2 2 2 4 2 2" xfId="37578" xr:uid="{00000000-0005-0000-0000-0000680D0000}"/>
    <cellStyle name="Comma 2 19 2 2 2 2 2 4 3" xfId="26554" xr:uid="{00000000-0005-0000-0000-0000690D0000}"/>
    <cellStyle name="Comma 2 19 2 2 2 2 2 4 4" xfId="51009" xr:uid="{CBC6BC28-62E1-49B2-BE13-2429F2548995}"/>
    <cellStyle name="Comma 2 19 2 2 2 2 2 5" xfId="7259" xr:uid="{00000000-0005-0000-0000-00006A0D0000}"/>
    <cellStyle name="Comma 2 19 2 2 2 2 2 5 2" xfId="18283" xr:uid="{00000000-0005-0000-0000-00006B0D0000}"/>
    <cellStyle name="Comma 2 19 2 2 2 2 2 5 2 2" xfId="40334" xr:uid="{00000000-0005-0000-0000-00006C0D0000}"/>
    <cellStyle name="Comma 2 19 2 2 2 2 2 5 3" xfId="29310" xr:uid="{00000000-0005-0000-0000-00006D0D0000}"/>
    <cellStyle name="Comma 2 19 2 2 2 2 2 5 4" xfId="56030" xr:uid="{02B153E8-2CC9-40C3-BE37-33B0FE95A218}"/>
    <cellStyle name="Comma 2 19 2 2 2 2 2 6" xfId="10015" xr:uid="{00000000-0005-0000-0000-00006E0D0000}"/>
    <cellStyle name="Comma 2 19 2 2 2 2 2 6 2" xfId="21039" xr:uid="{00000000-0005-0000-0000-00006F0D0000}"/>
    <cellStyle name="Comma 2 19 2 2 2 2 2 6 2 2" xfId="43090" xr:uid="{00000000-0005-0000-0000-0000700D0000}"/>
    <cellStyle name="Comma 2 19 2 2 2 2 2 6 3" xfId="32066" xr:uid="{00000000-0005-0000-0000-0000710D0000}"/>
    <cellStyle name="Comma 2 19 2 2 2 2 2 6 4" xfId="58288" xr:uid="{19DE8D4E-5287-4DB9-A9E1-D69FFED2ED27}"/>
    <cellStyle name="Comma 2 19 2 2 2 2 2 7" xfId="12771" xr:uid="{00000000-0005-0000-0000-0000720D0000}"/>
    <cellStyle name="Comma 2 19 2 2 2 2 2 7 2" xfId="34822" xr:uid="{00000000-0005-0000-0000-0000730D0000}"/>
    <cellStyle name="Comma 2 19 2 2 2 2 2 8" xfId="23798" xr:uid="{00000000-0005-0000-0000-0000740D0000}"/>
    <cellStyle name="Comma 2 19 2 2 2 2 2 9" xfId="45947" xr:uid="{C6EBDBF9-07BC-4E01-911E-53AC807E4BB8}"/>
    <cellStyle name="Comma 2 19 2 2 2 2 3" xfId="1538" xr:uid="{00000000-0005-0000-0000-0000750D0000}"/>
    <cellStyle name="Comma 2 19 2 2 2 2 3 2" xfId="3219" xr:uid="{00000000-0005-0000-0000-0000760D0000}"/>
    <cellStyle name="Comma 2 19 2 2 2 2 3 2 2" xfId="5975" xr:uid="{00000000-0005-0000-0000-0000770D0000}"/>
    <cellStyle name="Comma 2 19 2 2 2 2 3 2 2 2" xfId="16999" xr:uid="{00000000-0005-0000-0000-0000780D0000}"/>
    <cellStyle name="Comma 2 19 2 2 2 2 3 2 2 2 2" xfId="39050" xr:uid="{00000000-0005-0000-0000-0000790D0000}"/>
    <cellStyle name="Comma 2 19 2 2 2 2 3 2 2 3" xfId="28026" xr:uid="{00000000-0005-0000-0000-00007A0D0000}"/>
    <cellStyle name="Comma 2 19 2 2 2 2 3 2 2 4" xfId="53194" xr:uid="{84D10E93-CDC0-4A13-ABF2-0A11B5938A8A}"/>
    <cellStyle name="Comma 2 19 2 2 2 2 3 2 3" xfId="8731" xr:uid="{00000000-0005-0000-0000-00007B0D0000}"/>
    <cellStyle name="Comma 2 19 2 2 2 2 3 2 3 2" xfId="19755" xr:uid="{00000000-0005-0000-0000-00007C0D0000}"/>
    <cellStyle name="Comma 2 19 2 2 2 2 3 2 3 2 2" xfId="41806" xr:uid="{00000000-0005-0000-0000-00007D0D0000}"/>
    <cellStyle name="Comma 2 19 2 2 2 2 3 2 3 3" xfId="30782" xr:uid="{00000000-0005-0000-0000-00007E0D0000}"/>
    <cellStyle name="Comma 2 19 2 2 2 2 3 2 3 4" xfId="57539" xr:uid="{1D049B4B-D215-4BDD-9D4A-27EE93EE4789}"/>
    <cellStyle name="Comma 2 19 2 2 2 2 3 2 4" xfId="11487" xr:uid="{00000000-0005-0000-0000-00007F0D0000}"/>
    <cellStyle name="Comma 2 19 2 2 2 2 3 2 4 2" xfId="22511" xr:uid="{00000000-0005-0000-0000-0000800D0000}"/>
    <cellStyle name="Comma 2 19 2 2 2 2 3 2 4 2 2" xfId="44562" xr:uid="{00000000-0005-0000-0000-0000810D0000}"/>
    <cellStyle name="Comma 2 19 2 2 2 2 3 2 4 3" xfId="33538" xr:uid="{00000000-0005-0000-0000-0000820D0000}"/>
    <cellStyle name="Comma 2 19 2 2 2 2 3 2 4 4" xfId="59657" xr:uid="{443A1861-62EF-44C8-94AB-1325B2D4835E}"/>
    <cellStyle name="Comma 2 19 2 2 2 2 3 2 5" xfId="14243" xr:uid="{00000000-0005-0000-0000-0000830D0000}"/>
    <cellStyle name="Comma 2 19 2 2 2 2 3 2 5 2" xfId="36294" xr:uid="{00000000-0005-0000-0000-0000840D0000}"/>
    <cellStyle name="Comma 2 19 2 2 2 2 3 2 6" xfId="25270" xr:uid="{00000000-0005-0000-0000-0000850D0000}"/>
    <cellStyle name="Comma 2 19 2 2 2 2 3 2 7" xfId="48145" xr:uid="{1F6D6614-36B5-4366-95E5-8279359B96A6}"/>
    <cellStyle name="Comma 2 19 2 2 2 2 3 3" xfId="4701" xr:uid="{00000000-0005-0000-0000-0000860D0000}"/>
    <cellStyle name="Comma 2 19 2 2 2 2 3 3 2" xfId="15725" xr:uid="{00000000-0005-0000-0000-0000870D0000}"/>
    <cellStyle name="Comma 2 19 2 2 2 2 3 3 2 2" xfId="37776" xr:uid="{00000000-0005-0000-0000-0000880D0000}"/>
    <cellStyle name="Comma 2 19 2 2 2 2 3 3 3" xfId="26752" xr:uid="{00000000-0005-0000-0000-0000890D0000}"/>
    <cellStyle name="Comma 2 19 2 2 2 2 3 3 4" xfId="51318" xr:uid="{115D62E0-2ECD-42C9-AB06-AD6ADD3ED2FB}"/>
    <cellStyle name="Comma 2 19 2 2 2 2 3 4" xfId="7457" xr:uid="{00000000-0005-0000-0000-00008A0D0000}"/>
    <cellStyle name="Comma 2 19 2 2 2 2 3 4 2" xfId="18481" xr:uid="{00000000-0005-0000-0000-00008B0D0000}"/>
    <cellStyle name="Comma 2 19 2 2 2 2 3 4 2 2" xfId="40532" xr:uid="{00000000-0005-0000-0000-00008C0D0000}"/>
    <cellStyle name="Comma 2 19 2 2 2 2 3 4 3" xfId="29508" xr:uid="{00000000-0005-0000-0000-00008D0D0000}"/>
    <cellStyle name="Comma 2 19 2 2 2 2 3 4 4" xfId="56357" xr:uid="{7F51F69F-802E-4CA6-9FA2-7CA519EF18E4}"/>
    <cellStyle name="Comma 2 19 2 2 2 2 3 5" xfId="10213" xr:uid="{00000000-0005-0000-0000-00008E0D0000}"/>
    <cellStyle name="Comma 2 19 2 2 2 2 3 5 2" xfId="21237" xr:uid="{00000000-0005-0000-0000-00008F0D0000}"/>
    <cellStyle name="Comma 2 19 2 2 2 2 3 5 2 2" xfId="43288" xr:uid="{00000000-0005-0000-0000-0000900D0000}"/>
    <cellStyle name="Comma 2 19 2 2 2 2 3 5 3" xfId="32264" xr:uid="{00000000-0005-0000-0000-0000910D0000}"/>
    <cellStyle name="Comma 2 19 2 2 2 2 3 5 4" xfId="58582" xr:uid="{2D66FCA8-E44A-4246-94F0-B9A51A70F0FA}"/>
    <cellStyle name="Comma 2 19 2 2 2 2 3 6" xfId="12969" xr:uid="{00000000-0005-0000-0000-0000920D0000}"/>
    <cellStyle name="Comma 2 19 2 2 2 2 3 6 2" xfId="35020" xr:uid="{00000000-0005-0000-0000-0000930D0000}"/>
    <cellStyle name="Comma 2 19 2 2 2 2 3 7" xfId="23996" xr:uid="{00000000-0005-0000-0000-0000940D0000}"/>
    <cellStyle name="Comma 2 19 2 2 2 2 3 8" xfId="46256" xr:uid="{D9D7D4E0-0C8D-4945-A9C3-80088CDCA8E3}"/>
    <cellStyle name="Comma 2 19 2 2 2 2 4" xfId="3737" xr:uid="{00000000-0005-0000-0000-0000950D0000}"/>
    <cellStyle name="Comma 2 19 2 2 2 2 4 2" xfId="6493" xr:uid="{00000000-0005-0000-0000-0000960D0000}"/>
    <cellStyle name="Comma 2 19 2 2 2 2 4 2 2" xfId="17517" xr:uid="{00000000-0005-0000-0000-0000970D0000}"/>
    <cellStyle name="Comma 2 19 2 2 2 2 4 2 2 2" xfId="39568" xr:uid="{00000000-0005-0000-0000-0000980D0000}"/>
    <cellStyle name="Comma 2 19 2 2 2 2 4 2 2 3" xfId="53696" xr:uid="{4409C527-9D82-43F5-B99F-70F0E546A41E}"/>
    <cellStyle name="Comma 2 19 2 2 2 2 4 2 3" xfId="28544" xr:uid="{00000000-0005-0000-0000-0000990D0000}"/>
    <cellStyle name="Comma 2 19 2 2 2 2 4 2 4" xfId="48647" xr:uid="{28CC95F3-F702-4549-A9CE-184E3B41C4FE}"/>
    <cellStyle name="Comma 2 19 2 2 2 2 4 3" xfId="9249" xr:uid="{00000000-0005-0000-0000-00009A0D0000}"/>
    <cellStyle name="Comma 2 19 2 2 2 2 4 3 2" xfId="20273" xr:uid="{00000000-0005-0000-0000-00009B0D0000}"/>
    <cellStyle name="Comma 2 19 2 2 2 2 4 3 2 2" xfId="42324" xr:uid="{00000000-0005-0000-0000-00009C0D0000}"/>
    <cellStyle name="Comma 2 19 2 2 2 2 4 3 3" xfId="31300" xr:uid="{00000000-0005-0000-0000-00009D0D0000}"/>
    <cellStyle name="Comma 2 19 2 2 2 2 4 3 4" xfId="51820" xr:uid="{A5BDFC5C-F9A4-43A0-90F1-2330304540EC}"/>
    <cellStyle name="Comma 2 19 2 2 2 2 4 4" xfId="12005" xr:uid="{00000000-0005-0000-0000-00009E0D0000}"/>
    <cellStyle name="Comma 2 19 2 2 2 2 4 4 2" xfId="23029" xr:uid="{00000000-0005-0000-0000-00009F0D0000}"/>
    <cellStyle name="Comma 2 19 2 2 2 2 4 4 2 2" xfId="45080" xr:uid="{00000000-0005-0000-0000-0000A00D0000}"/>
    <cellStyle name="Comma 2 19 2 2 2 2 4 4 3" xfId="34056" xr:uid="{00000000-0005-0000-0000-0000A10D0000}"/>
    <cellStyle name="Comma 2 19 2 2 2 2 4 4 4" xfId="56833" xr:uid="{083E365F-2BEE-4FA6-8985-656A3EC09C4E}"/>
    <cellStyle name="Comma 2 19 2 2 2 2 4 5" xfId="14761" xr:uid="{00000000-0005-0000-0000-0000A20D0000}"/>
    <cellStyle name="Comma 2 19 2 2 2 2 4 5 2" xfId="36812" xr:uid="{00000000-0005-0000-0000-0000A30D0000}"/>
    <cellStyle name="Comma 2 19 2 2 2 2 4 5 3" xfId="59012" xr:uid="{C1463E14-AE89-47E2-B7B2-B509CC9F0065}"/>
    <cellStyle name="Comma 2 19 2 2 2 2 4 6" xfId="25788" xr:uid="{00000000-0005-0000-0000-0000A40D0000}"/>
    <cellStyle name="Comma 2 19 2 2 2 2 4 7" xfId="46758" xr:uid="{E1D03675-2622-47C8-BBC4-297C309B91C3}"/>
    <cellStyle name="Comma 2 19 2 2 2 2 5" xfId="4052" xr:uid="{00000000-0005-0000-0000-0000A50D0000}"/>
    <cellStyle name="Comma 2 19 2 2 2 2 5 2" xfId="6808" xr:uid="{00000000-0005-0000-0000-0000A60D0000}"/>
    <cellStyle name="Comma 2 19 2 2 2 2 5 2 2" xfId="17832" xr:uid="{00000000-0005-0000-0000-0000A70D0000}"/>
    <cellStyle name="Comma 2 19 2 2 2 2 5 2 2 2" xfId="39883" xr:uid="{00000000-0005-0000-0000-0000A80D0000}"/>
    <cellStyle name="Comma 2 19 2 2 2 2 5 2 2 3" xfId="54001" xr:uid="{A8EF8C25-B1C6-42E6-A303-27325B883F83}"/>
    <cellStyle name="Comma 2 19 2 2 2 2 5 2 3" xfId="28859" xr:uid="{00000000-0005-0000-0000-0000A90D0000}"/>
    <cellStyle name="Comma 2 19 2 2 2 2 5 2 4" xfId="48952" xr:uid="{F3F2E932-2B4C-42C0-8821-5DD01F90CEF2}"/>
    <cellStyle name="Comma 2 19 2 2 2 2 5 3" xfId="9564" xr:uid="{00000000-0005-0000-0000-0000AA0D0000}"/>
    <cellStyle name="Comma 2 19 2 2 2 2 5 3 2" xfId="20588" xr:uid="{00000000-0005-0000-0000-0000AB0D0000}"/>
    <cellStyle name="Comma 2 19 2 2 2 2 5 3 2 2" xfId="42639" xr:uid="{00000000-0005-0000-0000-0000AC0D0000}"/>
    <cellStyle name="Comma 2 19 2 2 2 2 5 3 3" xfId="31615" xr:uid="{00000000-0005-0000-0000-0000AD0D0000}"/>
    <cellStyle name="Comma 2 19 2 2 2 2 5 3 4" xfId="52125" xr:uid="{A4BF299C-CEFC-4275-A589-41573D3CCD24}"/>
    <cellStyle name="Comma 2 19 2 2 2 2 5 4" xfId="12320" xr:uid="{00000000-0005-0000-0000-0000AE0D0000}"/>
    <cellStyle name="Comma 2 19 2 2 2 2 5 4 2" xfId="23344" xr:uid="{00000000-0005-0000-0000-0000AF0D0000}"/>
    <cellStyle name="Comma 2 19 2 2 2 2 5 4 2 2" xfId="45395" xr:uid="{00000000-0005-0000-0000-0000B00D0000}"/>
    <cellStyle name="Comma 2 19 2 2 2 2 5 4 3" xfId="34371" xr:uid="{00000000-0005-0000-0000-0000B10D0000}"/>
    <cellStyle name="Comma 2 19 2 2 2 2 5 5" xfId="15076" xr:uid="{00000000-0005-0000-0000-0000B20D0000}"/>
    <cellStyle name="Comma 2 19 2 2 2 2 5 5 2" xfId="37127" xr:uid="{00000000-0005-0000-0000-0000B30D0000}"/>
    <cellStyle name="Comma 2 19 2 2 2 2 5 6" xfId="26103" xr:uid="{00000000-0005-0000-0000-0000B40D0000}"/>
    <cellStyle name="Comma 2 19 2 2 2 2 5 7" xfId="47063" xr:uid="{769E386A-6D2E-471A-A66F-A486E2B289D2}"/>
    <cellStyle name="Comma 2 19 2 2 2 2 6" xfId="2641" xr:uid="{00000000-0005-0000-0000-0000B50D0000}"/>
    <cellStyle name="Comma 2 19 2 2 2 2 6 2" xfId="5397" xr:uid="{00000000-0005-0000-0000-0000B60D0000}"/>
    <cellStyle name="Comma 2 19 2 2 2 2 6 2 2" xfId="16421" xr:uid="{00000000-0005-0000-0000-0000B70D0000}"/>
    <cellStyle name="Comma 2 19 2 2 2 2 6 2 2 2" xfId="38472" xr:uid="{00000000-0005-0000-0000-0000B80D0000}"/>
    <cellStyle name="Comma 2 19 2 2 2 2 6 2 3" xfId="27448" xr:uid="{00000000-0005-0000-0000-0000B90D0000}"/>
    <cellStyle name="Comma 2 19 2 2 2 2 6 2 4" xfId="52379" xr:uid="{196E0F35-F000-4E28-9C80-610FC5DAFB7B}"/>
    <cellStyle name="Comma 2 19 2 2 2 2 6 3" xfId="8153" xr:uid="{00000000-0005-0000-0000-0000BA0D0000}"/>
    <cellStyle name="Comma 2 19 2 2 2 2 6 3 2" xfId="19177" xr:uid="{00000000-0005-0000-0000-0000BB0D0000}"/>
    <cellStyle name="Comma 2 19 2 2 2 2 6 3 2 2" xfId="41228" xr:uid="{00000000-0005-0000-0000-0000BC0D0000}"/>
    <cellStyle name="Comma 2 19 2 2 2 2 6 3 3" xfId="30204" xr:uid="{00000000-0005-0000-0000-0000BD0D0000}"/>
    <cellStyle name="Comma 2 19 2 2 2 2 6 4" xfId="10909" xr:uid="{00000000-0005-0000-0000-0000BE0D0000}"/>
    <cellStyle name="Comma 2 19 2 2 2 2 6 4 2" xfId="21933" xr:uid="{00000000-0005-0000-0000-0000BF0D0000}"/>
    <cellStyle name="Comma 2 19 2 2 2 2 6 4 2 2" xfId="43984" xr:uid="{00000000-0005-0000-0000-0000C00D0000}"/>
    <cellStyle name="Comma 2 19 2 2 2 2 6 4 3" xfId="32960" xr:uid="{00000000-0005-0000-0000-0000C10D0000}"/>
    <cellStyle name="Comma 2 19 2 2 2 2 6 5" xfId="13665" xr:uid="{00000000-0005-0000-0000-0000C20D0000}"/>
    <cellStyle name="Comma 2 19 2 2 2 2 6 5 2" xfId="35716" xr:uid="{00000000-0005-0000-0000-0000C30D0000}"/>
    <cellStyle name="Comma 2 19 2 2 2 2 6 6" xfId="24692" xr:uid="{00000000-0005-0000-0000-0000C40D0000}"/>
    <cellStyle name="Comma 2 19 2 2 2 2 6 7" xfId="47322" xr:uid="{69FFD624-3287-4738-ACCF-0E130A111398}"/>
    <cellStyle name="Comma 2 19 2 2 2 2 7" xfId="2382" xr:uid="{00000000-0005-0000-0000-0000C50D0000}"/>
    <cellStyle name="Comma 2 19 2 2 2 2 7 2" xfId="5138" xr:uid="{00000000-0005-0000-0000-0000C60D0000}"/>
    <cellStyle name="Comma 2 19 2 2 2 2 7 2 2" xfId="16162" xr:uid="{00000000-0005-0000-0000-0000C70D0000}"/>
    <cellStyle name="Comma 2 19 2 2 2 2 7 2 2 2" xfId="38213" xr:uid="{00000000-0005-0000-0000-0000C80D0000}"/>
    <cellStyle name="Comma 2 19 2 2 2 2 7 2 3" xfId="27189" xr:uid="{00000000-0005-0000-0000-0000C90D0000}"/>
    <cellStyle name="Comma 2 19 2 2 2 2 7 2 4" xfId="52634" xr:uid="{D4C7CA7E-398A-4319-B154-960FFCE71C27}"/>
    <cellStyle name="Comma 2 19 2 2 2 2 7 3" xfId="7894" xr:uid="{00000000-0005-0000-0000-0000CA0D0000}"/>
    <cellStyle name="Comma 2 19 2 2 2 2 7 3 2" xfId="18918" xr:uid="{00000000-0005-0000-0000-0000CB0D0000}"/>
    <cellStyle name="Comma 2 19 2 2 2 2 7 3 2 2" xfId="40969" xr:uid="{00000000-0005-0000-0000-0000CC0D0000}"/>
    <cellStyle name="Comma 2 19 2 2 2 2 7 3 3" xfId="29945" xr:uid="{00000000-0005-0000-0000-0000CD0D0000}"/>
    <cellStyle name="Comma 2 19 2 2 2 2 7 4" xfId="10650" xr:uid="{00000000-0005-0000-0000-0000CE0D0000}"/>
    <cellStyle name="Comma 2 19 2 2 2 2 7 4 2" xfId="21674" xr:uid="{00000000-0005-0000-0000-0000CF0D0000}"/>
    <cellStyle name="Comma 2 19 2 2 2 2 7 4 2 2" xfId="43725" xr:uid="{00000000-0005-0000-0000-0000D00D0000}"/>
    <cellStyle name="Comma 2 19 2 2 2 2 7 4 3" xfId="32701" xr:uid="{00000000-0005-0000-0000-0000D10D0000}"/>
    <cellStyle name="Comma 2 19 2 2 2 2 7 5" xfId="13406" xr:uid="{00000000-0005-0000-0000-0000D20D0000}"/>
    <cellStyle name="Comma 2 19 2 2 2 2 7 5 2" xfId="35457" xr:uid="{00000000-0005-0000-0000-0000D30D0000}"/>
    <cellStyle name="Comma 2 19 2 2 2 2 7 6" xfId="24433" xr:uid="{00000000-0005-0000-0000-0000D40D0000}"/>
    <cellStyle name="Comma 2 19 2 2 2 2 7 7" xfId="47585" xr:uid="{8DB7EA2F-9FCA-479C-9466-AB2F4E1861D2}"/>
    <cellStyle name="Comma 2 19 2 2 2 2 8" xfId="4305" xr:uid="{00000000-0005-0000-0000-0000D50D0000}"/>
    <cellStyle name="Comma 2 19 2 2 2 2 8 2" xfId="15329" xr:uid="{00000000-0005-0000-0000-0000D60D0000}"/>
    <cellStyle name="Comma 2 19 2 2 2 2 8 2 2" xfId="37380" xr:uid="{00000000-0005-0000-0000-0000D70D0000}"/>
    <cellStyle name="Comma 2 19 2 2 2 2 8 3" xfId="26356" xr:uid="{00000000-0005-0000-0000-0000D80D0000}"/>
    <cellStyle name="Comma 2 19 2 2 2 2 8 4" xfId="50758" xr:uid="{3713EB89-D3C9-46CA-A641-D11CF3922C9E}"/>
    <cellStyle name="Comma 2 19 2 2 2 2 9" xfId="7061" xr:uid="{00000000-0005-0000-0000-0000D90D0000}"/>
    <cellStyle name="Comma 2 19 2 2 2 2 9 2" xfId="18085" xr:uid="{00000000-0005-0000-0000-0000DA0D0000}"/>
    <cellStyle name="Comma 2 19 2 2 2 2 9 2 2" xfId="40136" xr:uid="{00000000-0005-0000-0000-0000DB0D0000}"/>
    <cellStyle name="Comma 2 19 2 2 2 2 9 3" xfId="29112" xr:uid="{00000000-0005-0000-0000-0000DC0D0000}"/>
    <cellStyle name="Comma 2 19 2 2 2 2 9 4" xfId="55706" xr:uid="{33259538-7B05-41BB-8100-E3ED813CDDC0}"/>
    <cellStyle name="Comma 2 19 2 2 2 3" xfId="858" xr:uid="{00000000-0005-0000-0000-0000DD0D0000}"/>
    <cellStyle name="Comma 2 19 2 2 2 3 2" xfId="1786" xr:uid="{00000000-0005-0000-0000-0000DE0D0000}"/>
    <cellStyle name="Comma 2 19 2 2 2 3 2 2" xfId="3336" xr:uid="{00000000-0005-0000-0000-0000DF0D0000}"/>
    <cellStyle name="Comma 2 19 2 2 2 3 2 2 2" xfId="6092" xr:uid="{00000000-0005-0000-0000-0000E00D0000}"/>
    <cellStyle name="Comma 2 19 2 2 2 3 2 2 2 2" xfId="17116" xr:uid="{00000000-0005-0000-0000-0000E10D0000}"/>
    <cellStyle name="Comma 2 19 2 2 2 3 2 2 2 2 2" xfId="39167" xr:uid="{00000000-0005-0000-0000-0000E20D0000}"/>
    <cellStyle name="Comma 2 19 2 2 2 3 2 2 2 3" xfId="28143" xr:uid="{00000000-0005-0000-0000-0000E30D0000}"/>
    <cellStyle name="Comma 2 19 2 2 2 3 2 2 2 4" xfId="53307" xr:uid="{63BF94BE-08E6-4B19-A3BF-8D9144AAB321}"/>
    <cellStyle name="Comma 2 19 2 2 2 3 2 2 3" xfId="8848" xr:uid="{00000000-0005-0000-0000-0000E40D0000}"/>
    <cellStyle name="Comma 2 19 2 2 2 3 2 2 3 2" xfId="19872" xr:uid="{00000000-0005-0000-0000-0000E50D0000}"/>
    <cellStyle name="Comma 2 19 2 2 2 3 2 2 3 2 2" xfId="41923" xr:uid="{00000000-0005-0000-0000-0000E60D0000}"/>
    <cellStyle name="Comma 2 19 2 2 2 3 2 2 3 3" xfId="30899" xr:uid="{00000000-0005-0000-0000-0000E70D0000}"/>
    <cellStyle name="Comma 2 19 2 2 2 3 2 2 3 4" xfId="57678" xr:uid="{B18D6F7A-6ECA-42F8-82BB-FC81C3F81605}"/>
    <cellStyle name="Comma 2 19 2 2 2 3 2 2 4" xfId="11604" xr:uid="{00000000-0005-0000-0000-0000E80D0000}"/>
    <cellStyle name="Comma 2 19 2 2 2 3 2 2 4 2" xfId="22628" xr:uid="{00000000-0005-0000-0000-0000E90D0000}"/>
    <cellStyle name="Comma 2 19 2 2 2 3 2 2 4 2 2" xfId="44679" xr:uid="{00000000-0005-0000-0000-0000EA0D0000}"/>
    <cellStyle name="Comma 2 19 2 2 2 3 2 2 4 3" xfId="33655" xr:uid="{00000000-0005-0000-0000-0000EB0D0000}"/>
    <cellStyle name="Comma 2 19 2 2 2 3 2 2 4 4" xfId="59773" xr:uid="{D904118A-7D54-4FE7-A9D5-82183250BEAB}"/>
    <cellStyle name="Comma 2 19 2 2 2 3 2 2 5" xfId="14360" xr:uid="{00000000-0005-0000-0000-0000EC0D0000}"/>
    <cellStyle name="Comma 2 19 2 2 2 3 2 2 5 2" xfId="36411" xr:uid="{00000000-0005-0000-0000-0000ED0D0000}"/>
    <cellStyle name="Comma 2 19 2 2 2 3 2 2 6" xfId="25387" xr:uid="{00000000-0005-0000-0000-0000EE0D0000}"/>
    <cellStyle name="Comma 2 19 2 2 2 3 2 2 7" xfId="48258" xr:uid="{861F2344-F847-47E1-A6D3-8CFD5F8420D7}"/>
    <cellStyle name="Comma 2 19 2 2 2 3 2 3" xfId="4804" xr:uid="{00000000-0005-0000-0000-0000EF0D0000}"/>
    <cellStyle name="Comma 2 19 2 2 2 3 2 3 2" xfId="15828" xr:uid="{00000000-0005-0000-0000-0000F00D0000}"/>
    <cellStyle name="Comma 2 19 2 2 2 3 2 3 2 2" xfId="37879" xr:uid="{00000000-0005-0000-0000-0000F10D0000}"/>
    <cellStyle name="Comma 2 19 2 2 2 3 2 3 3" xfId="26855" xr:uid="{00000000-0005-0000-0000-0000F20D0000}"/>
    <cellStyle name="Comma 2 19 2 2 2 3 2 3 4" xfId="51431" xr:uid="{2BD6BD0A-3596-4B29-8B87-97DB54F30848}"/>
    <cellStyle name="Comma 2 19 2 2 2 3 2 4" xfId="7560" xr:uid="{00000000-0005-0000-0000-0000F30D0000}"/>
    <cellStyle name="Comma 2 19 2 2 2 3 2 4 2" xfId="18584" xr:uid="{00000000-0005-0000-0000-0000F40D0000}"/>
    <cellStyle name="Comma 2 19 2 2 2 3 2 4 2 2" xfId="40635" xr:uid="{00000000-0005-0000-0000-0000F50D0000}"/>
    <cellStyle name="Comma 2 19 2 2 2 3 2 4 3" xfId="29611" xr:uid="{00000000-0005-0000-0000-0000F60D0000}"/>
    <cellStyle name="Comma 2 19 2 2 2 3 2 4 4" xfId="56495" xr:uid="{ABAF71B1-1602-4963-9899-D6A46BC481B9}"/>
    <cellStyle name="Comma 2 19 2 2 2 3 2 5" xfId="10316" xr:uid="{00000000-0005-0000-0000-0000F70D0000}"/>
    <cellStyle name="Comma 2 19 2 2 2 3 2 5 2" xfId="21340" xr:uid="{00000000-0005-0000-0000-0000F80D0000}"/>
    <cellStyle name="Comma 2 19 2 2 2 3 2 5 2 2" xfId="43391" xr:uid="{00000000-0005-0000-0000-0000F90D0000}"/>
    <cellStyle name="Comma 2 19 2 2 2 3 2 5 3" xfId="32367" xr:uid="{00000000-0005-0000-0000-0000FA0D0000}"/>
    <cellStyle name="Comma 2 19 2 2 2 3 2 5 4" xfId="58698" xr:uid="{CA22B286-750A-4B78-860A-DE09E33969A4}"/>
    <cellStyle name="Comma 2 19 2 2 2 3 2 6" xfId="13072" xr:uid="{00000000-0005-0000-0000-0000FB0D0000}"/>
    <cellStyle name="Comma 2 19 2 2 2 3 2 6 2" xfId="35123" xr:uid="{00000000-0005-0000-0000-0000FC0D0000}"/>
    <cellStyle name="Comma 2 19 2 2 2 3 2 7" xfId="24099" xr:uid="{00000000-0005-0000-0000-0000FD0D0000}"/>
    <cellStyle name="Comma 2 19 2 2 2 3 2 8" xfId="46369" xr:uid="{D843B304-5101-4850-A267-89B29DDDD36D}"/>
    <cellStyle name="Comma 2 19 2 2 2 3 3" xfId="2758" xr:uid="{00000000-0005-0000-0000-0000FE0D0000}"/>
    <cellStyle name="Comma 2 19 2 2 2 3 3 2" xfId="5514" xr:uid="{00000000-0005-0000-0000-0000FF0D0000}"/>
    <cellStyle name="Comma 2 19 2 2 2 3 3 2 2" xfId="16538" xr:uid="{00000000-0005-0000-0000-0000000E0000}"/>
    <cellStyle name="Comma 2 19 2 2 2 3 3 2 2 2" xfId="38589" xr:uid="{00000000-0005-0000-0000-0000010E0000}"/>
    <cellStyle name="Comma 2 19 2 2 2 3 3 2 3" xfId="27565" xr:uid="{00000000-0005-0000-0000-0000020E0000}"/>
    <cellStyle name="Comma 2 19 2 2 2 3 3 2 4" xfId="52747" xr:uid="{831AFF71-65A9-48DA-B5B6-A4AD4A465D56}"/>
    <cellStyle name="Comma 2 19 2 2 2 3 3 3" xfId="8270" xr:uid="{00000000-0005-0000-0000-0000030E0000}"/>
    <cellStyle name="Comma 2 19 2 2 2 3 3 3 2" xfId="19294" xr:uid="{00000000-0005-0000-0000-0000040E0000}"/>
    <cellStyle name="Comma 2 19 2 2 2 3 3 3 2 2" xfId="41345" xr:uid="{00000000-0005-0000-0000-0000050E0000}"/>
    <cellStyle name="Comma 2 19 2 2 2 3 3 3 3" xfId="30321" xr:uid="{00000000-0005-0000-0000-0000060E0000}"/>
    <cellStyle name="Comma 2 19 2 2 2 3 3 3 4" xfId="56988" xr:uid="{16C8D54D-29A5-43DD-A260-D85C0E0800ED}"/>
    <cellStyle name="Comma 2 19 2 2 2 3 3 4" xfId="11026" xr:uid="{00000000-0005-0000-0000-0000070E0000}"/>
    <cellStyle name="Comma 2 19 2 2 2 3 3 4 2" xfId="22050" xr:uid="{00000000-0005-0000-0000-0000080E0000}"/>
    <cellStyle name="Comma 2 19 2 2 2 3 3 4 2 2" xfId="44101" xr:uid="{00000000-0005-0000-0000-0000090E0000}"/>
    <cellStyle name="Comma 2 19 2 2 2 3 3 4 3" xfId="33077" xr:uid="{00000000-0005-0000-0000-00000A0E0000}"/>
    <cellStyle name="Comma 2 19 2 2 2 3 3 4 4" xfId="59144" xr:uid="{00DDD0B2-7E24-46E7-8D74-0CE7734629D9}"/>
    <cellStyle name="Comma 2 19 2 2 2 3 3 5" xfId="13782" xr:uid="{00000000-0005-0000-0000-00000B0E0000}"/>
    <cellStyle name="Comma 2 19 2 2 2 3 3 5 2" xfId="35833" xr:uid="{00000000-0005-0000-0000-00000C0E0000}"/>
    <cellStyle name="Comma 2 19 2 2 2 3 3 6" xfId="24809" xr:uid="{00000000-0005-0000-0000-00000D0E0000}"/>
    <cellStyle name="Comma 2 19 2 2 2 3 3 7" xfId="47698" xr:uid="{DCF4D8B4-9DC4-4F72-96B1-3A187AC55CBD}"/>
    <cellStyle name="Comma 2 19 2 2 2 3 4" xfId="4408" xr:uid="{00000000-0005-0000-0000-00000E0E0000}"/>
    <cellStyle name="Comma 2 19 2 2 2 3 4 2" xfId="15432" xr:uid="{00000000-0005-0000-0000-00000F0E0000}"/>
    <cellStyle name="Comma 2 19 2 2 2 3 4 2 2" xfId="37483" xr:uid="{00000000-0005-0000-0000-0000100E0000}"/>
    <cellStyle name="Comma 2 19 2 2 2 3 4 3" xfId="26459" xr:uid="{00000000-0005-0000-0000-0000110E0000}"/>
    <cellStyle name="Comma 2 19 2 2 2 3 4 4" xfId="50871" xr:uid="{1D8A4AFA-4D2C-41DC-8279-C466DD8AA8C7}"/>
    <cellStyle name="Comma 2 19 2 2 2 3 5" xfId="7164" xr:uid="{00000000-0005-0000-0000-0000120E0000}"/>
    <cellStyle name="Comma 2 19 2 2 2 3 5 2" xfId="18188" xr:uid="{00000000-0005-0000-0000-0000130E0000}"/>
    <cellStyle name="Comma 2 19 2 2 2 3 5 2 2" xfId="40239" xr:uid="{00000000-0005-0000-0000-0000140E0000}"/>
    <cellStyle name="Comma 2 19 2 2 2 3 5 3" xfId="29215" xr:uid="{00000000-0005-0000-0000-0000150E0000}"/>
    <cellStyle name="Comma 2 19 2 2 2 3 5 4" xfId="55892" xr:uid="{1F19DB2D-E4EE-4756-9320-57C83C0B383D}"/>
    <cellStyle name="Comma 2 19 2 2 2 3 6" xfId="9920" xr:uid="{00000000-0005-0000-0000-0000160E0000}"/>
    <cellStyle name="Comma 2 19 2 2 2 3 6 2" xfId="20944" xr:uid="{00000000-0005-0000-0000-0000170E0000}"/>
    <cellStyle name="Comma 2 19 2 2 2 3 6 2 2" xfId="42995" xr:uid="{00000000-0005-0000-0000-0000180E0000}"/>
    <cellStyle name="Comma 2 19 2 2 2 3 6 3" xfId="31971" xr:uid="{00000000-0005-0000-0000-0000190E0000}"/>
    <cellStyle name="Comma 2 19 2 2 2 3 6 4" xfId="58150" xr:uid="{701F25E4-4078-42F6-9E86-B109A9CF27A9}"/>
    <cellStyle name="Comma 2 19 2 2 2 3 7" xfId="12676" xr:uid="{00000000-0005-0000-0000-00001A0E0000}"/>
    <cellStyle name="Comma 2 19 2 2 2 3 7 2" xfId="34727" xr:uid="{00000000-0005-0000-0000-00001B0E0000}"/>
    <cellStyle name="Comma 2 19 2 2 2 3 8" xfId="23703" xr:uid="{00000000-0005-0000-0000-00001C0E0000}"/>
    <cellStyle name="Comma 2 19 2 2 2 3 9" xfId="45809" xr:uid="{1A9A31B5-5491-4E8B-A52D-0D54458BF797}"/>
    <cellStyle name="Comma 2 19 2 2 2 4" xfId="1323" xr:uid="{00000000-0005-0000-0000-00001D0E0000}"/>
    <cellStyle name="Comma 2 19 2 2 2 4 2" xfId="3077" xr:uid="{00000000-0005-0000-0000-00001E0E0000}"/>
    <cellStyle name="Comma 2 19 2 2 2 4 2 2" xfId="5833" xr:uid="{00000000-0005-0000-0000-00001F0E0000}"/>
    <cellStyle name="Comma 2 19 2 2 2 4 2 2 2" xfId="16857" xr:uid="{00000000-0005-0000-0000-0000200E0000}"/>
    <cellStyle name="Comma 2 19 2 2 2 4 2 2 2 2" xfId="38908" xr:uid="{00000000-0005-0000-0000-0000210E0000}"/>
    <cellStyle name="Comma 2 19 2 2 2 4 2 2 3" xfId="27884" xr:uid="{00000000-0005-0000-0000-0000220E0000}"/>
    <cellStyle name="Comma 2 19 2 2 2 4 2 2 4" xfId="53056" xr:uid="{D4EBB678-7B19-4B4C-AF7D-1956098D7E5E}"/>
    <cellStyle name="Comma 2 19 2 2 2 4 2 3" xfId="8589" xr:uid="{00000000-0005-0000-0000-0000230E0000}"/>
    <cellStyle name="Comma 2 19 2 2 2 4 2 3 2" xfId="19613" xr:uid="{00000000-0005-0000-0000-0000240E0000}"/>
    <cellStyle name="Comma 2 19 2 2 2 4 2 3 2 2" xfId="41664" xr:uid="{00000000-0005-0000-0000-0000250E0000}"/>
    <cellStyle name="Comma 2 19 2 2 2 4 2 3 3" xfId="30640" xr:uid="{00000000-0005-0000-0000-0000260E0000}"/>
    <cellStyle name="Comma 2 19 2 2 2 4 2 3 4" xfId="57401" xr:uid="{D5893080-2BB8-412E-8D56-544F99C2DC3E}"/>
    <cellStyle name="Comma 2 19 2 2 2 4 2 4" xfId="11345" xr:uid="{00000000-0005-0000-0000-0000270E0000}"/>
    <cellStyle name="Comma 2 19 2 2 2 4 2 4 2" xfId="22369" xr:uid="{00000000-0005-0000-0000-0000280E0000}"/>
    <cellStyle name="Comma 2 19 2 2 2 4 2 4 2 2" xfId="44420" xr:uid="{00000000-0005-0000-0000-0000290E0000}"/>
    <cellStyle name="Comma 2 19 2 2 2 4 2 4 3" xfId="33396" xr:uid="{00000000-0005-0000-0000-00002A0E0000}"/>
    <cellStyle name="Comma 2 19 2 2 2 4 2 4 4" xfId="59519" xr:uid="{299E6472-EC62-497D-ACA3-DD90113CE74A}"/>
    <cellStyle name="Comma 2 19 2 2 2 4 2 5" xfId="14101" xr:uid="{00000000-0005-0000-0000-00002B0E0000}"/>
    <cellStyle name="Comma 2 19 2 2 2 4 2 5 2" xfId="36152" xr:uid="{00000000-0005-0000-0000-00002C0E0000}"/>
    <cellStyle name="Comma 2 19 2 2 2 4 2 6" xfId="25128" xr:uid="{00000000-0005-0000-0000-00002D0E0000}"/>
    <cellStyle name="Comma 2 19 2 2 2 4 2 7" xfId="48007" xr:uid="{C6D87150-83A2-4878-BE08-AFB91B329F84}"/>
    <cellStyle name="Comma 2 19 2 2 2 4 3" xfId="4606" xr:uid="{00000000-0005-0000-0000-00002E0E0000}"/>
    <cellStyle name="Comma 2 19 2 2 2 4 3 2" xfId="15630" xr:uid="{00000000-0005-0000-0000-00002F0E0000}"/>
    <cellStyle name="Comma 2 19 2 2 2 4 3 2 2" xfId="37681" xr:uid="{00000000-0005-0000-0000-0000300E0000}"/>
    <cellStyle name="Comma 2 19 2 2 2 4 3 3" xfId="26657" xr:uid="{00000000-0005-0000-0000-0000310E0000}"/>
    <cellStyle name="Comma 2 19 2 2 2 4 3 4" xfId="51180" xr:uid="{358163E2-B42B-4719-B31B-130627379502}"/>
    <cellStyle name="Comma 2 19 2 2 2 4 4" xfId="7362" xr:uid="{00000000-0005-0000-0000-0000320E0000}"/>
    <cellStyle name="Comma 2 19 2 2 2 4 4 2" xfId="18386" xr:uid="{00000000-0005-0000-0000-0000330E0000}"/>
    <cellStyle name="Comma 2 19 2 2 2 4 4 2 2" xfId="40437" xr:uid="{00000000-0005-0000-0000-0000340E0000}"/>
    <cellStyle name="Comma 2 19 2 2 2 4 4 3" xfId="29413" xr:uid="{00000000-0005-0000-0000-0000350E0000}"/>
    <cellStyle name="Comma 2 19 2 2 2 4 4 4" xfId="56219" xr:uid="{491A5156-C476-4097-AC24-94AD4CEB26B2}"/>
    <cellStyle name="Comma 2 19 2 2 2 4 5" xfId="10118" xr:uid="{00000000-0005-0000-0000-0000360E0000}"/>
    <cellStyle name="Comma 2 19 2 2 2 4 5 2" xfId="21142" xr:uid="{00000000-0005-0000-0000-0000370E0000}"/>
    <cellStyle name="Comma 2 19 2 2 2 4 5 2 2" xfId="43193" xr:uid="{00000000-0005-0000-0000-0000380E0000}"/>
    <cellStyle name="Comma 2 19 2 2 2 4 5 3" xfId="32169" xr:uid="{00000000-0005-0000-0000-0000390E0000}"/>
    <cellStyle name="Comma 2 19 2 2 2 4 5 4" xfId="58444" xr:uid="{13EB4703-7286-40EA-B4A6-D1EC11B64782}"/>
    <cellStyle name="Comma 2 19 2 2 2 4 6" xfId="12874" xr:uid="{00000000-0005-0000-0000-00003A0E0000}"/>
    <cellStyle name="Comma 2 19 2 2 2 4 6 2" xfId="34925" xr:uid="{00000000-0005-0000-0000-00003B0E0000}"/>
    <cellStyle name="Comma 2 19 2 2 2 4 7" xfId="23901" xr:uid="{00000000-0005-0000-0000-00003C0E0000}"/>
    <cellStyle name="Comma 2 19 2 2 2 4 8" xfId="46118" xr:uid="{11933EC1-969E-411C-8A58-5892705278C5}"/>
    <cellStyle name="Comma 2 19 2 2 2 5" xfId="3595" xr:uid="{00000000-0005-0000-0000-00003D0E0000}"/>
    <cellStyle name="Comma 2 19 2 2 2 5 2" xfId="6351" xr:uid="{00000000-0005-0000-0000-00003E0E0000}"/>
    <cellStyle name="Comma 2 19 2 2 2 5 2 2" xfId="17375" xr:uid="{00000000-0005-0000-0000-00003F0E0000}"/>
    <cellStyle name="Comma 2 19 2 2 2 5 2 2 2" xfId="39426" xr:uid="{00000000-0005-0000-0000-0000400E0000}"/>
    <cellStyle name="Comma 2 19 2 2 2 5 2 2 3" xfId="53558" xr:uid="{77767A55-CEFF-4515-B8AA-434E16E6D003}"/>
    <cellStyle name="Comma 2 19 2 2 2 5 2 3" xfId="28402" xr:uid="{00000000-0005-0000-0000-0000410E0000}"/>
    <cellStyle name="Comma 2 19 2 2 2 5 2 4" xfId="48509" xr:uid="{8E297C59-912D-404C-B891-416011FB9B09}"/>
    <cellStyle name="Comma 2 19 2 2 2 5 3" xfId="9107" xr:uid="{00000000-0005-0000-0000-0000420E0000}"/>
    <cellStyle name="Comma 2 19 2 2 2 5 3 2" xfId="20131" xr:uid="{00000000-0005-0000-0000-0000430E0000}"/>
    <cellStyle name="Comma 2 19 2 2 2 5 3 2 2" xfId="42182" xr:uid="{00000000-0005-0000-0000-0000440E0000}"/>
    <cellStyle name="Comma 2 19 2 2 2 5 3 3" xfId="31158" xr:uid="{00000000-0005-0000-0000-0000450E0000}"/>
    <cellStyle name="Comma 2 19 2 2 2 5 3 4" xfId="51682" xr:uid="{FA2AB1F5-10FF-46B4-ADE7-9992AD6FE2C5}"/>
    <cellStyle name="Comma 2 19 2 2 2 5 4" xfId="11863" xr:uid="{00000000-0005-0000-0000-0000460E0000}"/>
    <cellStyle name="Comma 2 19 2 2 2 5 4 2" xfId="22887" xr:uid="{00000000-0005-0000-0000-0000470E0000}"/>
    <cellStyle name="Comma 2 19 2 2 2 5 4 2 2" xfId="44938" xr:uid="{00000000-0005-0000-0000-0000480E0000}"/>
    <cellStyle name="Comma 2 19 2 2 2 5 4 3" xfId="33914" xr:uid="{00000000-0005-0000-0000-0000490E0000}"/>
    <cellStyle name="Comma 2 19 2 2 2 5 4 4" xfId="56695" xr:uid="{16A02254-08A1-41D5-B5A4-5FB408A25DC5}"/>
    <cellStyle name="Comma 2 19 2 2 2 5 5" xfId="14619" xr:uid="{00000000-0005-0000-0000-00004A0E0000}"/>
    <cellStyle name="Comma 2 19 2 2 2 5 5 2" xfId="36670" xr:uid="{00000000-0005-0000-0000-00004B0E0000}"/>
    <cellStyle name="Comma 2 19 2 2 2 5 5 3" xfId="58874" xr:uid="{5156E076-5998-4D44-8EA1-7A86B6DF853C}"/>
    <cellStyle name="Comma 2 19 2 2 2 5 6" xfId="25646" xr:uid="{00000000-0005-0000-0000-00004C0E0000}"/>
    <cellStyle name="Comma 2 19 2 2 2 5 7" xfId="46620" xr:uid="{F9A10540-201B-4149-9A8E-F243C75ED620}"/>
    <cellStyle name="Comma 2 19 2 2 2 6" xfId="3910" xr:uid="{00000000-0005-0000-0000-00004D0E0000}"/>
    <cellStyle name="Comma 2 19 2 2 2 6 2" xfId="6666" xr:uid="{00000000-0005-0000-0000-00004E0E0000}"/>
    <cellStyle name="Comma 2 19 2 2 2 6 2 2" xfId="17690" xr:uid="{00000000-0005-0000-0000-00004F0E0000}"/>
    <cellStyle name="Comma 2 19 2 2 2 6 2 2 2" xfId="39741" xr:uid="{00000000-0005-0000-0000-0000500E0000}"/>
    <cellStyle name="Comma 2 19 2 2 2 6 2 2 3" xfId="53863" xr:uid="{A77CA2D3-72D9-4E04-B1D5-0EF77F922D98}"/>
    <cellStyle name="Comma 2 19 2 2 2 6 2 3" xfId="28717" xr:uid="{00000000-0005-0000-0000-0000510E0000}"/>
    <cellStyle name="Comma 2 19 2 2 2 6 2 4" xfId="48814" xr:uid="{8415F412-58D8-491B-95A0-862EC6073EAC}"/>
    <cellStyle name="Comma 2 19 2 2 2 6 3" xfId="9422" xr:uid="{00000000-0005-0000-0000-0000520E0000}"/>
    <cellStyle name="Comma 2 19 2 2 2 6 3 2" xfId="20446" xr:uid="{00000000-0005-0000-0000-0000530E0000}"/>
    <cellStyle name="Comma 2 19 2 2 2 6 3 2 2" xfId="42497" xr:uid="{00000000-0005-0000-0000-0000540E0000}"/>
    <cellStyle name="Comma 2 19 2 2 2 6 3 3" xfId="31473" xr:uid="{00000000-0005-0000-0000-0000550E0000}"/>
    <cellStyle name="Comma 2 19 2 2 2 6 3 4" xfId="51987" xr:uid="{98FB22EB-E790-46E9-ABCE-DB4077DB6687}"/>
    <cellStyle name="Comma 2 19 2 2 2 6 4" xfId="12178" xr:uid="{00000000-0005-0000-0000-0000560E0000}"/>
    <cellStyle name="Comma 2 19 2 2 2 6 4 2" xfId="23202" xr:uid="{00000000-0005-0000-0000-0000570E0000}"/>
    <cellStyle name="Comma 2 19 2 2 2 6 4 2 2" xfId="45253" xr:uid="{00000000-0005-0000-0000-0000580E0000}"/>
    <cellStyle name="Comma 2 19 2 2 2 6 4 3" xfId="34229" xr:uid="{00000000-0005-0000-0000-0000590E0000}"/>
    <cellStyle name="Comma 2 19 2 2 2 6 5" xfId="14934" xr:uid="{00000000-0005-0000-0000-00005A0E0000}"/>
    <cellStyle name="Comma 2 19 2 2 2 6 5 2" xfId="36985" xr:uid="{00000000-0005-0000-0000-00005B0E0000}"/>
    <cellStyle name="Comma 2 19 2 2 2 6 6" xfId="25961" xr:uid="{00000000-0005-0000-0000-00005C0E0000}"/>
    <cellStyle name="Comma 2 19 2 2 2 6 7" xfId="46925" xr:uid="{E4878504-9440-40DC-B0A3-175DF24F0445}"/>
    <cellStyle name="Comma 2 19 2 2 2 7" xfId="2499" xr:uid="{00000000-0005-0000-0000-00005D0E0000}"/>
    <cellStyle name="Comma 2 19 2 2 2 7 2" xfId="5255" xr:uid="{00000000-0005-0000-0000-00005E0E0000}"/>
    <cellStyle name="Comma 2 19 2 2 2 7 2 2" xfId="16279" xr:uid="{00000000-0005-0000-0000-00005F0E0000}"/>
    <cellStyle name="Comma 2 19 2 2 2 7 2 2 2" xfId="38330" xr:uid="{00000000-0005-0000-0000-0000600E0000}"/>
    <cellStyle name="Comma 2 19 2 2 2 7 2 3" xfId="27306" xr:uid="{00000000-0005-0000-0000-0000610E0000}"/>
    <cellStyle name="Comma 2 19 2 2 2 7 2 4" xfId="52241" xr:uid="{82FD98A6-A8CF-453B-8A31-4B4947A332C6}"/>
    <cellStyle name="Comma 2 19 2 2 2 7 3" xfId="8011" xr:uid="{00000000-0005-0000-0000-0000620E0000}"/>
    <cellStyle name="Comma 2 19 2 2 2 7 3 2" xfId="19035" xr:uid="{00000000-0005-0000-0000-0000630E0000}"/>
    <cellStyle name="Comma 2 19 2 2 2 7 3 2 2" xfId="41086" xr:uid="{00000000-0005-0000-0000-0000640E0000}"/>
    <cellStyle name="Comma 2 19 2 2 2 7 3 3" xfId="30062" xr:uid="{00000000-0005-0000-0000-0000650E0000}"/>
    <cellStyle name="Comma 2 19 2 2 2 7 4" xfId="10767" xr:uid="{00000000-0005-0000-0000-0000660E0000}"/>
    <cellStyle name="Comma 2 19 2 2 2 7 4 2" xfId="21791" xr:uid="{00000000-0005-0000-0000-0000670E0000}"/>
    <cellStyle name="Comma 2 19 2 2 2 7 4 2 2" xfId="43842" xr:uid="{00000000-0005-0000-0000-0000680E0000}"/>
    <cellStyle name="Comma 2 19 2 2 2 7 4 3" xfId="32818" xr:uid="{00000000-0005-0000-0000-0000690E0000}"/>
    <cellStyle name="Comma 2 19 2 2 2 7 5" xfId="13523" xr:uid="{00000000-0005-0000-0000-00006A0E0000}"/>
    <cellStyle name="Comma 2 19 2 2 2 7 5 2" xfId="35574" xr:uid="{00000000-0005-0000-0000-00006B0E0000}"/>
    <cellStyle name="Comma 2 19 2 2 2 7 6" xfId="24550" xr:uid="{00000000-0005-0000-0000-00006C0E0000}"/>
    <cellStyle name="Comma 2 19 2 2 2 7 7" xfId="47184" xr:uid="{52DF5AEB-B87E-45BC-AC71-8DFD2B85CC54}"/>
    <cellStyle name="Comma 2 19 2 2 2 8" xfId="2234" xr:uid="{00000000-0005-0000-0000-00006D0E0000}"/>
    <cellStyle name="Comma 2 19 2 2 2 8 2" xfId="4996" xr:uid="{00000000-0005-0000-0000-00006E0E0000}"/>
    <cellStyle name="Comma 2 19 2 2 2 8 2 2" xfId="16020" xr:uid="{00000000-0005-0000-0000-00006F0E0000}"/>
    <cellStyle name="Comma 2 19 2 2 2 8 2 2 2" xfId="38071" xr:uid="{00000000-0005-0000-0000-0000700E0000}"/>
    <cellStyle name="Comma 2 19 2 2 2 8 2 3" xfId="27047" xr:uid="{00000000-0005-0000-0000-0000710E0000}"/>
    <cellStyle name="Comma 2 19 2 2 2 8 2 4" xfId="52496" xr:uid="{267189D8-75C1-49B5-B06D-4F6F570AAE2C}"/>
    <cellStyle name="Comma 2 19 2 2 2 8 3" xfId="7752" xr:uid="{00000000-0005-0000-0000-0000720E0000}"/>
    <cellStyle name="Comma 2 19 2 2 2 8 3 2" xfId="18776" xr:uid="{00000000-0005-0000-0000-0000730E0000}"/>
    <cellStyle name="Comma 2 19 2 2 2 8 3 2 2" xfId="40827" xr:uid="{00000000-0005-0000-0000-0000740E0000}"/>
    <cellStyle name="Comma 2 19 2 2 2 8 3 3" xfId="29803" xr:uid="{00000000-0005-0000-0000-0000750E0000}"/>
    <cellStyle name="Comma 2 19 2 2 2 8 4" xfId="10508" xr:uid="{00000000-0005-0000-0000-0000760E0000}"/>
    <cellStyle name="Comma 2 19 2 2 2 8 4 2" xfId="21532" xr:uid="{00000000-0005-0000-0000-0000770E0000}"/>
    <cellStyle name="Comma 2 19 2 2 2 8 4 2 2" xfId="43583" xr:uid="{00000000-0005-0000-0000-0000780E0000}"/>
    <cellStyle name="Comma 2 19 2 2 2 8 4 3" xfId="32559" xr:uid="{00000000-0005-0000-0000-0000790E0000}"/>
    <cellStyle name="Comma 2 19 2 2 2 8 5" xfId="13264" xr:uid="{00000000-0005-0000-0000-00007A0E0000}"/>
    <cellStyle name="Comma 2 19 2 2 2 8 5 2" xfId="35315" xr:uid="{00000000-0005-0000-0000-00007B0E0000}"/>
    <cellStyle name="Comma 2 19 2 2 2 8 6" xfId="24291" xr:uid="{00000000-0005-0000-0000-00007C0E0000}"/>
    <cellStyle name="Comma 2 19 2 2 2 8 7" xfId="47447" xr:uid="{BBD9A794-191A-4BAD-B54B-170791199061}"/>
    <cellStyle name="Comma 2 19 2 2 2 9" xfId="4210" xr:uid="{00000000-0005-0000-0000-00007D0E0000}"/>
    <cellStyle name="Comma 2 19 2 2 2 9 2" xfId="15234" xr:uid="{00000000-0005-0000-0000-00007E0E0000}"/>
    <cellStyle name="Comma 2 19 2 2 2 9 2 2" xfId="37285" xr:uid="{00000000-0005-0000-0000-00007F0E0000}"/>
    <cellStyle name="Comma 2 19 2 2 2 9 3" xfId="26261" xr:uid="{00000000-0005-0000-0000-0000800E0000}"/>
    <cellStyle name="Comma 2 19 2 2 2 9 4" xfId="50621" xr:uid="{53A94811-6CA2-4FCC-A581-FC06B6911498}"/>
    <cellStyle name="Comma 2 19 2 2 3" xfId="541" xr:uid="{00000000-0005-0000-0000-0000810E0000}"/>
    <cellStyle name="Comma 2 19 2 2 3 10" xfId="9779" xr:uid="{00000000-0005-0000-0000-0000820E0000}"/>
    <cellStyle name="Comma 2 19 2 2 3 10 2" xfId="20803" xr:uid="{00000000-0005-0000-0000-0000830E0000}"/>
    <cellStyle name="Comma 2 19 2 2 3 10 2 2" xfId="42854" xr:uid="{00000000-0005-0000-0000-0000840E0000}"/>
    <cellStyle name="Comma 2 19 2 2 3 10 3" xfId="31830" xr:uid="{00000000-0005-0000-0000-0000850E0000}"/>
    <cellStyle name="Comma 2 19 2 2 3 10 4" xfId="57941" xr:uid="{8D5EE05C-5D34-4F97-A9A5-F5EACE5DAA5B}"/>
    <cellStyle name="Comma 2 19 2 2 3 11" xfId="12535" xr:uid="{00000000-0005-0000-0000-0000860E0000}"/>
    <cellStyle name="Comma 2 19 2 2 3 11 2" xfId="34586" xr:uid="{00000000-0005-0000-0000-0000870E0000}"/>
    <cellStyle name="Comma 2 19 2 2 3 12" xfId="23562" xr:uid="{00000000-0005-0000-0000-0000880E0000}"/>
    <cellStyle name="Comma 2 19 2 2 3 13" xfId="45638" xr:uid="{75D1DFDD-2907-4088-AB72-130BA4321659}"/>
    <cellStyle name="Comma 2 19 2 2 3 2" xfId="987" xr:uid="{00000000-0005-0000-0000-0000890E0000}"/>
    <cellStyle name="Comma 2 19 2 2 3 2 2" xfId="1915" xr:uid="{00000000-0005-0000-0000-00008A0E0000}"/>
    <cellStyle name="Comma 2 19 2 2 3 2 2 2" xfId="3418" xr:uid="{00000000-0005-0000-0000-00008B0E0000}"/>
    <cellStyle name="Comma 2 19 2 2 3 2 2 2 2" xfId="6174" xr:uid="{00000000-0005-0000-0000-00008C0E0000}"/>
    <cellStyle name="Comma 2 19 2 2 3 2 2 2 2 2" xfId="17198" xr:uid="{00000000-0005-0000-0000-00008D0E0000}"/>
    <cellStyle name="Comma 2 19 2 2 3 2 2 2 2 2 2" xfId="39249" xr:uid="{00000000-0005-0000-0000-00008E0E0000}"/>
    <cellStyle name="Comma 2 19 2 2 3 2 2 2 2 3" xfId="28225" xr:uid="{00000000-0005-0000-0000-00008F0E0000}"/>
    <cellStyle name="Comma 2 19 2 2 3 2 2 2 2 4" xfId="53387" xr:uid="{5B7CE966-DBA2-4B64-8BE5-47C60327721B}"/>
    <cellStyle name="Comma 2 19 2 2 3 2 2 2 3" xfId="8930" xr:uid="{00000000-0005-0000-0000-0000900E0000}"/>
    <cellStyle name="Comma 2 19 2 2 3 2 2 2 3 2" xfId="19954" xr:uid="{00000000-0005-0000-0000-0000910E0000}"/>
    <cellStyle name="Comma 2 19 2 2 3 2 2 2 3 2 2" xfId="42005" xr:uid="{00000000-0005-0000-0000-0000920E0000}"/>
    <cellStyle name="Comma 2 19 2 2 3 2 2 2 3 3" xfId="30981" xr:uid="{00000000-0005-0000-0000-0000930E0000}"/>
    <cellStyle name="Comma 2 19 2 2 3 2 2 2 3 4" xfId="57705" xr:uid="{EBE225FE-7120-4BB0-A69B-18CD181389D8}"/>
    <cellStyle name="Comma 2 19 2 2 3 2 2 2 4" xfId="11686" xr:uid="{00000000-0005-0000-0000-0000940E0000}"/>
    <cellStyle name="Comma 2 19 2 2 3 2 2 2 4 2" xfId="22710" xr:uid="{00000000-0005-0000-0000-0000950E0000}"/>
    <cellStyle name="Comma 2 19 2 2 3 2 2 2 4 2 2" xfId="44761" xr:uid="{00000000-0005-0000-0000-0000960E0000}"/>
    <cellStyle name="Comma 2 19 2 2 3 2 2 2 4 3" xfId="33737" xr:uid="{00000000-0005-0000-0000-0000970E0000}"/>
    <cellStyle name="Comma 2 19 2 2 3 2 2 2 4 4" xfId="59800" xr:uid="{996BE4E4-0F9F-472D-88B1-85DEFC14121D}"/>
    <cellStyle name="Comma 2 19 2 2 3 2 2 2 5" xfId="14442" xr:uid="{00000000-0005-0000-0000-0000980E0000}"/>
    <cellStyle name="Comma 2 19 2 2 3 2 2 2 5 2" xfId="36493" xr:uid="{00000000-0005-0000-0000-0000990E0000}"/>
    <cellStyle name="Comma 2 19 2 2 3 2 2 2 6" xfId="25469" xr:uid="{00000000-0005-0000-0000-00009A0E0000}"/>
    <cellStyle name="Comma 2 19 2 2 3 2 2 2 7" xfId="48338" xr:uid="{4C4FA349-D57C-4881-BA59-7F28FC679246}"/>
    <cellStyle name="Comma 2 19 2 2 3 2 2 3" xfId="4861" xr:uid="{00000000-0005-0000-0000-00009B0E0000}"/>
    <cellStyle name="Comma 2 19 2 2 3 2 2 3 2" xfId="15885" xr:uid="{00000000-0005-0000-0000-00009C0E0000}"/>
    <cellStyle name="Comma 2 19 2 2 3 2 2 3 2 2" xfId="37936" xr:uid="{00000000-0005-0000-0000-00009D0E0000}"/>
    <cellStyle name="Comma 2 19 2 2 3 2 2 3 3" xfId="26912" xr:uid="{00000000-0005-0000-0000-00009E0E0000}"/>
    <cellStyle name="Comma 2 19 2 2 3 2 2 3 4" xfId="51511" xr:uid="{37129D44-7BE2-41A3-9DCE-6162B15D9D7A}"/>
    <cellStyle name="Comma 2 19 2 2 3 2 2 4" xfId="7617" xr:uid="{00000000-0005-0000-0000-00009F0E0000}"/>
    <cellStyle name="Comma 2 19 2 2 3 2 2 4 2" xfId="18641" xr:uid="{00000000-0005-0000-0000-0000A00E0000}"/>
    <cellStyle name="Comma 2 19 2 2 3 2 2 4 2 2" xfId="40692" xr:uid="{00000000-0005-0000-0000-0000A10E0000}"/>
    <cellStyle name="Comma 2 19 2 2 3 2 2 4 3" xfId="29668" xr:uid="{00000000-0005-0000-0000-0000A20E0000}"/>
    <cellStyle name="Comma 2 19 2 2 3 2 2 4 4" xfId="56522" xr:uid="{FE61A65B-1EE1-41EF-A1F7-0E21DEE46E9A}"/>
    <cellStyle name="Comma 2 19 2 2 3 2 2 5" xfId="10373" xr:uid="{00000000-0005-0000-0000-0000A30E0000}"/>
    <cellStyle name="Comma 2 19 2 2 3 2 2 5 2" xfId="21397" xr:uid="{00000000-0005-0000-0000-0000A40E0000}"/>
    <cellStyle name="Comma 2 19 2 2 3 2 2 5 2 2" xfId="43448" xr:uid="{00000000-0005-0000-0000-0000A50E0000}"/>
    <cellStyle name="Comma 2 19 2 2 3 2 2 5 3" xfId="32424" xr:uid="{00000000-0005-0000-0000-0000A60E0000}"/>
    <cellStyle name="Comma 2 19 2 2 3 2 2 5 4" xfId="58725" xr:uid="{9EE07281-BBF6-4898-A4F5-DBBC3D48B8AB}"/>
    <cellStyle name="Comma 2 19 2 2 3 2 2 6" xfId="13129" xr:uid="{00000000-0005-0000-0000-0000A70E0000}"/>
    <cellStyle name="Comma 2 19 2 2 3 2 2 6 2" xfId="35180" xr:uid="{00000000-0005-0000-0000-0000A80E0000}"/>
    <cellStyle name="Comma 2 19 2 2 3 2 2 7" xfId="24156" xr:uid="{00000000-0005-0000-0000-0000A90E0000}"/>
    <cellStyle name="Comma 2 19 2 2 3 2 2 8" xfId="46449" xr:uid="{23ADF0E9-363C-4E93-B0CD-E8199EDFF9C4}"/>
    <cellStyle name="Comma 2 19 2 2 3 2 3" xfId="2840" xr:uid="{00000000-0005-0000-0000-0000AA0E0000}"/>
    <cellStyle name="Comma 2 19 2 2 3 2 3 2" xfId="5596" xr:uid="{00000000-0005-0000-0000-0000AB0E0000}"/>
    <cellStyle name="Comma 2 19 2 2 3 2 3 2 2" xfId="16620" xr:uid="{00000000-0005-0000-0000-0000AC0E0000}"/>
    <cellStyle name="Comma 2 19 2 2 3 2 3 2 2 2" xfId="38671" xr:uid="{00000000-0005-0000-0000-0000AD0E0000}"/>
    <cellStyle name="Comma 2 19 2 2 3 2 3 2 3" xfId="27647" xr:uid="{00000000-0005-0000-0000-0000AE0E0000}"/>
    <cellStyle name="Comma 2 19 2 2 3 2 3 2 4" xfId="52827" xr:uid="{01087261-CDC9-442C-8498-EBF0F0D9FD35}"/>
    <cellStyle name="Comma 2 19 2 2 3 2 3 3" xfId="8352" xr:uid="{00000000-0005-0000-0000-0000AF0E0000}"/>
    <cellStyle name="Comma 2 19 2 2 3 2 3 3 2" xfId="19376" xr:uid="{00000000-0005-0000-0000-0000B00E0000}"/>
    <cellStyle name="Comma 2 19 2 2 3 2 3 3 2 2" xfId="41427" xr:uid="{00000000-0005-0000-0000-0000B10E0000}"/>
    <cellStyle name="Comma 2 19 2 2 3 2 3 3 3" xfId="30403" xr:uid="{00000000-0005-0000-0000-0000B20E0000}"/>
    <cellStyle name="Comma 2 19 2 2 3 2 3 3 4" xfId="57015" xr:uid="{8F91C6FD-00CB-4A9B-BA5F-A4A7A13EB82F}"/>
    <cellStyle name="Comma 2 19 2 2 3 2 3 4" xfId="11108" xr:uid="{00000000-0005-0000-0000-0000B30E0000}"/>
    <cellStyle name="Comma 2 19 2 2 3 2 3 4 2" xfId="22132" xr:uid="{00000000-0005-0000-0000-0000B40E0000}"/>
    <cellStyle name="Comma 2 19 2 2 3 2 3 4 2 2" xfId="44183" xr:uid="{00000000-0005-0000-0000-0000B50E0000}"/>
    <cellStyle name="Comma 2 19 2 2 3 2 3 4 3" xfId="33159" xr:uid="{00000000-0005-0000-0000-0000B60E0000}"/>
    <cellStyle name="Comma 2 19 2 2 3 2 3 4 4" xfId="59171" xr:uid="{7AD06531-5203-44AF-AF26-13A9FEC9C74A}"/>
    <cellStyle name="Comma 2 19 2 2 3 2 3 5" xfId="13864" xr:uid="{00000000-0005-0000-0000-0000B70E0000}"/>
    <cellStyle name="Comma 2 19 2 2 3 2 3 5 2" xfId="35915" xr:uid="{00000000-0005-0000-0000-0000B80E0000}"/>
    <cellStyle name="Comma 2 19 2 2 3 2 3 6" xfId="24891" xr:uid="{00000000-0005-0000-0000-0000B90E0000}"/>
    <cellStyle name="Comma 2 19 2 2 3 2 3 7" xfId="47778" xr:uid="{A9BFC158-AD71-4C98-9C36-AA2F676C2061}"/>
    <cellStyle name="Comma 2 19 2 2 3 2 4" xfId="4465" xr:uid="{00000000-0005-0000-0000-0000BA0E0000}"/>
    <cellStyle name="Comma 2 19 2 2 3 2 4 2" xfId="15489" xr:uid="{00000000-0005-0000-0000-0000BB0E0000}"/>
    <cellStyle name="Comma 2 19 2 2 3 2 4 2 2" xfId="37540" xr:uid="{00000000-0005-0000-0000-0000BC0E0000}"/>
    <cellStyle name="Comma 2 19 2 2 3 2 4 3" xfId="26516" xr:uid="{00000000-0005-0000-0000-0000BD0E0000}"/>
    <cellStyle name="Comma 2 19 2 2 3 2 4 4" xfId="50951" xr:uid="{5175339D-F625-48FD-B0FC-844C104D98A0}"/>
    <cellStyle name="Comma 2 19 2 2 3 2 5" xfId="7221" xr:uid="{00000000-0005-0000-0000-0000BE0E0000}"/>
    <cellStyle name="Comma 2 19 2 2 3 2 5 2" xfId="18245" xr:uid="{00000000-0005-0000-0000-0000BF0E0000}"/>
    <cellStyle name="Comma 2 19 2 2 3 2 5 2 2" xfId="40296" xr:uid="{00000000-0005-0000-0000-0000C00E0000}"/>
    <cellStyle name="Comma 2 19 2 2 3 2 5 3" xfId="29272" xr:uid="{00000000-0005-0000-0000-0000C10E0000}"/>
    <cellStyle name="Comma 2 19 2 2 3 2 5 4" xfId="55972" xr:uid="{F43B7906-32EF-4D1A-9F54-76BFF682129F}"/>
    <cellStyle name="Comma 2 19 2 2 3 2 6" xfId="9977" xr:uid="{00000000-0005-0000-0000-0000C20E0000}"/>
    <cellStyle name="Comma 2 19 2 2 3 2 6 2" xfId="21001" xr:uid="{00000000-0005-0000-0000-0000C30E0000}"/>
    <cellStyle name="Comma 2 19 2 2 3 2 6 2 2" xfId="43052" xr:uid="{00000000-0005-0000-0000-0000C40E0000}"/>
    <cellStyle name="Comma 2 19 2 2 3 2 6 3" xfId="32028" xr:uid="{00000000-0005-0000-0000-0000C50E0000}"/>
    <cellStyle name="Comma 2 19 2 2 3 2 6 4" xfId="58230" xr:uid="{07E4ED70-FA86-4712-901C-464A8F85D4FF}"/>
    <cellStyle name="Comma 2 19 2 2 3 2 7" xfId="12733" xr:uid="{00000000-0005-0000-0000-0000C60E0000}"/>
    <cellStyle name="Comma 2 19 2 2 3 2 7 2" xfId="34784" xr:uid="{00000000-0005-0000-0000-0000C70E0000}"/>
    <cellStyle name="Comma 2 19 2 2 3 2 8" xfId="23760" xr:uid="{00000000-0005-0000-0000-0000C80E0000}"/>
    <cellStyle name="Comma 2 19 2 2 3 2 9" xfId="45889" xr:uid="{B08FD247-2BF7-41D0-B587-E14B98804F6F}"/>
    <cellStyle name="Comma 2 19 2 2 3 3" xfId="1452" xr:uid="{00000000-0005-0000-0000-0000C90E0000}"/>
    <cellStyle name="Comma 2 19 2 2 3 3 2" xfId="3159" xr:uid="{00000000-0005-0000-0000-0000CA0E0000}"/>
    <cellStyle name="Comma 2 19 2 2 3 3 2 2" xfId="5915" xr:uid="{00000000-0005-0000-0000-0000CB0E0000}"/>
    <cellStyle name="Comma 2 19 2 2 3 3 2 2 2" xfId="16939" xr:uid="{00000000-0005-0000-0000-0000CC0E0000}"/>
    <cellStyle name="Comma 2 19 2 2 3 3 2 2 2 2" xfId="38990" xr:uid="{00000000-0005-0000-0000-0000CD0E0000}"/>
    <cellStyle name="Comma 2 19 2 2 3 3 2 2 3" xfId="27966" xr:uid="{00000000-0005-0000-0000-0000CE0E0000}"/>
    <cellStyle name="Comma 2 19 2 2 3 3 2 2 4" xfId="53136" xr:uid="{2424D19B-4387-4430-B289-D0782EECE64F}"/>
    <cellStyle name="Comma 2 19 2 2 3 3 2 3" xfId="8671" xr:uid="{00000000-0005-0000-0000-0000CF0E0000}"/>
    <cellStyle name="Comma 2 19 2 2 3 3 2 3 2" xfId="19695" xr:uid="{00000000-0005-0000-0000-0000D00E0000}"/>
    <cellStyle name="Comma 2 19 2 2 3 3 2 3 2 2" xfId="41746" xr:uid="{00000000-0005-0000-0000-0000D10E0000}"/>
    <cellStyle name="Comma 2 19 2 2 3 3 2 3 3" xfId="30722" xr:uid="{00000000-0005-0000-0000-0000D20E0000}"/>
    <cellStyle name="Comma 2 19 2 2 3 3 2 3 4" xfId="57481" xr:uid="{0682E9DE-418D-4670-8E20-E74FECCAA4BF}"/>
    <cellStyle name="Comma 2 19 2 2 3 3 2 4" xfId="11427" xr:uid="{00000000-0005-0000-0000-0000D30E0000}"/>
    <cellStyle name="Comma 2 19 2 2 3 3 2 4 2" xfId="22451" xr:uid="{00000000-0005-0000-0000-0000D40E0000}"/>
    <cellStyle name="Comma 2 19 2 2 3 3 2 4 2 2" xfId="44502" xr:uid="{00000000-0005-0000-0000-0000D50E0000}"/>
    <cellStyle name="Comma 2 19 2 2 3 3 2 4 3" xfId="33478" xr:uid="{00000000-0005-0000-0000-0000D60E0000}"/>
    <cellStyle name="Comma 2 19 2 2 3 3 2 4 4" xfId="59599" xr:uid="{F2D3E8ED-0675-46C0-9078-F0FD4217BE47}"/>
    <cellStyle name="Comma 2 19 2 2 3 3 2 5" xfId="14183" xr:uid="{00000000-0005-0000-0000-0000D70E0000}"/>
    <cellStyle name="Comma 2 19 2 2 3 3 2 5 2" xfId="36234" xr:uid="{00000000-0005-0000-0000-0000D80E0000}"/>
    <cellStyle name="Comma 2 19 2 2 3 3 2 6" xfId="25210" xr:uid="{00000000-0005-0000-0000-0000D90E0000}"/>
    <cellStyle name="Comma 2 19 2 2 3 3 2 7" xfId="48087" xr:uid="{C11BF0E8-FD60-46C1-847C-EC409D8F03CC}"/>
    <cellStyle name="Comma 2 19 2 2 3 3 3" xfId="4663" xr:uid="{00000000-0005-0000-0000-0000DA0E0000}"/>
    <cellStyle name="Comma 2 19 2 2 3 3 3 2" xfId="15687" xr:uid="{00000000-0005-0000-0000-0000DB0E0000}"/>
    <cellStyle name="Comma 2 19 2 2 3 3 3 2 2" xfId="37738" xr:uid="{00000000-0005-0000-0000-0000DC0E0000}"/>
    <cellStyle name="Comma 2 19 2 2 3 3 3 3" xfId="26714" xr:uid="{00000000-0005-0000-0000-0000DD0E0000}"/>
    <cellStyle name="Comma 2 19 2 2 3 3 3 4" xfId="51260" xr:uid="{B40CBC54-1935-47A6-BE8A-F53684282CF4}"/>
    <cellStyle name="Comma 2 19 2 2 3 3 4" xfId="7419" xr:uid="{00000000-0005-0000-0000-0000DE0E0000}"/>
    <cellStyle name="Comma 2 19 2 2 3 3 4 2" xfId="18443" xr:uid="{00000000-0005-0000-0000-0000DF0E0000}"/>
    <cellStyle name="Comma 2 19 2 2 3 3 4 2 2" xfId="40494" xr:uid="{00000000-0005-0000-0000-0000E00E0000}"/>
    <cellStyle name="Comma 2 19 2 2 3 3 4 3" xfId="29470" xr:uid="{00000000-0005-0000-0000-0000E10E0000}"/>
    <cellStyle name="Comma 2 19 2 2 3 3 4 4" xfId="56299" xr:uid="{7470F893-90E6-4263-AE9E-94FB88C90B66}"/>
    <cellStyle name="Comma 2 19 2 2 3 3 5" xfId="10175" xr:uid="{00000000-0005-0000-0000-0000E20E0000}"/>
    <cellStyle name="Comma 2 19 2 2 3 3 5 2" xfId="21199" xr:uid="{00000000-0005-0000-0000-0000E30E0000}"/>
    <cellStyle name="Comma 2 19 2 2 3 3 5 2 2" xfId="43250" xr:uid="{00000000-0005-0000-0000-0000E40E0000}"/>
    <cellStyle name="Comma 2 19 2 2 3 3 5 3" xfId="32226" xr:uid="{00000000-0005-0000-0000-0000E50E0000}"/>
    <cellStyle name="Comma 2 19 2 2 3 3 5 4" xfId="58524" xr:uid="{4D68A317-1147-4308-B73E-FB4D3A139059}"/>
    <cellStyle name="Comma 2 19 2 2 3 3 6" xfId="12931" xr:uid="{00000000-0005-0000-0000-0000E60E0000}"/>
    <cellStyle name="Comma 2 19 2 2 3 3 6 2" xfId="34982" xr:uid="{00000000-0005-0000-0000-0000E70E0000}"/>
    <cellStyle name="Comma 2 19 2 2 3 3 7" xfId="23958" xr:uid="{00000000-0005-0000-0000-0000E80E0000}"/>
    <cellStyle name="Comma 2 19 2 2 3 3 8" xfId="46198" xr:uid="{CFFA4988-C1FE-468A-BDF3-EB1509AD3DDC}"/>
    <cellStyle name="Comma 2 19 2 2 3 4" xfId="3677" xr:uid="{00000000-0005-0000-0000-0000E90E0000}"/>
    <cellStyle name="Comma 2 19 2 2 3 4 2" xfId="6433" xr:uid="{00000000-0005-0000-0000-0000EA0E0000}"/>
    <cellStyle name="Comma 2 19 2 2 3 4 2 2" xfId="17457" xr:uid="{00000000-0005-0000-0000-0000EB0E0000}"/>
    <cellStyle name="Comma 2 19 2 2 3 4 2 2 2" xfId="39508" xr:uid="{00000000-0005-0000-0000-0000EC0E0000}"/>
    <cellStyle name="Comma 2 19 2 2 3 4 2 2 3" xfId="53638" xr:uid="{949D6D7F-A6FD-4963-B83D-4DE51A50DFF4}"/>
    <cellStyle name="Comma 2 19 2 2 3 4 2 3" xfId="28484" xr:uid="{00000000-0005-0000-0000-0000ED0E0000}"/>
    <cellStyle name="Comma 2 19 2 2 3 4 2 4" xfId="48589" xr:uid="{4434F490-065E-4278-B462-64AF3F139A15}"/>
    <cellStyle name="Comma 2 19 2 2 3 4 3" xfId="9189" xr:uid="{00000000-0005-0000-0000-0000EE0E0000}"/>
    <cellStyle name="Comma 2 19 2 2 3 4 3 2" xfId="20213" xr:uid="{00000000-0005-0000-0000-0000EF0E0000}"/>
    <cellStyle name="Comma 2 19 2 2 3 4 3 2 2" xfId="42264" xr:uid="{00000000-0005-0000-0000-0000F00E0000}"/>
    <cellStyle name="Comma 2 19 2 2 3 4 3 3" xfId="31240" xr:uid="{00000000-0005-0000-0000-0000F10E0000}"/>
    <cellStyle name="Comma 2 19 2 2 3 4 3 4" xfId="51762" xr:uid="{E3BCC76E-B3A6-4B52-BEF4-DF8CC88A8989}"/>
    <cellStyle name="Comma 2 19 2 2 3 4 4" xfId="11945" xr:uid="{00000000-0005-0000-0000-0000F20E0000}"/>
    <cellStyle name="Comma 2 19 2 2 3 4 4 2" xfId="22969" xr:uid="{00000000-0005-0000-0000-0000F30E0000}"/>
    <cellStyle name="Comma 2 19 2 2 3 4 4 2 2" xfId="45020" xr:uid="{00000000-0005-0000-0000-0000F40E0000}"/>
    <cellStyle name="Comma 2 19 2 2 3 4 4 3" xfId="33996" xr:uid="{00000000-0005-0000-0000-0000F50E0000}"/>
    <cellStyle name="Comma 2 19 2 2 3 4 4 4" xfId="56775" xr:uid="{8ADAF842-462C-461F-8CE5-F2B29DEB7B07}"/>
    <cellStyle name="Comma 2 19 2 2 3 4 5" xfId="14701" xr:uid="{00000000-0005-0000-0000-0000F60E0000}"/>
    <cellStyle name="Comma 2 19 2 2 3 4 5 2" xfId="36752" xr:uid="{00000000-0005-0000-0000-0000F70E0000}"/>
    <cellStyle name="Comma 2 19 2 2 3 4 5 3" xfId="58954" xr:uid="{1B8D22DC-8864-45AE-828E-7E1AB06C47F4}"/>
    <cellStyle name="Comma 2 19 2 2 3 4 6" xfId="25728" xr:uid="{00000000-0005-0000-0000-0000F80E0000}"/>
    <cellStyle name="Comma 2 19 2 2 3 4 7" xfId="46700" xr:uid="{111F204A-EA89-4195-8A27-828A1EEA5FE2}"/>
    <cellStyle name="Comma 2 19 2 2 3 5" xfId="3992" xr:uid="{00000000-0005-0000-0000-0000F90E0000}"/>
    <cellStyle name="Comma 2 19 2 2 3 5 2" xfId="6748" xr:uid="{00000000-0005-0000-0000-0000FA0E0000}"/>
    <cellStyle name="Comma 2 19 2 2 3 5 2 2" xfId="17772" xr:uid="{00000000-0005-0000-0000-0000FB0E0000}"/>
    <cellStyle name="Comma 2 19 2 2 3 5 2 2 2" xfId="39823" xr:uid="{00000000-0005-0000-0000-0000FC0E0000}"/>
    <cellStyle name="Comma 2 19 2 2 3 5 2 2 3" xfId="53943" xr:uid="{53DF89EF-0ECF-4E75-A175-AD214B1647D5}"/>
    <cellStyle name="Comma 2 19 2 2 3 5 2 3" xfId="28799" xr:uid="{00000000-0005-0000-0000-0000FD0E0000}"/>
    <cellStyle name="Comma 2 19 2 2 3 5 2 4" xfId="48894" xr:uid="{CE542264-F02D-474C-BA17-1479AD8CF774}"/>
    <cellStyle name="Comma 2 19 2 2 3 5 3" xfId="9504" xr:uid="{00000000-0005-0000-0000-0000FE0E0000}"/>
    <cellStyle name="Comma 2 19 2 2 3 5 3 2" xfId="20528" xr:uid="{00000000-0005-0000-0000-0000FF0E0000}"/>
    <cellStyle name="Comma 2 19 2 2 3 5 3 2 2" xfId="42579" xr:uid="{00000000-0005-0000-0000-0000000F0000}"/>
    <cellStyle name="Comma 2 19 2 2 3 5 3 3" xfId="31555" xr:uid="{00000000-0005-0000-0000-0000010F0000}"/>
    <cellStyle name="Comma 2 19 2 2 3 5 3 4" xfId="52067" xr:uid="{DD57263E-5CAF-4590-86EB-848C75932D51}"/>
    <cellStyle name="Comma 2 19 2 2 3 5 4" xfId="12260" xr:uid="{00000000-0005-0000-0000-0000020F0000}"/>
    <cellStyle name="Comma 2 19 2 2 3 5 4 2" xfId="23284" xr:uid="{00000000-0005-0000-0000-0000030F0000}"/>
    <cellStyle name="Comma 2 19 2 2 3 5 4 2 2" xfId="45335" xr:uid="{00000000-0005-0000-0000-0000040F0000}"/>
    <cellStyle name="Comma 2 19 2 2 3 5 4 3" xfId="34311" xr:uid="{00000000-0005-0000-0000-0000050F0000}"/>
    <cellStyle name="Comma 2 19 2 2 3 5 5" xfId="15016" xr:uid="{00000000-0005-0000-0000-0000060F0000}"/>
    <cellStyle name="Comma 2 19 2 2 3 5 5 2" xfId="37067" xr:uid="{00000000-0005-0000-0000-0000070F0000}"/>
    <cellStyle name="Comma 2 19 2 2 3 5 6" xfId="26043" xr:uid="{00000000-0005-0000-0000-0000080F0000}"/>
    <cellStyle name="Comma 2 19 2 2 3 5 7" xfId="47005" xr:uid="{42B64D05-8E28-4E42-B6E4-20F08E663617}"/>
    <cellStyle name="Comma 2 19 2 2 3 6" xfId="2581" xr:uid="{00000000-0005-0000-0000-0000090F0000}"/>
    <cellStyle name="Comma 2 19 2 2 3 6 2" xfId="5337" xr:uid="{00000000-0005-0000-0000-00000A0F0000}"/>
    <cellStyle name="Comma 2 19 2 2 3 6 2 2" xfId="16361" xr:uid="{00000000-0005-0000-0000-00000B0F0000}"/>
    <cellStyle name="Comma 2 19 2 2 3 6 2 2 2" xfId="38412" xr:uid="{00000000-0005-0000-0000-00000C0F0000}"/>
    <cellStyle name="Comma 2 19 2 2 3 6 2 3" xfId="27388" xr:uid="{00000000-0005-0000-0000-00000D0F0000}"/>
    <cellStyle name="Comma 2 19 2 2 3 6 2 4" xfId="52321" xr:uid="{6750AEC5-980A-4F47-80DA-6095DC1119B1}"/>
    <cellStyle name="Comma 2 19 2 2 3 6 3" xfId="8093" xr:uid="{00000000-0005-0000-0000-00000E0F0000}"/>
    <cellStyle name="Comma 2 19 2 2 3 6 3 2" xfId="19117" xr:uid="{00000000-0005-0000-0000-00000F0F0000}"/>
    <cellStyle name="Comma 2 19 2 2 3 6 3 2 2" xfId="41168" xr:uid="{00000000-0005-0000-0000-0000100F0000}"/>
    <cellStyle name="Comma 2 19 2 2 3 6 3 3" xfId="30144" xr:uid="{00000000-0005-0000-0000-0000110F0000}"/>
    <cellStyle name="Comma 2 19 2 2 3 6 4" xfId="10849" xr:uid="{00000000-0005-0000-0000-0000120F0000}"/>
    <cellStyle name="Comma 2 19 2 2 3 6 4 2" xfId="21873" xr:uid="{00000000-0005-0000-0000-0000130F0000}"/>
    <cellStyle name="Comma 2 19 2 2 3 6 4 2 2" xfId="43924" xr:uid="{00000000-0005-0000-0000-0000140F0000}"/>
    <cellStyle name="Comma 2 19 2 2 3 6 4 3" xfId="32900" xr:uid="{00000000-0005-0000-0000-0000150F0000}"/>
    <cellStyle name="Comma 2 19 2 2 3 6 5" xfId="13605" xr:uid="{00000000-0005-0000-0000-0000160F0000}"/>
    <cellStyle name="Comma 2 19 2 2 3 6 5 2" xfId="35656" xr:uid="{00000000-0005-0000-0000-0000170F0000}"/>
    <cellStyle name="Comma 2 19 2 2 3 6 6" xfId="24632" xr:uid="{00000000-0005-0000-0000-0000180F0000}"/>
    <cellStyle name="Comma 2 19 2 2 3 6 7" xfId="47264" xr:uid="{35402248-6A41-4E83-8FD6-56C52A2AC6C5}"/>
    <cellStyle name="Comma 2 19 2 2 3 7" xfId="2322" xr:uid="{00000000-0005-0000-0000-0000190F0000}"/>
    <cellStyle name="Comma 2 19 2 2 3 7 2" xfId="5078" xr:uid="{00000000-0005-0000-0000-00001A0F0000}"/>
    <cellStyle name="Comma 2 19 2 2 3 7 2 2" xfId="16102" xr:uid="{00000000-0005-0000-0000-00001B0F0000}"/>
    <cellStyle name="Comma 2 19 2 2 3 7 2 2 2" xfId="38153" xr:uid="{00000000-0005-0000-0000-00001C0F0000}"/>
    <cellStyle name="Comma 2 19 2 2 3 7 2 3" xfId="27129" xr:uid="{00000000-0005-0000-0000-00001D0F0000}"/>
    <cellStyle name="Comma 2 19 2 2 3 7 2 4" xfId="52576" xr:uid="{AD805FDB-2B70-4E17-BD65-F4E5B4620E0D}"/>
    <cellStyle name="Comma 2 19 2 2 3 7 3" xfId="7834" xr:uid="{00000000-0005-0000-0000-00001E0F0000}"/>
    <cellStyle name="Comma 2 19 2 2 3 7 3 2" xfId="18858" xr:uid="{00000000-0005-0000-0000-00001F0F0000}"/>
    <cellStyle name="Comma 2 19 2 2 3 7 3 2 2" xfId="40909" xr:uid="{00000000-0005-0000-0000-0000200F0000}"/>
    <cellStyle name="Comma 2 19 2 2 3 7 3 3" xfId="29885" xr:uid="{00000000-0005-0000-0000-0000210F0000}"/>
    <cellStyle name="Comma 2 19 2 2 3 7 4" xfId="10590" xr:uid="{00000000-0005-0000-0000-0000220F0000}"/>
    <cellStyle name="Comma 2 19 2 2 3 7 4 2" xfId="21614" xr:uid="{00000000-0005-0000-0000-0000230F0000}"/>
    <cellStyle name="Comma 2 19 2 2 3 7 4 2 2" xfId="43665" xr:uid="{00000000-0005-0000-0000-0000240F0000}"/>
    <cellStyle name="Comma 2 19 2 2 3 7 4 3" xfId="32641" xr:uid="{00000000-0005-0000-0000-0000250F0000}"/>
    <cellStyle name="Comma 2 19 2 2 3 7 5" xfId="13346" xr:uid="{00000000-0005-0000-0000-0000260F0000}"/>
    <cellStyle name="Comma 2 19 2 2 3 7 5 2" xfId="35397" xr:uid="{00000000-0005-0000-0000-0000270F0000}"/>
    <cellStyle name="Comma 2 19 2 2 3 7 6" xfId="24373" xr:uid="{00000000-0005-0000-0000-0000280F0000}"/>
    <cellStyle name="Comma 2 19 2 2 3 7 7" xfId="47527" xr:uid="{E1168910-2342-4AFE-9AE5-A9CC47723A46}"/>
    <cellStyle name="Comma 2 19 2 2 3 8" xfId="4267" xr:uid="{00000000-0005-0000-0000-0000290F0000}"/>
    <cellStyle name="Comma 2 19 2 2 3 8 2" xfId="15291" xr:uid="{00000000-0005-0000-0000-00002A0F0000}"/>
    <cellStyle name="Comma 2 19 2 2 3 8 2 2" xfId="37342" xr:uid="{00000000-0005-0000-0000-00002B0F0000}"/>
    <cellStyle name="Comma 2 19 2 2 3 8 3" xfId="26318" xr:uid="{00000000-0005-0000-0000-00002C0F0000}"/>
    <cellStyle name="Comma 2 19 2 2 3 8 4" xfId="50700" xr:uid="{F8B15ED3-152F-4F0E-9D34-2F4505F518B4}"/>
    <cellStyle name="Comma 2 19 2 2 3 9" xfId="7023" xr:uid="{00000000-0005-0000-0000-00002D0F0000}"/>
    <cellStyle name="Comma 2 19 2 2 3 9 2" xfId="18047" xr:uid="{00000000-0005-0000-0000-00002E0F0000}"/>
    <cellStyle name="Comma 2 19 2 2 3 9 2 2" xfId="40098" xr:uid="{00000000-0005-0000-0000-00002F0F0000}"/>
    <cellStyle name="Comma 2 19 2 2 3 9 3" xfId="29074" xr:uid="{00000000-0005-0000-0000-0000300F0000}"/>
    <cellStyle name="Comma 2 19 2 2 3 9 4" xfId="55648" xr:uid="{D0A286AD-4885-4509-AECB-7EDDDDCD76B9}"/>
    <cellStyle name="Comma 2 19 2 2 4" xfId="772" xr:uid="{00000000-0005-0000-0000-0000310F0000}"/>
    <cellStyle name="Comma 2 19 2 2 4 2" xfId="1700" xr:uid="{00000000-0005-0000-0000-0000320F0000}"/>
    <cellStyle name="Comma 2 19 2 2 4 2 2" xfId="3280" xr:uid="{00000000-0005-0000-0000-0000330F0000}"/>
    <cellStyle name="Comma 2 19 2 2 4 2 2 2" xfId="6036" xr:uid="{00000000-0005-0000-0000-0000340F0000}"/>
    <cellStyle name="Comma 2 19 2 2 4 2 2 2 2" xfId="17060" xr:uid="{00000000-0005-0000-0000-0000350F0000}"/>
    <cellStyle name="Comma 2 19 2 2 4 2 2 2 2 2" xfId="39111" xr:uid="{00000000-0005-0000-0000-0000360F0000}"/>
    <cellStyle name="Comma 2 19 2 2 4 2 2 2 3" xfId="28087" xr:uid="{00000000-0005-0000-0000-0000370F0000}"/>
    <cellStyle name="Comma 2 19 2 2 4 2 2 2 4" xfId="53253" xr:uid="{AD3EB936-4563-471E-96E8-2026A58FA637}"/>
    <cellStyle name="Comma 2 19 2 2 4 2 2 3" xfId="8792" xr:uid="{00000000-0005-0000-0000-0000380F0000}"/>
    <cellStyle name="Comma 2 19 2 2 4 2 2 3 2" xfId="19816" xr:uid="{00000000-0005-0000-0000-0000390F0000}"/>
    <cellStyle name="Comma 2 19 2 2 4 2 2 3 2 2" xfId="41867" xr:uid="{00000000-0005-0000-0000-00003A0F0000}"/>
    <cellStyle name="Comma 2 19 2 2 4 2 2 3 3" xfId="30843" xr:uid="{00000000-0005-0000-0000-00003B0F0000}"/>
    <cellStyle name="Comma 2 19 2 2 4 2 2 3 4" xfId="57611" xr:uid="{D70C2D62-24E5-4005-8E9A-EDB1269EE82E}"/>
    <cellStyle name="Comma 2 19 2 2 4 2 2 4" xfId="11548" xr:uid="{00000000-0005-0000-0000-00003C0F0000}"/>
    <cellStyle name="Comma 2 19 2 2 4 2 2 4 2" xfId="22572" xr:uid="{00000000-0005-0000-0000-00003D0F0000}"/>
    <cellStyle name="Comma 2 19 2 2 4 2 2 4 2 2" xfId="44623" xr:uid="{00000000-0005-0000-0000-00003E0F0000}"/>
    <cellStyle name="Comma 2 19 2 2 4 2 2 4 3" xfId="33599" xr:uid="{00000000-0005-0000-0000-00003F0F0000}"/>
    <cellStyle name="Comma 2 19 2 2 4 2 2 4 4" xfId="59719" xr:uid="{E0DC038B-ACB5-4EBB-8E72-431412293AAC}"/>
    <cellStyle name="Comma 2 19 2 2 4 2 2 5" xfId="14304" xr:uid="{00000000-0005-0000-0000-0000400F0000}"/>
    <cellStyle name="Comma 2 19 2 2 4 2 2 5 2" xfId="36355" xr:uid="{00000000-0005-0000-0000-0000410F0000}"/>
    <cellStyle name="Comma 2 19 2 2 4 2 2 6" xfId="25331" xr:uid="{00000000-0005-0000-0000-0000420F0000}"/>
    <cellStyle name="Comma 2 19 2 2 4 2 2 7" xfId="48204" xr:uid="{62777FEB-829E-47F4-95FD-FAC321340738}"/>
    <cellStyle name="Comma 2 19 2 2 4 2 3" xfId="4766" xr:uid="{00000000-0005-0000-0000-0000430F0000}"/>
    <cellStyle name="Comma 2 19 2 2 4 2 3 2" xfId="15790" xr:uid="{00000000-0005-0000-0000-0000440F0000}"/>
    <cellStyle name="Comma 2 19 2 2 4 2 3 2 2" xfId="37841" xr:uid="{00000000-0005-0000-0000-0000450F0000}"/>
    <cellStyle name="Comma 2 19 2 2 4 2 3 3" xfId="26817" xr:uid="{00000000-0005-0000-0000-0000460F0000}"/>
    <cellStyle name="Comma 2 19 2 2 4 2 3 4" xfId="51377" xr:uid="{A8AB7B5C-8C99-4D30-B33C-B5D686F41C37}"/>
    <cellStyle name="Comma 2 19 2 2 4 2 4" xfId="7522" xr:uid="{00000000-0005-0000-0000-0000470F0000}"/>
    <cellStyle name="Comma 2 19 2 2 4 2 4 2" xfId="18546" xr:uid="{00000000-0005-0000-0000-0000480F0000}"/>
    <cellStyle name="Comma 2 19 2 2 4 2 4 2 2" xfId="40597" xr:uid="{00000000-0005-0000-0000-0000490F0000}"/>
    <cellStyle name="Comma 2 19 2 2 4 2 4 3" xfId="29573" xr:uid="{00000000-0005-0000-0000-00004A0F0000}"/>
    <cellStyle name="Comma 2 19 2 2 4 2 4 4" xfId="56430" xr:uid="{94C88ACD-2874-4641-AD6E-F8A4FEB8CDC6}"/>
    <cellStyle name="Comma 2 19 2 2 4 2 5" xfId="10278" xr:uid="{00000000-0005-0000-0000-00004B0F0000}"/>
    <cellStyle name="Comma 2 19 2 2 4 2 5 2" xfId="21302" xr:uid="{00000000-0005-0000-0000-00004C0F0000}"/>
    <cellStyle name="Comma 2 19 2 2 4 2 5 2 2" xfId="43353" xr:uid="{00000000-0005-0000-0000-00004D0F0000}"/>
    <cellStyle name="Comma 2 19 2 2 4 2 5 3" xfId="32329" xr:uid="{00000000-0005-0000-0000-00004E0F0000}"/>
    <cellStyle name="Comma 2 19 2 2 4 2 5 4" xfId="58644" xr:uid="{D3188D1C-E709-4CA1-8569-8ABFA6E2111C}"/>
    <cellStyle name="Comma 2 19 2 2 4 2 6" xfId="13034" xr:uid="{00000000-0005-0000-0000-00004F0F0000}"/>
    <cellStyle name="Comma 2 19 2 2 4 2 6 2" xfId="35085" xr:uid="{00000000-0005-0000-0000-0000500F0000}"/>
    <cellStyle name="Comma 2 19 2 2 4 2 7" xfId="24061" xr:uid="{00000000-0005-0000-0000-0000510F0000}"/>
    <cellStyle name="Comma 2 19 2 2 4 2 8" xfId="46315" xr:uid="{606AD19F-8828-455D-BFB9-350404140DA9}"/>
    <cellStyle name="Comma 2 19 2 2 4 3" xfId="2702" xr:uid="{00000000-0005-0000-0000-0000520F0000}"/>
    <cellStyle name="Comma 2 19 2 2 4 3 2" xfId="5458" xr:uid="{00000000-0005-0000-0000-0000530F0000}"/>
    <cellStyle name="Comma 2 19 2 2 4 3 2 2" xfId="16482" xr:uid="{00000000-0005-0000-0000-0000540F0000}"/>
    <cellStyle name="Comma 2 19 2 2 4 3 2 2 2" xfId="38533" xr:uid="{00000000-0005-0000-0000-0000550F0000}"/>
    <cellStyle name="Comma 2 19 2 2 4 3 2 3" xfId="27509" xr:uid="{00000000-0005-0000-0000-0000560F0000}"/>
    <cellStyle name="Comma 2 19 2 2 4 3 2 4" xfId="52693" xr:uid="{CE918565-FFC1-4812-8FE4-8EDFC656CAA6}"/>
    <cellStyle name="Comma 2 19 2 2 4 3 3" xfId="8214" xr:uid="{00000000-0005-0000-0000-0000570F0000}"/>
    <cellStyle name="Comma 2 19 2 2 4 3 3 2" xfId="19238" xr:uid="{00000000-0005-0000-0000-0000580F0000}"/>
    <cellStyle name="Comma 2 19 2 2 4 3 3 2 2" xfId="41289" xr:uid="{00000000-0005-0000-0000-0000590F0000}"/>
    <cellStyle name="Comma 2 19 2 2 4 3 3 3" xfId="30265" xr:uid="{00000000-0005-0000-0000-00005A0F0000}"/>
    <cellStyle name="Comma 2 19 2 2 4 3 3 4" xfId="56921" xr:uid="{29D65572-D372-46B2-B5F4-3D45C9A59CB8}"/>
    <cellStyle name="Comma 2 19 2 2 4 3 4" xfId="10970" xr:uid="{00000000-0005-0000-0000-00005B0F0000}"/>
    <cellStyle name="Comma 2 19 2 2 4 3 4 2" xfId="21994" xr:uid="{00000000-0005-0000-0000-00005C0F0000}"/>
    <cellStyle name="Comma 2 19 2 2 4 3 4 2 2" xfId="44045" xr:uid="{00000000-0005-0000-0000-00005D0F0000}"/>
    <cellStyle name="Comma 2 19 2 2 4 3 4 3" xfId="33021" xr:uid="{00000000-0005-0000-0000-00005E0F0000}"/>
    <cellStyle name="Comma 2 19 2 2 4 3 4 4" xfId="59090" xr:uid="{19AC7166-301F-4228-9FF5-120881EF88CF}"/>
    <cellStyle name="Comma 2 19 2 2 4 3 5" xfId="13726" xr:uid="{00000000-0005-0000-0000-00005F0F0000}"/>
    <cellStyle name="Comma 2 19 2 2 4 3 5 2" xfId="35777" xr:uid="{00000000-0005-0000-0000-0000600F0000}"/>
    <cellStyle name="Comma 2 19 2 2 4 3 6" xfId="24753" xr:uid="{00000000-0005-0000-0000-0000610F0000}"/>
    <cellStyle name="Comma 2 19 2 2 4 3 7" xfId="47644" xr:uid="{523168A8-1B45-4270-A3B5-8FEBDF6A3D2B}"/>
    <cellStyle name="Comma 2 19 2 2 4 4" xfId="4370" xr:uid="{00000000-0005-0000-0000-0000620F0000}"/>
    <cellStyle name="Comma 2 19 2 2 4 4 2" xfId="15394" xr:uid="{00000000-0005-0000-0000-0000630F0000}"/>
    <cellStyle name="Comma 2 19 2 2 4 4 2 2" xfId="37445" xr:uid="{00000000-0005-0000-0000-0000640F0000}"/>
    <cellStyle name="Comma 2 19 2 2 4 4 3" xfId="26421" xr:uid="{00000000-0005-0000-0000-0000650F0000}"/>
    <cellStyle name="Comma 2 19 2 2 4 4 4" xfId="50817" xr:uid="{575ECB1B-E7CC-4E4A-B035-1920AA2622A7}"/>
    <cellStyle name="Comma 2 19 2 2 4 5" xfId="7126" xr:uid="{00000000-0005-0000-0000-0000660F0000}"/>
    <cellStyle name="Comma 2 19 2 2 4 5 2" xfId="18150" xr:uid="{00000000-0005-0000-0000-0000670F0000}"/>
    <cellStyle name="Comma 2 19 2 2 4 5 2 2" xfId="40201" xr:uid="{00000000-0005-0000-0000-0000680F0000}"/>
    <cellStyle name="Comma 2 19 2 2 4 5 3" xfId="29177" xr:uid="{00000000-0005-0000-0000-0000690F0000}"/>
    <cellStyle name="Comma 2 19 2 2 4 5 4" xfId="55829" xr:uid="{EC1073FD-EB17-41BB-8EDA-5F53D8415099}"/>
    <cellStyle name="Comma 2 19 2 2 4 6" xfId="9882" xr:uid="{00000000-0005-0000-0000-00006A0F0000}"/>
    <cellStyle name="Comma 2 19 2 2 4 6 2" xfId="20906" xr:uid="{00000000-0005-0000-0000-00006B0F0000}"/>
    <cellStyle name="Comma 2 19 2 2 4 6 2 2" xfId="42957" xr:uid="{00000000-0005-0000-0000-00006C0F0000}"/>
    <cellStyle name="Comma 2 19 2 2 4 6 3" xfId="31933" xr:uid="{00000000-0005-0000-0000-00006D0F0000}"/>
    <cellStyle name="Comma 2 19 2 2 4 6 4" xfId="58092" xr:uid="{DA48B6F5-1769-4AE3-9CA9-41345B3961EF}"/>
    <cellStyle name="Comma 2 19 2 2 4 7" xfId="12638" xr:uid="{00000000-0005-0000-0000-00006E0F0000}"/>
    <cellStyle name="Comma 2 19 2 2 4 7 2" xfId="34689" xr:uid="{00000000-0005-0000-0000-00006F0F0000}"/>
    <cellStyle name="Comma 2 19 2 2 4 8" xfId="23665" xr:uid="{00000000-0005-0000-0000-0000700F0000}"/>
    <cellStyle name="Comma 2 19 2 2 4 9" xfId="45755" xr:uid="{EF4899AA-BD3E-4371-AF90-FC71E66D4524}"/>
    <cellStyle name="Comma 2 19 2 2 5" xfId="1237" xr:uid="{00000000-0005-0000-0000-0000710F0000}"/>
    <cellStyle name="Comma 2 19 2 2 5 2" xfId="2961" xr:uid="{00000000-0005-0000-0000-0000720F0000}"/>
    <cellStyle name="Comma 2 19 2 2 5 2 2" xfId="5717" xr:uid="{00000000-0005-0000-0000-0000730F0000}"/>
    <cellStyle name="Comma 2 19 2 2 5 2 2 2" xfId="16741" xr:uid="{00000000-0005-0000-0000-0000740F0000}"/>
    <cellStyle name="Comma 2 19 2 2 5 2 2 2 2" xfId="38792" xr:uid="{00000000-0005-0000-0000-0000750F0000}"/>
    <cellStyle name="Comma 2 19 2 2 5 2 2 3" xfId="27768" xr:uid="{00000000-0005-0000-0000-0000760F0000}"/>
    <cellStyle name="Comma 2 19 2 2 5 2 2 4" xfId="52944" xr:uid="{CECC5593-62CD-437A-93D4-CF546BEA1A30}"/>
    <cellStyle name="Comma 2 19 2 2 5 2 3" xfId="8473" xr:uid="{00000000-0005-0000-0000-0000770F0000}"/>
    <cellStyle name="Comma 2 19 2 2 5 2 3 2" xfId="19497" xr:uid="{00000000-0005-0000-0000-0000780F0000}"/>
    <cellStyle name="Comma 2 19 2 2 5 2 3 2 2" xfId="41548" xr:uid="{00000000-0005-0000-0000-0000790F0000}"/>
    <cellStyle name="Comma 2 19 2 2 5 2 3 3" xfId="30524" xr:uid="{00000000-0005-0000-0000-00007A0F0000}"/>
    <cellStyle name="Comma 2 19 2 2 5 2 3 4" xfId="57333" xr:uid="{4078B2E8-8C0E-4C38-9A33-9EBB17A9722A}"/>
    <cellStyle name="Comma 2 19 2 2 5 2 4" xfId="11229" xr:uid="{00000000-0005-0000-0000-00007B0F0000}"/>
    <cellStyle name="Comma 2 19 2 2 5 2 4 2" xfId="22253" xr:uid="{00000000-0005-0000-0000-00007C0F0000}"/>
    <cellStyle name="Comma 2 19 2 2 5 2 4 2 2" xfId="44304" xr:uid="{00000000-0005-0000-0000-00007D0F0000}"/>
    <cellStyle name="Comma 2 19 2 2 5 2 4 3" xfId="33280" xr:uid="{00000000-0005-0000-0000-00007E0F0000}"/>
    <cellStyle name="Comma 2 19 2 2 5 2 4 4" xfId="59460" xr:uid="{2B474BFF-5EE5-44BD-9C7D-4275AA080744}"/>
    <cellStyle name="Comma 2 19 2 2 5 2 5" xfId="13985" xr:uid="{00000000-0005-0000-0000-00007F0F0000}"/>
    <cellStyle name="Comma 2 19 2 2 5 2 5 2" xfId="36036" xr:uid="{00000000-0005-0000-0000-0000800F0000}"/>
    <cellStyle name="Comma 2 19 2 2 5 2 6" xfId="25012" xr:uid="{00000000-0005-0000-0000-0000810F0000}"/>
    <cellStyle name="Comma 2 19 2 2 5 2 7" xfId="47895" xr:uid="{DF249F36-2F80-4BA0-AFBE-74300BFE7EE1}"/>
    <cellStyle name="Comma 2 19 2 2 5 3" xfId="4568" xr:uid="{00000000-0005-0000-0000-0000820F0000}"/>
    <cellStyle name="Comma 2 19 2 2 5 3 2" xfId="15592" xr:uid="{00000000-0005-0000-0000-0000830F0000}"/>
    <cellStyle name="Comma 2 19 2 2 5 3 2 2" xfId="37643" xr:uid="{00000000-0005-0000-0000-0000840F0000}"/>
    <cellStyle name="Comma 2 19 2 2 5 3 3" xfId="26619" xr:uid="{00000000-0005-0000-0000-0000850F0000}"/>
    <cellStyle name="Comma 2 19 2 2 5 3 4" xfId="51068" xr:uid="{F8162B6E-F92D-4EA9-BCBD-8CFEBD196D0A}"/>
    <cellStyle name="Comma 2 19 2 2 5 4" xfId="7324" xr:uid="{00000000-0005-0000-0000-0000860F0000}"/>
    <cellStyle name="Comma 2 19 2 2 5 4 2" xfId="18348" xr:uid="{00000000-0005-0000-0000-0000870F0000}"/>
    <cellStyle name="Comma 2 19 2 2 5 4 2 2" xfId="40399" xr:uid="{00000000-0005-0000-0000-0000880F0000}"/>
    <cellStyle name="Comma 2 19 2 2 5 4 3" xfId="29375" xr:uid="{00000000-0005-0000-0000-0000890F0000}"/>
    <cellStyle name="Comma 2 19 2 2 5 4 4" xfId="56151" xr:uid="{26AF3ED0-4B15-4869-B722-5C60853E2AAF}"/>
    <cellStyle name="Comma 2 19 2 2 5 5" xfId="10080" xr:uid="{00000000-0005-0000-0000-00008A0F0000}"/>
    <cellStyle name="Comma 2 19 2 2 5 5 2" xfId="21104" xr:uid="{00000000-0005-0000-0000-00008B0F0000}"/>
    <cellStyle name="Comma 2 19 2 2 5 5 2 2" xfId="43155" xr:uid="{00000000-0005-0000-0000-00008C0F0000}"/>
    <cellStyle name="Comma 2 19 2 2 5 5 3" xfId="32131" xr:uid="{00000000-0005-0000-0000-00008D0F0000}"/>
    <cellStyle name="Comma 2 19 2 2 5 5 4" xfId="58385" xr:uid="{51259752-0022-40D1-ABA2-13FE95C08D68}"/>
    <cellStyle name="Comma 2 19 2 2 5 6" xfId="12836" xr:uid="{00000000-0005-0000-0000-00008E0F0000}"/>
    <cellStyle name="Comma 2 19 2 2 5 6 2" xfId="34887" xr:uid="{00000000-0005-0000-0000-00008F0F0000}"/>
    <cellStyle name="Comma 2 19 2 2 5 7" xfId="23863" xr:uid="{00000000-0005-0000-0000-0000900F0000}"/>
    <cellStyle name="Comma 2 19 2 2 5 8" xfId="46006" xr:uid="{4CD2D2AC-9F03-463E-B591-6311B461643E}"/>
    <cellStyle name="Comma 2 19 2 2 6" xfId="326" xr:uid="{00000000-0005-0000-0000-0000910F0000}"/>
    <cellStyle name="Comma 2 19 2 2 6 2" xfId="3017" xr:uid="{00000000-0005-0000-0000-0000920F0000}"/>
    <cellStyle name="Comma 2 19 2 2 6 2 2" xfId="5773" xr:uid="{00000000-0005-0000-0000-0000930F0000}"/>
    <cellStyle name="Comma 2 19 2 2 6 2 2 2" xfId="16797" xr:uid="{00000000-0005-0000-0000-0000940F0000}"/>
    <cellStyle name="Comma 2 19 2 2 6 2 2 2 2" xfId="38848" xr:uid="{00000000-0005-0000-0000-0000950F0000}"/>
    <cellStyle name="Comma 2 19 2 2 6 2 2 3" xfId="27824" xr:uid="{00000000-0005-0000-0000-0000960F0000}"/>
    <cellStyle name="Comma 2 19 2 2 6 2 2 4" xfId="52998" xr:uid="{3FDA1123-BEB8-4217-85DD-CFE217654E53}"/>
    <cellStyle name="Comma 2 19 2 2 6 2 3" xfId="8529" xr:uid="{00000000-0005-0000-0000-0000970F0000}"/>
    <cellStyle name="Comma 2 19 2 2 6 2 3 2" xfId="19553" xr:uid="{00000000-0005-0000-0000-0000980F0000}"/>
    <cellStyle name="Comma 2 19 2 2 6 2 3 2 2" xfId="41604" xr:uid="{00000000-0005-0000-0000-0000990F0000}"/>
    <cellStyle name="Comma 2 19 2 2 6 2 3 3" xfId="30580" xr:uid="{00000000-0005-0000-0000-00009A0F0000}"/>
    <cellStyle name="Comma 2 19 2 2 6 2 4" xfId="11285" xr:uid="{00000000-0005-0000-0000-00009B0F0000}"/>
    <cellStyle name="Comma 2 19 2 2 6 2 4 2" xfId="22309" xr:uid="{00000000-0005-0000-0000-00009C0F0000}"/>
    <cellStyle name="Comma 2 19 2 2 6 2 4 2 2" xfId="44360" xr:uid="{00000000-0005-0000-0000-00009D0F0000}"/>
    <cellStyle name="Comma 2 19 2 2 6 2 4 3" xfId="33336" xr:uid="{00000000-0005-0000-0000-00009E0F0000}"/>
    <cellStyle name="Comma 2 19 2 2 6 2 5" xfId="14041" xr:uid="{00000000-0005-0000-0000-00009F0F0000}"/>
    <cellStyle name="Comma 2 19 2 2 6 2 5 2" xfId="36092" xr:uid="{00000000-0005-0000-0000-0000A00F0000}"/>
    <cellStyle name="Comma 2 19 2 2 6 2 6" xfId="25068" xr:uid="{00000000-0005-0000-0000-0000A10F0000}"/>
    <cellStyle name="Comma 2 19 2 2 6 2 7" xfId="47949" xr:uid="{F26C5D36-89DC-4887-BFBE-7B2FF6A7AC84}"/>
    <cellStyle name="Comma 2 19 2 2 6 3" xfId="4172" xr:uid="{00000000-0005-0000-0000-0000A20F0000}"/>
    <cellStyle name="Comma 2 19 2 2 6 3 2" xfId="15196" xr:uid="{00000000-0005-0000-0000-0000A30F0000}"/>
    <cellStyle name="Comma 2 19 2 2 6 3 2 2" xfId="37247" xr:uid="{00000000-0005-0000-0000-0000A40F0000}"/>
    <cellStyle name="Comma 2 19 2 2 6 3 3" xfId="26223" xr:uid="{00000000-0005-0000-0000-0000A50F0000}"/>
    <cellStyle name="Comma 2 19 2 2 6 3 4" xfId="51122" xr:uid="{ED359721-5961-4AD7-AD85-9B5C0DEA4FDE}"/>
    <cellStyle name="Comma 2 19 2 2 6 4" xfId="6928" xr:uid="{00000000-0005-0000-0000-0000A60F0000}"/>
    <cellStyle name="Comma 2 19 2 2 6 4 2" xfId="17952" xr:uid="{00000000-0005-0000-0000-0000A70F0000}"/>
    <cellStyle name="Comma 2 19 2 2 6 4 2 2" xfId="40003" xr:uid="{00000000-0005-0000-0000-0000A80F0000}"/>
    <cellStyle name="Comma 2 19 2 2 6 4 3" xfId="28979" xr:uid="{00000000-0005-0000-0000-0000A90F0000}"/>
    <cellStyle name="Comma 2 19 2 2 6 4 4" xfId="56628" xr:uid="{5704B256-EEF3-48FA-8E5C-C16B8B453621}"/>
    <cellStyle name="Comma 2 19 2 2 6 5" xfId="9684" xr:uid="{00000000-0005-0000-0000-0000AA0F0000}"/>
    <cellStyle name="Comma 2 19 2 2 6 5 2" xfId="20708" xr:uid="{00000000-0005-0000-0000-0000AB0F0000}"/>
    <cellStyle name="Comma 2 19 2 2 6 5 2 2" xfId="42759" xr:uid="{00000000-0005-0000-0000-0000AC0F0000}"/>
    <cellStyle name="Comma 2 19 2 2 6 5 3" xfId="31735" xr:uid="{00000000-0005-0000-0000-0000AD0F0000}"/>
    <cellStyle name="Comma 2 19 2 2 6 5 4" xfId="58816" xr:uid="{0BE4D33E-6146-4FB9-A774-BBF0B0A1E8CD}"/>
    <cellStyle name="Comma 2 19 2 2 6 6" xfId="12440" xr:uid="{00000000-0005-0000-0000-0000AE0F0000}"/>
    <cellStyle name="Comma 2 19 2 2 6 6 2" xfId="34491" xr:uid="{00000000-0005-0000-0000-0000AF0F0000}"/>
    <cellStyle name="Comma 2 19 2 2 6 7" xfId="23467" xr:uid="{00000000-0005-0000-0000-0000B00F0000}"/>
    <cellStyle name="Comma 2 19 2 2 6 8" xfId="46060" xr:uid="{CA41D43C-A1DC-469D-81B1-2A6D9F627031}"/>
    <cellStyle name="Comma 2 19 2 2 7" xfId="3539" xr:uid="{00000000-0005-0000-0000-0000B10F0000}"/>
    <cellStyle name="Comma 2 19 2 2 7 2" xfId="6295" xr:uid="{00000000-0005-0000-0000-0000B20F0000}"/>
    <cellStyle name="Comma 2 19 2 2 7 2 2" xfId="17319" xr:uid="{00000000-0005-0000-0000-0000B30F0000}"/>
    <cellStyle name="Comma 2 19 2 2 7 2 2 2" xfId="39370" xr:uid="{00000000-0005-0000-0000-0000B40F0000}"/>
    <cellStyle name="Comma 2 19 2 2 7 2 2 3" xfId="53504" xr:uid="{7E75DAA6-59A3-42A5-8F2F-7A5FCF929E53}"/>
    <cellStyle name="Comma 2 19 2 2 7 2 3" xfId="28346" xr:uid="{00000000-0005-0000-0000-0000B50F0000}"/>
    <cellStyle name="Comma 2 19 2 2 7 2 4" xfId="48455" xr:uid="{799B0F03-7F70-4748-8261-0A986462BA2C}"/>
    <cellStyle name="Comma 2 19 2 2 7 3" xfId="9051" xr:uid="{00000000-0005-0000-0000-0000B60F0000}"/>
    <cellStyle name="Comma 2 19 2 2 7 3 2" xfId="20075" xr:uid="{00000000-0005-0000-0000-0000B70F0000}"/>
    <cellStyle name="Comma 2 19 2 2 7 3 2 2" xfId="42126" xr:uid="{00000000-0005-0000-0000-0000B80F0000}"/>
    <cellStyle name="Comma 2 19 2 2 7 3 3" xfId="31102" xr:uid="{00000000-0005-0000-0000-0000B90F0000}"/>
    <cellStyle name="Comma 2 19 2 2 7 3 4" xfId="51628" xr:uid="{47F273F5-3A37-4E98-AFEB-78C4E336245A}"/>
    <cellStyle name="Comma 2 19 2 2 7 4" xfId="11807" xr:uid="{00000000-0005-0000-0000-0000BA0F0000}"/>
    <cellStyle name="Comma 2 19 2 2 7 4 2" xfId="22831" xr:uid="{00000000-0005-0000-0000-0000BB0F0000}"/>
    <cellStyle name="Comma 2 19 2 2 7 4 2 2" xfId="44882" xr:uid="{00000000-0005-0000-0000-0000BC0F0000}"/>
    <cellStyle name="Comma 2 19 2 2 7 4 3" xfId="33858" xr:uid="{00000000-0005-0000-0000-0000BD0F0000}"/>
    <cellStyle name="Comma 2 19 2 2 7 5" xfId="14563" xr:uid="{00000000-0005-0000-0000-0000BE0F0000}"/>
    <cellStyle name="Comma 2 19 2 2 7 5 2" xfId="36614" xr:uid="{00000000-0005-0000-0000-0000BF0F0000}"/>
    <cellStyle name="Comma 2 19 2 2 7 6" xfId="25590" xr:uid="{00000000-0005-0000-0000-0000C00F0000}"/>
    <cellStyle name="Comma 2 19 2 2 7 7" xfId="46566" xr:uid="{665B1836-262A-4E25-930A-D4B1B38CCB7F}"/>
    <cellStyle name="Comma 2 19 2 2 8" xfId="3798" xr:uid="{00000000-0005-0000-0000-0000C10F0000}"/>
    <cellStyle name="Comma 2 19 2 2 8 2" xfId="6554" xr:uid="{00000000-0005-0000-0000-0000C20F0000}"/>
    <cellStyle name="Comma 2 19 2 2 8 2 2" xfId="17578" xr:uid="{00000000-0005-0000-0000-0000C30F0000}"/>
    <cellStyle name="Comma 2 19 2 2 8 2 2 2" xfId="39629" xr:uid="{00000000-0005-0000-0000-0000C40F0000}"/>
    <cellStyle name="Comma 2 19 2 2 8 2 2 3" xfId="53755" xr:uid="{A023D3C5-BA54-4BF6-81E7-AB9367F257DA}"/>
    <cellStyle name="Comma 2 19 2 2 8 2 3" xfId="28605" xr:uid="{00000000-0005-0000-0000-0000C50F0000}"/>
    <cellStyle name="Comma 2 19 2 2 8 2 4" xfId="48706" xr:uid="{7AE78B17-700E-404E-B3BE-6B801C88E347}"/>
    <cellStyle name="Comma 2 19 2 2 8 3" xfId="9310" xr:uid="{00000000-0005-0000-0000-0000C60F0000}"/>
    <cellStyle name="Comma 2 19 2 2 8 3 2" xfId="20334" xr:uid="{00000000-0005-0000-0000-0000C70F0000}"/>
    <cellStyle name="Comma 2 19 2 2 8 3 2 2" xfId="42385" xr:uid="{00000000-0005-0000-0000-0000C80F0000}"/>
    <cellStyle name="Comma 2 19 2 2 8 3 3" xfId="31361" xr:uid="{00000000-0005-0000-0000-0000C90F0000}"/>
    <cellStyle name="Comma 2 19 2 2 8 3 4" xfId="51879" xr:uid="{0670854F-330B-4CE7-AD18-1327DAB0FF10}"/>
    <cellStyle name="Comma 2 19 2 2 8 4" xfId="12066" xr:uid="{00000000-0005-0000-0000-0000CA0F0000}"/>
    <cellStyle name="Comma 2 19 2 2 8 4 2" xfId="23090" xr:uid="{00000000-0005-0000-0000-0000CB0F0000}"/>
    <cellStyle name="Comma 2 19 2 2 8 4 2 2" xfId="45141" xr:uid="{00000000-0005-0000-0000-0000CC0F0000}"/>
    <cellStyle name="Comma 2 19 2 2 8 4 3" xfId="34117" xr:uid="{00000000-0005-0000-0000-0000CD0F0000}"/>
    <cellStyle name="Comma 2 19 2 2 8 5" xfId="14822" xr:uid="{00000000-0005-0000-0000-0000CE0F0000}"/>
    <cellStyle name="Comma 2 19 2 2 8 5 2" xfId="36873" xr:uid="{00000000-0005-0000-0000-0000CF0F0000}"/>
    <cellStyle name="Comma 2 19 2 2 8 6" xfId="25849" xr:uid="{00000000-0005-0000-0000-0000D00F0000}"/>
    <cellStyle name="Comma 2 19 2 2 8 7" xfId="46817" xr:uid="{BE38216B-3D5E-4C30-94EF-3C32074D8C14}"/>
    <cellStyle name="Comma 2 19 2 2 9" xfId="3854" xr:uid="{00000000-0005-0000-0000-0000D10F0000}"/>
    <cellStyle name="Comma 2 19 2 2 9 2" xfId="6610" xr:uid="{00000000-0005-0000-0000-0000D20F0000}"/>
    <cellStyle name="Comma 2 19 2 2 9 2 2" xfId="17634" xr:uid="{00000000-0005-0000-0000-0000D30F0000}"/>
    <cellStyle name="Comma 2 19 2 2 9 2 2 2" xfId="39685" xr:uid="{00000000-0005-0000-0000-0000D40F0000}"/>
    <cellStyle name="Comma 2 19 2 2 9 2 2 3" xfId="53809" xr:uid="{70E2537B-D3D7-4B99-BF65-2B381D963047}"/>
    <cellStyle name="Comma 2 19 2 2 9 2 3" xfId="28661" xr:uid="{00000000-0005-0000-0000-0000D50F0000}"/>
    <cellStyle name="Comma 2 19 2 2 9 2 4" xfId="48760" xr:uid="{CD80D67E-09C1-42F1-8D6B-F0BD7D89ADE5}"/>
    <cellStyle name="Comma 2 19 2 2 9 3" xfId="9366" xr:uid="{00000000-0005-0000-0000-0000D60F0000}"/>
    <cellStyle name="Comma 2 19 2 2 9 3 2" xfId="20390" xr:uid="{00000000-0005-0000-0000-0000D70F0000}"/>
    <cellStyle name="Comma 2 19 2 2 9 3 2 2" xfId="42441" xr:uid="{00000000-0005-0000-0000-0000D80F0000}"/>
    <cellStyle name="Comma 2 19 2 2 9 3 3" xfId="31417" xr:uid="{00000000-0005-0000-0000-0000D90F0000}"/>
    <cellStyle name="Comma 2 19 2 2 9 3 4" xfId="51933" xr:uid="{EB9EF33A-2FFE-4BF6-972C-852AEDE72C4E}"/>
    <cellStyle name="Comma 2 19 2 2 9 4" xfId="12122" xr:uid="{00000000-0005-0000-0000-0000DA0F0000}"/>
    <cellStyle name="Comma 2 19 2 2 9 4 2" xfId="23146" xr:uid="{00000000-0005-0000-0000-0000DB0F0000}"/>
    <cellStyle name="Comma 2 19 2 2 9 4 2 2" xfId="45197" xr:uid="{00000000-0005-0000-0000-0000DC0F0000}"/>
    <cellStyle name="Comma 2 19 2 2 9 4 3" xfId="34173" xr:uid="{00000000-0005-0000-0000-0000DD0F0000}"/>
    <cellStyle name="Comma 2 19 2 2 9 5" xfId="14878" xr:uid="{00000000-0005-0000-0000-0000DE0F0000}"/>
    <cellStyle name="Comma 2 19 2 2 9 5 2" xfId="36929" xr:uid="{00000000-0005-0000-0000-0000DF0F0000}"/>
    <cellStyle name="Comma 2 19 2 2 9 6" xfId="25905" xr:uid="{00000000-0005-0000-0000-0000E00F0000}"/>
    <cellStyle name="Comma 2 19 2 2 9 7" xfId="46871" xr:uid="{5F509115-8E67-4748-8E2B-9AD5D2E915E1}"/>
    <cellStyle name="Comma 2 19 2 3" xfId="131" xr:uid="{00000000-0005-0000-0000-0000E10F0000}"/>
    <cellStyle name="Comma 2 19 2 3 10" xfId="6873" xr:uid="{00000000-0005-0000-0000-0000E20F0000}"/>
    <cellStyle name="Comma 2 19 2 3 10 2" xfId="17897" xr:uid="{00000000-0005-0000-0000-0000E30F0000}"/>
    <cellStyle name="Comma 2 19 2 3 10 2 2" xfId="39948" xr:uid="{00000000-0005-0000-0000-0000E40F0000}"/>
    <cellStyle name="Comma 2 19 2 3 10 3" xfId="28924" xr:uid="{00000000-0005-0000-0000-0000E50F0000}"/>
    <cellStyle name="Comma 2 19 2 3 10 4" xfId="55549" xr:uid="{CE66B9D8-4585-464D-B43F-AB4527452E8D}"/>
    <cellStyle name="Comma 2 19 2 3 11" xfId="9629" xr:uid="{00000000-0005-0000-0000-0000E60F0000}"/>
    <cellStyle name="Comma 2 19 2 3 11 2" xfId="20653" xr:uid="{00000000-0005-0000-0000-0000E70F0000}"/>
    <cellStyle name="Comma 2 19 2 3 11 2 2" xfId="42704" xr:uid="{00000000-0005-0000-0000-0000E80F0000}"/>
    <cellStyle name="Comma 2 19 2 3 11 3" xfId="31680" xr:uid="{00000000-0005-0000-0000-0000E90F0000}"/>
    <cellStyle name="Comma 2 19 2 3 11 4" xfId="57842" xr:uid="{F5BAF707-A2D3-47B8-AD51-B07957B2B7D8}"/>
    <cellStyle name="Comma 2 19 2 3 12" xfId="12385" xr:uid="{00000000-0005-0000-0000-0000EA0F0000}"/>
    <cellStyle name="Comma 2 19 2 3 12 2" xfId="34436" xr:uid="{00000000-0005-0000-0000-0000EB0F0000}"/>
    <cellStyle name="Comma 2 19 2 3 13" xfId="23412" xr:uid="{00000000-0005-0000-0000-0000EC0F0000}"/>
    <cellStyle name="Comma 2 19 2 3 14" xfId="45538" xr:uid="{EB5D963C-07A6-4974-8EFE-2A0F7471CD93}"/>
    <cellStyle name="Comma 2 19 2 3 2" xfId="584" xr:uid="{00000000-0005-0000-0000-0000ED0F0000}"/>
    <cellStyle name="Comma 2 19 2 3 2 10" xfId="9798" xr:uid="{00000000-0005-0000-0000-0000EE0F0000}"/>
    <cellStyle name="Comma 2 19 2 3 2 10 2" xfId="20822" xr:uid="{00000000-0005-0000-0000-0000EF0F0000}"/>
    <cellStyle name="Comma 2 19 2 3 2 10 2 2" xfId="42873" xr:uid="{00000000-0005-0000-0000-0000F00F0000}"/>
    <cellStyle name="Comma 2 19 2 3 2 10 3" xfId="31849" xr:uid="{00000000-0005-0000-0000-0000F10F0000}"/>
    <cellStyle name="Comma 2 19 2 3 2 10 4" xfId="57979" xr:uid="{005DA234-DEF3-42E9-8C09-627D0B4ED0C3}"/>
    <cellStyle name="Comma 2 19 2 3 2 11" xfId="12554" xr:uid="{00000000-0005-0000-0000-0000F20F0000}"/>
    <cellStyle name="Comma 2 19 2 3 2 11 2" xfId="34605" xr:uid="{00000000-0005-0000-0000-0000F30F0000}"/>
    <cellStyle name="Comma 2 19 2 3 2 12" xfId="23581" xr:uid="{00000000-0005-0000-0000-0000F40F0000}"/>
    <cellStyle name="Comma 2 19 2 3 2 13" xfId="45676" xr:uid="{62699C7D-8ABA-4259-B6EA-E22227CD1557}"/>
    <cellStyle name="Comma 2 19 2 3 2 2" xfId="1030" xr:uid="{00000000-0005-0000-0000-0000F50F0000}"/>
    <cellStyle name="Comma 2 19 2 3 2 2 2" xfId="1958" xr:uid="{00000000-0005-0000-0000-0000F60F0000}"/>
    <cellStyle name="Comma 2 19 2 3 2 2 2 2" xfId="3457" xr:uid="{00000000-0005-0000-0000-0000F70F0000}"/>
    <cellStyle name="Comma 2 19 2 3 2 2 2 2 2" xfId="6213" xr:uid="{00000000-0005-0000-0000-0000F80F0000}"/>
    <cellStyle name="Comma 2 19 2 3 2 2 2 2 2 2" xfId="17237" xr:uid="{00000000-0005-0000-0000-0000F90F0000}"/>
    <cellStyle name="Comma 2 19 2 3 2 2 2 2 2 2 2" xfId="39288" xr:uid="{00000000-0005-0000-0000-0000FA0F0000}"/>
    <cellStyle name="Comma 2 19 2 3 2 2 2 2 2 3" xfId="28264" xr:uid="{00000000-0005-0000-0000-0000FB0F0000}"/>
    <cellStyle name="Comma 2 19 2 3 2 2 2 2 2 4" xfId="53425" xr:uid="{0F48D31A-180F-4924-BC94-2E0CE0096491}"/>
    <cellStyle name="Comma 2 19 2 3 2 2 2 2 3" xfId="8969" xr:uid="{00000000-0005-0000-0000-0000FC0F0000}"/>
    <cellStyle name="Comma 2 19 2 3 2 2 2 2 3 2" xfId="19993" xr:uid="{00000000-0005-0000-0000-0000FD0F0000}"/>
    <cellStyle name="Comma 2 19 2 3 2 2 2 2 3 2 2" xfId="42044" xr:uid="{00000000-0005-0000-0000-0000FE0F0000}"/>
    <cellStyle name="Comma 2 19 2 3 2 2 2 2 3 3" xfId="31020" xr:uid="{00000000-0005-0000-0000-0000FF0F0000}"/>
    <cellStyle name="Comma 2 19 2 3 2 2 2 2 3 4" xfId="57717" xr:uid="{33938F6A-FD2B-4FE2-ACCF-EB96B8C79CFC}"/>
    <cellStyle name="Comma 2 19 2 3 2 2 2 2 4" xfId="11725" xr:uid="{00000000-0005-0000-0000-000000100000}"/>
    <cellStyle name="Comma 2 19 2 3 2 2 2 2 4 2" xfId="22749" xr:uid="{00000000-0005-0000-0000-000001100000}"/>
    <cellStyle name="Comma 2 19 2 3 2 2 2 2 4 2 2" xfId="44800" xr:uid="{00000000-0005-0000-0000-000002100000}"/>
    <cellStyle name="Comma 2 19 2 3 2 2 2 2 4 3" xfId="33776" xr:uid="{00000000-0005-0000-0000-000003100000}"/>
    <cellStyle name="Comma 2 19 2 3 2 2 2 2 4 4" xfId="59812" xr:uid="{27830244-7322-4257-A3EF-1E930E8A9059}"/>
    <cellStyle name="Comma 2 19 2 3 2 2 2 2 5" xfId="14481" xr:uid="{00000000-0005-0000-0000-000004100000}"/>
    <cellStyle name="Comma 2 19 2 3 2 2 2 2 5 2" xfId="36532" xr:uid="{00000000-0005-0000-0000-000005100000}"/>
    <cellStyle name="Comma 2 19 2 3 2 2 2 2 6" xfId="25508" xr:uid="{00000000-0005-0000-0000-000006100000}"/>
    <cellStyle name="Comma 2 19 2 3 2 2 2 2 7" xfId="48376" xr:uid="{7C318D89-F661-4699-BC9E-50268F7B5578}"/>
    <cellStyle name="Comma 2 19 2 3 2 2 2 3" xfId="4880" xr:uid="{00000000-0005-0000-0000-000007100000}"/>
    <cellStyle name="Comma 2 19 2 3 2 2 2 3 2" xfId="15904" xr:uid="{00000000-0005-0000-0000-000008100000}"/>
    <cellStyle name="Comma 2 19 2 3 2 2 2 3 2 2" xfId="37955" xr:uid="{00000000-0005-0000-0000-000009100000}"/>
    <cellStyle name="Comma 2 19 2 3 2 2 2 3 3" xfId="26931" xr:uid="{00000000-0005-0000-0000-00000A100000}"/>
    <cellStyle name="Comma 2 19 2 3 2 2 2 3 4" xfId="51549" xr:uid="{5D2EDB3C-190F-4287-9EC3-ECB851C7C062}"/>
    <cellStyle name="Comma 2 19 2 3 2 2 2 4" xfId="7636" xr:uid="{00000000-0005-0000-0000-00000B100000}"/>
    <cellStyle name="Comma 2 19 2 3 2 2 2 4 2" xfId="18660" xr:uid="{00000000-0005-0000-0000-00000C100000}"/>
    <cellStyle name="Comma 2 19 2 3 2 2 2 4 2 2" xfId="40711" xr:uid="{00000000-0005-0000-0000-00000D100000}"/>
    <cellStyle name="Comma 2 19 2 3 2 2 2 4 3" xfId="29687" xr:uid="{00000000-0005-0000-0000-00000E100000}"/>
    <cellStyle name="Comma 2 19 2 3 2 2 2 4 4" xfId="56534" xr:uid="{41540C49-FA3E-4867-8CF5-57748760BB42}"/>
    <cellStyle name="Comma 2 19 2 3 2 2 2 5" xfId="10392" xr:uid="{00000000-0005-0000-0000-00000F100000}"/>
    <cellStyle name="Comma 2 19 2 3 2 2 2 5 2" xfId="21416" xr:uid="{00000000-0005-0000-0000-000010100000}"/>
    <cellStyle name="Comma 2 19 2 3 2 2 2 5 2 2" xfId="43467" xr:uid="{00000000-0005-0000-0000-000011100000}"/>
    <cellStyle name="Comma 2 19 2 3 2 2 2 5 3" xfId="32443" xr:uid="{00000000-0005-0000-0000-000012100000}"/>
    <cellStyle name="Comma 2 19 2 3 2 2 2 5 4" xfId="58737" xr:uid="{1016B52B-3D11-49AC-A763-7888DB08B78A}"/>
    <cellStyle name="Comma 2 19 2 3 2 2 2 6" xfId="13148" xr:uid="{00000000-0005-0000-0000-000013100000}"/>
    <cellStyle name="Comma 2 19 2 3 2 2 2 6 2" xfId="35199" xr:uid="{00000000-0005-0000-0000-000014100000}"/>
    <cellStyle name="Comma 2 19 2 3 2 2 2 7" xfId="24175" xr:uid="{00000000-0005-0000-0000-000015100000}"/>
    <cellStyle name="Comma 2 19 2 3 2 2 2 8" xfId="46487" xr:uid="{488AE002-032D-4529-862A-F776D6BBD0DE}"/>
    <cellStyle name="Comma 2 19 2 3 2 2 3" xfId="2879" xr:uid="{00000000-0005-0000-0000-000016100000}"/>
    <cellStyle name="Comma 2 19 2 3 2 2 3 2" xfId="5635" xr:uid="{00000000-0005-0000-0000-000017100000}"/>
    <cellStyle name="Comma 2 19 2 3 2 2 3 2 2" xfId="16659" xr:uid="{00000000-0005-0000-0000-000018100000}"/>
    <cellStyle name="Comma 2 19 2 3 2 2 3 2 2 2" xfId="38710" xr:uid="{00000000-0005-0000-0000-000019100000}"/>
    <cellStyle name="Comma 2 19 2 3 2 2 3 2 3" xfId="27686" xr:uid="{00000000-0005-0000-0000-00001A100000}"/>
    <cellStyle name="Comma 2 19 2 3 2 2 3 2 4" xfId="52865" xr:uid="{2BC4AFDD-3642-4E85-87FB-581983320305}"/>
    <cellStyle name="Comma 2 19 2 3 2 2 3 3" xfId="8391" xr:uid="{00000000-0005-0000-0000-00001B100000}"/>
    <cellStyle name="Comma 2 19 2 3 2 2 3 3 2" xfId="19415" xr:uid="{00000000-0005-0000-0000-00001C100000}"/>
    <cellStyle name="Comma 2 19 2 3 2 2 3 3 2 2" xfId="41466" xr:uid="{00000000-0005-0000-0000-00001D100000}"/>
    <cellStyle name="Comma 2 19 2 3 2 2 3 3 3" xfId="30442" xr:uid="{00000000-0005-0000-0000-00001E100000}"/>
    <cellStyle name="Comma 2 19 2 3 2 2 3 3 4" xfId="57027" xr:uid="{398DF6E7-F6F8-480A-80AF-CD44FDC17F2E}"/>
    <cellStyle name="Comma 2 19 2 3 2 2 3 4" xfId="11147" xr:uid="{00000000-0005-0000-0000-00001F100000}"/>
    <cellStyle name="Comma 2 19 2 3 2 2 3 4 2" xfId="22171" xr:uid="{00000000-0005-0000-0000-000020100000}"/>
    <cellStyle name="Comma 2 19 2 3 2 2 3 4 2 2" xfId="44222" xr:uid="{00000000-0005-0000-0000-000021100000}"/>
    <cellStyle name="Comma 2 19 2 3 2 2 3 4 3" xfId="33198" xr:uid="{00000000-0005-0000-0000-000022100000}"/>
    <cellStyle name="Comma 2 19 2 3 2 2 3 4 4" xfId="59183" xr:uid="{58791A70-B199-41D2-A1CF-638A390898B7}"/>
    <cellStyle name="Comma 2 19 2 3 2 2 3 5" xfId="13903" xr:uid="{00000000-0005-0000-0000-000023100000}"/>
    <cellStyle name="Comma 2 19 2 3 2 2 3 5 2" xfId="35954" xr:uid="{00000000-0005-0000-0000-000024100000}"/>
    <cellStyle name="Comma 2 19 2 3 2 2 3 6" xfId="24930" xr:uid="{00000000-0005-0000-0000-000025100000}"/>
    <cellStyle name="Comma 2 19 2 3 2 2 3 7" xfId="47816" xr:uid="{4E1E89D3-FFEB-4C0C-9206-435FBA3DD563}"/>
    <cellStyle name="Comma 2 19 2 3 2 2 4" xfId="4484" xr:uid="{00000000-0005-0000-0000-000026100000}"/>
    <cellStyle name="Comma 2 19 2 3 2 2 4 2" xfId="15508" xr:uid="{00000000-0005-0000-0000-000027100000}"/>
    <cellStyle name="Comma 2 19 2 3 2 2 4 2 2" xfId="37559" xr:uid="{00000000-0005-0000-0000-000028100000}"/>
    <cellStyle name="Comma 2 19 2 3 2 2 4 3" xfId="26535" xr:uid="{00000000-0005-0000-0000-000029100000}"/>
    <cellStyle name="Comma 2 19 2 3 2 2 4 4" xfId="50989" xr:uid="{4621D33B-0423-41B2-8AFC-B6AC9C45227E}"/>
    <cellStyle name="Comma 2 19 2 3 2 2 5" xfId="7240" xr:uid="{00000000-0005-0000-0000-00002A100000}"/>
    <cellStyle name="Comma 2 19 2 3 2 2 5 2" xfId="18264" xr:uid="{00000000-0005-0000-0000-00002B100000}"/>
    <cellStyle name="Comma 2 19 2 3 2 2 5 2 2" xfId="40315" xr:uid="{00000000-0005-0000-0000-00002C100000}"/>
    <cellStyle name="Comma 2 19 2 3 2 2 5 3" xfId="29291" xr:uid="{00000000-0005-0000-0000-00002D100000}"/>
    <cellStyle name="Comma 2 19 2 3 2 2 5 4" xfId="56010" xr:uid="{FDD1E3C3-23AC-48EF-BFE8-28304001EE02}"/>
    <cellStyle name="Comma 2 19 2 3 2 2 6" xfId="9996" xr:uid="{00000000-0005-0000-0000-00002E100000}"/>
    <cellStyle name="Comma 2 19 2 3 2 2 6 2" xfId="21020" xr:uid="{00000000-0005-0000-0000-00002F100000}"/>
    <cellStyle name="Comma 2 19 2 3 2 2 6 2 2" xfId="43071" xr:uid="{00000000-0005-0000-0000-000030100000}"/>
    <cellStyle name="Comma 2 19 2 3 2 2 6 3" xfId="32047" xr:uid="{00000000-0005-0000-0000-000031100000}"/>
    <cellStyle name="Comma 2 19 2 3 2 2 6 4" xfId="58268" xr:uid="{4F5ABDF6-062B-409B-AE7B-2AF752EAB395}"/>
    <cellStyle name="Comma 2 19 2 3 2 2 7" xfId="12752" xr:uid="{00000000-0005-0000-0000-000032100000}"/>
    <cellStyle name="Comma 2 19 2 3 2 2 7 2" xfId="34803" xr:uid="{00000000-0005-0000-0000-000033100000}"/>
    <cellStyle name="Comma 2 19 2 3 2 2 8" xfId="23779" xr:uid="{00000000-0005-0000-0000-000034100000}"/>
    <cellStyle name="Comma 2 19 2 3 2 2 9" xfId="45927" xr:uid="{880CEBC4-A3EA-4F50-8C51-58FBDC4236BE}"/>
    <cellStyle name="Comma 2 19 2 3 2 3" xfId="1495" xr:uid="{00000000-0005-0000-0000-000035100000}"/>
    <cellStyle name="Comma 2 19 2 3 2 3 2" xfId="3198" xr:uid="{00000000-0005-0000-0000-000036100000}"/>
    <cellStyle name="Comma 2 19 2 3 2 3 2 2" xfId="5954" xr:uid="{00000000-0005-0000-0000-000037100000}"/>
    <cellStyle name="Comma 2 19 2 3 2 3 2 2 2" xfId="16978" xr:uid="{00000000-0005-0000-0000-000038100000}"/>
    <cellStyle name="Comma 2 19 2 3 2 3 2 2 2 2" xfId="39029" xr:uid="{00000000-0005-0000-0000-000039100000}"/>
    <cellStyle name="Comma 2 19 2 3 2 3 2 2 3" xfId="28005" xr:uid="{00000000-0005-0000-0000-00003A100000}"/>
    <cellStyle name="Comma 2 19 2 3 2 3 2 2 4" xfId="53174" xr:uid="{7E49C3E8-B2AD-43A0-B6DA-DEB02BB01EB0}"/>
    <cellStyle name="Comma 2 19 2 3 2 3 2 3" xfId="8710" xr:uid="{00000000-0005-0000-0000-00003B100000}"/>
    <cellStyle name="Comma 2 19 2 3 2 3 2 3 2" xfId="19734" xr:uid="{00000000-0005-0000-0000-00003C100000}"/>
    <cellStyle name="Comma 2 19 2 3 2 3 2 3 2 2" xfId="41785" xr:uid="{00000000-0005-0000-0000-00003D100000}"/>
    <cellStyle name="Comma 2 19 2 3 2 3 2 3 3" xfId="30761" xr:uid="{00000000-0005-0000-0000-00003E100000}"/>
    <cellStyle name="Comma 2 19 2 3 2 3 2 3 4" xfId="57519" xr:uid="{980B19E4-C6A2-4013-BC12-76696398DB93}"/>
    <cellStyle name="Comma 2 19 2 3 2 3 2 4" xfId="11466" xr:uid="{00000000-0005-0000-0000-00003F100000}"/>
    <cellStyle name="Comma 2 19 2 3 2 3 2 4 2" xfId="22490" xr:uid="{00000000-0005-0000-0000-000040100000}"/>
    <cellStyle name="Comma 2 19 2 3 2 3 2 4 2 2" xfId="44541" xr:uid="{00000000-0005-0000-0000-000041100000}"/>
    <cellStyle name="Comma 2 19 2 3 2 3 2 4 3" xfId="33517" xr:uid="{00000000-0005-0000-0000-000042100000}"/>
    <cellStyle name="Comma 2 19 2 3 2 3 2 4 4" xfId="59637" xr:uid="{D2C905C3-142A-42C5-8F00-0D6CC67A4A38}"/>
    <cellStyle name="Comma 2 19 2 3 2 3 2 5" xfId="14222" xr:uid="{00000000-0005-0000-0000-000043100000}"/>
    <cellStyle name="Comma 2 19 2 3 2 3 2 5 2" xfId="36273" xr:uid="{00000000-0005-0000-0000-000044100000}"/>
    <cellStyle name="Comma 2 19 2 3 2 3 2 6" xfId="25249" xr:uid="{00000000-0005-0000-0000-000045100000}"/>
    <cellStyle name="Comma 2 19 2 3 2 3 2 7" xfId="48125" xr:uid="{260994D6-8651-455E-B44D-AB14FEC2979E}"/>
    <cellStyle name="Comma 2 19 2 3 2 3 3" xfId="4682" xr:uid="{00000000-0005-0000-0000-000046100000}"/>
    <cellStyle name="Comma 2 19 2 3 2 3 3 2" xfId="15706" xr:uid="{00000000-0005-0000-0000-000047100000}"/>
    <cellStyle name="Comma 2 19 2 3 2 3 3 2 2" xfId="37757" xr:uid="{00000000-0005-0000-0000-000048100000}"/>
    <cellStyle name="Comma 2 19 2 3 2 3 3 3" xfId="26733" xr:uid="{00000000-0005-0000-0000-000049100000}"/>
    <cellStyle name="Comma 2 19 2 3 2 3 3 4" xfId="51298" xr:uid="{6A888E97-03FC-4292-A87A-6195E1BF5BA1}"/>
    <cellStyle name="Comma 2 19 2 3 2 3 4" xfId="7438" xr:uid="{00000000-0005-0000-0000-00004A100000}"/>
    <cellStyle name="Comma 2 19 2 3 2 3 4 2" xfId="18462" xr:uid="{00000000-0005-0000-0000-00004B100000}"/>
    <cellStyle name="Comma 2 19 2 3 2 3 4 2 2" xfId="40513" xr:uid="{00000000-0005-0000-0000-00004C100000}"/>
    <cellStyle name="Comma 2 19 2 3 2 3 4 3" xfId="29489" xr:uid="{00000000-0005-0000-0000-00004D100000}"/>
    <cellStyle name="Comma 2 19 2 3 2 3 4 4" xfId="56337" xr:uid="{5CCFF8BD-B780-4E22-81E6-64BBCB6D9F8A}"/>
    <cellStyle name="Comma 2 19 2 3 2 3 5" xfId="10194" xr:uid="{00000000-0005-0000-0000-00004E100000}"/>
    <cellStyle name="Comma 2 19 2 3 2 3 5 2" xfId="21218" xr:uid="{00000000-0005-0000-0000-00004F100000}"/>
    <cellStyle name="Comma 2 19 2 3 2 3 5 2 2" xfId="43269" xr:uid="{00000000-0005-0000-0000-000050100000}"/>
    <cellStyle name="Comma 2 19 2 3 2 3 5 3" xfId="32245" xr:uid="{00000000-0005-0000-0000-000051100000}"/>
    <cellStyle name="Comma 2 19 2 3 2 3 5 4" xfId="58562" xr:uid="{3FD53B15-2CE7-4E27-AEDB-083943AFB847}"/>
    <cellStyle name="Comma 2 19 2 3 2 3 6" xfId="12950" xr:uid="{00000000-0005-0000-0000-000052100000}"/>
    <cellStyle name="Comma 2 19 2 3 2 3 6 2" xfId="35001" xr:uid="{00000000-0005-0000-0000-000053100000}"/>
    <cellStyle name="Comma 2 19 2 3 2 3 7" xfId="23977" xr:uid="{00000000-0005-0000-0000-000054100000}"/>
    <cellStyle name="Comma 2 19 2 3 2 3 8" xfId="46236" xr:uid="{A4D93024-B0CB-4171-92C0-E729F73ED9ED}"/>
    <cellStyle name="Comma 2 19 2 3 2 4" xfId="3716" xr:uid="{00000000-0005-0000-0000-000055100000}"/>
    <cellStyle name="Comma 2 19 2 3 2 4 2" xfId="6472" xr:uid="{00000000-0005-0000-0000-000056100000}"/>
    <cellStyle name="Comma 2 19 2 3 2 4 2 2" xfId="17496" xr:uid="{00000000-0005-0000-0000-000057100000}"/>
    <cellStyle name="Comma 2 19 2 3 2 4 2 2 2" xfId="39547" xr:uid="{00000000-0005-0000-0000-000058100000}"/>
    <cellStyle name="Comma 2 19 2 3 2 4 2 2 3" xfId="53676" xr:uid="{6BEF78B4-6F28-4525-B264-23B34700D40E}"/>
    <cellStyle name="Comma 2 19 2 3 2 4 2 3" xfId="28523" xr:uid="{00000000-0005-0000-0000-000059100000}"/>
    <cellStyle name="Comma 2 19 2 3 2 4 2 4" xfId="48627" xr:uid="{F8CB1A05-FDA1-4A4B-ABF2-26EE4DC6E603}"/>
    <cellStyle name="Comma 2 19 2 3 2 4 3" xfId="9228" xr:uid="{00000000-0005-0000-0000-00005A100000}"/>
    <cellStyle name="Comma 2 19 2 3 2 4 3 2" xfId="20252" xr:uid="{00000000-0005-0000-0000-00005B100000}"/>
    <cellStyle name="Comma 2 19 2 3 2 4 3 2 2" xfId="42303" xr:uid="{00000000-0005-0000-0000-00005C100000}"/>
    <cellStyle name="Comma 2 19 2 3 2 4 3 3" xfId="31279" xr:uid="{00000000-0005-0000-0000-00005D100000}"/>
    <cellStyle name="Comma 2 19 2 3 2 4 3 4" xfId="51800" xr:uid="{BC89BD3E-5F07-4A0D-B5FF-6207D2AB84FC}"/>
    <cellStyle name="Comma 2 19 2 3 2 4 4" xfId="11984" xr:uid="{00000000-0005-0000-0000-00005E100000}"/>
    <cellStyle name="Comma 2 19 2 3 2 4 4 2" xfId="23008" xr:uid="{00000000-0005-0000-0000-00005F100000}"/>
    <cellStyle name="Comma 2 19 2 3 2 4 4 2 2" xfId="45059" xr:uid="{00000000-0005-0000-0000-000060100000}"/>
    <cellStyle name="Comma 2 19 2 3 2 4 4 3" xfId="34035" xr:uid="{00000000-0005-0000-0000-000061100000}"/>
    <cellStyle name="Comma 2 19 2 3 2 4 4 4" xfId="56813" xr:uid="{427E674A-8CFB-4A1A-9B16-D32799C50CA5}"/>
    <cellStyle name="Comma 2 19 2 3 2 4 5" xfId="14740" xr:uid="{00000000-0005-0000-0000-000062100000}"/>
    <cellStyle name="Comma 2 19 2 3 2 4 5 2" xfId="36791" xr:uid="{00000000-0005-0000-0000-000063100000}"/>
    <cellStyle name="Comma 2 19 2 3 2 4 5 3" xfId="58992" xr:uid="{5332442A-AF40-415D-9BA8-B44DFE2F0769}"/>
    <cellStyle name="Comma 2 19 2 3 2 4 6" xfId="25767" xr:uid="{00000000-0005-0000-0000-000064100000}"/>
    <cellStyle name="Comma 2 19 2 3 2 4 7" xfId="46738" xr:uid="{5F451F3C-5CBB-44BA-B480-9933D5404E2F}"/>
    <cellStyle name="Comma 2 19 2 3 2 5" xfId="4031" xr:uid="{00000000-0005-0000-0000-000065100000}"/>
    <cellStyle name="Comma 2 19 2 3 2 5 2" xfId="6787" xr:uid="{00000000-0005-0000-0000-000066100000}"/>
    <cellStyle name="Comma 2 19 2 3 2 5 2 2" xfId="17811" xr:uid="{00000000-0005-0000-0000-000067100000}"/>
    <cellStyle name="Comma 2 19 2 3 2 5 2 2 2" xfId="39862" xr:uid="{00000000-0005-0000-0000-000068100000}"/>
    <cellStyle name="Comma 2 19 2 3 2 5 2 2 3" xfId="53981" xr:uid="{BDD46895-E155-4DE5-BA80-E0BCEFA21A6A}"/>
    <cellStyle name="Comma 2 19 2 3 2 5 2 3" xfId="28838" xr:uid="{00000000-0005-0000-0000-000069100000}"/>
    <cellStyle name="Comma 2 19 2 3 2 5 2 4" xfId="48932" xr:uid="{17DEDAC8-B736-4B87-AC99-FDCD305BEEBF}"/>
    <cellStyle name="Comma 2 19 2 3 2 5 3" xfId="9543" xr:uid="{00000000-0005-0000-0000-00006A100000}"/>
    <cellStyle name="Comma 2 19 2 3 2 5 3 2" xfId="20567" xr:uid="{00000000-0005-0000-0000-00006B100000}"/>
    <cellStyle name="Comma 2 19 2 3 2 5 3 2 2" xfId="42618" xr:uid="{00000000-0005-0000-0000-00006C100000}"/>
    <cellStyle name="Comma 2 19 2 3 2 5 3 3" xfId="31594" xr:uid="{00000000-0005-0000-0000-00006D100000}"/>
    <cellStyle name="Comma 2 19 2 3 2 5 3 4" xfId="52105" xr:uid="{007D40BB-8647-416C-B2ED-EAFCB0BB036C}"/>
    <cellStyle name="Comma 2 19 2 3 2 5 4" xfId="12299" xr:uid="{00000000-0005-0000-0000-00006E100000}"/>
    <cellStyle name="Comma 2 19 2 3 2 5 4 2" xfId="23323" xr:uid="{00000000-0005-0000-0000-00006F100000}"/>
    <cellStyle name="Comma 2 19 2 3 2 5 4 2 2" xfId="45374" xr:uid="{00000000-0005-0000-0000-000070100000}"/>
    <cellStyle name="Comma 2 19 2 3 2 5 4 3" xfId="34350" xr:uid="{00000000-0005-0000-0000-000071100000}"/>
    <cellStyle name="Comma 2 19 2 3 2 5 5" xfId="15055" xr:uid="{00000000-0005-0000-0000-000072100000}"/>
    <cellStyle name="Comma 2 19 2 3 2 5 5 2" xfId="37106" xr:uid="{00000000-0005-0000-0000-000073100000}"/>
    <cellStyle name="Comma 2 19 2 3 2 5 6" xfId="26082" xr:uid="{00000000-0005-0000-0000-000074100000}"/>
    <cellStyle name="Comma 2 19 2 3 2 5 7" xfId="47043" xr:uid="{285BCBFA-08B1-40F6-8E66-57E1ECD5B8C1}"/>
    <cellStyle name="Comma 2 19 2 3 2 6" xfId="2620" xr:uid="{00000000-0005-0000-0000-000075100000}"/>
    <cellStyle name="Comma 2 19 2 3 2 6 2" xfId="5376" xr:uid="{00000000-0005-0000-0000-000076100000}"/>
    <cellStyle name="Comma 2 19 2 3 2 6 2 2" xfId="16400" xr:uid="{00000000-0005-0000-0000-000077100000}"/>
    <cellStyle name="Comma 2 19 2 3 2 6 2 2 2" xfId="38451" xr:uid="{00000000-0005-0000-0000-000078100000}"/>
    <cellStyle name="Comma 2 19 2 3 2 6 2 3" xfId="27427" xr:uid="{00000000-0005-0000-0000-000079100000}"/>
    <cellStyle name="Comma 2 19 2 3 2 6 2 4" xfId="52359" xr:uid="{3EA10B03-6FA3-461C-B680-9890628F19D6}"/>
    <cellStyle name="Comma 2 19 2 3 2 6 3" xfId="8132" xr:uid="{00000000-0005-0000-0000-00007A100000}"/>
    <cellStyle name="Comma 2 19 2 3 2 6 3 2" xfId="19156" xr:uid="{00000000-0005-0000-0000-00007B100000}"/>
    <cellStyle name="Comma 2 19 2 3 2 6 3 2 2" xfId="41207" xr:uid="{00000000-0005-0000-0000-00007C100000}"/>
    <cellStyle name="Comma 2 19 2 3 2 6 3 3" xfId="30183" xr:uid="{00000000-0005-0000-0000-00007D100000}"/>
    <cellStyle name="Comma 2 19 2 3 2 6 4" xfId="10888" xr:uid="{00000000-0005-0000-0000-00007E100000}"/>
    <cellStyle name="Comma 2 19 2 3 2 6 4 2" xfId="21912" xr:uid="{00000000-0005-0000-0000-00007F100000}"/>
    <cellStyle name="Comma 2 19 2 3 2 6 4 2 2" xfId="43963" xr:uid="{00000000-0005-0000-0000-000080100000}"/>
    <cellStyle name="Comma 2 19 2 3 2 6 4 3" xfId="32939" xr:uid="{00000000-0005-0000-0000-000081100000}"/>
    <cellStyle name="Comma 2 19 2 3 2 6 5" xfId="13644" xr:uid="{00000000-0005-0000-0000-000082100000}"/>
    <cellStyle name="Comma 2 19 2 3 2 6 5 2" xfId="35695" xr:uid="{00000000-0005-0000-0000-000083100000}"/>
    <cellStyle name="Comma 2 19 2 3 2 6 6" xfId="24671" xr:uid="{00000000-0005-0000-0000-000084100000}"/>
    <cellStyle name="Comma 2 19 2 3 2 6 7" xfId="47302" xr:uid="{A72BCD1C-E749-4F4C-9DFC-24BBCACD285E}"/>
    <cellStyle name="Comma 2 19 2 3 2 7" xfId="2361" xr:uid="{00000000-0005-0000-0000-000085100000}"/>
    <cellStyle name="Comma 2 19 2 3 2 7 2" xfId="5117" xr:uid="{00000000-0005-0000-0000-000086100000}"/>
    <cellStyle name="Comma 2 19 2 3 2 7 2 2" xfId="16141" xr:uid="{00000000-0005-0000-0000-000087100000}"/>
    <cellStyle name="Comma 2 19 2 3 2 7 2 2 2" xfId="38192" xr:uid="{00000000-0005-0000-0000-000088100000}"/>
    <cellStyle name="Comma 2 19 2 3 2 7 2 3" xfId="27168" xr:uid="{00000000-0005-0000-0000-000089100000}"/>
    <cellStyle name="Comma 2 19 2 3 2 7 2 4" xfId="52614" xr:uid="{23649B98-DDBE-42EC-885F-A359DD95BB97}"/>
    <cellStyle name="Comma 2 19 2 3 2 7 3" xfId="7873" xr:uid="{00000000-0005-0000-0000-00008A100000}"/>
    <cellStyle name="Comma 2 19 2 3 2 7 3 2" xfId="18897" xr:uid="{00000000-0005-0000-0000-00008B100000}"/>
    <cellStyle name="Comma 2 19 2 3 2 7 3 2 2" xfId="40948" xr:uid="{00000000-0005-0000-0000-00008C100000}"/>
    <cellStyle name="Comma 2 19 2 3 2 7 3 3" xfId="29924" xr:uid="{00000000-0005-0000-0000-00008D100000}"/>
    <cellStyle name="Comma 2 19 2 3 2 7 4" xfId="10629" xr:uid="{00000000-0005-0000-0000-00008E100000}"/>
    <cellStyle name="Comma 2 19 2 3 2 7 4 2" xfId="21653" xr:uid="{00000000-0005-0000-0000-00008F100000}"/>
    <cellStyle name="Comma 2 19 2 3 2 7 4 2 2" xfId="43704" xr:uid="{00000000-0005-0000-0000-000090100000}"/>
    <cellStyle name="Comma 2 19 2 3 2 7 4 3" xfId="32680" xr:uid="{00000000-0005-0000-0000-000091100000}"/>
    <cellStyle name="Comma 2 19 2 3 2 7 5" xfId="13385" xr:uid="{00000000-0005-0000-0000-000092100000}"/>
    <cellStyle name="Comma 2 19 2 3 2 7 5 2" xfId="35436" xr:uid="{00000000-0005-0000-0000-000093100000}"/>
    <cellStyle name="Comma 2 19 2 3 2 7 6" xfId="24412" xr:uid="{00000000-0005-0000-0000-000094100000}"/>
    <cellStyle name="Comma 2 19 2 3 2 7 7" xfId="47565" xr:uid="{440030DA-9C5E-4930-BFB2-CACFB758DF47}"/>
    <cellStyle name="Comma 2 19 2 3 2 8" xfId="4286" xr:uid="{00000000-0005-0000-0000-000095100000}"/>
    <cellStyle name="Comma 2 19 2 3 2 8 2" xfId="15310" xr:uid="{00000000-0005-0000-0000-000096100000}"/>
    <cellStyle name="Comma 2 19 2 3 2 8 2 2" xfId="37361" xr:uid="{00000000-0005-0000-0000-000097100000}"/>
    <cellStyle name="Comma 2 19 2 3 2 8 3" xfId="26337" xr:uid="{00000000-0005-0000-0000-000098100000}"/>
    <cellStyle name="Comma 2 19 2 3 2 8 4" xfId="50738" xr:uid="{95E5D31E-12DA-49C3-B501-3D793F87A601}"/>
    <cellStyle name="Comma 2 19 2 3 2 9" xfId="7042" xr:uid="{00000000-0005-0000-0000-000099100000}"/>
    <cellStyle name="Comma 2 19 2 3 2 9 2" xfId="18066" xr:uid="{00000000-0005-0000-0000-00009A100000}"/>
    <cellStyle name="Comma 2 19 2 3 2 9 2 2" xfId="40117" xr:uid="{00000000-0005-0000-0000-00009B100000}"/>
    <cellStyle name="Comma 2 19 2 3 2 9 3" xfId="29093" xr:uid="{00000000-0005-0000-0000-00009C100000}"/>
    <cellStyle name="Comma 2 19 2 3 2 9 4" xfId="55686" xr:uid="{79CF5D82-03DD-45D1-8C16-8B2EE2A51467}"/>
    <cellStyle name="Comma 2 19 2 3 3" xfId="815" xr:uid="{00000000-0005-0000-0000-00009D100000}"/>
    <cellStyle name="Comma 2 19 2 3 3 2" xfId="1743" xr:uid="{00000000-0005-0000-0000-00009E100000}"/>
    <cellStyle name="Comma 2 19 2 3 3 2 2" xfId="3315" xr:uid="{00000000-0005-0000-0000-00009F100000}"/>
    <cellStyle name="Comma 2 19 2 3 3 2 2 2" xfId="6071" xr:uid="{00000000-0005-0000-0000-0000A0100000}"/>
    <cellStyle name="Comma 2 19 2 3 3 2 2 2 2" xfId="17095" xr:uid="{00000000-0005-0000-0000-0000A1100000}"/>
    <cellStyle name="Comma 2 19 2 3 3 2 2 2 2 2" xfId="39146" xr:uid="{00000000-0005-0000-0000-0000A2100000}"/>
    <cellStyle name="Comma 2 19 2 3 3 2 2 2 3" xfId="28122" xr:uid="{00000000-0005-0000-0000-0000A3100000}"/>
    <cellStyle name="Comma 2 19 2 3 3 2 2 2 4" xfId="53287" xr:uid="{816575CD-B0F7-4F91-816A-DB32E359C0E2}"/>
    <cellStyle name="Comma 2 19 2 3 3 2 2 3" xfId="8827" xr:uid="{00000000-0005-0000-0000-0000A4100000}"/>
    <cellStyle name="Comma 2 19 2 3 3 2 2 3 2" xfId="19851" xr:uid="{00000000-0005-0000-0000-0000A5100000}"/>
    <cellStyle name="Comma 2 19 2 3 3 2 2 3 2 2" xfId="41902" xr:uid="{00000000-0005-0000-0000-0000A6100000}"/>
    <cellStyle name="Comma 2 19 2 3 3 2 2 3 3" xfId="30878" xr:uid="{00000000-0005-0000-0000-0000A7100000}"/>
    <cellStyle name="Comma 2 19 2 3 3 2 2 3 4" xfId="57669" xr:uid="{9848772A-6DCD-408F-9742-7EEE07CBE1FC}"/>
    <cellStyle name="Comma 2 19 2 3 3 2 2 4" xfId="11583" xr:uid="{00000000-0005-0000-0000-0000A8100000}"/>
    <cellStyle name="Comma 2 19 2 3 3 2 2 4 2" xfId="22607" xr:uid="{00000000-0005-0000-0000-0000A9100000}"/>
    <cellStyle name="Comma 2 19 2 3 3 2 2 4 2 2" xfId="44658" xr:uid="{00000000-0005-0000-0000-0000AA100000}"/>
    <cellStyle name="Comma 2 19 2 3 3 2 2 4 3" xfId="33634" xr:uid="{00000000-0005-0000-0000-0000AB100000}"/>
    <cellStyle name="Comma 2 19 2 3 3 2 2 4 4" xfId="59764" xr:uid="{41501F9B-91B4-4DAA-8684-17336C00A9A7}"/>
    <cellStyle name="Comma 2 19 2 3 3 2 2 5" xfId="14339" xr:uid="{00000000-0005-0000-0000-0000AC100000}"/>
    <cellStyle name="Comma 2 19 2 3 3 2 2 5 2" xfId="36390" xr:uid="{00000000-0005-0000-0000-0000AD100000}"/>
    <cellStyle name="Comma 2 19 2 3 3 2 2 6" xfId="25366" xr:uid="{00000000-0005-0000-0000-0000AE100000}"/>
    <cellStyle name="Comma 2 19 2 3 3 2 2 7" xfId="48238" xr:uid="{6A38471A-9804-4838-BA1E-FF3B3C72A914}"/>
    <cellStyle name="Comma 2 19 2 3 3 2 3" xfId="4785" xr:uid="{00000000-0005-0000-0000-0000AF100000}"/>
    <cellStyle name="Comma 2 19 2 3 3 2 3 2" xfId="15809" xr:uid="{00000000-0005-0000-0000-0000B0100000}"/>
    <cellStyle name="Comma 2 19 2 3 3 2 3 2 2" xfId="37860" xr:uid="{00000000-0005-0000-0000-0000B1100000}"/>
    <cellStyle name="Comma 2 19 2 3 3 2 3 3" xfId="26836" xr:uid="{00000000-0005-0000-0000-0000B2100000}"/>
    <cellStyle name="Comma 2 19 2 3 3 2 3 4" xfId="51411" xr:uid="{6B79CF52-9A19-4093-BB58-02608FDAC36A}"/>
    <cellStyle name="Comma 2 19 2 3 3 2 4" xfId="7541" xr:uid="{00000000-0005-0000-0000-0000B3100000}"/>
    <cellStyle name="Comma 2 19 2 3 3 2 4 2" xfId="18565" xr:uid="{00000000-0005-0000-0000-0000B4100000}"/>
    <cellStyle name="Comma 2 19 2 3 3 2 4 2 2" xfId="40616" xr:uid="{00000000-0005-0000-0000-0000B5100000}"/>
    <cellStyle name="Comma 2 19 2 3 3 2 4 3" xfId="29592" xr:uid="{00000000-0005-0000-0000-0000B6100000}"/>
    <cellStyle name="Comma 2 19 2 3 3 2 4 4" xfId="56486" xr:uid="{02958580-A22C-4AAB-979F-69A2203F244B}"/>
    <cellStyle name="Comma 2 19 2 3 3 2 5" xfId="10297" xr:uid="{00000000-0005-0000-0000-0000B7100000}"/>
    <cellStyle name="Comma 2 19 2 3 3 2 5 2" xfId="21321" xr:uid="{00000000-0005-0000-0000-0000B8100000}"/>
    <cellStyle name="Comma 2 19 2 3 3 2 5 2 2" xfId="43372" xr:uid="{00000000-0005-0000-0000-0000B9100000}"/>
    <cellStyle name="Comma 2 19 2 3 3 2 5 3" xfId="32348" xr:uid="{00000000-0005-0000-0000-0000BA100000}"/>
    <cellStyle name="Comma 2 19 2 3 3 2 5 4" xfId="58689" xr:uid="{6AE1C5EB-BCBB-406A-A8BA-19130FF73D59}"/>
    <cellStyle name="Comma 2 19 2 3 3 2 6" xfId="13053" xr:uid="{00000000-0005-0000-0000-0000BB100000}"/>
    <cellStyle name="Comma 2 19 2 3 3 2 6 2" xfId="35104" xr:uid="{00000000-0005-0000-0000-0000BC100000}"/>
    <cellStyle name="Comma 2 19 2 3 3 2 7" xfId="24080" xr:uid="{00000000-0005-0000-0000-0000BD100000}"/>
    <cellStyle name="Comma 2 19 2 3 3 2 8" xfId="46349" xr:uid="{3FBE003B-7776-4230-B3DE-F039F21DC42F}"/>
    <cellStyle name="Comma 2 19 2 3 3 3" xfId="2737" xr:uid="{00000000-0005-0000-0000-0000BE100000}"/>
    <cellStyle name="Comma 2 19 2 3 3 3 2" xfId="5493" xr:uid="{00000000-0005-0000-0000-0000BF100000}"/>
    <cellStyle name="Comma 2 19 2 3 3 3 2 2" xfId="16517" xr:uid="{00000000-0005-0000-0000-0000C0100000}"/>
    <cellStyle name="Comma 2 19 2 3 3 3 2 2 2" xfId="38568" xr:uid="{00000000-0005-0000-0000-0000C1100000}"/>
    <cellStyle name="Comma 2 19 2 3 3 3 2 3" xfId="27544" xr:uid="{00000000-0005-0000-0000-0000C2100000}"/>
    <cellStyle name="Comma 2 19 2 3 3 3 2 4" xfId="52727" xr:uid="{ABB440CA-94B1-468E-AF1E-01EA124555AF}"/>
    <cellStyle name="Comma 2 19 2 3 3 3 3" xfId="8249" xr:uid="{00000000-0005-0000-0000-0000C3100000}"/>
    <cellStyle name="Comma 2 19 2 3 3 3 3 2" xfId="19273" xr:uid="{00000000-0005-0000-0000-0000C4100000}"/>
    <cellStyle name="Comma 2 19 2 3 3 3 3 2 2" xfId="41324" xr:uid="{00000000-0005-0000-0000-0000C5100000}"/>
    <cellStyle name="Comma 2 19 2 3 3 3 3 3" xfId="30300" xr:uid="{00000000-0005-0000-0000-0000C6100000}"/>
    <cellStyle name="Comma 2 19 2 3 3 3 3 4" xfId="56979" xr:uid="{E9697519-BF69-4E92-9B62-9B90DAC9E387}"/>
    <cellStyle name="Comma 2 19 2 3 3 3 4" xfId="11005" xr:uid="{00000000-0005-0000-0000-0000C7100000}"/>
    <cellStyle name="Comma 2 19 2 3 3 3 4 2" xfId="22029" xr:uid="{00000000-0005-0000-0000-0000C8100000}"/>
    <cellStyle name="Comma 2 19 2 3 3 3 4 2 2" xfId="44080" xr:uid="{00000000-0005-0000-0000-0000C9100000}"/>
    <cellStyle name="Comma 2 19 2 3 3 3 4 3" xfId="33056" xr:uid="{00000000-0005-0000-0000-0000CA100000}"/>
    <cellStyle name="Comma 2 19 2 3 3 3 4 4" xfId="59135" xr:uid="{0105F638-1165-47A8-8895-670CB722E81C}"/>
    <cellStyle name="Comma 2 19 2 3 3 3 5" xfId="13761" xr:uid="{00000000-0005-0000-0000-0000CB100000}"/>
    <cellStyle name="Comma 2 19 2 3 3 3 5 2" xfId="35812" xr:uid="{00000000-0005-0000-0000-0000CC100000}"/>
    <cellStyle name="Comma 2 19 2 3 3 3 6" xfId="24788" xr:uid="{00000000-0005-0000-0000-0000CD100000}"/>
    <cellStyle name="Comma 2 19 2 3 3 3 7" xfId="47678" xr:uid="{F1D5B121-B04A-4683-B74A-49BC6D8151A5}"/>
    <cellStyle name="Comma 2 19 2 3 3 4" xfId="4389" xr:uid="{00000000-0005-0000-0000-0000CE100000}"/>
    <cellStyle name="Comma 2 19 2 3 3 4 2" xfId="15413" xr:uid="{00000000-0005-0000-0000-0000CF100000}"/>
    <cellStyle name="Comma 2 19 2 3 3 4 2 2" xfId="37464" xr:uid="{00000000-0005-0000-0000-0000D0100000}"/>
    <cellStyle name="Comma 2 19 2 3 3 4 3" xfId="26440" xr:uid="{00000000-0005-0000-0000-0000D1100000}"/>
    <cellStyle name="Comma 2 19 2 3 3 4 4" xfId="50851" xr:uid="{5DBF7088-CC3E-4B3B-A6A5-142FFF2B32DC}"/>
    <cellStyle name="Comma 2 19 2 3 3 5" xfId="7145" xr:uid="{00000000-0005-0000-0000-0000D2100000}"/>
    <cellStyle name="Comma 2 19 2 3 3 5 2" xfId="18169" xr:uid="{00000000-0005-0000-0000-0000D3100000}"/>
    <cellStyle name="Comma 2 19 2 3 3 5 2 2" xfId="40220" xr:uid="{00000000-0005-0000-0000-0000D4100000}"/>
    <cellStyle name="Comma 2 19 2 3 3 5 3" xfId="29196" xr:uid="{00000000-0005-0000-0000-0000D5100000}"/>
    <cellStyle name="Comma 2 19 2 3 3 5 4" xfId="55872" xr:uid="{D9EC52A3-E65A-465F-8F04-CF22D9D3B2B8}"/>
    <cellStyle name="Comma 2 19 2 3 3 6" xfId="9901" xr:uid="{00000000-0005-0000-0000-0000D6100000}"/>
    <cellStyle name="Comma 2 19 2 3 3 6 2" xfId="20925" xr:uid="{00000000-0005-0000-0000-0000D7100000}"/>
    <cellStyle name="Comma 2 19 2 3 3 6 2 2" xfId="42976" xr:uid="{00000000-0005-0000-0000-0000D8100000}"/>
    <cellStyle name="Comma 2 19 2 3 3 6 3" xfId="31952" xr:uid="{00000000-0005-0000-0000-0000D9100000}"/>
    <cellStyle name="Comma 2 19 2 3 3 6 4" xfId="58130" xr:uid="{4D45E3C4-0644-4FCE-8DA6-A8CFB994DB8A}"/>
    <cellStyle name="Comma 2 19 2 3 3 7" xfId="12657" xr:uid="{00000000-0005-0000-0000-0000DA100000}"/>
    <cellStyle name="Comma 2 19 2 3 3 7 2" xfId="34708" xr:uid="{00000000-0005-0000-0000-0000DB100000}"/>
    <cellStyle name="Comma 2 19 2 3 3 8" xfId="23684" xr:uid="{00000000-0005-0000-0000-0000DC100000}"/>
    <cellStyle name="Comma 2 19 2 3 3 9" xfId="45789" xr:uid="{5488C569-7529-4F6B-B44B-7F52445E762C}"/>
    <cellStyle name="Comma 2 19 2 3 4" xfId="1280" xr:uid="{00000000-0005-0000-0000-0000DD100000}"/>
    <cellStyle name="Comma 2 19 2 3 4 2" xfId="3056" xr:uid="{00000000-0005-0000-0000-0000DE100000}"/>
    <cellStyle name="Comma 2 19 2 3 4 2 2" xfId="5812" xr:uid="{00000000-0005-0000-0000-0000DF100000}"/>
    <cellStyle name="Comma 2 19 2 3 4 2 2 2" xfId="16836" xr:uid="{00000000-0005-0000-0000-0000E0100000}"/>
    <cellStyle name="Comma 2 19 2 3 4 2 2 2 2" xfId="38887" xr:uid="{00000000-0005-0000-0000-0000E1100000}"/>
    <cellStyle name="Comma 2 19 2 3 4 2 2 3" xfId="27863" xr:uid="{00000000-0005-0000-0000-0000E2100000}"/>
    <cellStyle name="Comma 2 19 2 3 4 2 2 4" xfId="53036" xr:uid="{243B6B6D-C39F-404F-BC6A-FC3062F5D813}"/>
    <cellStyle name="Comma 2 19 2 3 4 2 3" xfId="8568" xr:uid="{00000000-0005-0000-0000-0000E3100000}"/>
    <cellStyle name="Comma 2 19 2 3 4 2 3 2" xfId="19592" xr:uid="{00000000-0005-0000-0000-0000E4100000}"/>
    <cellStyle name="Comma 2 19 2 3 4 2 3 2 2" xfId="41643" xr:uid="{00000000-0005-0000-0000-0000E5100000}"/>
    <cellStyle name="Comma 2 19 2 3 4 2 3 3" xfId="30619" xr:uid="{00000000-0005-0000-0000-0000E6100000}"/>
    <cellStyle name="Comma 2 19 2 3 4 2 3 4" xfId="57381" xr:uid="{AC1A0759-7E3B-405F-AAAB-F12142C798AC}"/>
    <cellStyle name="Comma 2 19 2 3 4 2 4" xfId="11324" xr:uid="{00000000-0005-0000-0000-0000E7100000}"/>
    <cellStyle name="Comma 2 19 2 3 4 2 4 2" xfId="22348" xr:uid="{00000000-0005-0000-0000-0000E8100000}"/>
    <cellStyle name="Comma 2 19 2 3 4 2 4 2 2" xfId="44399" xr:uid="{00000000-0005-0000-0000-0000E9100000}"/>
    <cellStyle name="Comma 2 19 2 3 4 2 4 3" xfId="33375" xr:uid="{00000000-0005-0000-0000-0000EA100000}"/>
    <cellStyle name="Comma 2 19 2 3 4 2 4 4" xfId="59499" xr:uid="{98A60E19-602D-4C35-8643-DA47B2A86E03}"/>
    <cellStyle name="Comma 2 19 2 3 4 2 5" xfId="14080" xr:uid="{00000000-0005-0000-0000-0000EB100000}"/>
    <cellStyle name="Comma 2 19 2 3 4 2 5 2" xfId="36131" xr:uid="{00000000-0005-0000-0000-0000EC100000}"/>
    <cellStyle name="Comma 2 19 2 3 4 2 6" xfId="25107" xr:uid="{00000000-0005-0000-0000-0000ED100000}"/>
    <cellStyle name="Comma 2 19 2 3 4 2 7" xfId="47987" xr:uid="{B935E752-56B2-4BA6-9727-C1B1653E5841}"/>
    <cellStyle name="Comma 2 19 2 3 4 3" xfId="4587" xr:uid="{00000000-0005-0000-0000-0000EE100000}"/>
    <cellStyle name="Comma 2 19 2 3 4 3 2" xfId="15611" xr:uid="{00000000-0005-0000-0000-0000EF100000}"/>
    <cellStyle name="Comma 2 19 2 3 4 3 2 2" xfId="37662" xr:uid="{00000000-0005-0000-0000-0000F0100000}"/>
    <cellStyle name="Comma 2 19 2 3 4 3 3" xfId="26638" xr:uid="{00000000-0005-0000-0000-0000F1100000}"/>
    <cellStyle name="Comma 2 19 2 3 4 3 4" xfId="51160" xr:uid="{3FC645C6-B764-4689-B5C5-9A03DF815FDA}"/>
    <cellStyle name="Comma 2 19 2 3 4 4" xfId="7343" xr:uid="{00000000-0005-0000-0000-0000F2100000}"/>
    <cellStyle name="Comma 2 19 2 3 4 4 2" xfId="18367" xr:uid="{00000000-0005-0000-0000-0000F3100000}"/>
    <cellStyle name="Comma 2 19 2 3 4 4 2 2" xfId="40418" xr:uid="{00000000-0005-0000-0000-0000F4100000}"/>
    <cellStyle name="Comma 2 19 2 3 4 4 3" xfId="29394" xr:uid="{00000000-0005-0000-0000-0000F5100000}"/>
    <cellStyle name="Comma 2 19 2 3 4 4 4" xfId="56199" xr:uid="{61210ABC-435C-4072-9B18-44C8EDAE1DA7}"/>
    <cellStyle name="Comma 2 19 2 3 4 5" xfId="10099" xr:uid="{00000000-0005-0000-0000-0000F6100000}"/>
    <cellStyle name="Comma 2 19 2 3 4 5 2" xfId="21123" xr:uid="{00000000-0005-0000-0000-0000F7100000}"/>
    <cellStyle name="Comma 2 19 2 3 4 5 2 2" xfId="43174" xr:uid="{00000000-0005-0000-0000-0000F8100000}"/>
    <cellStyle name="Comma 2 19 2 3 4 5 3" xfId="32150" xr:uid="{00000000-0005-0000-0000-0000F9100000}"/>
    <cellStyle name="Comma 2 19 2 3 4 5 4" xfId="58424" xr:uid="{F4F189D1-D87B-48C5-896A-EFA173205DA0}"/>
    <cellStyle name="Comma 2 19 2 3 4 6" xfId="12855" xr:uid="{00000000-0005-0000-0000-0000FA100000}"/>
    <cellStyle name="Comma 2 19 2 3 4 6 2" xfId="34906" xr:uid="{00000000-0005-0000-0000-0000FB100000}"/>
    <cellStyle name="Comma 2 19 2 3 4 7" xfId="23882" xr:uid="{00000000-0005-0000-0000-0000FC100000}"/>
    <cellStyle name="Comma 2 19 2 3 4 8" xfId="46098" xr:uid="{C7F2B57C-189B-4095-8A91-FEFC2094DE88}"/>
    <cellStyle name="Comma 2 19 2 3 5" xfId="369" xr:uid="{00000000-0005-0000-0000-0000FD100000}"/>
    <cellStyle name="Comma 2 19 2 3 5 2" xfId="3574" xr:uid="{00000000-0005-0000-0000-0000FE100000}"/>
    <cellStyle name="Comma 2 19 2 3 5 2 2" xfId="6330" xr:uid="{00000000-0005-0000-0000-0000FF100000}"/>
    <cellStyle name="Comma 2 19 2 3 5 2 2 2" xfId="17354" xr:uid="{00000000-0005-0000-0000-000000110000}"/>
    <cellStyle name="Comma 2 19 2 3 5 2 2 2 2" xfId="39405" xr:uid="{00000000-0005-0000-0000-000001110000}"/>
    <cellStyle name="Comma 2 19 2 3 5 2 2 3" xfId="28381" xr:uid="{00000000-0005-0000-0000-000002110000}"/>
    <cellStyle name="Comma 2 19 2 3 5 2 2 4" xfId="53538" xr:uid="{561CFF20-24DC-4F1D-A107-46BC8E467013}"/>
    <cellStyle name="Comma 2 19 2 3 5 2 3" xfId="9086" xr:uid="{00000000-0005-0000-0000-000003110000}"/>
    <cellStyle name="Comma 2 19 2 3 5 2 3 2" xfId="20110" xr:uid="{00000000-0005-0000-0000-000004110000}"/>
    <cellStyle name="Comma 2 19 2 3 5 2 3 2 2" xfId="42161" xr:uid="{00000000-0005-0000-0000-000005110000}"/>
    <cellStyle name="Comma 2 19 2 3 5 2 3 3" xfId="31137" xr:uid="{00000000-0005-0000-0000-000006110000}"/>
    <cellStyle name="Comma 2 19 2 3 5 2 4" xfId="11842" xr:uid="{00000000-0005-0000-0000-000007110000}"/>
    <cellStyle name="Comma 2 19 2 3 5 2 4 2" xfId="22866" xr:uid="{00000000-0005-0000-0000-000008110000}"/>
    <cellStyle name="Comma 2 19 2 3 5 2 4 2 2" xfId="44917" xr:uid="{00000000-0005-0000-0000-000009110000}"/>
    <cellStyle name="Comma 2 19 2 3 5 2 4 3" xfId="33893" xr:uid="{00000000-0005-0000-0000-00000A110000}"/>
    <cellStyle name="Comma 2 19 2 3 5 2 5" xfId="14598" xr:uid="{00000000-0005-0000-0000-00000B110000}"/>
    <cellStyle name="Comma 2 19 2 3 5 2 5 2" xfId="36649" xr:uid="{00000000-0005-0000-0000-00000C110000}"/>
    <cellStyle name="Comma 2 19 2 3 5 2 6" xfId="25625" xr:uid="{00000000-0005-0000-0000-00000D110000}"/>
    <cellStyle name="Comma 2 19 2 3 5 2 7" xfId="48489" xr:uid="{36E625FE-CEB1-4100-9974-36E4883760F4}"/>
    <cellStyle name="Comma 2 19 2 3 5 3" xfId="4191" xr:uid="{00000000-0005-0000-0000-00000E110000}"/>
    <cellStyle name="Comma 2 19 2 3 5 3 2" xfId="15215" xr:uid="{00000000-0005-0000-0000-00000F110000}"/>
    <cellStyle name="Comma 2 19 2 3 5 3 2 2" xfId="37266" xr:uid="{00000000-0005-0000-0000-000010110000}"/>
    <cellStyle name="Comma 2 19 2 3 5 3 3" xfId="26242" xr:uid="{00000000-0005-0000-0000-000011110000}"/>
    <cellStyle name="Comma 2 19 2 3 5 3 4" xfId="51662" xr:uid="{EE1DC3CD-BB62-4EFE-A08B-E721DB2EDA75}"/>
    <cellStyle name="Comma 2 19 2 3 5 4" xfId="6947" xr:uid="{00000000-0005-0000-0000-000012110000}"/>
    <cellStyle name="Comma 2 19 2 3 5 4 2" xfId="17971" xr:uid="{00000000-0005-0000-0000-000013110000}"/>
    <cellStyle name="Comma 2 19 2 3 5 4 2 2" xfId="40022" xr:uid="{00000000-0005-0000-0000-000014110000}"/>
    <cellStyle name="Comma 2 19 2 3 5 4 3" xfId="28998" xr:uid="{00000000-0005-0000-0000-000015110000}"/>
    <cellStyle name="Comma 2 19 2 3 5 4 4" xfId="56675" xr:uid="{A2937765-55A0-448B-89D0-B597313B0BBA}"/>
    <cellStyle name="Comma 2 19 2 3 5 5" xfId="9703" xr:uid="{00000000-0005-0000-0000-000016110000}"/>
    <cellStyle name="Comma 2 19 2 3 5 5 2" xfId="20727" xr:uid="{00000000-0005-0000-0000-000017110000}"/>
    <cellStyle name="Comma 2 19 2 3 5 5 2 2" xfId="42778" xr:uid="{00000000-0005-0000-0000-000018110000}"/>
    <cellStyle name="Comma 2 19 2 3 5 5 3" xfId="31754" xr:uid="{00000000-0005-0000-0000-000019110000}"/>
    <cellStyle name="Comma 2 19 2 3 5 5 4" xfId="58854" xr:uid="{C368392B-EBB6-4FCF-9B05-403BC80720E6}"/>
    <cellStyle name="Comma 2 19 2 3 5 6" xfId="12459" xr:uid="{00000000-0005-0000-0000-00001A110000}"/>
    <cellStyle name="Comma 2 19 2 3 5 6 2" xfId="34510" xr:uid="{00000000-0005-0000-0000-00001B110000}"/>
    <cellStyle name="Comma 2 19 2 3 5 7" xfId="23486" xr:uid="{00000000-0005-0000-0000-00001C110000}"/>
    <cellStyle name="Comma 2 19 2 3 5 8" xfId="46600" xr:uid="{D7A21739-012F-4C35-B753-6B74CA65C6AF}"/>
    <cellStyle name="Comma 2 19 2 3 6" xfId="3889" xr:uid="{00000000-0005-0000-0000-00001D110000}"/>
    <cellStyle name="Comma 2 19 2 3 6 2" xfId="6645" xr:uid="{00000000-0005-0000-0000-00001E110000}"/>
    <cellStyle name="Comma 2 19 2 3 6 2 2" xfId="17669" xr:uid="{00000000-0005-0000-0000-00001F110000}"/>
    <cellStyle name="Comma 2 19 2 3 6 2 2 2" xfId="39720" xr:uid="{00000000-0005-0000-0000-000020110000}"/>
    <cellStyle name="Comma 2 19 2 3 6 2 2 3" xfId="53843" xr:uid="{C6D02729-FF8A-49BA-BCC6-A7EAEC773177}"/>
    <cellStyle name="Comma 2 19 2 3 6 2 3" xfId="28696" xr:uid="{00000000-0005-0000-0000-000021110000}"/>
    <cellStyle name="Comma 2 19 2 3 6 2 4" xfId="48794" xr:uid="{A2761FC8-EEA5-4526-B0FF-54134C9AA6FF}"/>
    <cellStyle name="Comma 2 19 2 3 6 3" xfId="9401" xr:uid="{00000000-0005-0000-0000-000022110000}"/>
    <cellStyle name="Comma 2 19 2 3 6 3 2" xfId="20425" xr:uid="{00000000-0005-0000-0000-000023110000}"/>
    <cellStyle name="Comma 2 19 2 3 6 3 2 2" xfId="42476" xr:uid="{00000000-0005-0000-0000-000024110000}"/>
    <cellStyle name="Comma 2 19 2 3 6 3 3" xfId="31452" xr:uid="{00000000-0005-0000-0000-000025110000}"/>
    <cellStyle name="Comma 2 19 2 3 6 3 4" xfId="51967" xr:uid="{E99134D4-1CA1-4D24-A6D2-7EFFC5857EF4}"/>
    <cellStyle name="Comma 2 19 2 3 6 4" xfId="12157" xr:uid="{00000000-0005-0000-0000-000026110000}"/>
    <cellStyle name="Comma 2 19 2 3 6 4 2" xfId="23181" xr:uid="{00000000-0005-0000-0000-000027110000}"/>
    <cellStyle name="Comma 2 19 2 3 6 4 2 2" xfId="45232" xr:uid="{00000000-0005-0000-0000-000028110000}"/>
    <cellStyle name="Comma 2 19 2 3 6 4 3" xfId="34208" xr:uid="{00000000-0005-0000-0000-000029110000}"/>
    <cellStyle name="Comma 2 19 2 3 6 5" xfId="14913" xr:uid="{00000000-0005-0000-0000-00002A110000}"/>
    <cellStyle name="Comma 2 19 2 3 6 5 2" xfId="36964" xr:uid="{00000000-0005-0000-0000-00002B110000}"/>
    <cellStyle name="Comma 2 19 2 3 6 6" xfId="25940" xr:uid="{00000000-0005-0000-0000-00002C110000}"/>
    <cellStyle name="Comma 2 19 2 3 6 7" xfId="46905" xr:uid="{CFB89AC6-6873-4ADD-859C-B71102757C58}"/>
    <cellStyle name="Comma 2 19 2 3 7" xfId="2478" xr:uid="{00000000-0005-0000-0000-00002D110000}"/>
    <cellStyle name="Comma 2 19 2 3 7 2" xfId="5234" xr:uid="{00000000-0005-0000-0000-00002E110000}"/>
    <cellStyle name="Comma 2 19 2 3 7 2 2" xfId="16258" xr:uid="{00000000-0005-0000-0000-00002F110000}"/>
    <cellStyle name="Comma 2 19 2 3 7 2 2 2" xfId="38309" xr:uid="{00000000-0005-0000-0000-000030110000}"/>
    <cellStyle name="Comma 2 19 2 3 7 2 3" xfId="27285" xr:uid="{00000000-0005-0000-0000-000031110000}"/>
    <cellStyle name="Comma 2 19 2 3 7 2 4" xfId="52221" xr:uid="{9C5EB0FB-4369-4EFD-8A35-B2584B9DEA69}"/>
    <cellStyle name="Comma 2 19 2 3 7 3" xfId="7990" xr:uid="{00000000-0005-0000-0000-000032110000}"/>
    <cellStyle name="Comma 2 19 2 3 7 3 2" xfId="19014" xr:uid="{00000000-0005-0000-0000-000033110000}"/>
    <cellStyle name="Comma 2 19 2 3 7 3 2 2" xfId="41065" xr:uid="{00000000-0005-0000-0000-000034110000}"/>
    <cellStyle name="Comma 2 19 2 3 7 3 3" xfId="30041" xr:uid="{00000000-0005-0000-0000-000035110000}"/>
    <cellStyle name="Comma 2 19 2 3 7 4" xfId="10746" xr:uid="{00000000-0005-0000-0000-000036110000}"/>
    <cellStyle name="Comma 2 19 2 3 7 4 2" xfId="21770" xr:uid="{00000000-0005-0000-0000-000037110000}"/>
    <cellStyle name="Comma 2 19 2 3 7 4 2 2" xfId="43821" xr:uid="{00000000-0005-0000-0000-000038110000}"/>
    <cellStyle name="Comma 2 19 2 3 7 4 3" xfId="32797" xr:uid="{00000000-0005-0000-0000-000039110000}"/>
    <cellStyle name="Comma 2 19 2 3 7 5" xfId="13502" xr:uid="{00000000-0005-0000-0000-00003A110000}"/>
    <cellStyle name="Comma 2 19 2 3 7 5 2" xfId="35553" xr:uid="{00000000-0005-0000-0000-00003B110000}"/>
    <cellStyle name="Comma 2 19 2 3 7 6" xfId="24529" xr:uid="{00000000-0005-0000-0000-00003C110000}"/>
    <cellStyle name="Comma 2 19 2 3 7 7" xfId="47164" xr:uid="{B0441C23-25C8-4898-87D9-C5FFC3157823}"/>
    <cellStyle name="Comma 2 19 2 3 8" xfId="2213" xr:uid="{00000000-0005-0000-0000-00003D110000}"/>
    <cellStyle name="Comma 2 19 2 3 8 2" xfId="4975" xr:uid="{00000000-0005-0000-0000-00003E110000}"/>
    <cellStyle name="Comma 2 19 2 3 8 2 2" xfId="15999" xr:uid="{00000000-0005-0000-0000-00003F110000}"/>
    <cellStyle name="Comma 2 19 2 3 8 2 2 2" xfId="38050" xr:uid="{00000000-0005-0000-0000-000040110000}"/>
    <cellStyle name="Comma 2 19 2 3 8 2 3" xfId="27026" xr:uid="{00000000-0005-0000-0000-000041110000}"/>
    <cellStyle name="Comma 2 19 2 3 8 2 4" xfId="52476" xr:uid="{D30399E6-4474-4E72-A931-9B3E8E0C8190}"/>
    <cellStyle name="Comma 2 19 2 3 8 3" xfId="7731" xr:uid="{00000000-0005-0000-0000-000042110000}"/>
    <cellStyle name="Comma 2 19 2 3 8 3 2" xfId="18755" xr:uid="{00000000-0005-0000-0000-000043110000}"/>
    <cellStyle name="Comma 2 19 2 3 8 3 2 2" xfId="40806" xr:uid="{00000000-0005-0000-0000-000044110000}"/>
    <cellStyle name="Comma 2 19 2 3 8 3 3" xfId="29782" xr:uid="{00000000-0005-0000-0000-000045110000}"/>
    <cellStyle name="Comma 2 19 2 3 8 4" xfId="10487" xr:uid="{00000000-0005-0000-0000-000046110000}"/>
    <cellStyle name="Comma 2 19 2 3 8 4 2" xfId="21511" xr:uid="{00000000-0005-0000-0000-000047110000}"/>
    <cellStyle name="Comma 2 19 2 3 8 4 2 2" xfId="43562" xr:uid="{00000000-0005-0000-0000-000048110000}"/>
    <cellStyle name="Comma 2 19 2 3 8 4 3" xfId="32538" xr:uid="{00000000-0005-0000-0000-000049110000}"/>
    <cellStyle name="Comma 2 19 2 3 8 5" xfId="13243" xr:uid="{00000000-0005-0000-0000-00004A110000}"/>
    <cellStyle name="Comma 2 19 2 3 8 5 2" xfId="35294" xr:uid="{00000000-0005-0000-0000-00004B110000}"/>
    <cellStyle name="Comma 2 19 2 3 8 6" xfId="24270" xr:uid="{00000000-0005-0000-0000-00004C110000}"/>
    <cellStyle name="Comma 2 19 2 3 8 7" xfId="47427" xr:uid="{DE722AD2-FCDB-4037-85F6-44AE17B1AAF2}"/>
    <cellStyle name="Comma 2 19 2 3 9" xfId="4117" xr:uid="{00000000-0005-0000-0000-00004D110000}"/>
    <cellStyle name="Comma 2 19 2 3 9 2" xfId="15141" xr:uid="{00000000-0005-0000-0000-00004E110000}"/>
    <cellStyle name="Comma 2 19 2 3 9 2 2" xfId="37192" xr:uid="{00000000-0005-0000-0000-00004F110000}"/>
    <cellStyle name="Comma 2 19 2 3 9 3" xfId="26168" xr:uid="{00000000-0005-0000-0000-000050110000}"/>
    <cellStyle name="Comma 2 19 2 3 9 4" xfId="50601" xr:uid="{B5024C16-9EF6-4E67-94B0-B27DDC0FCC34}"/>
    <cellStyle name="Comma 2 19 2 4" xfId="136" xr:uid="{00000000-0005-0000-0000-000051110000}"/>
    <cellStyle name="Comma 2 19 2 4 10" xfId="9633" xr:uid="{00000000-0005-0000-0000-000052110000}"/>
    <cellStyle name="Comma 2 19 2 4 10 2" xfId="20657" xr:uid="{00000000-0005-0000-0000-000053110000}"/>
    <cellStyle name="Comma 2 19 2 4 10 2 2" xfId="42708" xr:uid="{00000000-0005-0000-0000-000054110000}"/>
    <cellStyle name="Comma 2 19 2 4 10 3" xfId="31684" xr:uid="{00000000-0005-0000-0000-000055110000}"/>
    <cellStyle name="Comma 2 19 2 4 10 4" xfId="57900" xr:uid="{F530D44F-0668-4BA0-8103-FC7550F2A56A}"/>
    <cellStyle name="Comma 2 19 2 4 11" xfId="12389" xr:uid="{00000000-0005-0000-0000-000056110000}"/>
    <cellStyle name="Comma 2 19 2 4 11 2" xfId="34440" xr:uid="{00000000-0005-0000-0000-000057110000}"/>
    <cellStyle name="Comma 2 19 2 4 12" xfId="23416" xr:uid="{00000000-0005-0000-0000-000058110000}"/>
    <cellStyle name="Comma 2 19 2 4 13" xfId="45596" xr:uid="{A11E215A-0520-45AF-B9E8-1E7EA972D003}"/>
    <cellStyle name="Comma 2 19 2 4 2" xfId="901" xr:uid="{00000000-0005-0000-0000-000059110000}"/>
    <cellStyle name="Comma 2 19 2 4 2 2" xfId="1829" xr:uid="{00000000-0005-0000-0000-00005A110000}"/>
    <cellStyle name="Comma 2 19 2 4 2 2 2" xfId="3375" xr:uid="{00000000-0005-0000-0000-00005B110000}"/>
    <cellStyle name="Comma 2 19 2 4 2 2 2 2" xfId="6131" xr:uid="{00000000-0005-0000-0000-00005C110000}"/>
    <cellStyle name="Comma 2 19 2 4 2 2 2 2 2" xfId="17155" xr:uid="{00000000-0005-0000-0000-00005D110000}"/>
    <cellStyle name="Comma 2 19 2 4 2 2 2 2 2 2" xfId="39206" xr:uid="{00000000-0005-0000-0000-00005E110000}"/>
    <cellStyle name="Comma 2 19 2 4 2 2 2 2 3" xfId="28182" xr:uid="{00000000-0005-0000-0000-00005F110000}"/>
    <cellStyle name="Comma 2 19 2 4 2 2 2 2 4" xfId="53345" xr:uid="{76A7F8DB-A17F-4F2E-9DEB-379255548104}"/>
    <cellStyle name="Comma 2 19 2 4 2 2 2 3" xfId="8887" xr:uid="{00000000-0005-0000-0000-000060110000}"/>
    <cellStyle name="Comma 2 19 2 4 2 2 2 3 2" xfId="19911" xr:uid="{00000000-0005-0000-0000-000061110000}"/>
    <cellStyle name="Comma 2 19 2 4 2 2 2 3 2 2" xfId="41962" xr:uid="{00000000-0005-0000-0000-000062110000}"/>
    <cellStyle name="Comma 2 19 2 4 2 2 2 3 3" xfId="30938" xr:uid="{00000000-0005-0000-0000-000063110000}"/>
    <cellStyle name="Comma 2 19 2 4 2 2 2 3 4" xfId="57691" xr:uid="{92B4F53C-DCCE-44ED-8230-9F77AC110337}"/>
    <cellStyle name="Comma 2 19 2 4 2 2 2 4" xfId="11643" xr:uid="{00000000-0005-0000-0000-000064110000}"/>
    <cellStyle name="Comma 2 19 2 4 2 2 2 4 2" xfId="22667" xr:uid="{00000000-0005-0000-0000-000065110000}"/>
    <cellStyle name="Comma 2 19 2 4 2 2 2 4 2 2" xfId="44718" xr:uid="{00000000-0005-0000-0000-000066110000}"/>
    <cellStyle name="Comma 2 19 2 4 2 2 2 4 3" xfId="33694" xr:uid="{00000000-0005-0000-0000-000067110000}"/>
    <cellStyle name="Comma 2 19 2 4 2 2 2 4 4" xfId="59786" xr:uid="{580AF3A0-6D63-44A5-A3C4-D51A2595D96C}"/>
    <cellStyle name="Comma 2 19 2 4 2 2 2 5" xfId="14399" xr:uid="{00000000-0005-0000-0000-000068110000}"/>
    <cellStyle name="Comma 2 19 2 4 2 2 2 5 2" xfId="36450" xr:uid="{00000000-0005-0000-0000-000069110000}"/>
    <cellStyle name="Comma 2 19 2 4 2 2 2 6" xfId="25426" xr:uid="{00000000-0005-0000-0000-00006A110000}"/>
    <cellStyle name="Comma 2 19 2 4 2 2 2 7" xfId="48296" xr:uid="{8AA4CEB8-48EC-418C-B15E-CD9DD269B2C2}"/>
    <cellStyle name="Comma 2 19 2 4 2 2 3" xfId="4823" xr:uid="{00000000-0005-0000-0000-00006B110000}"/>
    <cellStyle name="Comma 2 19 2 4 2 2 3 2" xfId="15847" xr:uid="{00000000-0005-0000-0000-00006C110000}"/>
    <cellStyle name="Comma 2 19 2 4 2 2 3 2 2" xfId="37898" xr:uid="{00000000-0005-0000-0000-00006D110000}"/>
    <cellStyle name="Comma 2 19 2 4 2 2 3 3" xfId="26874" xr:uid="{00000000-0005-0000-0000-00006E110000}"/>
    <cellStyle name="Comma 2 19 2 4 2 2 3 4" xfId="51469" xr:uid="{B8EFC1FE-DC93-4105-9725-B4E21AE73BC5}"/>
    <cellStyle name="Comma 2 19 2 4 2 2 4" xfId="7579" xr:uid="{00000000-0005-0000-0000-00006F110000}"/>
    <cellStyle name="Comma 2 19 2 4 2 2 4 2" xfId="18603" xr:uid="{00000000-0005-0000-0000-000070110000}"/>
    <cellStyle name="Comma 2 19 2 4 2 2 4 2 2" xfId="40654" xr:uid="{00000000-0005-0000-0000-000071110000}"/>
    <cellStyle name="Comma 2 19 2 4 2 2 4 3" xfId="29630" xr:uid="{00000000-0005-0000-0000-000072110000}"/>
    <cellStyle name="Comma 2 19 2 4 2 2 4 4" xfId="56508" xr:uid="{6F995C42-08E2-4C9A-B376-C542ECAD178D}"/>
    <cellStyle name="Comma 2 19 2 4 2 2 5" xfId="10335" xr:uid="{00000000-0005-0000-0000-000073110000}"/>
    <cellStyle name="Comma 2 19 2 4 2 2 5 2" xfId="21359" xr:uid="{00000000-0005-0000-0000-000074110000}"/>
    <cellStyle name="Comma 2 19 2 4 2 2 5 2 2" xfId="43410" xr:uid="{00000000-0005-0000-0000-000075110000}"/>
    <cellStyle name="Comma 2 19 2 4 2 2 5 3" xfId="32386" xr:uid="{00000000-0005-0000-0000-000076110000}"/>
    <cellStyle name="Comma 2 19 2 4 2 2 5 4" xfId="58711" xr:uid="{8C1967A3-3A02-4B85-BE19-7ED871FFF66E}"/>
    <cellStyle name="Comma 2 19 2 4 2 2 6" xfId="13091" xr:uid="{00000000-0005-0000-0000-000077110000}"/>
    <cellStyle name="Comma 2 19 2 4 2 2 6 2" xfId="35142" xr:uid="{00000000-0005-0000-0000-000078110000}"/>
    <cellStyle name="Comma 2 19 2 4 2 2 7" xfId="24118" xr:uid="{00000000-0005-0000-0000-000079110000}"/>
    <cellStyle name="Comma 2 19 2 4 2 2 8" xfId="46407" xr:uid="{BB3BA754-E37F-43AF-A84D-50EFEB660065}"/>
    <cellStyle name="Comma 2 19 2 4 2 3" xfId="2797" xr:uid="{00000000-0005-0000-0000-00007A110000}"/>
    <cellStyle name="Comma 2 19 2 4 2 3 2" xfId="5553" xr:uid="{00000000-0005-0000-0000-00007B110000}"/>
    <cellStyle name="Comma 2 19 2 4 2 3 2 2" xfId="16577" xr:uid="{00000000-0005-0000-0000-00007C110000}"/>
    <cellStyle name="Comma 2 19 2 4 2 3 2 2 2" xfId="38628" xr:uid="{00000000-0005-0000-0000-00007D110000}"/>
    <cellStyle name="Comma 2 19 2 4 2 3 2 3" xfId="27604" xr:uid="{00000000-0005-0000-0000-00007E110000}"/>
    <cellStyle name="Comma 2 19 2 4 2 3 2 4" xfId="52785" xr:uid="{982823BF-F231-4604-B7D4-7058B9F7E079}"/>
    <cellStyle name="Comma 2 19 2 4 2 3 3" xfId="8309" xr:uid="{00000000-0005-0000-0000-00007F110000}"/>
    <cellStyle name="Comma 2 19 2 4 2 3 3 2" xfId="19333" xr:uid="{00000000-0005-0000-0000-000080110000}"/>
    <cellStyle name="Comma 2 19 2 4 2 3 3 2 2" xfId="41384" xr:uid="{00000000-0005-0000-0000-000081110000}"/>
    <cellStyle name="Comma 2 19 2 4 2 3 3 3" xfId="30360" xr:uid="{00000000-0005-0000-0000-000082110000}"/>
    <cellStyle name="Comma 2 19 2 4 2 3 3 4" xfId="57001" xr:uid="{4249AEF5-595E-46A6-81F7-4ADEFA02A3E5}"/>
    <cellStyle name="Comma 2 19 2 4 2 3 4" xfId="11065" xr:uid="{00000000-0005-0000-0000-000083110000}"/>
    <cellStyle name="Comma 2 19 2 4 2 3 4 2" xfId="22089" xr:uid="{00000000-0005-0000-0000-000084110000}"/>
    <cellStyle name="Comma 2 19 2 4 2 3 4 2 2" xfId="44140" xr:uid="{00000000-0005-0000-0000-000085110000}"/>
    <cellStyle name="Comma 2 19 2 4 2 3 4 3" xfId="33116" xr:uid="{00000000-0005-0000-0000-000086110000}"/>
    <cellStyle name="Comma 2 19 2 4 2 3 4 4" xfId="59157" xr:uid="{6D5FF373-D1BF-4D30-8934-761ADBF545E9}"/>
    <cellStyle name="Comma 2 19 2 4 2 3 5" xfId="13821" xr:uid="{00000000-0005-0000-0000-000087110000}"/>
    <cellStyle name="Comma 2 19 2 4 2 3 5 2" xfId="35872" xr:uid="{00000000-0005-0000-0000-000088110000}"/>
    <cellStyle name="Comma 2 19 2 4 2 3 6" xfId="24848" xr:uid="{00000000-0005-0000-0000-000089110000}"/>
    <cellStyle name="Comma 2 19 2 4 2 3 7" xfId="47736" xr:uid="{2661E86F-69FC-42B4-882E-BA4EE30A2EE3}"/>
    <cellStyle name="Comma 2 19 2 4 2 4" xfId="4427" xr:uid="{00000000-0005-0000-0000-00008A110000}"/>
    <cellStyle name="Comma 2 19 2 4 2 4 2" xfId="15451" xr:uid="{00000000-0005-0000-0000-00008B110000}"/>
    <cellStyle name="Comma 2 19 2 4 2 4 2 2" xfId="37502" xr:uid="{00000000-0005-0000-0000-00008C110000}"/>
    <cellStyle name="Comma 2 19 2 4 2 4 3" xfId="26478" xr:uid="{00000000-0005-0000-0000-00008D110000}"/>
    <cellStyle name="Comma 2 19 2 4 2 4 4" xfId="50909" xr:uid="{8DA51A50-11DB-4C8A-88A5-176445D36ED6}"/>
    <cellStyle name="Comma 2 19 2 4 2 5" xfId="7183" xr:uid="{00000000-0005-0000-0000-00008E110000}"/>
    <cellStyle name="Comma 2 19 2 4 2 5 2" xfId="18207" xr:uid="{00000000-0005-0000-0000-00008F110000}"/>
    <cellStyle name="Comma 2 19 2 4 2 5 2 2" xfId="40258" xr:uid="{00000000-0005-0000-0000-000090110000}"/>
    <cellStyle name="Comma 2 19 2 4 2 5 3" xfId="29234" xr:uid="{00000000-0005-0000-0000-000091110000}"/>
    <cellStyle name="Comma 2 19 2 4 2 5 4" xfId="55930" xr:uid="{06A28EA2-2AFE-4B10-A57B-E568FDEAA403}"/>
    <cellStyle name="Comma 2 19 2 4 2 6" xfId="9939" xr:uid="{00000000-0005-0000-0000-000092110000}"/>
    <cellStyle name="Comma 2 19 2 4 2 6 2" xfId="20963" xr:uid="{00000000-0005-0000-0000-000093110000}"/>
    <cellStyle name="Comma 2 19 2 4 2 6 2 2" xfId="43014" xr:uid="{00000000-0005-0000-0000-000094110000}"/>
    <cellStyle name="Comma 2 19 2 4 2 6 3" xfId="31990" xr:uid="{00000000-0005-0000-0000-000095110000}"/>
    <cellStyle name="Comma 2 19 2 4 2 6 4" xfId="58188" xr:uid="{E5FB7E8B-E80B-4597-8100-44F68D24781C}"/>
    <cellStyle name="Comma 2 19 2 4 2 7" xfId="12695" xr:uid="{00000000-0005-0000-0000-000096110000}"/>
    <cellStyle name="Comma 2 19 2 4 2 7 2" xfId="34746" xr:uid="{00000000-0005-0000-0000-000097110000}"/>
    <cellStyle name="Comma 2 19 2 4 2 8" xfId="23722" xr:uid="{00000000-0005-0000-0000-000098110000}"/>
    <cellStyle name="Comma 2 19 2 4 2 9" xfId="45847" xr:uid="{15121D53-9AEB-4B20-BC5B-237AE8E9842D}"/>
    <cellStyle name="Comma 2 19 2 4 3" xfId="1366" xr:uid="{00000000-0005-0000-0000-000099110000}"/>
    <cellStyle name="Comma 2 19 2 4 3 2" xfId="3116" xr:uid="{00000000-0005-0000-0000-00009A110000}"/>
    <cellStyle name="Comma 2 19 2 4 3 2 2" xfId="5872" xr:uid="{00000000-0005-0000-0000-00009B110000}"/>
    <cellStyle name="Comma 2 19 2 4 3 2 2 2" xfId="16896" xr:uid="{00000000-0005-0000-0000-00009C110000}"/>
    <cellStyle name="Comma 2 19 2 4 3 2 2 2 2" xfId="38947" xr:uid="{00000000-0005-0000-0000-00009D110000}"/>
    <cellStyle name="Comma 2 19 2 4 3 2 2 3" xfId="27923" xr:uid="{00000000-0005-0000-0000-00009E110000}"/>
    <cellStyle name="Comma 2 19 2 4 3 2 2 4" xfId="53094" xr:uid="{8A0FA7DD-59D6-4B3B-8CCD-E921528917F2}"/>
    <cellStyle name="Comma 2 19 2 4 3 2 3" xfId="8628" xr:uid="{00000000-0005-0000-0000-00009F110000}"/>
    <cellStyle name="Comma 2 19 2 4 3 2 3 2" xfId="19652" xr:uid="{00000000-0005-0000-0000-0000A0110000}"/>
    <cellStyle name="Comma 2 19 2 4 3 2 3 2 2" xfId="41703" xr:uid="{00000000-0005-0000-0000-0000A1110000}"/>
    <cellStyle name="Comma 2 19 2 4 3 2 3 3" xfId="30679" xr:uid="{00000000-0005-0000-0000-0000A2110000}"/>
    <cellStyle name="Comma 2 19 2 4 3 2 3 4" xfId="57439" xr:uid="{ED64B0A9-4AE5-4907-8F72-B2C8E6DC5940}"/>
    <cellStyle name="Comma 2 19 2 4 3 2 4" xfId="11384" xr:uid="{00000000-0005-0000-0000-0000A3110000}"/>
    <cellStyle name="Comma 2 19 2 4 3 2 4 2" xfId="22408" xr:uid="{00000000-0005-0000-0000-0000A4110000}"/>
    <cellStyle name="Comma 2 19 2 4 3 2 4 2 2" xfId="44459" xr:uid="{00000000-0005-0000-0000-0000A5110000}"/>
    <cellStyle name="Comma 2 19 2 4 3 2 4 3" xfId="33435" xr:uid="{00000000-0005-0000-0000-0000A6110000}"/>
    <cellStyle name="Comma 2 19 2 4 3 2 4 4" xfId="59557" xr:uid="{0C09D968-2635-418D-B1B5-EA2045861469}"/>
    <cellStyle name="Comma 2 19 2 4 3 2 5" xfId="14140" xr:uid="{00000000-0005-0000-0000-0000A7110000}"/>
    <cellStyle name="Comma 2 19 2 4 3 2 5 2" xfId="36191" xr:uid="{00000000-0005-0000-0000-0000A8110000}"/>
    <cellStyle name="Comma 2 19 2 4 3 2 6" xfId="25167" xr:uid="{00000000-0005-0000-0000-0000A9110000}"/>
    <cellStyle name="Comma 2 19 2 4 3 2 7" xfId="48045" xr:uid="{FBF8CA2B-3A44-4214-823B-84ADDFEEB31F}"/>
    <cellStyle name="Comma 2 19 2 4 3 3" xfId="4625" xr:uid="{00000000-0005-0000-0000-0000AA110000}"/>
    <cellStyle name="Comma 2 19 2 4 3 3 2" xfId="15649" xr:uid="{00000000-0005-0000-0000-0000AB110000}"/>
    <cellStyle name="Comma 2 19 2 4 3 3 2 2" xfId="37700" xr:uid="{00000000-0005-0000-0000-0000AC110000}"/>
    <cellStyle name="Comma 2 19 2 4 3 3 3" xfId="26676" xr:uid="{00000000-0005-0000-0000-0000AD110000}"/>
    <cellStyle name="Comma 2 19 2 4 3 3 4" xfId="51218" xr:uid="{532B6624-F634-4FEB-B1B2-D2F9792AED16}"/>
    <cellStyle name="Comma 2 19 2 4 3 4" xfId="7381" xr:uid="{00000000-0005-0000-0000-0000AE110000}"/>
    <cellStyle name="Comma 2 19 2 4 3 4 2" xfId="18405" xr:uid="{00000000-0005-0000-0000-0000AF110000}"/>
    <cellStyle name="Comma 2 19 2 4 3 4 2 2" xfId="40456" xr:uid="{00000000-0005-0000-0000-0000B0110000}"/>
    <cellStyle name="Comma 2 19 2 4 3 4 3" xfId="29432" xr:uid="{00000000-0005-0000-0000-0000B1110000}"/>
    <cellStyle name="Comma 2 19 2 4 3 4 4" xfId="56257" xr:uid="{32C8E909-9756-47A2-86C3-E65FBEB44D09}"/>
    <cellStyle name="Comma 2 19 2 4 3 5" xfId="10137" xr:uid="{00000000-0005-0000-0000-0000B2110000}"/>
    <cellStyle name="Comma 2 19 2 4 3 5 2" xfId="21161" xr:uid="{00000000-0005-0000-0000-0000B3110000}"/>
    <cellStyle name="Comma 2 19 2 4 3 5 2 2" xfId="43212" xr:uid="{00000000-0005-0000-0000-0000B4110000}"/>
    <cellStyle name="Comma 2 19 2 4 3 5 3" xfId="32188" xr:uid="{00000000-0005-0000-0000-0000B5110000}"/>
    <cellStyle name="Comma 2 19 2 4 3 5 4" xfId="58482" xr:uid="{32FE899B-C7F7-44E7-9E60-4B2C15EDFFD0}"/>
    <cellStyle name="Comma 2 19 2 4 3 6" xfId="12893" xr:uid="{00000000-0005-0000-0000-0000B6110000}"/>
    <cellStyle name="Comma 2 19 2 4 3 6 2" xfId="34944" xr:uid="{00000000-0005-0000-0000-0000B7110000}"/>
    <cellStyle name="Comma 2 19 2 4 3 7" xfId="23920" xr:uid="{00000000-0005-0000-0000-0000B8110000}"/>
    <cellStyle name="Comma 2 19 2 4 3 8" xfId="46156" xr:uid="{AB11B6E2-36F5-4DFA-9B5B-80F02C61E601}"/>
    <cellStyle name="Comma 2 19 2 4 4" xfId="455" xr:uid="{00000000-0005-0000-0000-0000B9110000}"/>
    <cellStyle name="Comma 2 19 2 4 4 2" xfId="3634" xr:uid="{00000000-0005-0000-0000-0000BA110000}"/>
    <cellStyle name="Comma 2 19 2 4 4 2 2" xfId="6390" xr:uid="{00000000-0005-0000-0000-0000BB110000}"/>
    <cellStyle name="Comma 2 19 2 4 4 2 2 2" xfId="17414" xr:uid="{00000000-0005-0000-0000-0000BC110000}"/>
    <cellStyle name="Comma 2 19 2 4 4 2 2 2 2" xfId="39465" xr:uid="{00000000-0005-0000-0000-0000BD110000}"/>
    <cellStyle name="Comma 2 19 2 4 4 2 2 3" xfId="28441" xr:uid="{00000000-0005-0000-0000-0000BE110000}"/>
    <cellStyle name="Comma 2 19 2 4 4 2 2 4" xfId="53596" xr:uid="{A3B78DBD-3AAB-4777-BE0D-80AFDAF7B6A1}"/>
    <cellStyle name="Comma 2 19 2 4 4 2 3" xfId="9146" xr:uid="{00000000-0005-0000-0000-0000BF110000}"/>
    <cellStyle name="Comma 2 19 2 4 4 2 3 2" xfId="20170" xr:uid="{00000000-0005-0000-0000-0000C0110000}"/>
    <cellStyle name="Comma 2 19 2 4 4 2 3 2 2" xfId="42221" xr:uid="{00000000-0005-0000-0000-0000C1110000}"/>
    <cellStyle name="Comma 2 19 2 4 4 2 3 3" xfId="31197" xr:uid="{00000000-0005-0000-0000-0000C2110000}"/>
    <cellStyle name="Comma 2 19 2 4 4 2 4" xfId="11902" xr:uid="{00000000-0005-0000-0000-0000C3110000}"/>
    <cellStyle name="Comma 2 19 2 4 4 2 4 2" xfId="22926" xr:uid="{00000000-0005-0000-0000-0000C4110000}"/>
    <cellStyle name="Comma 2 19 2 4 4 2 4 2 2" xfId="44977" xr:uid="{00000000-0005-0000-0000-0000C5110000}"/>
    <cellStyle name="Comma 2 19 2 4 4 2 4 3" xfId="33953" xr:uid="{00000000-0005-0000-0000-0000C6110000}"/>
    <cellStyle name="Comma 2 19 2 4 4 2 5" xfId="14658" xr:uid="{00000000-0005-0000-0000-0000C7110000}"/>
    <cellStyle name="Comma 2 19 2 4 4 2 5 2" xfId="36709" xr:uid="{00000000-0005-0000-0000-0000C8110000}"/>
    <cellStyle name="Comma 2 19 2 4 4 2 6" xfId="25685" xr:uid="{00000000-0005-0000-0000-0000C9110000}"/>
    <cellStyle name="Comma 2 19 2 4 4 2 7" xfId="48547" xr:uid="{585BAE45-6543-4AAF-8794-5F5E815EA34E}"/>
    <cellStyle name="Comma 2 19 2 4 4 3" xfId="4229" xr:uid="{00000000-0005-0000-0000-0000CA110000}"/>
    <cellStyle name="Comma 2 19 2 4 4 3 2" xfId="15253" xr:uid="{00000000-0005-0000-0000-0000CB110000}"/>
    <cellStyle name="Comma 2 19 2 4 4 3 2 2" xfId="37304" xr:uid="{00000000-0005-0000-0000-0000CC110000}"/>
    <cellStyle name="Comma 2 19 2 4 4 3 3" xfId="26280" xr:uid="{00000000-0005-0000-0000-0000CD110000}"/>
    <cellStyle name="Comma 2 19 2 4 4 3 4" xfId="51720" xr:uid="{C9B3363E-F9CE-458F-AF62-5D77E0721A86}"/>
    <cellStyle name="Comma 2 19 2 4 4 4" xfId="6985" xr:uid="{00000000-0005-0000-0000-0000CE110000}"/>
    <cellStyle name="Comma 2 19 2 4 4 4 2" xfId="18009" xr:uid="{00000000-0005-0000-0000-0000CF110000}"/>
    <cellStyle name="Comma 2 19 2 4 4 4 2 2" xfId="40060" xr:uid="{00000000-0005-0000-0000-0000D0110000}"/>
    <cellStyle name="Comma 2 19 2 4 4 4 3" xfId="29036" xr:uid="{00000000-0005-0000-0000-0000D1110000}"/>
    <cellStyle name="Comma 2 19 2 4 4 4 4" xfId="56733" xr:uid="{6AA37DB2-7DA5-4A83-9046-DC7CAA10EA9D}"/>
    <cellStyle name="Comma 2 19 2 4 4 5" xfId="9741" xr:uid="{00000000-0005-0000-0000-0000D2110000}"/>
    <cellStyle name="Comma 2 19 2 4 4 5 2" xfId="20765" xr:uid="{00000000-0005-0000-0000-0000D3110000}"/>
    <cellStyle name="Comma 2 19 2 4 4 5 2 2" xfId="42816" xr:uid="{00000000-0005-0000-0000-0000D4110000}"/>
    <cellStyle name="Comma 2 19 2 4 4 5 3" xfId="31792" xr:uid="{00000000-0005-0000-0000-0000D5110000}"/>
    <cellStyle name="Comma 2 19 2 4 4 5 4" xfId="58912" xr:uid="{CB3622F4-89FB-414D-ACF7-1AD2AF3D6272}"/>
    <cellStyle name="Comma 2 19 2 4 4 6" xfId="12497" xr:uid="{00000000-0005-0000-0000-0000D6110000}"/>
    <cellStyle name="Comma 2 19 2 4 4 6 2" xfId="34548" xr:uid="{00000000-0005-0000-0000-0000D7110000}"/>
    <cellStyle name="Comma 2 19 2 4 4 7" xfId="23524" xr:uid="{00000000-0005-0000-0000-0000D8110000}"/>
    <cellStyle name="Comma 2 19 2 4 4 8" xfId="46658" xr:uid="{7F779DFC-81F2-4577-AE30-1F6A1EDE128D}"/>
    <cellStyle name="Comma 2 19 2 4 5" xfId="3949" xr:uid="{00000000-0005-0000-0000-0000D9110000}"/>
    <cellStyle name="Comma 2 19 2 4 5 2" xfId="6705" xr:uid="{00000000-0005-0000-0000-0000DA110000}"/>
    <cellStyle name="Comma 2 19 2 4 5 2 2" xfId="17729" xr:uid="{00000000-0005-0000-0000-0000DB110000}"/>
    <cellStyle name="Comma 2 19 2 4 5 2 2 2" xfId="39780" xr:uid="{00000000-0005-0000-0000-0000DC110000}"/>
    <cellStyle name="Comma 2 19 2 4 5 2 2 3" xfId="53901" xr:uid="{871619B7-97AC-4B32-A387-9B6020955437}"/>
    <cellStyle name="Comma 2 19 2 4 5 2 3" xfId="28756" xr:uid="{00000000-0005-0000-0000-0000DD110000}"/>
    <cellStyle name="Comma 2 19 2 4 5 2 4" xfId="48852" xr:uid="{DB34423D-7865-4D78-8E64-ED4EAF742B4A}"/>
    <cellStyle name="Comma 2 19 2 4 5 3" xfId="9461" xr:uid="{00000000-0005-0000-0000-0000DE110000}"/>
    <cellStyle name="Comma 2 19 2 4 5 3 2" xfId="20485" xr:uid="{00000000-0005-0000-0000-0000DF110000}"/>
    <cellStyle name="Comma 2 19 2 4 5 3 2 2" xfId="42536" xr:uid="{00000000-0005-0000-0000-0000E0110000}"/>
    <cellStyle name="Comma 2 19 2 4 5 3 3" xfId="31512" xr:uid="{00000000-0005-0000-0000-0000E1110000}"/>
    <cellStyle name="Comma 2 19 2 4 5 3 4" xfId="52025" xr:uid="{79FFBFD2-61C7-4AC8-9741-242978F69F1D}"/>
    <cellStyle name="Comma 2 19 2 4 5 4" xfId="12217" xr:uid="{00000000-0005-0000-0000-0000E2110000}"/>
    <cellStyle name="Comma 2 19 2 4 5 4 2" xfId="23241" xr:uid="{00000000-0005-0000-0000-0000E3110000}"/>
    <cellStyle name="Comma 2 19 2 4 5 4 2 2" xfId="45292" xr:uid="{00000000-0005-0000-0000-0000E4110000}"/>
    <cellStyle name="Comma 2 19 2 4 5 4 3" xfId="34268" xr:uid="{00000000-0005-0000-0000-0000E5110000}"/>
    <cellStyle name="Comma 2 19 2 4 5 5" xfId="14973" xr:uid="{00000000-0005-0000-0000-0000E6110000}"/>
    <cellStyle name="Comma 2 19 2 4 5 5 2" xfId="37024" xr:uid="{00000000-0005-0000-0000-0000E7110000}"/>
    <cellStyle name="Comma 2 19 2 4 5 6" xfId="26000" xr:uid="{00000000-0005-0000-0000-0000E8110000}"/>
    <cellStyle name="Comma 2 19 2 4 5 7" xfId="46963" xr:uid="{6B806EFA-A46C-4145-9D54-F85142070B94}"/>
    <cellStyle name="Comma 2 19 2 4 6" xfId="2538" xr:uid="{00000000-0005-0000-0000-0000E9110000}"/>
    <cellStyle name="Comma 2 19 2 4 6 2" xfId="5294" xr:uid="{00000000-0005-0000-0000-0000EA110000}"/>
    <cellStyle name="Comma 2 19 2 4 6 2 2" xfId="16318" xr:uid="{00000000-0005-0000-0000-0000EB110000}"/>
    <cellStyle name="Comma 2 19 2 4 6 2 2 2" xfId="38369" xr:uid="{00000000-0005-0000-0000-0000EC110000}"/>
    <cellStyle name="Comma 2 19 2 4 6 2 3" xfId="27345" xr:uid="{00000000-0005-0000-0000-0000ED110000}"/>
    <cellStyle name="Comma 2 19 2 4 6 2 4" xfId="52279" xr:uid="{F67EDA1C-F5EC-43F1-BE6E-B1EA205ACA56}"/>
    <cellStyle name="Comma 2 19 2 4 6 3" xfId="8050" xr:uid="{00000000-0005-0000-0000-0000EE110000}"/>
    <cellStyle name="Comma 2 19 2 4 6 3 2" xfId="19074" xr:uid="{00000000-0005-0000-0000-0000EF110000}"/>
    <cellStyle name="Comma 2 19 2 4 6 3 2 2" xfId="41125" xr:uid="{00000000-0005-0000-0000-0000F0110000}"/>
    <cellStyle name="Comma 2 19 2 4 6 3 3" xfId="30101" xr:uid="{00000000-0005-0000-0000-0000F1110000}"/>
    <cellStyle name="Comma 2 19 2 4 6 4" xfId="10806" xr:uid="{00000000-0005-0000-0000-0000F2110000}"/>
    <cellStyle name="Comma 2 19 2 4 6 4 2" xfId="21830" xr:uid="{00000000-0005-0000-0000-0000F3110000}"/>
    <cellStyle name="Comma 2 19 2 4 6 4 2 2" xfId="43881" xr:uid="{00000000-0005-0000-0000-0000F4110000}"/>
    <cellStyle name="Comma 2 19 2 4 6 4 3" xfId="32857" xr:uid="{00000000-0005-0000-0000-0000F5110000}"/>
    <cellStyle name="Comma 2 19 2 4 6 5" xfId="13562" xr:uid="{00000000-0005-0000-0000-0000F6110000}"/>
    <cellStyle name="Comma 2 19 2 4 6 5 2" xfId="35613" xr:uid="{00000000-0005-0000-0000-0000F7110000}"/>
    <cellStyle name="Comma 2 19 2 4 6 6" xfId="24589" xr:uid="{00000000-0005-0000-0000-0000F8110000}"/>
    <cellStyle name="Comma 2 19 2 4 6 7" xfId="47222" xr:uid="{8C363140-DF0E-4ACE-A00B-10E208B7E6E0}"/>
    <cellStyle name="Comma 2 19 2 4 7" xfId="2273" xr:uid="{00000000-0005-0000-0000-0000F9110000}"/>
    <cellStyle name="Comma 2 19 2 4 7 2" xfId="5035" xr:uid="{00000000-0005-0000-0000-0000FA110000}"/>
    <cellStyle name="Comma 2 19 2 4 7 2 2" xfId="16059" xr:uid="{00000000-0005-0000-0000-0000FB110000}"/>
    <cellStyle name="Comma 2 19 2 4 7 2 2 2" xfId="38110" xr:uid="{00000000-0005-0000-0000-0000FC110000}"/>
    <cellStyle name="Comma 2 19 2 4 7 2 3" xfId="27086" xr:uid="{00000000-0005-0000-0000-0000FD110000}"/>
    <cellStyle name="Comma 2 19 2 4 7 2 4" xfId="52534" xr:uid="{01B0684D-0F39-4706-8EF0-CEE0A9B7960A}"/>
    <cellStyle name="Comma 2 19 2 4 7 3" xfId="7791" xr:uid="{00000000-0005-0000-0000-0000FE110000}"/>
    <cellStyle name="Comma 2 19 2 4 7 3 2" xfId="18815" xr:uid="{00000000-0005-0000-0000-0000FF110000}"/>
    <cellStyle name="Comma 2 19 2 4 7 3 2 2" xfId="40866" xr:uid="{00000000-0005-0000-0000-000000120000}"/>
    <cellStyle name="Comma 2 19 2 4 7 3 3" xfId="29842" xr:uid="{00000000-0005-0000-0000-000001120000}"/>
    <cellStyle name="Comma 2 19 2 4 7 4" xfId="10547" xr:uid="{00000000-0005-0000-0000-000002120000}"/>
    <cellStyle name="Comma 2 19 2 4 7 4 2" xfId="21571" xr:uid="{00000000-0005-0000-0000-000003120000}"/>
    <cellStyle name="Comma 2 19 2 4 7 4 2 2" xfId="43622" xr:uid="{00000000-0005-0000-0000-000004120000}"/>
    <cellStyle name="Comma 2 19 2 4 7 4 3" xfId="32598" xr:uid="{00000000-0005-0000-0000-000005120000}"/>
    <cellStyle name="Comma 2 19 2 4 7 5" xfId="13303" xr:uid="{00000000-0005-0000-0000-000006120000}"/>
    <cellStyle name="Comma 2 19 2 4 7 5 2" xfId="35354" xr:uid="{00000000-0005-0000-0000-000007120000}"/>
    <cellStyle name="Comma 2 19 2 4 7 6" xfId="24330" xr:uid="{00000000-0005-0000-0000-000008120000}"/>
    <cellStyle name="Comma 2 19 2 4 7 7" xfId="47485" xr:uid="{9D203CB7-C172-4EDE-8DC2-C077FF049A03}"/>
    <cellStyle name="Comma 2 19 2 4 8" xfId="4121" xr:uid="{00000000-0005-0000-0000-000009120000}"/>
    <cellStyle name="Comma 2 19 2 4 8 2" xfId="15145" xr:uid="{00000000-0005-0000-0000-00000A120000}"/>
    <cellStyle name="Comma 2 19 2 4 8 2 2" xfId="37196" xr:uid="{00000000-0005-0000-0000-00000B120000}"/>
    <cellStyle name="Comma 2 19 2 4 8 3" xfId="26172" xr:uid="{00000000-0005-0000-0000-00000C120000}"/>
    <cellStyle name="Comma 2 19 2 4 8 4" xfId="50659" xr:uid="{0056C5BB-4509-4CEC-8CBC-FC9B5ED3E3E9}"/>
    <cellStyle name="Comma 2 19 2 4 9" xfId="6877" xr:uid="{00000000-0005-0000-0000-00000D120000}"/>
    <cellStyle name="Comma 2 19 2 4 9 2" xfId="17901" xr:uid="{00000000-0005-0000-0000-00000E120000}"/>
    <cellStyle name="Comma 2 19 2 4 9 2 2" xfId="39952" xr:uid="{00000000-0005-0000-0000-00000F120000}"/>
    <cellStyle name="Comma 2 19 2 4 9 3" xfId="28928" xr:uid="{00000000-0005-0000-0000-000010120000}"/>
    <cellStyle name="Comma 2 19 2 4 9 4" xfId="55607" xr:uid="{52B81224-A5C9-48B4-9CA9-EF9B5BEA3C08}"/>
    <cellStyle name="Comma 2 19 2 5" xfId="498" xr:uid="{00000000-0005-0000-0000-000011120000}"/>
    <cellStyle name="Comma 2 19 2 5 10" xfId="9760" xr:uid="{00000000-0005-0000-0000-000012120000}"/>
    <cellStyle name="Comma 2 19 2 5 10 2" xfId="20784" xr:uid="{00000000-0005-0000-0000-000013120000}"/>
    <cellStyle name="Comma 2 19 2 5 10 2 2" xfId="42835" xr:uid="{00000000-0005-0000-0000-000014120000}"/>
    <cellStyle name="Comma 2 19 2 5 10 3" xfId="31811" xr:uid="{00000000-0005-0000-0000-000015120000}"/>
    <cellStyle name="Comma 2 19 2 5 10 4" xfId="57919" xr:uid="{BAF10B05-C966-4F8D-9709-247B862EF872}"/>
    <cellStyle name="Comma 2 19 2 5 11" xfId="12516" xr:uid="{00000000-0005-0000-0000-000016120000}"/>
    <cellStyle name="Comma 2 19 2 5 11 2" xfId="34567" xr:uid="{00000000-0005-0000-0000-000017120000}"/>
    <cellStyle name="Comma 2 19 2 5 12" xfId="23543" xr:uid="{00000000-0005-0000-0000-000018120000}"/>
    <cellStyle name="Comma 2 19 2 5 13" xfId="45616" xr:uid="{4B3B4EBC-7985-49EC-B3CF-0D96666465CE}"/>
    <cellStyle name="Comma 2 19 2 5 2" xfId="944" xr:uid="{00000000-0005-0000-0000-000019120000}"/>
    <cellStyle name="Comma 2 19 2 5 2 2" xfId="1872" xr:uid="{00000000-0005-0000-0000-00001A120000}"/>
    <cellStyle name="Comma 2 19 2 5 2 2 2" xfId="3395" xr:uid="{00000000-0005-0000-0000-00001B120000}"/>
    <cellStyle name="Comma 2 19 2 5 2 2 2 2" xfId="6151" xr:uid="{00000000-0005-0000-0000-00001C120000}"/>
    <cellStyle name="Comma 2 19 2 5 2 2 2 2 2" xfId="17175" xr:uid="{00000000-0005-0000-0000-00001D120000}"/>
    <cellStyle name="Comma 2 19 2 5 2 2 2 2 2 2" xfId="39226" xr:uid="{00000000-0005-0000-0000-00001E120000}"/>
    <cellStyle name="Comma 2 19 2 5 2 2 2 2 3" xfId="28202" xr:uid="{00000000-0005-0000-0000-00001F120000}"/>
    <cellStyle name="Comma 2 19 2 5 2 2 2 2 4" xfId="53365" xr:uid="{6D330306-B217-43DA-A68F-049AE8E628D9}"/>
    <cellStyle name="Comma 2 19 2 5 2 2 2 3" xfId="8907" xr:uid="{00000000-0005-0000-0000-000020120000}"/>
    <cellStyle name="Comma 2 19 2 5 2 2 2 3 2" xfId="19931" xr:uid="{00000000-0005-0000-0000-000021120000}"/>
    <cellStyle name="Comma 2 19 2 5 2 2 2 3 2 2" xfId="41982" xr:uid="{00000000-0005-0000-0000-000022120000}"/>
    <cellStyle name="Comma 2 19 2 5 2 2 2 3 3" xfId="30958" xr:uid="{00000000-0005-0000-0000-000023120000}"/>
    <cellStyle name="Comma 2 19 2 5 2 2 2 3 4" xfId="57696" xr:uid="{15B340B3-C02E-4F28-A4FF-1A2A37C62074}"/>
    <cellStyle name="Comma 2 19 2 5 2 2 2 4" xfId="11663" xr:uid="{00000000-0005-0000-0000-000024120000}"/>
    <cellStyle name="Comma 2 19 2 5 2 2 2 4 2" xfId="22687" xr:uid="{00000000-0005-0000-0000-000025120000}"/>
    <cellStyle name="Comma 2 19 2 5 2 2 2 4 2 2" xfId="44738" xr:uid="{00000000-0005-0000-0000-000026120000}"/>
    <cellStyle name="Comma 2 19 2 5 2 2 2 4 3" xfId="33714" xr:uid="{00000000-0005-0000-0000-000027120000}"/>
    <cellStyle name="Comma 2 19 2 5 2 2 2 4 4" xfId="59791" xr:uid="{F0EB1882-84AC-4366-940B-D017D3D26EC8}"/>
    <cellStyle name="Comma 2 19 2 5 2 2 2 5" xfId="14419" xr:uid="{00000000-0005-0000-0000-000028120000}"/>
    <cellStyle name="Comma 2 19 2 5 2 2 2 5 2" xfId="36470" xr:uid="{00000000-0005-0000-0000-000029120000}"/>
    <cellStyle name="Comma 2 19 2 5 2 2 2 6" xfId="25446" xr:uid="{00000000-0005-0000-0000-00002A120000}"/>
    <cellStyle name="Comma 2 19 2 5 2 2 2 7" xfId="48316" xr:uid="{14E099CA-67E0-4CD0-9A45-A9B172C78E93}"/>
    <cellStyle name="Comma 2 19 2 5 2 2 3" xfId="4842" xr:uid="{00000000-0005-0000-0000-00002B120000}"/>
    <cellStyle name="Comma 2 19 2 5 2 2 3 2" xfId="15866" xr:uid="{00000000-0005-0000-0000-00002C120000}"/>
    <cellStyle name="Comma 2 19 2 5 2 2 3 2 2" xfId="37917" xr:uid="{00000000-0005-0000-0000-00002D120000}"/>
    <cellStyle name="Comma 2 19 2 5 2 2 3 3" xfId="26893" xr:uid="{00000000-0005-0000-0000-00002E120000}"/>
    <cellStyle name="Comma 2 19 2 5 2 2 3 4" xfId="51489" xr:uid="{675CE8E3-AB61-4551-B78B-C39796B7CD0D}"/>
    <cellStyle name="Comma 2 19 2 5 2 2 4" xfId="7598" xr:uid="{00000000-0005-0000-0000-00002F120000}"/>
    <cellStyle name="Comma 2 19 2 5 2 2 4 2" xfId="18622" xr:uid="{00000000-0005-0000-0000-000030120000}"/>
    <cellStyle name="Comma 2 19 2 5 2 2 4 2 2" xfId="40673" xr:uid="{00000000-0005-0000-0000-000031120000}"/>
    <cellStyle name="Comma 2 19 2 5 2 2 4 3" xfId="29649" xr:uid="{00000000-0005-0000-0000-000032120000}"/>
    <cellStyle name="Comma 2 19 2 5 2 2 4 4" xfId="56513" xr:uid="{1B337938-8A5F-4066-9734-2E349C1F758E}"/>
    <cellStyle name="Comma 2 19 2 5 2 2 5" xfId="10354" xr:uid="{00000000-0005-0000-0000-000033120000}"/>
    <cellStyle name="Comma 2 19 2 5 2 2 5 2" xfId="21378" xr:uid="{00000000-0005-0000-0000-000034120000}"/>
    <cellStyle name="Comma 2 19 2 5 2 2 5 2 2" xfId="43429" xr:uid="{00000000-0005-0000-0000-000035120000}"/>
    <cellStyle name="Comma 2 19 2 5 2 2 5 3" xfId="32405" xr:uid="{00000000-0005-0000-0000-000036120000}"/>
    <cellStyle name="Comma 2 19 2 5 2 2 5 4" xfId="58716" xr:uid="{BA97AE26-4955-4847-B2D9-D379B3720A03}"/>
    <cellStyle name="Comma 2 19 2 5 2 2 6" xfId="13110" xr:uid="{00000000-0005-0000-0000-000037120000}"/>
    <cellStyle name="Comma 2 19 2 5 2 2 6 2" xfId="35161" xr:uid="{00000000-0005-0000-0000-000038120000}"/>
    <cellStyle name="Comma 2 19 2 5 2 2 7" xfId="24137" xr:uid="{00000000-0005-0000-0000-000039120000}"/>
    <cellStyle name="Comma 2 19 2 5 2 2 8" xfId="46427" xr:uid="{E53C18D4-1EAC-4E36-B711-5CD92B01135D}"/>
    <cellStyle name="Comma 2 19 2 5 2 3" xfId="2817" xr:uid="{00000000-0005-0000-0000-00003A120000}"/>
    <cellStyle name="Comma 2 19 2 5 2 3 2" xfId="5573" xr:uid="{00000000-0005-0000-0000-00003B120000}"/>
    <cellStyle name="Comma 2 19 2 5 2 3 2 2" xfId="16597" xr:uid="{00000000-0005-0000-0000-00003C120000}"/>
    <cellStyle name="Comma 2 19 2 5 2 3 2 2 2" xfId="38648" xr:uid="{00000000-0005-0000-0000-00003D120000}"/>
    <cellStyle name="Comma 2 19 2 5 2 3 2 3" xfId="27624" xr:uid="{00000000-0005-0000-0000-00003E120000}"/>
    <cellStyle name="Comma 2 19 2 5 2 3 2 4" xfId="52805" xr:uid="{7D7933DE-6CD6-4141-B2A4-D1E3E2A30717}"/>
    <cellStyle name="Comma 2 19 2 5 2 3 3" xfId="8329" xr:uid="{00000000-0005-0000-0000-00003F120000}"/>
    <cellStyle name="Comma 2 19 2 5 2 3 3 2" xfId="19353" xr:uid="{00000000-0005-0000-0000-000040120000}"/>
    <cellStyle name="Comma 2 19 2 5 2 3 3 2 2" xfId="41404" xr:uid="{00000000-0005-0000-0000-000041120000}"/>
    <cellStyle name="Comma 2 19 2 5 2 3 3 3" xfId="30380" xr:uid="{00000000-0005-0000-0000-000042120000}"/>
    <cellStyle name="Comma 2 19 2 5 2 3 3 4" xfId="57006" xr:uid="{7E6AA2E1-417F-41CB-AD9F-7DB46A215FCB}"/>
    <cellStyle name="Comma 2 19 2 5 2 3 4" xfId="11085" xr:uid="{00000000-0005-0000-0000-000043120000}"/>
    <cellStyle name="Comma 2 19 2 5 2 3 4 2" xfId="22109" xr:uid="{00000000-0005-0000-0000-000044120000}"/>
    <cellStyle name="Comma 2 19 2 5 2 3 4 2 2" xfId="44160" xr:uid="{00000000-0005-0000-0000-000045120000}"/>
    <cellStyle name="Comma 2 19 2 5 2 3 4 3" xfId="33136" xr:uid="{00000000-0005-0000-0000-000046120000}"/>
    <cellStyle name="Comma 2 19 2 5 2 3 4 4" xfId="59162" xr:uid="{D50F0C77-36C3-4EDA-9426-E613C1F8A228}"/>
    <cellStyle name="Comma 2 19 2 5 2 3 5" xfId="13841" xr:uid="{00000000-0005-0000-0000-000047120000}"/>
    <cellStyle name="Comma 2 19 2 5 2 3 5 2" xfId="35892" xr:uid="{00000000-0005-0000-0000-000048120000}"/>
    <cellStyle name="Comma 2 19 2 5 2 3 6" xfId="24868" xr:uid="{00000000-0005-0000-0000-000049120000}"/>
    <cellStyle name="Comma 2 19 2 5 2 3 7" xfId="47756" xr:uid="{C354C496-6577-41A2-8544-E2C80EB0A1BA}"/>
    <cellStyle name="Comma 2 19 2 5 2 4" xfId="4446" xr:uid="{00000000-0005-0000-0000-00004A120000}"/>
    <cellStyle name="Comma 2 19 2 5 2 4 2" xfId="15470" xr:uid="{00000000-0005-0000-0000-00004B120000}"/>
    <cellStyle name="Comma 2 19 2 5 2 4 2 2" xfId="37521" xr:uid="{00000000-0005-0000-0000-00004C120000}"/>
    <cellStyle name="Comma 2 19 2 5 2 4 3" xfId="26497" xr:uid="{00000000-0005-0000-0000-00004D120000}"/>
    <cellStyle name="Comma 2 19 2 5 2 4 4" xfId="50929" xr:uid="{CA92C96D-AED8-4F27-97CC-59A062072F67}"/>
    <cellStyle name="Comma 2 19 2 5 2 5" xfId="7202" xr:uid="{00000000-0005-0000-0000-00004E120000}"/>
    <cellStyle name="Comma 2 19 2 5 2 5 2" xfId="18226" xr:uid="{00000000-0005-0000-0000-00004F120000}"/>
    <cellStyle name="Comma 2 19 2 5 2 5 2 2" xfId="40277" xr:uid="{00000000-0005-0000-0000-000050120000}"/>
    <cellStyle name="Comma 2 19 2 5 2 5 3" xfId="29253" xr:uid="{00000000-0005-0000-0000-000051120000}"/>
    <cellStyle name="Comma 2 19 2 5 2 5 4" xfId="55950" xr:uid="{C8711C63-5BEE-448A-833F-A3B793EAE644}"/>
    <cellStyle name="Comma 2 19 2 5 2 6" xfId="9958" xr:uid="{00000000-0005-0000-0000-000052120000}"/>
    <cellStyle name="Comma 2 19 2 5 2 6 2" xfId="20982" xr:uid="{00000000-0005-0000-0000-000053120000}"/>
    <cellStyle name="Comma 2 19 2 5 2 6 2 2" xfId="43033" xr:uid="{00000000-0005-0000-0000-000054120000}"/>
    <cellStyle name="Comma 2 19 2 5 2 6 3" xfId="32009" xr:uid="{00000000-0005-0000-0000-000055120000}"/>
    <cellStyle name="Comma 2 19 2 5 2 6 4" xfId="58208" xr:uid="{28CFAA16-6F47-4B20-BB13-C79E4D2C7028}"/>
    <cellStyle name="Comma 2 19 2 5 2 7" xfId="12714" xr:uid="{00000000-0005-0000-0000-000056120000}"/>
    <cellStyle name="Comma 2 19 2 5 2 7 2" xfId="34765" xr:uid="{00000000-0005-0000-0000-000057120000}"/>
    <cellStyle name="Comma 2 19 2 5 2 8" xfId="23741" xr:uid="{00000000-0005-0000-0000-000058120000}"/>
    <cellStyle name="Comma 2 19 2 5 2 9" xfId="45867" xr:uid="{E1A22965-C57E-40CD-8D41-9052614DED8F}"/>
    <cellStyle name="Comma 2 19 2 5 3" xfId="1409" xr:uid="{00000000-0005-0000-0000-000059120000}"/>
    <cellStyle name="Comma 2 19 2 5 3 2" xfId="3136" xr:uid="{00000000-0005-0000-0000-00005A120000}"/>
    <cellStyle name="Comma 2 19 2 5 3 2 2" xfId="5892" xr:uid="{00000000-0005-0000-0000-00005B120000}"/>
    <cellStyle name="Comma 2 19 2 5 3 2 2 2" xfId="16916" xr:uid="{00000000-0005-0000-0000-00005C120000}"/>
    <cellStyle name="Comma 2 19 2 5 3 2 2 2 2" xfId="38967" xr:uid="{00000000-0005-0000-0000-00005D120000}"/>
    <cellStyle name="Comma 2 19 2 5 3 2 2 3" xfId="27943" xr:uid="{00000000-0005-0000-0000-00005E120000}"/>
    <cellStyle name="Comma 2 19 2 5 3 2 2 4" xfId="53114" xr:uid="{D587D372-CEBC-4E89-8674-244B6F6BD2FA}"/>
    <cellStyle name="Comma 2 19 2 5 3 2 3" xfId="8648" xr:uid="{00000000-0005-0000-0000-00005F120000}"/>
    <cellStyle name="Comma 2 19 2 5 3 2 3 2" xfId="19672" xr:uid="{00000000-0005-0000-0000-000060120000}"/>
    <cellStyle name="Comma 2 19 2 5 3 2 3 2 2" xfId="41723" xr:uid="{00000000-0005-0000-0000-000061120000}"/>
    <cellStyle name="Comma 2 19 2 5 3 2 3 3" xfId="30699" xr:uid="{00000000-0005-0000-0000-000062120000}"/>
    <cellStyle name="Comma 2 19 2 5 3 2 3 4" xfId="57459" xr:uid="{B09F22BF-BF4D-4DED-B076-95C8D5596276}"/>
    <cellStyle name="Comma 2 19 2 5 3 2 4" xfId="11404" xr:uid="{00000000-0005-0000-0000-000063120000}"/>
    <cellStyle name="Comma 2 19 2 5 3 2 4 2" xfId="22428" xr:uid="{00000000-0005-0000-0000-000064120000}"/>
    <cellStyle name="Comma 2 19 2 5 3 2 4 2 2" xfId="44479" xr:uid="{00000000-0005-0000-0000-000065120000}"/>
    <cellStyle name="Comma 2 19 2 5 3 2 4 3" xfId="33455" xr:uid="{00000000-0005-0000-0000-000066120000}"/>
    <cellStyle name="Comma 2 19 2 5 3 2 4 4" xfId="59577" xr:uid="{F5E2848A-AE14-4906-8726-A40810A10037}"/>
    <cellStyle name="Comma 2 19 2 5 3 2 5" xfId="14160" xr:uid="{00000000-0005-0000-0000-000067120000}"/>
    <cellStyle name="Comma 2 19 2 5 3 2 5 2" xfId="36211" xr:uid="{00000000-0005-0000-0000-000068120000}"/>
    <cellStyle name="Comma 2 19 2 5 3 2 6" xfId="25187" xr:uid="{00000000-0005-0000-0000-000069120000}"/>
    <cellStyle name="Comma 2 19 2 5 3 2 7" xfId="48065" xr:uid="{097B295C-FF82-4451-8B1A-EE7389D93330}"/>
    <cellStyle name="Comma 2 19 2 5 3 3" xfId="4644" xr:uid="{00000000-0005-0000-0000-00006A120000}"/>
    <cellStyle name="Comma 2 19 2 5 3 3 2" xfId="15668" xr:uid="{00000000-0005-0000-0000-00006B120000}"/>
    <cellStyle name="Comma 2 19 2 5 3 3 2 2" xfId="37719" xr:uid="{00000000-0005-0000-0000-00006C120000}"/>
    <cellStyle name="Comma 2 19 2 5 3 3 3" xfId="26695" xr:uid="{00000000-0005-0000-0000-00006D120000}"/>
    <cellStyle name="Comma 2 19 2 5 3 3 4" xfId="51238" xr:uid="{34BFDE62-7155-4D32-813F-06B1A2FB54B3}"/>
    <cellStyle name="Comma 2 19 2 5 3 4" xfId="7400" xr:uid="{00000000-0005-0000-0000-00006E120000}"/>
    <cellStyle name="Comma 2 19 2 5 3 4 2" xfId="18424" xr:uid="{00000000-0005-0000-0000-00006F120000}"/>
    <cellStyle name="Comma 2 19 2 5 3 4 2 2" xfId="40475" xr:uid="{00000000-0005-0000-0000-000070120000}"/>
    <cellStyle name="Comma 2 19 2 5 3 4 3" xfId="29451" xr:uid="{00000000-0005-0000-0000-000071120000}"/>
    <cellStyle name="Comma 2 19 2 5 3 4 4" xfId="56277" xr:uid="{C06227D8-FCC3-40D4-B734-27D53F1F93E9}"/>
    <cellStyle name="Comma 2 19 2 5 3 5" xfId="10156" xr:uid="{00000000-0005-0000-0000-000072120000}"/>
    <cellStyle name="Comma 2 19 2 5 3 5 2" xfId="21180" xr:uid="{00000000-0005-0000-0000-000073120000}"/>
    <cellStyle name="Comma 2 19 2 5 3 5 2 2" xfId="43231" xr:uid="{00000000-0005-0000-0000-000074120000}"/>
    <cellStyle name="Comma 2 19 2 5 3 5 3" xfId="32207" xr:uid="{00000000-0005-0000-0000-000075120000}"/>
    <cellStyle name="Comma 2 19 2 5 3 5 4" xfId="58502" xr:uid="{BB25FD38-B18C-4104-969B-533FCD60089B}"/>
    <cellStyle name="Comma 2 19 2 5 3 6" xfId="12912" xr:uid="{00000000-0005-0000-0000-000076120000}"/>
    <cellStyle name="Comma 2 19 2 5 3 6 2" xfId="34963" xr:uid="{00000000-0005-0000-0000-000077120000}"/>
    <cellStyle name="Comma 2 19 2 5 3 7" xfId="23939" xr:uid="{00000000-0005-0000-0000-000078120000}"/>
    <cellStyle name="Comma 2 19 2 5 3 8" xfId="46176" xr:uid="{33AE4995-74DF-4338-BF50-B77075DC1E03}"/>
    <cellStyle name="Comma 2 19 2 5 4" xfId="3654" xr:uid="{00000000-0005-0000-0000-000079120000}"/>
    <cellStyle name="Comma 2 19 2 5 4 2" xfId="6410" xr:uid="{00000000-0005-0000-0000-00007A120000}"/>
    <cellStyle name="Comma 2 19 2 5 4 2 2" xfId="17434" xr:uid="{00000000-0005-0000-0000-00007B120000}"/>
    <cellStyle name="Comma 2 19 2 5 4 2 2 2" xfId="39485" xr:uid="{00000000-0005-0000-0000-00007C120000}"/>
    <cellStyle name="Comma 2 19 2 5 4 2 2 3" xfId="53616" xr:uid="{479A36E5-1EBC-4667-A011-5BF23102A1F1}"/>
    <cellStyle name="Comma 2 19 2 5 4 2 3" xfId="28461" xr:uid="{00000000-0005-0000-0000-00007D120000}"/>
    <cellStyle name="Comma 2 19 2 5 4 2 4" xfId="48567" xr:uid="{3A462747-6ADA-482A-9B6C-1381DB98FC37}"/>
    <cellStyle name="Comma 2 19 2 5 4 3" xfId="9166" xr:uid="{00000000-0005-0000-0000-00007E120000}"/>
    <cellStyle name="Comma 2 19 2 5 4 3 2" xfId="20190" xr:uid="{00000000-0005-0000-0000-00007F120000}"/>
    <cellStyle name="Comma 2 19 2 5 4 3 2 2" xfId="42241" xr:uid="{00000000-0005-0000-0000-000080120000}"/>
    <cellStyle name="Comma 2 19 2 5 4 3 3" xfId="31217" xr:uid="{00000000-0005-0000-0000-000081120000}"/>
    <cellStyle name="Comma 2 19 2 5 4 3 4" xfId="51740" xr:uid="{6E2DF313-0849-4392-AB0A-0BFC9728FCD7}"/>
    <cellStyle name="Comma 2 19 2 5 4 4" xfId="11922" xr:uid="{00000000-0005-0000-0000-000082120000}"/>
    <cellStyle name="Comma 2 19 2 5 4 4 2" xfId="22946" xr:uid="{00000000-0005-0000-0000-000083120000}"/>
    <cellStyle name="Comma 2 19 2 5 4 4 2 2" xfId="44997" xr:uid="{00000000-0005-0000-0000-000084120000}"/>
    <cellStyle name="Comma 2 19 2 5 4 4 3" xfId="33973" xr:uid="{00000000-0005-0000-0000-000085120000}"/>
    <cellStyle name="Comma 2 19 2 5 4 4 4" xfId="56753" xr:uid="{BCA078C9-7772-463B-BEFF-62091907623B}"/>
    <cellStyle name="Comma 2 19 2 5 4 5" xfId="14678" xr:uid="{00000000-0005-0000-0000-000086120000}"/>
    <cellStyle name="Comma 2 19 2 5 4 5 2" xfId="36729" xr:uid="{00000000-0005-0000-0000-000087120000}"/>
    <cellStyle name="Comma 2 19 2 5 4 5 3" xfId="58932" xr:uid="{058FE8F2-A9FB-484B-9030-E2564B63C390}"/>
    <cellStyle name="Comma 2 19 2 5 4 6" xfId="25705" xr:uid="{00000000-0005-0000-0000-000088120000}"/>
    <cellStyle name="Comma 2 19 2 5 4 7" xfId="46678" xr:uid="{D4C3EDF3-7E3E-43A4-BD98-DE33CF9F4AF8}"/>
    <cellStyle name="Comma 2 19 2 5 5" xfId="3969" xr:uid="{00000000-0005-0000-0000-000089120000}"/>
    <cellStyle name="Comma 2 19 2 5 5 2" xfId="6725" xr:uid="{00000000-0005-0000-0000-00008A120000}"/>
    <cellStyle name="Comma 2 19 2 5 5 2 2" xfId="17749" xr:uid="{00000000-0005-0000-0000-00008B120000}"/>
    <cellStyle name="Comma 2 19 2 5 5 2 2 2" xfId="39800" xr:uid="{00000000-0005-0000-0000-00008C120000}"/>
    <cellStyle name="Comma 2 19 2 5 5 2 2 3" xfId="53921" xr:uid="{5BAF12CC-356D-4782-A4C2-3D794AE81FF0}"/>
    <cellStyle name="Comma 2 19 2 5 5 2 3" xfId="28776" xr:uid="{00000000-0005-0000-0000-00008D120000}"/>
    <cellStyle name="Comma 2 19 2 5 5 2 4" xfId="48872" xr:uid="{75B25541-7F4F-41ED-9D70-7C62A6CC0292}"/>
    <cellStyle name="Comma 2 19 2 5 5 3" xfId="9481" xr:uid="{00000000-0005-0000-0000-00008E120000}"/>
    <cellStyle name="Comma 2 19 2 5 5 3 2" xfId="20505" xr:uid="{00000000-0005-0000-0000-00008F120000}"/>
    <cellStyle name="Comma 2 19 2 5 5 3 2 2" xfId="42556" xr:uid="{00000000-0005-0000-0000-000090120000}"/>
    <cellStyle name="Comma 2 19 2 5 5 3 3" xfId="31532" xr:uid="{00000000-0005-0000-0000-000091120000}"/>
    <cellStyle name="Comma 2 19 2 5 5 3 4" xfId="52045" xr:uid="{F1BF88B1-440A-4172-BB19-D945F0447149}"/>
    <cellStyle name="Comma 2 19 2 5 5 4" xfId="12237" xr:uid="{00000000-0005-0000-0000-000092120000}"/>
    <cellStyle name="Comma 2 19 2 5 5 4 2" xfId="23261" xr:uid="{00000000-0005-0000-0000-000093120000}"/>
    <cellStyle name="Comma 2 19 2 5 5 4 2 2" xfId="45312" xr:uid="{00000000-0005-0000-0000-000094120000}"/>
    <cellStyle name="Comma 2 19 2 5 5 4 3" xfId="34288" xr:uid="{00000000-0005-0000-0000-000095120000}"/>
    <cellStyle name="Comma 2 19 2 5 5 5" xfId="14993" xr:uid="{00000000-0005-0000-0000-000096120000}"/>
    <cellStyle name="Comma 2 19 2 5 5 5 2" xfId="37044" xr:uid="{00000000-0005-0000-0000-000097120000}"/>
    <cellStyle name="Comma 2 19 2 5 5 6" xfId="26020" xr:uid="{00000000-0005-0000-0000-000098120000}"/>
    <cellStyle name="Comma 2 19 2 5 5 7" xfId="46983" xr:uid="{579C2059-A357-419B-A58B-EF707DBD836A}"/>
    <cellStyle name="Comma 2 19 2 5 6" xfId="2558" xr:uid="{00000000-0005-0000-0000-000099120000}"/>
    <cellStyle name="Comma 2 19 2 5 6 2" xfId="5314" xr:uid="{00000000-0005-0000-0000-00009A120000}"/>
    <cellStyle name="Comma 2 19 2 5 6 2 2" xfId="16338" xr:uid="{00000000-0005-0000-0000-00009B120000}"/>
    <cellStyle name="Comma 2 19 2 5 6 2 2 2" xfId="38389" xr:uid="{00000000-0005-0000-0000-00009C120000}"/>
    <cellStyle name="Comma 2 19 2 5 6 2 3" xfId="27365" xr:uid="{00000000-0005-0000-0000-00009D120000}"/>
    <cellStyle name="Comma 2 19 2 5 6 2 4" xfId="52299" xr:uid="{A5017EDA-0DB0-4B68-83CC-1B416754807F}"/>
    <cellStyle name="Comma 2 19 2 5 6 3" xfId="8070" xr:uid="{00000000-0005-0000-0000-00009E120000}"/>
    <cellStyle name="Comma 2 19 2 5 6 3 2" xfId="19094" xr:uid="{00000000-0005-0000-0000-00009F120000}"/>
    <cellStyle name="Comma 2 19 2 5 6 3 2 2" xfId="41145" xr:uid="{00000000-0005-0000-0000-0000A0120000}"/>
    <cellStyle name="Comma 2 19 2 5 6 3 3" xfId="30121" xr:uid="{00000000-0005-0000-0000-0000A1120000}"/>
    <cellStyle name="Comma 2 19 2 5 6 4" xfId="10826" xr:uid="{00000000-0005-0000-0000-0000A2120000}"/>
    <cellStyle name="Comma 2 19 2 5 6 4 2" xfId="21850" xr:uid="{00000000-0005-0000-0000-0000A3120000}"/>
    <cellStyle name="Comma 2 19 2 5 6 4 2 2" xfId="43901" xr:uid="{00000000-0005-0000-0000-0000A4120000}"/>
    <cellStyle name="Comma 2 19 2 5 6 4 3" xfId="32877" xr:uid="{00000000-0005-0000-0000-0000A5120000}"/>
    <cellStyle name="Comma 2 19 2 5 6 5" xfId="13582" xr:uid="{00000000-0005-0000-0000-0000A6120000}"/>
    <cellStyle name="Comma 2 19 2 5 6 5 2" xfId="35633" xr:uid="{00000000-0005-0000-0000-0000A7120000}"/>
    <cellStyle name="Comma 2 19 2 5 6 6" xfId="24609" xr:uid="{00000000-0005-0000-0000-0000A8120000}"/>
    <cellStyle name="Comma 2 19 2 5 6 7" xfId="47242" xr:uid="{CA45AB59-7EDC-410D-839D-DC8BF8BBC280}"/>
    <cellStyle name="Comma 2 19 2 5 7" xfId="2299" xr:uid="{00000000-0005-0000-0000-0000A9120000}"/>
    <cellStyle name="Comma 2 19 2 5 7 2" xfId="5055" xr:uid="{00000000-0005-0000-0000-0000AA120000}"/>
    <cellStyle name="Comma 2 19 2 5 7 2 2" xfId="16079" xr:uid="{00000000-0005-0000-0000-0000AB120000}"/>
    <cellStyle name="Comma 2 19 2 5 7 2 2 2" xfId="38130" xr:uid="{00000000-0005-0000-0000-0000AC120000}"/>
    <cellStyle name="Comma 2 19 2 5 7 2 3" xfId="27106" xr:uid="{00000000-0005-0000-0000-0000AD120000}"/>
    <cellStyle name="Comma 2 19 2 5 7 2 4" xfId="52554" xr:uid="{42637B4B-7AF8-4EC1-B9BC-53B24267C7AE}"/>
    <cellStyle name="Comma 2 19 2 5 7 3" xfId="7811" xr:uid="{00000000-0005-0000-0000-0000AE120000}"/>
    <cellStyle name="Comma 2 19 2 5 7 3 2" xfId="18835" xr:uid="{00000000-0005-0000-0000-0000AF120000}"/>
    <cellStyle name="Comma 2 19 2 5 7 3 2 2" xfId="40886" xr:uid="{00000000-0005-0000-0000-0000B0120000}"/>
    <cellStyle name="Comma 2 19 2 5 7 3 3" xfId="29862" xr:uid="{00000000-0005-0000-0000-0000B1120000}"/>
    <cellStyle name="Comma 2 19 2 5 7 4" xfId="10567" xr:uid="{00000000-0005-0000-0000-0000B2120000}"/>
    <cellStyle name="Comma 2 19 2 5 7 4 2" xfId="21591" xr:uid="{00000000-0005-0000-0000-0000B3120000}"/>
    <cellStyle name="Comma 2 19 2 5 7 4 2 2" xfId="43642" xr:uid="{00000000-0005-0000-0000-0000B4120000}"/>
    <cellStyle name="Comma 2 19 2 5 7 4 3" xfId="32618" xr:uid="{00000000-0005-0000-0000-0000B5120000}"/>
    <cellStyle name="Comma 2 19 2 5 7 5" xfId="13323" xr:uid="{00000000-0005-0000-0000-0000B6120000}"/>
    <cellStyle name="Comma 2 19 2 5 7 5 2" xfId="35374" xr:uid="{00000000-0005-0000-0000-0000B7120000}"/>
    <cellStyle name="Comma 2 19 2 5 7 6" xfId="24350" xr:uid="{00000000-0005-0000-0000-0000B8120000}"/>
    <cellStyle name="Comma 2 19 2 5 7 7" xfId="47505" xr:uid="{09A43B25-8182-4649-94F4-4EF12886ABA4}"/>
    <cellStyle name="Comma 2 19 2 5 8" xfId="4248" xr:uid="{00000000-0005-0000-0000-0000B9120000}"/>
    <cellStyle name="Comma 2 19 2 5 8 2" xfId="15272" xr:uid="{00000000-0005-0000-0000-0000BA120000}"/>
    <cellStyle name="Comma 2 19 2 5 8 2 2" xfId="37323" xr:uid="{00000000-0005-0000-0000-0000BB120000}"/>
    <cellStyle name="Comma 2 19 2 5 8 3" xfId="26299" xr:uid="{00000000-0005-0000-0000-0000BC120000}"/>
    <cellStyle name="Comma 2 19 2 5 8 4" xfId="50678" xr:uid="{4405A276-F36E-450C-9A8F-17977DB13D6D}"/>
    <cellStyle name="Comma 2 19 2 5 9" xfId="7004" xr:uid="{00000000-0005-0000-0000-0000BD120000}"/>
    <cellStyle name="Comma 2 19 2 5 9 2" xfId="18028" xr:uid="{00000000-0005-0000-0000-0000BE120000}"/>
    <cellStyle name="Comma 2 19 2 5 9 2 2" xfId="40079" xr:uid="{00000000-0005-0000-0000-0000BF120000}"/>
    <cellStyle name="Comma 2 19 2 5 9 3" xfId="29055" xr:uid="{00000000-0005-0000-0000-0000C0120000}"/>
    <cellStyle name="Comma 2 19 2 5 9 4" xfId="55626" xr:uid="{AE98AD47-D292-40F5-933E-B5DD356E9AA0}"/>
    <cellStyle name="Comma 2 19 2 6" xfId="283" xr:uid="{00000000-0005-0000-0000-0000C1120000}"/>
    <cellStyle name="Comma 2 19 2 6 10" xfId="45735" xr:uid="{5945860D-DA63-4C11-82EB-1D9756D29143}"/>
    <cellStyle name="Comma 2 19 2 6 2" xfId="729" xr:uid="{00000000-0005-0000-0000-0000C2120000}"/>
    <cellStyle name="Comma 2 19 2 6 2 2" xfId="1657" xr:uid="{00000000-0005-0000-0000-0000C3120000}"/>
    <cellStyle name="Comma 2 19 2 6 2 2 2" xfId="4747" xr:uid="{00000000-0005-0000-0000-0000C4120000}"/>
    <cellStyle name="Comma 2 19 2 6 2 2 2 2" xfId="15771" xr:uid="{00000000-0005-0000-0000-0000C5120000}"/>
    <cellStyle name="Comma 2 19 2 6 2 2 2 2 2" xfId="37822" xr:uid="{00000000-0005-0000-0000-0000C6120000}"/>
    <cellStyle name="Comma 2 19 2 6 2 2 2 3" xfId="26798" xr:uid="{00000000-0005-0000-0000-0000C7120000}"/>
    <cellStyle name="Comma 2 19 2 6 2 2 2 4" xfId="53233" xr:uid="{8FB9758C-897C-40B4-8B25-14E18BC96053}"/>
    <cellStyle name="Comma 2 19 2 6 2 2 3" xfId="7503" xr:uid="{00000000-0005-0000-0000-0000C8120000}"/>
    <cellStyle name="Comma 2 19 2 6 2 2 3 2" xfId="18527" xr:uid="{00000000-0005-0000-0000-0000C9120000}"/>
    <cellStyle name="Comma 2 19 2 6 2 2 3 2 2" xfId="40578" xr:uid="{00000000-0005-0000-0000-0000CA120000}"/>
    <cellStyle name="Comma 2 19 2 6 2 2 3 3" xfId="29554" xr:uid="{00000000-0005-0000-0000-0000CB120000}"/>
    <cellStyle name="Comma 2 19 2 6 2 2 3 4" xfId="57270" xr:uid="{680E88A3-99DD-41AB-AB7A-D3BDA0D766F2}"/>
    <cellStyle name="Comma 2 19 2 6 2 2 4" xfId="10259" xr:uid="{00000000-0005-0000-0000-0000CC120000}"/>
    <cellStyle name="Comma 2 19 2 6 2 2 4 2" xfId="21283" xr:uid="{00000000-0005-0000-0000-0000CD120000}"/>
    <cellStyle name="Comma 2 19 2 6 2 2 4 2 2" xfId="43334" xr:uid="{00000000-0005-0000-0000-0000CE120000}"/>
    <cellStyle name="Comma 2 19 2 6 2 2 4 3" xfId="32310" xr:uid="{00000000-0005-0000-0000-0000CF120000}"/>
    <cellStyle name="Comma 2 19 2 6 2 2 4 4" xfId="59409" xr:uid="{EA8F5040-125F-4AF4-BB67-58F600777527}"/>
    <cellStyle name="Comma 2 19 2 6 2 2 5" xfId="13015" xr:uid="{00000000-0005-0000-0000-0000D0120000}"/>
    <cellStyle name="Comma 2 19 2 6 2 2 5 2" xfId="35066" xr:uid="{00000000-0005-0000-0000-0000D1120000}"/>
    <cellStyle name="Comma 2 19 2 6 2 2 6" xfId="24042" xr:uid="{00000000-0005-0000-0000-0000D2120000}"/>
    <cellStyle name="Comma 2 19 2 6 2 2 7" xfId="48184" xr:uid="{20C805BE-9DA5-4BEA-9479-83B91FCA3751}"/>
    <cellStyle name="Comma 2 19 2 6 2 3" xfId="3259" xr:uid="{00000000-0005-0000-0000-0000D3120000}"/>
    <cellStyle name="Comma 2 19 2 6 2 3 2" xfId="6015" xr:uid="{00000000-0005-0000-0000-0000D4120000}"/>
    <cellStyle name="Comma 2 19 2 6 2 3 2 2" xfId="17039" xr:uid="{00000000-0005-0000-0000-0000D5120000}"/>
    <cellStyle name="Comma 2 19 2 6 2 3 2 2 2" xfId="39090" xr:uid="{00000000-0005-0000-0000-0000D6120000}"/>
    <cellStyle name="Comma 2 19 2 6 2 3 2 3" xfId="28066" xr:uid="{00000000-0005-0000-0000-0000D7120000}"/>
    <cellStyle name="Comma 2 19 2 6 2 3 2 4" xfId="55198" xr:uid="{7A8BE4D7-4361-4055-9F11-4C79C9C0D33E}"/>
    <cellStyle name="Comma 2 19 2 6 2 3 3" xfId="8771" xr:uid="{00000000-0005-0000-0000-0000D8120000}"/>
    <cellStyle name="Comma 2 19 2 6 2 3 3 2" xfId="19795" xr:uid="{00000000-0005-0000-0000-0000D9120000}"/>
    <cellStyle name="Comma 2 19 2 6 2 3 3 2 2" xfId="41846" xr:uid="{00000000-0005-0000-0000-0000DA120000}"/>
    <cellStyle name="Comma 2 19 2 6 2 3 3 3" xfId="30822" xr:uid="{00000000-0005-0000-0000-0000DB120000}"/>
    <cellStyle name="Comma 2 19 2 6 2 3 4" xfId="11527" xr:uid="{00000000-0005-0000-0000-0000DC120000}"/>
    <cellStyle name="Comma 2 19 2 6 2 3 4 2" xfId="22551" xr:uid="{00000000-0005-0000-0000-0000DD120000}"/>
    <cellStyle name="Comma 2 19 2 6 2 3 4 2 2" xfId="44602" xr:uid="{00000000-0005-0000-0000-0000DE120000}"/>
    <cellStyle name="Comma 2 19 2 6 2 3 4 3" xfId="33578" xr:uid="{00000000-0005-0000-0000-0000DF120000}"/>
    <cellStyle name="Comma 2 19 2 6 2 3 5" xfId="14283" xr:uid="{00000000-0005-0000-0000-0000E0120000}"/>
    <cellStyle name="Comma 2 19 2 6 2 3 5 2" xfId="36334" xr:uid="{00000000-0005-0000-0000-0000E1120000}"/>
    <cellStyle name="Comma 2 19 2 6 2 3 6" xfId="25310" xr:uid="{00000000-0005-0000-0000-0000E2120000}"/>
    <cellStyle name="Comma 2 19 2 6 2 3 7" xfId="50247" xr:uid="{A5BE15C0-ECBD-4F04-814F-E5AA95296EEC}"/>
    <cellStyle name="Comma 2 19 2 6 2 4" xfId="4351" xr:uid="{00000000-0005-0000-0000-0000E3120000}"/>
    <cellStyle name="Comma 2 19 2 6 2 4 2" xfId="15375" xr:uid="{00000000-0005-0000-0000-0000E4120000}"/>
    <cellStyle name="Comma 2 19 2 6 2 4 2 2" xfId="37426" xr:uid="{00000000-0005-0000-0000-0000E5120000}"/>
    <cellStyle name="Comma 2 19 2 6 2 4 3" xfId="26402" xr:uid="{00000000-0005-0000-0000-0000E6120000}"/>
    <cellStyle name="Comma 2 19 2 6 2 4 4" xfId="51357" xr:uid="{E2A63CE2-985B-4875-B565-44F5D75AB1C6}"/>
    <cellStyle name="Comma 2 19 2 6 2 5" xfId="7107" xr:uid="{00000000-0005-0000-0000-0000E7120000}"/>
    <cellStyle name="Comma 2 19 2 6 2 5 2" xfId="18131" xr:uid="{00000000-0005-0000-0000-0000E8120000}"/>
    <cellStyle name="Comma 2 19 2 6 2 5 2 2" xfId="40182" xr:uid="{00000000-0005-0000-0000-0000E9120000}"/>
    <cellStyle name="Comma 2 19 2 6 2 5 3" xfId="29158" xr:uid="{00000000-0005-0000-0000-0000EA120000}"/>
    <cellStyle name="Comma 2 19 2 6 2 5 4" xfId="56085" xr:uid="{121D55C8-D99A-499C-99BA-0DBCCD2F4349}"/>
    <cellStyle name="Comma 2 19 2 6 2 6" xfId="9863" xr:uid="{00000000-0005-0000-0000-0000EB120000}"/>
    <cellStyle name="Comma 2 19 2 6 2 6 2" xfId="20887" xr:uid="{00000000-0005-0000-0000-0000EC120000}"/>
    <cellStyle name="Comma 2 19 2 6 2 6 2 2" xfId="42938" xr:uid="{00000000-0005-0000-0000-0000ED120000}"/>
    <cellStyle name="Comma 2 19 2 6 2 6 3" xfId="31914" xr:uid="{00000000-0005-0000-0000-0000EE120000}"/>
    <cellStyle name="Comma 2 19 2 6 2 6 4" xfId="58334" xr:uid="{B67E95BF-33C5-4526-AB32-BF961B7F9ABB}"/>
    <cellStyle name="Comma 2 19 2 6 2 7" xfId="12619" xr:uid="{00000000-0005-0000-0000-0000EF120000}"/>
    <cellStyle name="Comma 2 19 2 6 2 7 2" xfId="34670" xr:uid="{00000000-0005-0000-0000-0000F0120000}"/>
    <cellStyle name="Comma 2 19 2 6 2 8" xfId="23646" xr:uid="{00000000-0005-0000-0000-0000F1120000}"/>
    <cellStyle name="Comma 2 19 2 6 2 9" xfId="46295" xr:uid="{EB730E66-92F8-4543-9415-88AAD34EC521}"/>
    <cellStyle name="Comma 2 19 2 6 3" xfId="1194" xr:uid="{00000000-0005-0000-0000-0000F2120000}"/>
    <cellStyle name="Comma 2 19 2 6 3 2" xfId="4549" xr:uid="{00000000-0005-0000-0000-0000F3120000}"/>
    <cellStyle name="Comma 2 19 2 6 3 2 2" xfId="15573" xr:uid="{00000000-0005-0000-0000-0000F4120000}"/>
    <cellStyle name="Comma 2 19 2 6 3 2 2 2" xfId="37624" xr:uid="{00000000-0005-0000-0000-0000F5120000}"/>
    <cellStyle name="Comma 2 19 2 6 3 2 2 3" xfId="57594" xr:uid="{74A30EFB-017C-44E3-8DE1-9AE1986D0B42}"/>
    <cellStyle name="Comma 2 19 2 6 3 2 3" xfId="26600" xr:uid="{00000000-0005-0000-0000-0000F6120000}"/>
    <cellStyle name="Comma 2 19 2 6 3 2 3 2" xfId="59703" xr:uid="{B326AA5A-482D-49A3-9546-B2CFB741371E}"/>
    <cellStyle name="Comma 2 19 2 6 3 2 4" xfId="52673" xr:uid="{2DD675D8-9FA5-4182-B23D-B104CF006877}"/>
    <cellStyle name="Comma 2 19 2 6 3 3" xfId="7305" xr:uid="{00000000-0005-0000-0000-0000F7120000}"/>
    <cellStyle name="Comma 2 19 2 6 3 3 2" xfId="18329" xr:uid="{00000000-0005-0000-0000-0000F8120000}"/>
    <cellStyle name="Comma 2 19 2 6 3 3 2 2" xfId="40380" xr:uid="{00000000-0005-0000-0000-0000F9120000}"/>
    <cellStyle name="Comma 2 19 2 6 3 3 3" xfId="29356" xr:uid="{00000000-0005-0000-0000-0000FA120000}"/>
    <cellStyle name="Comma 2 19 2 6 3 3 4" xfId="56412" xr:uid="{DA5A0775-005C-43E7-8FC4-C20E75D28495}"/>
    <cellStyle name="Comma 2 19 2 6 3 4" xfId="10061" xr:uid="{00000000-0005-0000-0000-0000FB120000}"/>
    <cellStyle name="Comma 2 19 2 6 3 4 2" xfId="21085" xr:uid="{00000000-0005-0000-0000-0000FC120000}"/>
    <cellStyle name="Comma 2 19 2 6 3 4 2 2" xfId="43136" xr:uid="{00000000-0005-0000-0000-0000FD120000}"/>
    <cellStyle name="Comma 2 19 2 6 3 4 3" xfId="32112" xr:uid="{00000000-0005-0000-0000-0000FE120000}"/>
    <cellStyle name="Comma 2 19 2 6 3 4 4" xfId="58628" xr:uid="{BB8A9F96-673E-46FF-9D9F-23C30CC6E847}"/>
    <cellStyle name="Comma 2 19 2 6 3 5" xfId="12817" xr:uid="{00000000-0005-0000-0000-0000FF120000}"/>
    <cellStyle name="Comma 2 19 2 6 3 5 2" xfId="34868" xr:uid="{00000000-0005-0000-0000-000000130000}"/>
    <cellStyle name="Comma 2 19 2 6 3 6" xfId="23844" xr:uid="{00000000-0005-0000-0000-000001130000}"/>
    <cellStyle name="Comma 2 19 2 6 3 7" xfId="47624" xr:uid="{E4C7FF2D-D7A3-4486-BAF9-CCE595744F8F}"/>
    <cellStyle name="Comma 2 19 2 6 4" xfId="2681" xr:uid="{00000000-0005-0000-0000-000002130000}"/>
    <cellStyle name="Comma 2 19 2 6 4 2" xfId="5437" xr:uid="{00000000-0005-0000-0000-000003130000}"/>
    <cellStyle name="Comma 2 19 2 6 4 2 2" xfId="16461" xr:uid="{00000000-0005-0000-0000-000004130000}"/>
    <cellStyle name="Comma 2 19 2 6 4 2 2 2" xfId="38512" xr:uid="{00000000-0005-0000-0000-000005130000}"/>
    <cellStyle name="Comma 2 19 2 6 4 2 3" xfId="27488" xr:uid="{00000000-0005-0000-0000-000006130000}"/>
    <cellStyle name="Comma 2 19 2 6 4 2 4" xfId="54990" xr:uid="{9B0E56C5-90B5-44E0-9042-6894CFFB2C8B}"/>
    <cellStyle name="Comma 2 19 2 6 4 3" xfId="8193" xr:uid="{00000000-0005-0000-0000-000007130000}"/>
    <cellStyle name="Comma 2 19 2 6 4 3 2" xfId="19217" xr:uid="{00000000-0005-0000-0000-000008130000}"/>
    <cellStyle name="Comma 2 19 2 6 4 3 2 2" xfId="41268" xr:uid="{00000000-0005-0000-0000-000009130000}"/>
    <cellStyle name="Comma 2 19 2 6 4 3 3" xfId="30244" xr:uid="{00000000-0005-0000-0000-00000A130000}"/>
    <cellStyle name="Comma 2 19 2 6 4 3 4" xfId="56888" xr:uid="{0F7340A8-CB5E-4F84-A826-00203ED40214}"/>
    <cellStyle name="Comma 2 19 2 6 4 4" xfId="10949" xr:uid="{00000000-0005-0000-0000-00000B130000}"/>
    <cellStyle name="Comma 2 19 2 6 4 4 2" xfId="21973" xr:uid="{00000000-0005-0000-0000-00000C130000}"/>
    <cellStyle name="Comma 2 19 2 6 4 4 2 2" xfId="44024" xr:uid="{00000000-0005-0000-0000-00000D130000}"/>
    <cellStyle name="Comma 2 19 2 6 4 4 3" xfId="33000" xr:uid="{00000000-0005-0000-0000-00000E130000}"/>
    <cellStyle name="Comma 2 19 2 6 4 4 4" xfId="59058" xr:uid="{162FADE0-7E94-4200-92AF-EE1AC3B748D2}"/>
    <cellStyle name="Comma 2 19 2 6 4 5" xfId="13705" xr:uid="{00000000-0005-0000-0000-00000F130000}"/>
    <cellStyle name="Comma 2 19 2 6 4 5 2" xfId="35756" xr:uid="{00000000-0005-0000-0000-000010130000}"/>
    <cellStyle name="Comma 2 19 2 6 4 6" xfId="24732" xr:uid="{00000000-0005-0000-0000-000011130000}"/>
    <cellStyle name="Comma 2 19 2 6 4 7" xfId="50039" xr:uid="{AAC6FDC0-A13E-4C2A-A32E-EAF518388769}"/>
    <cellStyle name="Comma 2 19 2 6 5" xfId="4153" xr:uid="{00000000-0005-0000-0000-000012130000}"/>
    <cellStyle name="Comma 2 19 2 6 5 2" xfId="15177" xr:uid="{00000000-0005-0000-0000-000013130000}"/>
    <cellStyle name="Comma 2 19 2 6 5 2 2" xfId="37228" xr:uid="{00000000-0005-0000-0000-000014130000}"/>
    <cellStyle name="Comma 2 19 2 6 5 3" xfId="26204" xr:uid="{00000000-0005-0000-0000-000015130000}"/>
    <cellStyle name="Comma 2 19 2 6 5 4" xfId="50797" xr:uid="{F31236D7-03F0-4C74-9CEC-FAF216C5F351}"/>
    <cellStyle name="Comma 2 19 2 6 6" xfId="6909" xr:uid="{00000000-0005-0000-0000-000016130000}"/>
    <cellStyle name="Comma 2 19 2 6 6 2" xfId="17933" xr:uid="{00000000-0005-0000-0000-000017130000}"/>
    <cellStyle name="Comma 2 19 2 6 6 2 2" xfId="39984" xr:uid="{00000000-0005-0000-0000-000018130000}"/>
    <cellStyle name="Comma 2 19 2 6 6 3" xfId="28960" xr:uid="{00000000-0005-0000-0000-000019130000}"/>
    <cellStyle name="Comma 2 19 2 6 6 4" xfId="55760" xr:uid="{7B533502-BD4D-4429-A63A-40543998EB47}"/>
    <cellStyle name="Comma 2 19 2 6 7" xfId="9665" xr:uid="{00000000-0005-0000-0000-00001A130000}"/>
    <cellStyle name="Comma 2 19 2 6 7 2" xfId="20689" xr:uid="{00000000-0005-0000-0000-00001B130000}"/>
    <cellStyle name="Comma 2 19 2 6 7 2 2" xfId="42740" xr:uid="{00000000-0005-0000-0000-00001C130000}"/>
    <cellStyle name="Comma 2 19 2 6 7 3" xfId="31716" xr:uid="{00000000-0005-0000-0000-00001D130000}"/>
    <cellStyle name="Comma 2 19 2 6 7 4" xfId="58045" xr:uid="{96902EE8-836B-4CD5-9D3F-32C140FDF4AC}"/>
    <cellStyle name="Comma 2 19 2 6 8" xfId="12421" xr:uid="{00000000-0005-0000-0000-00001E130000}"/>
    <cellStyle name="Comma 2 19 2 6 8 2" xfId="34472" xr:uid="{00000000-0005-0000-0000-00001F130000}"/>
    <cellStyle name="Comma 2 19 2 6 9" xfId="23448" xr:uid="{00000000-0005-0000-0000-000020130000}"/>
    <cellStyle name="Comma 2 19 2 7" xfId="685" xr:uid="{00000000-0005-0000-0000-000021130000}"/>
    <cellStyle name="Comma 2 19 2 7 2" xfId="1613" xr:uid="{00000000-0005-0000-0000-000022130000}"/>
    <cellStyle name="Comma 2 19 2 7 2 2" xfId="4727" xr:uid="{00000000-0005-0000-0000-000023130000}"/>
    <cellStyle name="Comma 2 19 2 7 2 2 2" xfId="15751" xr:uid="{00000000-0005-0000-0000-000024130000}"/>
    <cellStyle name="Comma 2 19 2 7 2 2 2 2" xfId="37802" xr:uid="{00000000-0005-0000-0000-000025130000}"/>
    <cellStyle name="Comma 2 19 2 7 2 2 2 3" xfId="57605" xr:uid="{85339A44-BF92-4889-A1D1-7609D5EE8D62}"/>
    <cellStyle name="Comma 2 19 2 7 2 2 3" xfId="26778" xr:uid="{00000000-0005-0000-0000-000026130000}"/>
    <cellStyle name="Comma 2 19 2 7 2 2 3 2" xfId="59713" xr:uid="{36A32287-16F0-49B6-9292-71A92503DC77}"/>
    <cellStyle name="Comma 2 19 2 7 2 2 4" xfId="52924" xr:uid="{AB4FC6A8-65CB-4083-AB94-85C6EF911A03}"/>
    <cellStyle name="Comma 2 19 2 7 2 3" xfId="7483" xr:uid="{00000000-0005-0000-0000-000027130000}"/>
    <cellStyle name="Comma 2 19 2 7 2 3 2" xfId="18507" xr:uid="{00000000-0005-0000-0000-000028130000}"/>
    <cellStyle name="Comma 2 19 2 7 2 3 2 2" xfId="40558" xr:uid="{00000000-0005-0000-0000-000029130000}"/>
    <cellStyle name="Comma 2 19 2 7 2 3 3" xfId="29534" xr:uid="{00000000-0005-0000-0000-00002A130000}"/>
    <cellStyle name="Comma 2 19 2 7 2 3 4" xfId="56423" xr:uid="{927AACC7-2988-4109-A9EE-390E37E1B637}"/>
    <cellStyle name="Comma 2 19 2 7 2 4" xfId="10239" xr:uid="{00000000-0005-0000-0000-00002B130000}"/>
    <cellStyle name="Comma 2 19 2 7 2 4 2" xfId="21263" xr:uid="{00000000-0005-0000-0000-00002C130000}"/>
    <cellStyle name="Comma 2 19 2 7 2 4 2 2" xfId="43314" xr:uid="{00000000-0005-0000-0000-00002D130000}"/>
    <cellStyle name="Comma 2 19 2 7 2 4 3" xfId="32290" xr:uid="{00000000-0005-0000-0000-00002E130000}"/>
    <cellStyle name="Comma 2 19 2 7 2 4 4" xfId="58638" xr:uid="{9F20D530-B405-4541-8917-7C3A5EBBC805}"/>
    <cellStyle name="Comma 2 19 2 7 2 5" xfId="12995" xr:uid="{00000000-0005-0000-0000-00002F130000}"/>
    <cellStyle name="Comma 2 19 2 7 2 5 2" xfId="35046" xr:uid="{00000000-0005-0000-0000-000030130000}"/>
    <cellStyle name="Comma 2 19 2 7 2 6" xfId="24022" xr:uid="{00000000-0005-0000-0000-000031130000}"/>
    <cellStyle name="Comma 2 19 2 7 2 7" xfId="47875" xr:uid="{8E78361C-4EC5-4284-AF2E-0A4D4687CF52}"/>
    <cellStyle name="Comma 2 19 2 7 3" xfId="2940" xr:uid="{00000000-0005-0000-0000-000032130000}"/>
    <cellStyle name="Comma 2 19 2 7 3 2" xfId="5696" xr:uid="{00000000-0005-0000-0000-000033130000}"/>
    <cellStyle name="Comma 2 19 2 7 3 2 2" xfId="16720" xr:uid="{00000000-0005-0000-0000-000034130000}"/>
    <cellStyle name="Comma 2 19 2 7 3 2 2 2" xfId="38771" xr:uid="{00000000-0005-0000-0000-000035130000}"/>
    <cellStyle name="Comma 2 19 2 7 3 2 3" xfId="27747" xr:uid="{00000000-0005-0000-0000-000036130000}"/>
    <cellStyle name="Comma 2 19 2 7 3 2 4" xfId="55083" xr:uid="{4122FC06-DE77-4BDA-80D1-0D66BF6C3241}"/>
    <cellStyle name="Comma 2 19 2 7 3 3" xfId="8452" xr:uid="{00000000-0005-0000-0000-000037130000}"/>
    <cellStyle name="Comma 2 19 2 7 3 3 2" xfId="19476" xr:uid="{00000000-0005-0000-0000-000038130000}"/>
    <cellStyle name="Comma 2 19 2 7 3 3 2 2" xfId="41527" xr:uid="{00000000-0005-0000-0000-000039130000}"/>
    <cellStyle name="Comma 2 19 2 7 3 3 3" xfId="30503" xr:uid="{00000000-0005-0000-0000-00003A130000}"/>
    <cellStyle name="Comma 2 19 2 7 3 3 4" xfId="57075" xr:uid="{349062AD-6471-4D68-95AE-77C4F063A3A3}"/>
    <cellStyle name="Comma 2 19 2 7 3 4" xfId="11208" xr:uid="{00000000-0005-0000-0000-00003B130000}"/>
    <cellStyle name="Comma 2 19 2 7 3 4 2" xfId="22232" xr:uid="{00000000-0005-0000-0000-00003C130000}"/>
    <cellStyle name="Comma 2 19 2 7 3 4 2 2" xfId="44283" xr:uid="{00000000-0005-0000-0000-00003D130000}"/>
    <cellStyle name="Comma 2 19 2 7 3 4 3" xfId="33259" xr:uid="{00000000-0005-0000-0000-00003E130000}"/>
    <cellStyle name="Comma 2 19 2 7 3 4 4" xfId="59228" xr:uid="{CDFEC73D-FA3E-4CAD-A204-84D95140C0BE}"/>
    <cellStyle name="Comma 2 19 2 7 3 5" xfId="13964" xr:uid="{00000000-0005-0000-0000-00003F130000}"/>
    <cellStyle name="Comma 2 19 2 7 3 5 2" xfId="36015" xr:uid="{00000000-0005-0000-0000-000040130000}"/>
    <cellStyle name="Comma 2 19 2 7 3 6" xfId="24991" xr:uid="{00000000-0005-0000-0000-000041130000}"/>
    <cellStyle name="Comma 2 19 2 7 3 7" xfId="50132" xr:uid="{D1D2A022-17E3-4518-82BD-F533B8C37C28}"/>
    <cellStyle name="Comma 2 19 2 7 4" xfId="4331" xr:uid="{00000000-0005-0000-0000-000042130000}"/>
    <cellStyle name="Comma 2 19 2 7 4 2" xfId="15355" xr:uid="{00000000-0005-0000-0000-000043130000}"/>
    <cellStyle name="Comma 2 19 2 7 4 2 2" xfId="37406" xr:uid="{00000000-0005-0000-0000-000044130000}"/>
    <cellStyle name="Comma 2 19 2 7 4 2 3" xfId="56911" xr:uid="{8880D5A0-9333-4557-B57A-799B9FE0E555}"/>
    <cellStyle name="Comma 2 19 2 7 4 3" xfId="26382" xr:uid="{00000000-0005-0000-0000-000045130000}"/>
    <cellStyle name="Comma 2 19 2 7 4 3 2" xfId="59080" xr:uid="{7A3A9E77-C6C6-4A2D-AED8-984DFD5834B8}"/>
    <cellStyle name="Comma 2 19 2 7 4 4" xfId="51048" xr:uid="{70D08A0F-AE37-42AA-B77D-12E8742DE2D1}"/>
    <cellStyle name="Comma 2 19 2 7 5" xfId="7087" xr:uid="{00000000-0005-0000-0000-000046130000}"/>
    <cellStyle name="Comma 2 19 2 7 5 2" xfId="18111" xr:uid="{00000000-0005-0000-0000-000047130000}"/>
    <cellStyle name="Comma 2 19 2 7 5 2 2" xfId="40162" xr:uid="{00000000-0005-0000-0000-000048130000}"/>
    <cellStyle name="Comma 2 19 2 7 5 3" xfId="29138" xr:uid="{00000000-0005-0000-0000-000049130000}"/>
    <cellStyle name="Comma 2 19 2 7 5 4" xfId="55803" xr:uid="{47BF99F2-5A71-4CD9-9E60-FA6B961522BA}"/>
    <cellStyle name="Comma 2 19 2 7 6" xfId="9843" xr:uid="{00000000-0005-0000-0000-00004A130000}"/>
    <cellStyle name="Comma 2 19 2 7 6 2" xfId="20867" xr:uid="{00000000-0005-0000-0000-00004B130000}"/>
    <cellStyle name="Comma 2 19 2 7 6 2 2" xfId="42918" xr:uid="{00000000-0005-0000-0000-00004C130000}"/>
    <cellStyle name="Comma 2 19 2 7 6 3" xfId="31894" xr:uid="{00000000-0005-0000-0000-00004D130000}"/>
    <cellStyle name="Comma 2 19 2 7 6 4" xfId="58070" xr:uid="{9D4EB6EB-89AB-49B7-9879-DCEEC2FBD715}"/>
    <cellStyle name="Comma 2 19 2 7 7" xfId="12599" xr:uid="{00000000-0005-0000-0000-00004E130000}"/>
    <cellStyle name="Comma 2 19 2 7 7 2" xfId="34650" xr:uid="{00000000-0005-0000-0000-00004F130000}"/>
    <cellStyle name="Comma 2 19 2 7 8" xfId="23626" xr:uid="{00000000-0005-0000-0000-000050130000}"/>
    <cellStyle name="Comma 2 19 2 7 9" xfId="45986" xr:uid="{FABAF024-55BF-4C0A-97AB-657091AABF71}"/>
    <cellStyle name="Comma 2 19 2 8" xfId="1150" xr:uid="{00000000-0005-0000-0000-000051130000}"/>
    <cellStyle name="Comma 2 19 2 8 2" xfId="2996" xr:uid="{00000000-0005-0000-0000-000052130000}"/>
    <cellStyle name="Comma 2 19 2 8 2 2" xfId="5752" xr:uid="{00000000-0005-0000-0000-000053130000}"/>
    <cellStyle name="Comma 2 19 2 8 2 2 2" xfId="16776" xr:uid="{00000000-0005-0000-0000-000054130000}"/>
    <cellStyle name="Comma 2 19 2 8 2 2 2 2" xfId="38827" xr:uid="{00000000-0005-0000-0000-000055130000}"/>
    <cellStyle name="Comma 2 19 2 8 2 2 3" xfId="27803" xr:uid="{00000000-0005-0000-0000-000056130000}"/>
    <cellStyle name="Comma 2 19 2 8 2 2 4" xfId="52978" xr:uid="{9989FC44-8021-46EF-A89A-7FC761156DD8}"/>
    <cellStyle name="Comma 2 19 2 8 2 3" xfId="8508" xr:uid="{00000000-0005-0000-0000-000057130000}"/>
    <cellStyle name="Comma 2 19 2 8 2 3 2" xfId="19532" xr:uid="{00000000-0005-0000-0000-000058130000}"/>
    <cellStyle name="Comma 2 19 2 8 2 3 2 2" xfId="41583" xr:uid="{00000000-0005-0000-0000-000059130000}"/>
    <cellStyle name="Comma 2 19 2 8 2 3 3" xfId="30559" xr:uid="{00000000-0005-0000-0000-00005A130000}"/>
    <cellStyle name="Comma 2 19 2 8 2 3 4" xfId="57307" xr:uid="{AF82196D-67B7-42B9-BB28-14D6BECB1D14}"/>
    <cellStyle name="Comma 2 19 2 8 2 4" xfId="11264" xr:uid="{00000000-0005-0000-0000-00005B130000}"/>
    <cellStyle name="Comma 2 19 2 8 2 4 2" xfId="22288" xr:uid="{00000000-0005-0000-0000-00005C130000}"/>
    <cellStyle name="Comma 2 19 2 8 2 4 2 2" xfId="44339" xr:uid="{00000000-0005-0000-0000-00005D130000}"/>
    <cellStyle name="Comma 2 19 2 8 2 4 3" xfId="33315" xr:uid="{00000000-0005-0000-0000-00005E130000}"/>
    <cellStyle name="Comma 2 19 2 8 2 4 4" xfId="59437" xr:uid="{7DDCBD9B-5EFD-4A2D-A3BA-281B096485B9}"/>
    <cellStyle name="Comma 2 19 2 8 2 5" xfId="14020" xr:uid="{00000000-0005-0000-0000-00005F130000}"/>
    <cellStyle name="Comma 2 19 2 8 2 5 2" xfId="36071" xr:uid="{00000000-0005-0000-0000-000060130000}"/>
    <cellStyle name="Comma 2 19 2 8 2 6" xfId="25047" xr:uid="{00000000-0005-0000-0000-000061130000}"/>
    <cellStyle name="Comma 2 19 2 8 2 7" xfId="47929" xr:uid="{727DBCDB-0ECF-440B-A55B-11F0DAA77948}"/>
    <cellStyle name="Comma 2 19 2 8 3" xfId="4529" xr:uid="{00000000-0005-0000-0000-000062130000}"/>
    <cellStyle name="Comma 2 19 2 8 3 2" xfId="15553" xr:uid="{00000000-0005-0000-0000-000063130000}"/>
    <cellStyle name="Comma 2 19 2 8 3 2 2" xfId="37604" xr:uid="{00000000-0005-0000-0000-000064130000}"/>
    <cellStyle name="Comma 2 19 2 8 3 3" xfId="26580" xr:uid="{00000000-0005-0000-0000-000065130000}"/>
    <cellStyle name="Comma 2 19 2 8 3 4" xfId="51102" xr:uid="{7A13B5F3-3D29-4FDB-9101-8FC5340AFA1D}"/>
    <cellStyle name="Comma 2 19 2 8 4" xfId="7285" xr:uid="{00000000-0005-0000-0000-000066130000}"/>
    <cellStyle name="Comma 2 19 2 8 4 2" xfId="18309" xr:uid="{00000000-0005-0000-0000-000067130000}"/>
    <cellStyle name="Comma 2 19 2 8 4 2 2" xfId="40360" xr:uid="{00000000-0005-0000-0000-000068130000}"/>
    <cellStyle name="Comma 2 19 2 8 4 3" xfId="29336" xr:uid="{00000000-0005-0000-0000-000069130000}"/>
    <cellStyle name="Comma 2 19 2 8 4 4" xfId="56125" xr:uid="{BEDCE44F-C60C-44B9-AEB7-A9F59E26B0B1}"/>
    <cellStyle name="Comma 2 19 2 8 5" xfId="10041" xr:uid="{00000000-0005-0000-0000-00006A130000}"/>
    <cellStyle name="Comma 2 19 2 8 5 2" xfId="21065" xr:uid="{00000000-0005-0000-0000-00006B130000}"/>
    <cellStyle name="Comma 2 19 2 8 5 2 2" xfId="43116" xr:uid="{00000000-0005-0000-0000-00006C130000}"/>
    <cellStyle name="Comma 2 19 2 8 5 3" xfId="32092" xr:uid="{00000000-0005-0000-0000-00006D130000}"/>
    <cellStyle name="Comma 2 19 2 8 5 4" xfId="58362" xr:uid="{6D094225-D3AB-473E-A9CA-52A337694D06}"/>
    <cellStyle name="Comma 2 19 2 8 6" xfId="12797" xr:uid="{00000000-0005-0000-0000-00006E130000}"/>
    <cellStyle name="Comma 2 19 2 8 6 2" xfId="34848" xr:uid="{00000000-0005-0000-0000-00006F130000}"/>
    <cellStyle name="Comma 2 19 2 8 7" xfId="23824" xr:uid="{00000000-0005-0000-0000-000070130000}"/>
    <cellStyle name="Comma 2 19 2 8 8" xfId="46040" xr:uid="{EC8D5F56-8487-4FAD-9FA5-885DCAE4A5B5}"/>
    <cellStyle name="Comma 2 19 2 9" xfId="239" xr:uid="{00000000-0005-0000-0000-000071130000}"/>
    <cellStyle name="Comma 2 19 2 9 2" xfId="3518" xr:uid="{00000000-0005-0000-0000-000072130000}"/>
    <cellStyle name="Comma 2 19 2 9 2 2" xfId="6274" xr:uid="{00000000-0005-0000-0000-000073130000}"/>
    <cellStyle name="Comma 2 19 2 9 2 2 2" xfId="17298" xr:uid="{00000000-0005-0000-0000-000074130000}"/>
    <cellStyle name="Comma 2 19 2 9 2 2 2 2" xfId="39349" xr:uid="{00000000-0005-0000-0000-000075130000}"/>
    <cellStyle name="Comma 2 19 2 9 2 2 3" xfId="28325" xr:uid="{00000000-0005-0000-0000-000076130000}"/>
    <cellStyle name="Comma 2 19 2 9 2 2 4" xfId="53484" xr:uid="{E6B2379B-5C44-4EF9-AE0B-64F93E99AD37}"/>
    <cellStyle name="Comma 2 19 2 9 2 3" xfId="9030" xr:uid="{00000000-0005-0000-0000-000077130000}"/>
    <cellStyle name="Comma 2 19 2 9 2 3 2" xfId="20054" xr:uid="{00000000-0005-0000-0000-000078130000}"/>
    <cellStyle name="Comma 2 19 2 9 2 3 2 2" xfId="42105" xr:uid="{00000000-0005-0000-0000-000079130000}"/>
    <cellStyle name="Comma 2 19 2 9 2 3 3" xfId="31081" xr:uid="{00000000-0005-0000-0000-00007A130000}"/>
    <cellStyle name="Comma 2 19 2 9 2 4" xfId="11786" xr:uid="{00000000-0005-0000-0000-00007B130000}"/>
    <cellStyle name="Comma 2 19 2 9 2 4 2" xfId="22810" xr:uid="{00000000-0005-0000-0000-00007C130000}"/>
    <cellStyle name="Comma 2 19 2 9 2 4 2 2" xfId="44861" xr:uid="{00000000-0005-0000-0000-00007D130000}"/>
    <cellStyle name="Comma 2 19 2 9 2 4 3" xfId="33837" xr:uid="{00000000-0005-0000-0000-00007E130000}"/>
    <cellStyle name="Comma 2 19 2 9 2 5" xfId="14542" xr:uid="{00000000-0005-0000-0000-00007F130000}"/>
    <cellStyle name="Comma 2 19 2 9 2 5 2" xfId="36593" xr:uid="{00000000-0005-0000-0000-000080130000}"/>
    <cellStyle name="Comma 2 19 2 9 2 6" xfId="25569" xr:uid="{00000000-0005-0000-0000-000081130000}"/>
    <cellStyle name="Comma 2 19 2 9 2 7" xfId="48435" xr:uid="{9052342F-221C-451C-AB75-C369F45D56BC}"/>
    <cellStyle name="Comma 2 19 2 9 3" xfId="4133" xr:uid="{00000000-0005-0000-0000-000082130000}"/>
    <cellStyle name="Comma 2 19 2 9 3 2" xfId="15157" xr:uid="{00000000-0005-0000-0000-000083130000}"/>
    <cellStyle name="Comma 2 19 2 9 3 2 2" xfId="37208" xr:uid="{00000000-0005-0000-0000-000084130000}"/>
    <cellStyle name="Comma 2 19 2 9 3 3" xfId="26184" xr:uid="{00000000-0005-0000-0000-000085130000}"/>
    <cellStyle name="Comma 2 19 2 9 3 4" xfId="51608" xr:uid="{9A5440F1-FA2D-4569-981F-43CE2E69FFB9}"/>
    <cellStyle name="Comma 2 19 2 9 4" xfId="6889" xr:uid="{00000000-0005-0000-0000-000086130000}"/>
    <cellStyle name="Comma 2 19 2 9 4 2" xfId="17913" xr:uid="{00000000-0005-0000-0000-000087130000}"/>
    <cellStyle name="Comma 2 19 2 9 4 2 2" xfId="39964" xr:uid="{00000000-0005-0000-0000-000088130000}"/>
    <cellStyle name="Comma 2 19 2 9 4 3" xfId="28940" xr:uid="{00000000-0005-0000-0000-000089130000}"/>
    <cellStyle name="Comma 2 19 2 9 4 4" xfId="56603" xr:uid="{7F8CDF12-F3C0-4493-B3EC-00802FDAA1A4}"/>
    <cellStyle name="Comma 2 19 2 9 5" xfId="9645" xr:uid="{00000000-0005-0000-0000-00008A130000}"/>
    <cellStyle name="Comma 2 19 2 9 5 2" xfId="20669" xr:uid="{00000000-0005-0000-0000-00008B130000}"/>
    <cellStyle name="Comma 2 19 2 9 5 2 2" xfId="42720" xr:uid="{00000000-0005-0000-0000-00008C130000}"/>
    <cellStyle name="Comma 2 19 2 9 5 3" xfId="31696" xr:uid="{00000000-0005-0000-0000-00008D130000}"/>
    <cellStyle name="Comma 2 19 2 9 5 4" xfId="58794" xr:uid="{DD2C9B4A-6BD0-41D5-AA60-95558FB73D46}"/>
    <cellStyle name="Comma 2 19 2 9 6" xfId="12401" xr:uid="{00000000-0005-0000-0000-00008E130000}"/>
    <cellStyle name="Comma 2 19 2 9 6 2" xfId="34452" xr:uid="{00000000-0005-0000-0000-00008F130000}"/>
    <cellStyle name="Comma 2 19 2 9 7" xfId="23428" xr:uid="{00000000-0005-0000-0000-000090130000}"/>
    <cellStyle name="Comma 2 19 2 9 8" xfId="46546" xr:uid="{212DE49D-4AA3-43C1-80D6-F067D3B730CF}"/>
    <cellStyle name="Comma 2 19 3" xfId="295" xr:uid="{00000000-0005-0000-0000-000091130000}"/>
    <cellStyle name="Comma 2 19 3 10" xfId="2429" xr:uid="{00000000-0005-0000-0000-000092130000}"/>
    <cellStyle name="Comma 2 19 3 10 2" xfId="5185" xr:uid="{00000000-0005-0000-0000-000093130000}"/>
    <cellStyle name="Comma 2 19 3 10 2 2" xfId="16209" xr:uid="{00000000-0005-0000-0000-000094130000}"/>
    <cellStyle name="Comma 2 19 3 10 2 2 2" xfId="38260" xr:uid="{00000000-0005-0000-0000-000095130000}"/>
    <cellStyle name="Comma 2 19 3 10 2 3" xfId="27236" xr:uid="{00000000-0005-0000-0000-000096130000}"/>
    <cellStyle name="Comma 2 19 3 10 2 4" xfId="52174" xr:uid="{3DED4822-9FB3-40F4-AF09-260DB576D839}"/>
    <cellStyle name="Comma 2 19 3 10 3" xfId="7941" xr:uid="{00000000-0005-0000-0000-000097130000}"/>
    <cellStyle name="Comma 2 19 3 10 3 2" xfId="18965" xr:uid="{00000000-0005-0000-0000-000098130000}"/>
    <cellStyle name="Comma 2 19 3 10 3 2 2" xfId="41016" xr:uid="{00000000-0005-0000-0000-000099130000}"/>
    <cellStyle name="Comma 2 19 3 10 3 3" xfId="29992" xr:uid="{00000000-0005-0000-0000-00009A130000}"/>
    <cellStyle name="Comma 2 19 3 10 4" xfId="10697" xr:uid="{00000000-0005-0000-0000-00009B130000}"/>
    <cellStyle name="Comma 2 19 3 10 4 2" xfId="21721" xr:uid="{00000000-0005-0000-0000-00009C130000}"/>
    <cellStyle name="Comma 2 19 3 10 4 2 2" xfId="43772" xr:uid="{00000000-0005-0000-0000-00009D130000}"/>
    <cellStyle name="Comma 2 19 3 10 4 3" xfId="32748" xr:uid="{00000000-0005-0000-0000-00009E130000}"/>
    <cellStyle name="Comma 2 19 3 10 5" xfId="13453" xr:uid="{00000000-0005-0000-0000-00009F130000}"/>
    <cellStyle name="Comma 2 19 3 10 5 2" xfId="35504" xr:uid="{00000000-0005-0000-0000-0000A0130000}"/>
    <cellStyle name="Comma 2 19 3 10 6" xfId="24480" xr:uid="{00000000-0005-0000-0000-0000A1130000}"/>
    <cellStyle name="Comma 2 19 3 10 7" xfId="47117" xr:uid="{58BA5A67-6EFF-4892-9C2C-D38A7A4BBDDF}"/>
    <cellStyle name="Comma 2 19 3 11" xfId="2050" xr:uid="{00000000-0005-0000-0000-0000A2130000}"/>
    <cellStyle name="Comma 2 19 3 11 2" xfId="4923" xr:uid="{00000000-0005-0000-0000-0000A3130000}"/>
    <cellStyle name="Comma 2 19 3 11 2 2" xfId="15947" xr:uid="{00000000-0005-0000-0000-0000A4130000}"/>
    <cellStyle name="Comma 2 19 3 11 2 2 2" xfId="37998" xr:uid="{00000000-0005-0000-0000-0000A5130000}"/>
    <cellStyle name="Comma 2 19 3 11 2 3" xfId="26974" xr:uid="{00000000-0005-0000-0000-0000A6130000}"/>
    <cellStyle name="Comma 2 19 3 11 2 4" xfId="52429" xr:uid="{774F3556-ECA9-44A7-B0FF-649330F23365}"/>
    <cellStyle name="Comma 2 19 3 11 3" xfId="7679" xr:uid="{00000000-0005-0000-0000-0000A7130000}"/>
    <cellStyle name="Comma 2 19 3 11 3 2" xfId="18703" xr:uid="{00000000-0005-0000-0000-0000A8130000}"/>
    <cellStyle name="Comma 2 19 3 11 3 2 2" xfId="40754" xr:uid="{00000000-0005-0000-0000-0000A9130000}"/>
    <cellStyle name="Comma 2 19 3 11 3 3" xfId="29730" xr:uid="{00000000-0005-0000-0000-0000AA130000}"/>
    <cellStyle name="Comma 2 19 3 11 4" xfId="10435" xr:uid="{00000000-0005-0000-0000-0000AB130000}"/>
    <cellStyle name="Comma 2 19 3 11 4 2" xfId="21459" xr:uid="{00000000-0005-0000-0000-0000AC130000}"/>
    <cellStyle name="Comma 2 19 3 11 4 2 2" xfId="43510" xr:uid="{00000000-0005-0000-0000-0000AD130000}"/>
    <cellStyle name="Comma 2 19 3 11 4 3" xfId="32486" xr:uid="{00000000-0005-0000-0000-0000AE130000}"/>
    <cellStyle name="Comma 2 19 3 11 5" xfId="13191" xr:uid="{00000000-0005-0000-0000-0000AF130000}"/>
    <cellStyle name="Comma 2 19 3 11 5 2" xfId="35242" xr:uid="{00000000-0005-0000-0000-0000B0130000}"/>
    <cellStyle name="Comma 2 19 3 11 6" xfId="24218" xr:uid="{00000000-0005-0000-0000-0000B1130000}"/>
    <cellStyle name="Comma 2 19 3 11 7" xfId="47380" xr:uid="{496FA212-229F-494E-AC9B-D818DBB88405}"/>
    <cellStyle name="Comma 2 19 3 12" xfId="4163" xr:uid="{00000000-0005-0000-0000-0000B2130000}"/>
    <cellStyle name="Comma 2 19 3 12 2" xfId="15187" xr:uid="{00000000-0005-0000-0000-0000B3130000}"/>
    <cellStyle name="Comma 2 19 3 12 2 2" xfId="37238" xr:uid="{00000000-0005-0000-0000-0000B4130000}"/>
    <cellStyle name="Comma 2 19 3 12 3" xfId="26214" xr:uid="{00000000-0005-0000-0000-0000B5130000}"/>
    <cellStyle name="Comma 2 19 3 12 4" xfId="50552" xr:uid="{B263E020-5B21-4331-BBFA-0988E608EBA4}"/>
    <cellStyle name="Comma 2 19 3 13" xfId="6919" xr:uid="{00000000-0005-0000-0000-0000B6130000}"/>
    <cellStyle name="Comma 2 19 3 13 2" xfId="17943" xr:uid="{00000000-0005-0000-0000-0000B7130000}"/>
    <cellStyle name="Comma 2 19 3 13 2 2" xfId="39994" xr:uid="{00000000-0005-0000-0000-0000B8130000}"/>
    <cellStyle name="Comma 2 19 3 13 3" xfId="28970" xr:uid="{00000000-0005-0000-0000-0000B9130000}"/>
    <cellStyle name="Comma 2 19 3 13 4" xfId="55501" xr:uid="{E96908B4-AB45-4D3F-A4A0-1333B611F638}"/>
    <cellStyle name="Comma 2 19 3 14" xfId="9675" xr:uid="{00000000-0005-0000-0000-0000BA130000}"/>
    <cellStyle name="Comma 2 19 3 14 2" xfId="20699" xr:uid="{00000000-0005-0000-0000-0000BB130000}"/>
    <cellStyle name="Comma 2 19 3 14 2 2" xfId="42750" xr:uid="{00000000-0005-0000-0000-0000BC130000}"/>
    <cellStyle name="Comma 2 19 3 14 3" xfId="31726" xr:uid="{00000000-0005-0000-0000-0000BD130000}"/>
    <cellStyle name="Comma 2 19 3 14 4" xfId="57794" xr:uid="{BA5B4CC9-EFB0-4D8F-87E3-660016A64391}"/>
    <cellStyle name="Comma 2 19 3 15" xfId="12431" xr:uid="{00000000-0005-0000-0000-0000BE130000}"/>
    <cellStyle name="Comma 2 19 3 15 2" xfId="34482" xr:uid="{00000000-0005-0000-0000-0000BF130000}"/>
    <cellStyle name="Comma 2 19 3 16" xfId="23458" xr:uid="{00000000-0005-0000-0000-0000C0130000}"/>
    <cellStyle name="Comma 2 19 3 17" xfId="45487" xr:uid="{EBEDD15F-6C9A-4145-8FC2-3054EFE320A0}"/>
    <cellStyle name="Comma 2 19 3 2" xfId="381" xr:uid="{00000000-0005-0000-0000-0000C1130000}"/>
    <cellStyle name="Comma 2 19 3 2 10" xfId="6957" xr:uid="{00000000-0005-0000-0000-0000C2130000}"/>
    <cellStyle name="Comma 2 19 3 2 10 2" xfId="17981" xr:uid="{00000000-0005-0000-0000-0000C3130000}"/>
    <cellStyle name="Comma 2 19 3 2 10 2 2" xfId="40032" xr:uid="{00000000-0005-0000-0000-0000C4130000}"/>
    <cellStyle name="Comma 2 19 3 2 10 3" xfId="29008" xr:uid="{00000000-0005-0000-0000-0000C5130000}"/>
    <cellStyle name="Comma 2 19 3 2 10 4" xfId="55556" xr:uid="{84699F03-A0D9-4CF4-9E99-A11F5D984DE4}"/>
    <cellStyle name="Comma 2 19 3 2 11" xfId="9713" xr:uid="{00000000-0005-0000-0000-0000C6130000}"/>
    <cellStyle name="Comma 2 19 3 2 11 2" xfId="20737" xr:uid="{00000000-0005-0000-0000-0000C7130000}"/>
    <cellStyle name="Comma 2 19 3 2 11 2 2" xfId="42788" xr:uid="{00000000-0005-0000-0000-0000C8130000}"/>
    <cellStyle name="Comma 2 19 3 2 11 3" xfId="31764" xr:uid="{00000000-0005-0000-0000-0000C9130000}"/>
    <cellStyle name="Comma 2 19 3 2 11 4" xfId="57849" xr:uid="{F702F4F4-38A0-4FC9-84BB-9B8DA1E82984}"/>
    <cellStyle name="Comma 2 19 3 2 12" xfId="12469" xr:uid="{00000000-0005-0000-0000-0000CA130000}"/>
    <cellStyle name="Comma 2 19 3 2 12 2" xfId="34520" xr:uid="{00000000-0005-0000-0000-0000CB130000}"/>
    <cellStyle name="Comma 2 19 3 2 13" xfId="23496" xr:uid="{00000000-0005-0000-0000-0000CC130000}"/>
    <cellStyle name="Comma 2 19 3 2 14" xfId="45545" xr:uid="{1ECFD3E0-C718-42A8-83EE-0BBF058DAD81}"/>
    <cellStyle name="Comma 2 19 3 2 2" xfId="596" xr:uid="{00000000-0005-0000-0000-0000CD130000}"/>
    <cellStyle name="Comma 2 19 3 2 2 10" xfId="9808" xr:uid="{00000000-0005-0000-0000-0000CE130000}"/>
    <cellStyle name="Comma 2 19 3 2 2 10 2" xfId="20832" xr:uid="{00000000-0005-0000-0000-0000CF130000}"/>
    <cellStyle name="Comma 2 19 3 2 2 10 2 2" xfId="42883" xr:uid="{00000000-0005-0000-0000-0000D0130000}"/>
    <cellStyle name="Comma 2 19 3 2 2 10 3" xfId="31859" xr:uid="{00000000-0005-0000-0000-0000D1130000}"/>
    <cellStyle name="Comma 2 19 3 2 2 10 4" xfId="57986" xr:uid="{26283AF5-D6B6-4E71-861E-16B7A8A8DF43}"/>
    <cellStyle name="Comma 2 19 3 2 2 11" xfId="12564" xr:uid="{00000000-0005-0000-0000-0000D2130000}"/>
    <cellStyle name="Comma 2 19 3 2 2 11 2" xfId="34615" xr:uid="{00000000-0005-0000-0000-0000D3130000}"/>
    <cellStyle name="Comma 2 19 3 2 2 12" xfId="23591" xr:uid="{00000000-0005-0000-0000-0000D4130000}"/>
    <cellStyle name="Comma 2 19 3 2 2 13" xfId="45683" xr:uid="{2B2079FC-069B-422B-9AA2-68AE593EFDA2}"/>
    <cellStyle name="Comma 2 19 3 2 2 2" xfId="1042" xr:uid="{00000000-0005-0000-0000-0000D5130000}"/>
    <cellStyle name="Comma 2 19 3 2 2 2 2" xfId="1970" xr:uid="{00000000-0005-0000-0000-0000D6130000}"/>
    <cellStyle name="Comma 2 19 3 2 2 2 2 2" xfId="3464" xr:uid="{00000000-0005-0000-0000-0000D7130000}"/>
    <cellStyle name="Comma 2 19 3 2 2 2 2 2 2" xfId="6220" xr:uid="{00000000-0005-0000-0000-0000D8130000}"/>
    <cellStyle name="Comma 2 19 3 2 2 2 2 2 2 2" xfId="17244" xr:uid="{00000000-0005-0000-0000-0000D9130000}"/>
    <cellStyle name="Comma 2 19 3 2 2 2 2 2 2 2 2" xfId="39295" xr:uid="{00000000-0005-0000-0000-0000DA130000}"/>
    <cellStyle name="Comma 2 19 3 2 2 2 2 2 2 3" xfId="28271" xr:uid="{00000000-0005-0000-0000-0000DB130000}"/>
    <cellStyle name="Comma 2 19 3 2 2 2 2 2 2 4" xfId="53432" xr:uid="{BDBFD90C-61C7-4B05-83E5-2B310E3387E3}"/>
    <cellStyle name="Comma 2 19 3 2 2 2 2 2 3" xfId="8976" xr:uid="{00000000-0005-0000-0000-0000DC130000}"/>
    <cellStyle name="Comma 2 19 3 2 2 2 2 2 3 2" xfId="20000" xr:uid="{00000000-0005-0000-0000-0000DD130000}"/>
    <cellStyle name="Comma 2 19 3 2 2 2 2 2 3 2 2" xfId="42051" xr:uid="{00000000-0005-0000-0000-0000DE130000}"/>
    <cellStyle name="Comma 2 19 3 2 2 2 2 2 3 3" xfId="31027" xr:uid="{00000000-0005-0000-0000-0000DF130000}"/>
    <cellStyle name="Comma 2 19 3 2 2 2 2 2 3 4" xfId="57720" xr:uid="{B000C564-E61D-4DB0-A4B0-AC90D6E46FC0}"/>
    <cellStyle name="Comma 2 19 3 2 2 2 2 2 4" xfId="11732" xr:uid="{00000000-0005-0000-0000-0000E0130000}"/>
    <cellStyle name="Comma 2 19 3 2 2 2 2 2 4 2" xfId="22756" xr:uid="{00000000-0005-0000-0000-0000E1130000}"/>
    <cellStyle name="Comma 2 19 3 2 2 2 2 2 4 2 2" xfId="44807" xr:uid="{00000000-0005-0000-0000-0000E2130000}"/>
    <cellStyle name="Comma 2 19 3 2 2 2 2 2 4 3" xfId="33783" xr:uid="{00000000-0005-0000-0000-0000E3130000}"/>
    <cellStyle name="Comma 2 19 3 2 2 2 2 2 4 4" xfId="59815" xr:uid="{F2951672-4DB5-42B0-8000-2F90547C1B8F}"/>
    <cellStyle name="Comma 2 19 3 2 2 2 2 2 5" xfId="14488" xr:uid="{00000000-0005-0000-0000-0000E4130000}"/>
    <cellStyle name="Comma 2 19 3 2 2 2 2 2 5 2" xfId="36539" xr:uid="{00000000-0005-0000-0000-0000E5130000}"/>
    <cellStyle name="Comma 2 19 3 2 2 2 2 2 6" xfId="25515" xr:uid="{00000000-0005-0000-0000-0000E6130000}"/>
    <cellStyle name="Comma 2 19 3 2 2 2 2 2 7" xfId="48383" xr:uid="{DB4FF9F3-0DF4-4C8F-9499-08FD2E5C4B8E}"/>
    <cellStyle name="Comma 2 19 3 2 2 2 2 3" xfId="4890" xr:uid="{00000000-0005-0000-0000-0000E7130000}"/>
    <cellStyle name="Comma 2 19 3 2 2 2 2 3 2" xfId="15914" xr:uid="{00000000-0005-0000-0000-0000E8130000}"/>
    <cellStyle name="Comma 2 19 3 2 2 2 2 3 2 2" xfId="37965" xr:uid="{00000000-0005-0000-0000-0000E9130000}"/>
    <cellStyle name="Comma 2 19 3 2 2 2 2 3 3" xfId="26941" xr:uid="{00000000-0005-0000-0000-0000EA130000}"/>
    <cellStyle name="Comma 2 19 3 2 2 2 2 3 4" xfId="51556" xr:uid="{1E061FA4-81DA-4CBB-BE8E-7792CF34CC8D}"/>
    <cellStyle name="Comma 2 19 3 2 2 2 2 4" xfId="7646" xr:uid="{00000000-0005-0000-0000-0000EB130000}"/>
    <cellStyle name="Comma 2 19 3 2 2 2 2 4 2" xfId="18670" xr:uid="{00000000-0005-0000-0000-0000EC130000}"/>
    <cellStyle name="Comma 2 19 3 2 2 2 2 4 2 2" xfId="40721" xr:uid="{00000000-0005-0000-0000-0000ED130000}"/>
    <cellStyle name="Comma 2 19 3 2 2 2 2 4 3" xfId="29697" xr:uid="{00000000-0005-0000-0000-0000EE130000}"/>
    <cellStyle name="Comma 2 19 3 2 2 2 2 4 4" xfId="56537" xr:uid="{E581D651-964C-41D2-8054-E9E08B6AEAD4}"/>
    <cellStyle name="Comma 2 19 3 2 2 2 2 5" xfId="10402" xr:uid="{00000000-0005-0000-0000-0000EF130000}"/>
    <cellStyle name="Comma 2 19 3 2 2 2 2 5 2" xfId="21426" xr:uid="{00000000-0005-0000-0000-0000F0130000}"/>
    <cellStyle name="Comma 2 19 3 2 2 2 2 5 2 2" xfId="43477" xr:uid="{00000000-0005-0000-0000-0000F1130000}"/>
    <cellStyle name="Comma 2 19 3 2 2 2 2 5 3" xfId="32453" xr:uid="{00000000-0005-0000-0000-0000F2130000}"/>
    <cellStyle name="Comma 2 19 3 2 2 2 2 5 4" xfId="58740" xr:uid="{85BBEA1C-30B7-452A-9BCF-1B3E492B2223}"/>
    <cellStyle name="Comma 2 19 3 2 2 2 2 6" xfId="13158" xr:uid="{00000000-0005-0000-0000-0000F3130000}"/>
    <cellStyle name="Comma 2 19 3 2 2 2 2 6 2" xfId="35209" xr:uid="{00000000-0005-0000-0000-0000F4130000}"/>
    <cellStyle name="Comma 2 19 3 2 2 2 2 7" xfId="24185" xr:uid="{00000000-0005-0000-0000-0000F5130000}"/>
    <cellStyle name="Comma 2 19 3 2 2 2 2 8" xfId="46494" xr:uid="{CF6A6F20-57A3-47ED-B7DC-5E9FBAE9FC5A}"/>
    <cellStyle name="Comma 2 19 3 2 2 2 3" xfId="2886" xr:uid="{00000000-0005-0000-0000-0000F6130000}"/>
    <cellStyle name="Comma 2 19 3 2 2 2 3 2" xfId="5642" xr:uid="{00000000-0005-0000-0000-0000F7130000}"/>
    <cellStyle name="Comma 2 19 3 2 2 2 3 2 2" xfId="16666" xr:uid="{00000000-0005-0000-0000-0000F8130000}"/>
    <cellStyle name="Comma 2 19 3 2 2 2 3 2 2 2" xfId="38717" xr:uid="{00000000-0005-0000-0000-0000F9130000}"/>
    <cellStyle name="Comma 2 19 3 2 2 2 3 2 3" xfId="27693" xr:uid="{00000000-0005-0000-0000-0000FA130000}"/>
    <cellStyle name="Comma 2 19 3 2 2 2 3 2 4" xfId="52872" xr:uid="{511D9142-57A7-4EE1-B8CC-66CDF4EFB126}"/>
    <cellStyle name="Comma 2 19 3 2 2 2 3 3" xfId="8398" xr:uid="{00000000-0005-0000-0000-0000FB130000}"/>
    <cellStyle name="Comma 2 19 3 2 2 2 3 3 2" xfId="19422" xr:uid="{00000000-0005-0000-0000-0000FC130000}"/>
    <cellStyle name="Comma 2 19 3 2 2 2 3 3 2 2" xfId="41473" xr:uid="{00000000-0005-0000-0000-0000FD130000}"/>
    <cellStyle name="Comma 2 19 3 2 2 2 3 3 3" xfId="30449" xr:uid="{00000000-0005-0000-0000-0000FE130000}"/>
    <cellStyle name="Comma 2 19 3 2 2 2 3 3 4" xfId="57030" xr:uid="{0F594A5C-ECF6-4F9A-AFA5-1D2D9313B97E}"/>
    <cellStyle name="Comma 2 19 3 2 2 2 3 4" xfId="11154" xr:uid="{00000000-0005-0000-0000-0000FF130000}"/>
    <cellStyle name="Comma 2 19 3 2 2 2 3 4 2" xfId="22178" xr:uid="{00000000-0005-0000-0000-000000140000}"/>
    <cellStyle name="Comma 2 19 3 2 2 2 3 4 2 2" xfId="44229" xr:uid="{00000000-0005-0000-0000-000001140000}"/>
    <cellStyle name="Comma 2 19 3 2 2 2 3 4 3" xfId="33205" xr:uid="{00000000-0005-0000-0000-000002140000}"/>
    <cellStyle name="Comma 2 19 3 2 2 2 3 4 4" xfId="59186" xr:uid="{386CF8BC-C457-48FC-B356-A6DEAB77D2E5}"/>
    <cellStyle name="Comma 2 19 3 2 2 2 3 5" xfId="13910" xr:uid="{00000000-0005-0000-0000-000003140000}"/>
    <cellStyle name="Comma 2 19 3 2 2 2 3 5 2" xfId="35961" xr:uid="{00000000-0005-0000-0000-000004140000}"/>
    <cellStyle name="Comma 2 19 3 2 2 2 3 6" xfId="24937" xr:uid="{00000000-0005-0000-0000-000005140000}"/>
    <cellStyle name="Comma 2 19 3 2 2 2 3 7" xfId="47823" xr:uid="{BCF97D5B-72DC-4778-B86D-791606D01ED8}"/>
    <cellStyle name="Comma 2 19 3 2 2 2 4" xfId="4494" xr:uid="{00000000-0005-0000-0000-000006140000}"/>
    <cellStyle name="Comma 2 19 3 2 2 2 4 2" xfId="15518" xr:uid="{00000000-0005-0000-0000-000007140000}"/>
    <cellStyle name="Comma 2 19 3 2 2 2 4 2 2" xfId="37569" xr:uid="{00000000-0005-0000-0000-000008140000}"/>
    <cellStyle name="Comma 2 19 3 2 2 2 4 3" xfId="26545" xr:uid="{00000000-0005-0000-0000-000009140000}"/>
    <cellStyle name="Comma 2 19 3 2 2 2 4 4" xfId="50996" xr:uid="{746BED5A-737D-4DB8-93FF-A024CA011BF9}"/>
    <cellStyle name="Comma 2 19 3 2 2 2 5" xfId="7250" xr:uid="{00000000-0005-0000-0000-00000A140000}"/>
    <cellStyle name="Comma 2 19 3 2 2 2 5 2" xfId="18274" xr:uid="{00000000-0005-0000-0000-00000B140000}"/>
    <cellStyle name="Comma 2 19 3 2 2 2 5 2 2" xfId="40325" xr:uid="{00000000-0005-0000-0000-00000C140000}"/>
    <cellStyle name="Comma 2 19 3 2 2 2 5 3" xfId="29301" xr:uid="{00000000-0005-0000-0000-00000D140000}"/>
    <cellStyle name="Comma 2 19 3 2 2 2 5 4" xfId="56017" xr:uid="{65661ACE-00EA-41FD-84C7-21DBBDE95747}"/>
    <cellStyle name="Comma 2 19 3 2 2 2 6" xfId="10006" xr:uid="{00000000-0005-0000-0000-00000E140000}"/>
    <cellStyle name="Comma 2 19 3 2 2 2 6 2" xfId="21030" xr:uid="{00000000-0005-0000-0000-00000F140000}"/>
    <cellStyle name="Comma 2 19 3 2 2 2 6 2 2" xfId="43081" xr:uid="{00000000-0005-0000-0000-000010140000}"/>
    <cellStyle name="Comma 2 19 3 2 2 2 6 3" xfId="32057" xr:uid="{00000000-0005-0000-0000-000011140000}"/>
    <cellStyle name="Comma 2 19 3 2 2 2 6 4" xfId="58275" xr:uid="{8A287F98-473D-4212-8E7D-75EF14108691}"/>
    <cellStyle name="Comma 2 19 3 2 2 2 7" xfId="12762" xr:uid="{00000000-0005-0000-0000-000012140000}"/>
    <cellStyle name="Comma 2 19 3 2 2 2 7 2" xfId="34813" xr:uid="{00000000-0005-0000-0000-000013140000}"/>
    <cellStyle name="Comma 2 19 3 2 2 2 8" xfId="23789" xr:uid="{00000000-0005-0000-0000-000014140000}"/>
    <cellStyle name="Comma 2 19 3 2 2 2 9" xfId="45934" xr:uid="{F8CE1DAB-C344-412C-9D8C-E33123BD1583}"/>
    <cellStyle name="Comma 2 19 3 2 2 3" xfId="1507" xr:uid="{00000000-0005-0000-0000-000015140000}"/>
    <cellStyle name="Comma 2 19 3 2 2 3 2" xfId="3205" xr:uid="{00000000-0005-0000-0000-000016140000}"/>
    <cellStyle name="Comma 2 19 3 2 2 3 2 2" xfId="5961" xr:uid="{00000000-0005-0000-0000-000017140000}"/>
    <cellStyle name="Comma 2 19 3 2 2 3 2 2 2" xfId="16985" xr:uid="{00000000-0005-0000-0000-000018140000}"/>
    <cellStyle name="Comma 2 19 3 2 2 3 2 2 2 2" xfId="39036" xr:uid="{00000000-0005-0000-0000-000019140000}"/>
    <cellStyle name="Comma 2 19 3 2 2 3 2 2 3" xfId="28012" xr:uid="{00000000-0005-0000-0000-00001A140000}"/>
    <cellStyle name="Comma 2 19 3 2 2 3 2 2 4" xfId="53181" xr:uid="{2DDE0D62-B502-4D81-944F-7DDC5C781A4A}"/>
    <cellStyle name="Comma 2 19 3 2 2 3 2 3" xfId="8717" xr:uid="{00000000-0005-0000-0000-00001B140000}"/>
    <cellStyle name="Comma 2 19 3 2 2 3 2 3 2" xfId="19741" xr:uid="{00000000-0005-0000-0000-00001C140000}"/>
    <cellStyle name="Comma 2 19 3 2 2 3 2 3 2 2" xfId="41792" xr:uid="{00000000-0005-0000-0000-00001D140000}"/>
    <cellStyle name="Comma 2 19 3 2 2 3 2 3 3" xfId="30768" xr:uid="{00000000-0005-0000-0000-00001E140000}"/>
    <cellStyle name="Comma 2 19 3 2 2 3 2 3 4" xfId="57526" xr:uid="{D829E7CF-5443-47AC-9C17-EDE30F619B75}"/>
    <cellStyle name="Comma 2 19 3 2 2 3 2 4" xfId="11473" xr:uid="{00000000-0005-0000-0000-00001F140000}"/>
    <cellStyle name="Comma 2 19 3 2 2 3 2 4 2" xfId="22497" xr:uid="{00000000-0005-0000-0000-000020140000}"/>
    <cellStyle name="Comma 2 19 3 2 2 3 2 4 2 2" xfId="44548" xr:uid="{00000000-0005-0000-0000-000021140000}"/>
    <cellStyle name="Comma 2 19 3 2 2 3 2 4 3" xfId="33524" xr:uid="{00000000-0005-0000-0000-000022140000}"/>
    <cellStyle name="Comma 2 19 3 2 2 3 2 4 4" xfId="59644" xr:uid="{48C33B7D-7290-4742-85A7-EEFC474B60B0}"/>
    <cellStyle name="Comma 2 19 3 2 2 3 2 5" xfId="14229" xr:uid="{00000000-0005-0000-0000-000023140000}"/>
    <cellStyle name="Comma 2 19 3 2 2 3 2 5 2" xfId="36280" xr:uid="{00000000-0005-0000-0000-000024140000}"/>
    <cellStyle name="Comma 2 19 3 2 2 3 2 6" xfId="25256" xr:uid="{00000000-0005-0000-0000-000025140000}"/>
    <cellStyle name="Comma 2 19 3 2 2 3 2 7" xfId="48132" xr:uid="{D76F7D74-173D-4A56-9DCE-77B9ADB071A4}"/>
    <cellStyle name="Comma 2 19 3 2 2 3 3" xfId="4692" xr:uid="{00000000-0005-0000-0000-000026140000}"/>
    <cellStyle name="Comma 2 19 3 2 2 3 3 2" xfId="15716" xr:uid="{00000000-0005-0000-0000-000027140000}"/>
    <cellStyle name="Comma 2 19 3 2 2 3 3 2 2" xfId="37767" xr:uid="{00000000-0005-0000-0000-000028140000}"/>
    <cellStyle name="Comma 2 19 3 2 2 3 3 3" xfId="26743" xr:uid="{00000000-0005-0000-0000-000029140000}"/>
    <cellStyle name="Comma 2 19 3 2 2 3 3 4" xfId="51305" xr:uid="{707B7A36-9612-4AA9-AA10-1D3A7E986506}"/>
    <cellStyle name="Comma 2 19 3 2 2 3 4" xfId="7448" xr:uid="{00000000-0005-0000-0000-00002A140000}"/>
    <cellStyle name="Comma 2 19 3 2 2 3 4 2" xfId="18472" xr:uid="{00000000-0005-0000-0000-00002B140000}"/>
    <cellStyle name="Comma 2 19 3 2 2 3 4 2 2" xfId="40523" xr:uid="{00000000-0005-0000-0000-00002C140000}"/>
    <cellStyle name="Comma 2 19 3 2 2 3 4 3" xfId="29499" xr:uid="{00000000-0005-0000-0000-00002D140000}"/>
    <cellStyle name="Comma 2 19 3 2 2 3 4 4" xfId="56344" xr:uid="{4504FDF0-D453-48C4-B665-6D3BBCBA4899}"/>
    <cellStyle name="Comma 2 19 3 2 2 3 5" xfId="10204" xr:uid="{00000000-0005-0000-0000-00002E140000}"/>
    <cellStyle name="Comma 2 19 3 2 2 3 5 2" xfId="21228" xr:uid="{00000000-0005-0000-0000-00002F140000}"/>
    <cellStyle name="Comma 2 19 3 2 2 3 5 2 2" xfId="43279" xr:uid="{00000000-0005-0000-0000-000030140000}"/>
    <cellStyle name="Comma 2 19 3 2 2 3 5 3" xfId="32255" xr:uid="{00000000-0005-0000-0000-000031140000}"/>
    <cellStyle name="Comma 2 19 3 2 2 3 5 4" xfId="58569" xr:uid="{03BC89CE-F9A4-432B-BEC4-07CE3C705766}"/>
    <cellStyle name="Comma 2 19 3 2 2 3 6" xfId="12960" xr:uid="{00000000-0005-0000-0000-000032140000}"/>
    <cellStyle name="Comma 2 19 3 2 2 3 6 2" xfId="35011" xr:uid="{00000000-0005-0000-0000-000033140000}"/>
    <cellStyle name="Comma 2 19 3 2 2 3 7" xfId="23987" xr:uid="{00000000-0005-0000-0000-000034140000}"/>
    <cellStyle name="Comma 2 19 3 2 2 3 8" xfId="46243" xr:uid="{B8656C5E-5A5D-419F-93A3-DFB5D001CB37}"/>
    <cellStyle name="Comma 2 19 3 2 2 4" xfId="3723" xr:uid="{00000000-0005-0000-0000-000035140000}"/>
    <cellStyle name="Comma 2 19 3 2 2 4 2" xfId="6479" xr:uid="{00000000-0005-0000-0000-000036140000}"/>
    <cellStyle name="Comma 2 19 3 2 2 4 2 2" xfId="17503" xr:uid="{00000000-0005-0000-0000-000037140000}"/>
    <cellStyle name="Comma 2 19 3 2 2 4 2 2 2" xfId="39554" xr:uid="{00000000-0005-0000-0000-000038140000}"/>
    <cellStyle name="Comma 2 19 3 2 2 4 2 2 3" xfId="53683" xr:uid="{08E12C99-88A4-4E5A-B12D-8F73F5D8E1C9}"/>
    <cellStyle name="Comma 2 19 3 2 2 4 2 3" xfId="28530" xr:uid="{00000000-0005-0000-0000-000039140000}"/>
    <cellStyle name="Comma 2 19 3 2 2 4 2 4" xfId="48634" xr:uid="{BE211995-4811-43C0-BAC8-B7CB451FBBD3}"/>
    <cellStyle name="Comma 2 19 3 2 2 4 3" xfId="9235" xr:uid="{00000000-0005-0000-0000-00003A140000}"/>
    <cellStyle name="Comma 2 19 3 2 2 4 3 2" xfId="20259" xr:uid="{00000000-0005-0000-0000-00003B140000}"/>
    <cellStyle name="Comma 2 19 3 2 2 4 3 2 2" xfId="42310" xr:uid="{00000000-0005-0000-0000-00003C140000}"/>
    <cellStyle name="Comma 2 19 3 2 2 4 3 3" xfId="31286" xr:uid="{00000000-0005-0000-0000-00003D140000}"/>
    <cellStyle name="Comma 2 19 3 2 2 4 3 4" xfId="51807" xr:uid="{C9F87C98-536A-4C9B-B78C-4BE3F097B347}"/>
    <cellStyle name="Comma 2 19 3 2 2 4 4" xfId="11991" xr:uid="{00000000-0005-0000-0000-00003E140000}"/>
    <cellStyle name="Comma 2 19 3 2 2 4 4 2" xfId="23015" xr:uid="{00000000-0005-0000-0000-00003F140000}"/>
    <cellStyle name="Comma 2 19 3 2 2 4 4 2 2" xfId="45066" xr:uid="{00000000-0005-0000-0000-000040140000}"/>
    <cellStyle name="Comma 2 19 3 2 2 4 4 3" xfId="34042" xr:uid="{00000000-0005-0000-0000-000041140000}"/>
    <cellStyle name="Comma 2 19 3 2 2 4 4 4" xfId="56820" xr:uid="{E2019A11-BB60-49C5-BC72-80F34879947E}"/>
    <cellStyle name="Comma 2 19 3 2 2 4 5" xfId="14747" xr:uid="{00000000-0005-0000-0000-000042140000}"/>
    <cellStyle name="Comma 2 19 3 2 2 4 5 2" xfId="36798" xr:uid="{00000000-0005-0000-0000-000043140000}"/>
    <cellStyle name="Comma 2 19 3 2 2 4 5 3" xfId="58999" xr:uid="{1210A844-546B-4AE8-9311-E9427168C654}"/>
    <cellStyle name="Comma 2 19 3 2 2 4 6" xfId="25774" xr:uid="{00000000-0005-0000-0000-000044140000}"/>
    <cellStyle name="Comma 2 19 3 2 2 4 7" xfId="46745" xr:uid="{F69266F2-AE7A-440D-9304-9E0260601562}"/>
    <cellStyle name="Comma 2 19 3 2 2 5" xfId="4038" xr:uid="{00000000-0005-0000-0000-000045140000}"/>
    <cellStyle name="Comma 2 19 3 2 2 5 2" xfId="6794" xr:uid="{00000000-0005-0000-0000-000046140000}"/>
    <cellStyle name="Comma 2 19 3 2 2 5 2 2" xfId="17818" xr:uid="{00000000-0005-0000-0000-000047140000}"/>
    <cellStyle name="Comma 2 19 3 2 2 5 2 2 2" xfId="39869" xr:uid="{00000000-0005-0000-0000-000048140000}"/>
    <cellStyle name="Comma 2 19 3 2 2 5 2 2 3" xfId="53988" xr:uid="{97C41F35-58AE-4CCE-A3AF-DE7C739C666B}"/>
    <cellStyle name="Comma 2 19 3 2 2 5 2 3" xfId="28845" xr:uid="{00000000-0005-0000-0000-000049140000}"/>
    <cellStyle name="Comma 2 19 3 2 2 5 2 4" xfId="48939" xr:uid="{46DC579D-90FB-458D-8CC1-CFD68A797C24}"/>
    <cellStyle name="Comma 2 19 3 2 2 5 3" xfId="9550" xr:uid="{00000000-0005-0000-0000-00004A140000}"/>
    <cellStyle name="Comma 2 19 3 2 2 5 3 2" xfId="20574" xr:uid="{00000000-0005-0000-0000-00004B140000}"/>
    <cellStyle name="Comma 2 19 3 2 2 5 3 2 2" xfId="42625" xr:uid="{00000000-0005-0000-0000-00004C140000}"/>
    <cellStyle name="Comma 2 19 3 2 2 5 3 3" xfId="31601" xr:uid="{00000000-0005-0000-0000-00004D140000}"/>
    <cellStyle name="Comma 2 19 3 2 2 5 3 4" xfId="52112" xr:uid="{EC2604FE-059E-419A-97C0-05DB95F69CAB}"/>
    <cellStyle name="Comma 2 19 3 2 2 5 4" xfId="12306" xr:uid="{00000000-0005-0000-0000-00004E140000}"/>
    <cellStyle name="Comma 2 19 3 2 2 5 4 2" xfId="23330" xr:uid="{00000000-0005-0000-0000-00004F140000}"/>
    <cellStyle name="Comma 2 19 3 2 2 5 4 2 2" xfId="45381" xr:uid="{00000000-0005-0000-0000-000050140000}"/>
    <cellStyle name="Comma 2 19 3 2 2 5 4 3" xfId="34357" xr:uid="{00000000-0005-0000-0000-000051140000}"/>
    <cellStyle name="Comma 2 19 3 2 2 5 5" xfId="15062" xr:uid="{00000000-0005-0000-0000-000052140000}"/>
    <cellStyle name="Comma 2 19 3 2 2 5 5 2" xfId="37113" xr:uid="{00000000-0005-0000-0000-000053140000}"/>
    <cellStyle name="Comma 2 19 3 2 2 5 6" xfId="26089" xr:uid="{00000000-0005-0000-0000-000054140000}"/>
    <cellStyle name="Comma 2 19 3 2 2 5 7" xfId="47050" xr:uid="{9E54BC07-6911-4892-AFCC-55665197602A}"/>
    <cellStyle name="Comma 2 19 3 2 2 6" xfId="2627" xr:uid="{00000000-0005-0000-0000-000055140000}"/>
    <cellStyle name="Comma 2 19 3 2 2 6 2" xfId="5383" xr:uid="{00000000-0005-0000-0000-000056140000}"/>
    <cellStyle name="Comma 2 19 3 2 2 6 2 2" xfId="16407" xr:uid="{00000000-0005-0000-0000-000057140000}"/>
    <cellStyle name="Comma 2 19 3 2 2 6 2 2 2" xfId="38458" xr:uid="{00000000-0005-0000-0000-000058140000}"/>
    <cellStyle name="Comma 2 19 3 2 2 6 2 3" xfId="27434" xr:uid="{00000000-0005-0000-0000-000059140000}"/>
    <cellStyle name="Comma 2 19 3 2 2 6 2 4" xfId="52366" xr:uid="{8CA3678B-E8D8-4011-8C63-4441DBC0EF46}"/>
    <cellStyle name="Comma 2 19 3 2 2 6 3" xfId="8139" xr:uid="{00000000-0005-0000-0000-00005A140000}"/>
    <cellStyle name="Comma 2 19 3 2 2 6 3 2" xfId="19163" xr:uid="{00000000-0005-0000-0000-00005B140000}"/>
    <cellStyle name="Comma 2 19 3 2 2 6 3 2 2" xfId="41214" xr:uid="{00000000-0005-0000-0000-00005C140000}"/>
    <cellStyle name="Comma 2 19 3 2 2 6 3 3" xfId="30190" xr:uid="{00000000-0005-0000-0000-00005D140000}"/>
    <cellStyle name="Comma 2 19 3 2 2 6 4" xfId="10895" xr:uid="{00000000-0005-0000-0000-00005E140000}"/>
    <cellStyle name="Comma 2 19 3 2 2 6 4 2" xfId="21919" xr:uid="{00000000-0005-0000-0000-00005F140000}"/>
    <cellStyle name="Comma 2 19 3 2 2 6 4 2 2" xfId="43970" xr:uid="{00000000-0005-0000-0000-000060140000}"/>
    <cellStyle name="Comma 2 19 3 2 2 6 4 3" xfId="32946" xr:uid="{00000000-0005-0000-0000-000061140000}"/>
    <cellStyle name="Comma 2 19 3 2 2 6 5" xfId="13651" xr:uid="{00000000-0005-0000-0000-000062140000}"/>
    <cellStyle name="Comma 2 19 3 2 2 6 5 2" xfId="35702" xr:uid="{00000000-0005-0000-0000-000063140000}"/>
    <cellStyle name="Comma 2 19 3 2 2 6 6" xfId="24678" xr:uid="{00000000-0005-0000-0000-000064140000}"/>
    <cellStyle name="Comma 2 19 3 2 2 6 7" xfId="47309" xr:uid="{6DA773E7-3A0C-4A39-AAD0-7863B50F4484}"/>
    <cellStyle name="Comma 2 19 3 2 2 7" xfId="2368" xr:uid="{00000000-0005-0000-0000-000065140000}"/>
    <cellStyle name="Comma 2 19 3 2 2 7 2" xfId="5124" xr:uid="{00000000-0005-0000-0000-000066140000}"/>
    <cellStyle name="Comma 2 19 3 2 2 7 2 2" xfId="16148" xr:uid="{00000000-0005-0000-0000-000067140000}"/>
    <cellStyle name="Comma 2 19 3 2 2 7 2 2 2" xfId="38199" xr:uid="{00000000-0005-0000-0000-000068140000}"/>
    <cellStyle name="Comma 2 19 3 2 2 7 2 3" xfId="27175" xr:uid="{00000000-0005-0000-0000-000069140000}"/>
    <cellStyle name="Comma 2 19 3 2 2 7 2 4" xfId="52621" xr:uid="{BAFA9CFD-D4BE-4A8F-9F4C-01FA41805310}"/>
    <cellStyle name="Comma 2 19 3 2 2 7 3" xfId="7880" xr:uid="{00000000-0005-0000-0000-00006A140000}"/>
    <cellStyle name="Comma 2 19 3 2 2 7 3 2" xfId="18904" xr:uid="{00000000-0005-0000-0000-00006B140000}"/>
    <cellStyle name="Comma 2 19 3 2 2 7 3 2 2" xfId="40955" xr:uid="{00000000-0005-0000-0000-00006C140000}"/>
    <cellStyle name="Comma 2 19 3 2 2 7 3 3" xfId="29931" xr:uid="{00000000-0005-0000-0000-00006D140000}"/>
    <cellStyle name="Comma 2 19 3 2 2 7 4" xfId="10636" xr:uid="{00000000-0005-0000-0000-00006E140000}"/>
    <cellStyle name="Comma 2 19 3 2 2 7 4 2" xfId="21660" xr:uid="{00000000-0005-0000-0000-00006F140000}"/>
    <cellStyle name="Comma 2 19 3 2 2 7 4 2 2" xfId="43711" xr:uid="{00000000-0005-0000-0000-000070140000}"/>
    <cellStyle name="Comma 2 19 3 2 2 7 4 3" xfId="32687" xr:uid="{00000000-0005-0000-0000-000071140000}"/>
    <cellStyle name="Comma 2 19 3 2 2 7 5" xfId="13392" xr:uid="{00000000-0005-0000-0000-000072140000}"/>
    <cellStyle name="Comma 2 19 3 2 2 7 5 2" xfId="35443" xr:uid="{00000000-0005-0000-0000-000073140000}"/>
    <cellStyle name="Comma 2 19 3 2 2 7 6" xfId="24419" xr:uid="{00000000-0005-0000-0000-000074140000}"/>
    <cellStyle name="Comma 2 19 3 2 2 7 7" xfId="47572" xr:uid="{50DCC4C3-09AC-41B7-A1CB-68D1BD46DDFD}"/>
    <cellStyle name="Comma 2 19 3 2 2 8" xfId="4296" xr:uid="{00000000-0005-0000-0000-000075140000}"/>
    <cellStyle name="Comma 2 19 3 2 2 8 2" xfId="15320" xr:uid="{00000000-0005-0000-0000-000076140000}"/>
    <cellStyle name="Comma 2 19 3 2 2 8 2 2" xfId="37371" xr:uid="{00000000-0005-0000-0000-000077140000}"/>
    <cellStyle name="Comma 2 19 3 2 2 8 3" xfId="26347" xr:uid="{00000000-0005-0000-0000-000078140000}"/>
    <cellStyle name="Comma 2 19 3 2 2 8 4" xfId="50745" xr:uid="{A4A6D59F-F9F0-4985-BE9E-5E2660A7B884}"/>
    <cellStyle name="Comma 2 19 3 2 2 9" xfId="7052" xr:uid="{00000000-0005-0000-0000-000079140000}"/>
    <cellStyle name="Comma 2 19 3 2 2 9 2" xfId="18076" xr:uid="{00000000-0005-0000-0000-00007A140000}"/>
    <cellStyle name="Comma 2 19 3 2 2 9 2 2" xfId="40127" xr:uid="{00000000-0005-0000-0000-00007B140000}"/>
    <cellStyle name="Comma 2 19 3 2 2 9 3" xfId="29103" xr:uid="{00000000-0005-0000-0000-00007C140000}"/>
    <cellStyle name="Comma 2 19 3 2 2 9 4" xfId="55693" xr:uid="{237419C5-CE8A-4942-8492-37263E0C93E7}"/>
    <cellStyle name="Comma 2 19 3 2 3" xfId="827" xr:uid="{00000000-0005-0000-0000-00007D140000}"/>
    <cellStyle name="Comma 2 19 3 2 3 2" xfId="1755" xr:uid="{00000000-0005-0000-0000-00007E140000}"/>
    <cellStyle name="Comma 2 19 3 2 3 2 2" xfId="3322" xr:uid="{00000000-0005-0000-0000-00007F140000}"/>
    <cellStyle name="Comma 2 19 3 2 3 2 2 2" xfId="6078" xr:uid="{00000000-0005-0000-0000-000080140000}"/>
    <cellStyle name="Comma 2 19 3 2 3 2 2 2 2" xfId="17102" xr:uid="{00000000-0005-0000-0000-000081140000}"/>
    <cellStyle name="Comma 2 19 3 2 3 2 2 2 2 2" xfId="39153" xr:uid="{00000000-0005-0000-0000-000082140000}"/>
    <cellStyle name="Comma 2 19 3 2 3 2 2 2 3" xfId="28129" xr:uid="{00000000-0005-0000-0000-000083140000}"/>
    <cellStyle name="Comma 2 19 3 2 3 2 2 2 4" xfId="53294" xr:uid="{1043BC5F-BFC6-432F-9846-79A9FFDE8E99}"/>
    <cellStyle name="Comma 2 19 3 2 3 2 2 3" xfId="8834" xr:uid="{00000000-0005-0000-0000-000084140000}"/>
    <cellStyle name="Comma 2 19 3 2 3 2 2 3 2" xfId="19858" xr:uid="{00000000-0005-0000-0000-000085140000}"/>
    <cellStyle name="Comma 2 19 3 2 3 2 2 3 2 2" xfId="41909" xr:uid="{00000000-0005-0000-0000-000086140000}"/>
    <cellStyle name="Comma 2 19 3 2 3 2 2 3 3" xfId="30885" xr:uid="{00000000-0005-0000-0000-000087140000}"/>
    <cellStyle name="Comma 2 19 3 2 3 2 2 3 4" xfId="57672" xr:uid="{96F31B49-D3F8-44B6-988D-5A3A922518C6}"/>
    <cellStyle name="Comma 2 19 3 2 3 2 2 4" xfId="11590" xr:uid="{00000000-0005-0000-0000-000088140000}"/>
    <cellStyle name="Comma 2 19 3 2 3 2 2 4 2" xfId="22614" xr:uid="{00000000-0005-0000-0000-000089140000}"/>
    <cellStyle name="Comma 2 19 3 2 3 2 2 4 2 2" xfId="44665" xr:uid="{00000000-0005-0000-0000-00008A140000}"/>
    <cellStyle name="Comma 2 19 3 2 3 2 2 4 3" xfId="33641" xr:uid="{00000000-0005-0000-0000-00008B140000}"/>
    <cellStyle name="Comma 2 19 3 2 3 2 2 4 4" xfId="59767" xr:uid="{1ACC4827-B93F-47F3-8868-CA7E8AEF13C0}"/>
    <cellStyle name="Comma 2 19 3 2 3 2 2 5" xfId="14346" xr:uid="{00000000-0005-0000-0000-00008C140000}"/>
    <cellStyle name="Comma 2 19 3 2 3 2 2 5 2" xfId="36397" xr:uid="{00000000-0005-0000-0000-00008D140000}"/>
    <cellStyle name="Comma 2 19 3 2 3 2 2 6" xfId="25373" xr:uid="{00000000-0005-0000-0000-00008E140000}"/>
    <cellStyle name="Comma 2 19 3 2 3 2 2 7" xfId="48245" xr:uid="{2BB2BC81-3E1F-4B38-BF1F-611BDC5CB1C9}"/>
    <cellStyle name="Comma 2 19 3 2 3 2 3" xfId="4795" xr:uid="{00000000-0005-0000-0000-00008F140000}"/>
    <cellStyle name="Comma 2 19 3 2 3 2 3 2" xfId="15819" xr:uid="{00000000-0005-0000-0000-000090140000}"/>
    <cellStyle name="Comma 2 19 3 2 3 2 3 2 2" xfId="37870" xr:uid="{00000000-0005-0000-0000-000091140000}"/>
    <cellStyle name="Comma 2 19 3 2 3 2 3 3" xfId="26846" xr:uid="{00000000-0005-0000-0000-000092140000}"/>
    <cellStyle name="Comma 2 19 3 2 3 2 3 4" xfId="51418" xr:uid="{9B0721FA-8F7C-4665-92CC-B615C4D17CB4}"/>
    <cellStyle name="Comma 2 19 3 2 3 2 4" xfId="7551" xr:uid="{00000000-0005-0000-0000-000093140000}"/>
    <cellStyle name="Comma 2 19 3 2 3 2 4 2" xfId="18575" xr:uid="{00000000-0005-0000-0000-000094140000}"/>
    <cellStyle name="Comma 2 19 3 2 3 2 4 2 2" xfId="40626" xr:uid="{00000000-0005-0000-0000-000095140000}"/>
    <cellStyle name="Comma 2 19 3 2 3 2 4 3" xfId="29602" xr:uid="{00000000-0005-0000-0000-000096140000}"/>
    <cellStyle name="Comma 2 19 3 2 3 2 4 4" xfId="56489" xr:uid="{C8A668AA-A262-49CA-A8E3-E5DD5C91FF24}"/>
    <cellStyle name="Comma 2 19 3 2 3 2 5" xfId="10307" xr:uid="{00000000-0005-0000-0000-000097140000}"/>
    <cellStyle name="Comma 2 19 3 2 3 2 5 2" xfId="21331" xr:uid="{00000000-0005-0000-0000-000098140000}"/>
    <cellStyle name="Comma 2 19 3 2 3 2 5 2 2" xfId="43382" xr:uid="{00000000-0005-0000-0000-000099140000}"/>
    <cellStyle name="Comma 2 19 3 2 3 2 5 3" xfId="32358" xr:uid="{00000000-0005-0000-0000-00009A140000}"/>
    <cellStyle name="Comma 2 19 3 2 3 2 5 4" xfId="58692" xr:uid="{BDE4D2C3-586B-453D-9F13-F5F9110186B1}"/>
    <cellStyle name="Comma 2 19 3 2 3 2 6" xfId="13063" xr:uid="{00000000-0005-0000-0000-00009B140000}"/>
    <cellStyle name="Comma 2 19 3 2 3 2 6 2" xfId="35114" xr:uid="{00000000-0005-0000-0000-00009C140000}"/>
    <cellStyle name="Comma 2 19 3 2 3 2 7" xfId="24090" xr:uid="{00000000-0005-0000-0000-00009D140000}"/>
    <cellStyle name="Comma 2 19 3 2 3 2 8" xfId="46356" xr:uid="{9C86BBDA-9413-4BC1-89F0-576A3AFF1F99}"/>
    <cellStyle name="Comma 2 19 3 2 3 3" xfId="2744" xr:uid="{00000000-0005-0000-0000-00009E140000}"/>
    <cellStyle name="Comma 2 19 3 2 3 3 2" xfId="5500" xr:uid="{00000000-0005-0000-0000-00009F140000}"/>
    <cellStyle name="Comma 2 19 3 2 3 3 2 2" xfId="16524" xr:uid="{00000000-0005-0000-0000-0000A0140000}"/>
    <cellStyle name="Comma 2 19 3 2 3 3 2 2 2" xfId="38575" xr:uid="{00000000-0005-0000-0000-0000A1140000}"/>
    <cellStyle name="Comma 2 19 3 2 3 3 2 3" xfId="27551" xr:uid="{00000000-0005-0000-0000-0000A2140000}"/>
    <cellStyle name="Comma 2 19 3 2 3 3 2 4" xfId="52734" xr:uid="{08BA0C97-D9B5-4EB5-8214-C1705363CE2A}"/>
    <cellStyle name="Comma 2 19 3 2 3 3 3" xfId="8256" xr:uid="{00000000-0005-0000-0000-0000A3140000}"/>
    <cellStyle name="Comma 2 19 3 2 3 3 3 2" xfId="19280" xr:uid="{00000000-0005-0000-0000-0000A4140000}"/>
    <cellStyle name="Comma 2 19 3 2 3 3 3 2 2" xfId="41331" xr:uid="{00000000-0005-0000-0000-0000A5140000}"/>
    <cellStyle name="Comma 2 19 3 2 3 3 3 3" xfId="30307" xr:uid="{00000000-0005-0000-0000-0000A6140000}"/>
    <cellStyle name="Comma 2 19 3 2 3 3 3 4" xfId="56982" xr:uid="{15E90A09-7472-47CB-9491-2C94664A0600}"/>
    <cellStyle name="Comma 2 19 3 2 3 3 4" xfId="11012" xr:uid="{00000000-0005-0000-0000-0000A7140000}"/>
    <cellStyle name="Comma 2 19 3 2 3 3 4 2" xfId="22036" xr:uid="{00000000-0005-0000-0000-0000A8140000}"/>
    <cellStyle name="Comma 2 19 3 2 3 3 4 2 2" xfId="44087" xr:uid="{00000000-0005-0000-0000-0000A9140000}"/>
    <cellStyle name="Comma 2 19 3 2 3 3 4 3" xfId="33063" xr:uid="{00000000-0005-0000-0000-0000AA140000}"/>
    <cellStyle name="Comma 2 19 3 2 3 3 4 4" xfId="59138" xr:uid="{8B123463-30D9-445B-9EF2-8ADBD80C63FA}"/>
    <cellStyle name="Comma 2 19 3 2 3 3 5" xfId="13768" xr:uid="{00000000-0005-0000-0000-0000AB140000}"/>
    <cellStyle name="Comma 2 19 3 2 3 3 5 2" xfId="35819" xr:uid="{00000000-0005-0000-0000-0000AC140000}"/>
    <cellStyle name="Comma 2 19 3 2 3 3 6" xfId="24795" xr:uid="{00000000-0005-0000-0000-0000AD140000}"/>
    <cellStyle name="Comma 2 19 3 2 3 3 7" xfId="47685" xr:uid="{E453A10E-4243-4036-89D1-262EBE1A670B}"/>
    <cellStyle name="Comma 2 19 3 2 3 4" xfId="4399" xr:uid="{00000000-0005-0000-0000-0000AE140000}"/>
    <cellStyle name="Comma 2 19 3 2 3 4 2" xfId="15423" xr:uid="{00000000-0005-0000-0000-0000AF140000}"/>
    <cellStyle name="Comma 2 19 3 2 3 4 2 2" xfId="37474" xr:uid="{00000000-0005-0000-0000-0000B0140000}"/>
    <cellStyle name="Comma 2 19 3 2 3 4 3" xfId="26450" xr:uid="{00000000-0005-0000-0000-0000B1140000}"/>
    <cellStyle name="Comma 2 19 3 2 3 4 4" xfId="50858" xr:uid="{01747CDA-E7E2-40B6-B98D-D20FE796B69F}"/>
    <cellStyle name="Comma 2 19 3 2 3 5" xfId="7155" xr:uid="{00000000-0005-0000-0000-0000B2140000}"/>
    <cellStyle name="Comma 2 19 3 2 3 5 2" xfId="18179" xr:uid="{00000000-0005-0000-0000-0000B3140000}"/>
    <cellStyle name="Comma 2 19 3 2 3 5 2 2" xfId="40230" xr:uid="{00000000-0005-0000-0000-0000B4140000}"/>
    <cellStyle name="Comma 2 19 3 2 3 5 3" xfId="29206" xr:uid="{00000000-0005-0000-0000-0000B5140000}"/>
    <cellStyle name="Comma 2 19 3 2 3 5 4" xfId="55879" xr:uid="{A1540368-DA22-4CAE-AABA-9A9A785DC1A0}"/>
    <cellStyle name="Comma 2 19 3 2 3 6" xfId="9911" xr:uid="{00000000-0005-0000-0000-0000B6140000}"/>
    <cellStyle name="Comma 2 19 3 2 3 6 2" xfId="20935" xr:uid="{00000000-0005-0000-0000-0000B7140000}"/>
    <cellStyle name="Comma 2 19 3 2 3 6 2 2" xfId="42986" xr:uid="{00000000-0005-0000-0000-0000B8140000}"/>
    <cellStyle name="Comma 2 19 3 2 3 6 3" xfId="31962" xr:uid="{00000000-0005-0000-0000-0000B9140000}"/>
    <cellStyle name="Comma 2 19 3 2 3 6 4" xfId="58137" xr:uid="{39BE3A0F-75AA-438F-B395-9F25FF50AF5F}"/>
    <cellStyle name="Comma 2 19 3 2 3 7" xfId="12667" xr:uid="{00000000-0005-0000-0000-0000BA140000}"/>
    <cellStyle name="Comma 2 19 3 2 3 7 2" xfId="34718" xr:uid="{00000000-0005-0000-0000-0000BB140000}"/>
    <cellStyle name="Comma 2 19 3 2 3 8" xfId="23694" xr:uid="{00000000-0005-0000-0000-0000BC140000}"/>
    <cellStyle name="Comma 2 19 3 2 3 9" xfId="45796" xr:uid="{5ED89BC4-5B01-41BB-B4C6-924B36C74C16}"/>
    <cellStyle name="Comma 2 19 3 2 4" xfId="1292" xr:uid="{00000000-0005-0000-0000-0000BD140000}"/>
    <cellStyle name="Comma 2 19 3 2 4 2" xfId="3063" xr:uid="{00000000-0005-0000-0000-0000BE140000}"/>
    <cellStyle name="Comma 2 19 3 2 4 2 2" xfId="5819" xr:uid="{00000000-0005-0000-0000-0000BF140000}"/>
    <cellStyle name="Comma 2 19 3 2 4 2 2 2" xfId="16843" xr:uid="{00000000-0005-0000-0000-0000C0140000}"/>
    <cellStyle name="Comma 2 19 3 2 4 2 2 2 2" xfId="38894" xr:uid="{00000000-0005-0000-0000-0000C1140000}"/>
    <cellStyle name="Comma 2 19 3 2 4 2 2 3" xfId="27870" xr:uid="{00000000-0005-0000-0000-0000C2140000}"/>
    <cellStyle name="Comma 2 19 3 2 4 2 2 4" xfId="53043" xr:uid="{89DE50AF-3372-4AF9-99D1-093726D98C16}"/>
    <cellStyle name="Comma 2 19 3 2 4 2 3" xfId="8575" xr:uid="{00000000-0005-0000-0000-0000C3140000}"/>
    <cellStyle name="Comma 2 19 3 2 4 2 3 2" xfId="19599" xr:uid="{00000000-0005-0000-0000-0000C4140000}"/>
    <cellStyle name="Comma 2 19 3 2 4 2 3 2 2" xfId="41650" xr:uid="{00000000-0005-0000-0000-0000C5140000}"/>
    <cellStyle name="Comma 2 19 3 2 4 2 3 3" xfId="30626" xr:uid="{00000000-0005-0000-0000-0000C6140000}"/>
    <cellStyle name="Comma 2 19 3 2 4 2 3 4" xfId="57388" xr:uid="{6D6F2E9C-3FAD-4FB9-88F5-8B5FD4F449E7}"/>
    <cellStyle name="Comma 2 19 3 2 4 2 4" xfId="11331" xr:uid="{00000000-0005-0000-0000-0000C7140000}"/>
    <cellStyle name="Comma 2 19 3 2 4 2 4 2" xfId="22355" xr:uid="{00000000-0005-0000-0000-0000C8140000}"/>
    <cellStyle name="Comma 2 19 3 2 4 2 4 2 2" xfId="44406" xr:uid="{00000000-0005-0000-0000-0000C9140000}"/>
    <cellStyle name="Comma 2 19 3 2 4 2 4 3" xfId="33382" xr:uid="{00000000-0005-0000-0000-0000CA140000}"/>
    <cellStyle name="Comma 2 19 3 2 4 2 4 4" xfId="59506" xr:uid="{A8CC2F76-563D-42F6-A228-2EAD7C3F9A78}"/>
    <cellStyle name="Comma 2 19 3 2 4 2 5" xfId="14087" xr:uid="{00000000-0005-0000-0000-0000CB140000}"/>
    <cellStyle name="Comma 2 19 3 2 4 2 5 2" xfId="36138" xr:uid="{00000000-0005-0000-0000-0000CC140000}"/>
    <cellStyle name="Comma 2 19 3 2 4 2 6" xfId="25114" xr:uid="{00000000-0005-0000-0000-0000CD140000}"/>
    <cellStyle name="Comma 2 19 3 2 4 2 7" xfId="47994" xr:uid="{9A4FDAB8-A192-484D-9CCC-5D59D7C6E1B4}"/>
    <cellStyle name="Comma 2 19 3 2 4 3" xfId="4597" xr:uid="{00000000-0005-0000-0000-0000CE140000}"/>
    <cellStyle name="Comma 2 19 3 2 4 3 2" xfId="15621" xr:uid="{00000000-0005-0000-0000-0000CF140000}"/>
    <cellStyle name="Comma 2 19 3 2 4 3 2 2" xfId="37672" xr:uid="{00000000-0005-0000-0000-0000D0140000}"/>
    <cellStyle name="Comma 2 19 3 2 4 3 3" xfId="26648" xr:uid="{00000000-0005-0000-0000-0000D1140000}"/>
    <cellStyle name="Comma 2 19 3 2 4 3 4" xfId="51167" xr:uid="{23EBCA0E-E0CA-4B17-BEEC-638A8DC3F80B}"/>
    <cellStyle name="Comma 2 19 3 2 4 4" xfId="7353" xr:uid="{00000000-0005-0000-0000-0000D2140000}"/>
    <cellStyle name="Comma 2 19 3 2 4 4 2" xfId="18377" xr:uid="{00000000-0005-0000-0000-0000D3140000}"/>
    <cellStyle name="Comma 2 19 3 2 4 4 2 2" xfId="40428" xr:uid="{00000000-0005-0000-0000-0000D4140000}"/>
    <cellStyle name="Comma 2 19 3 2 4 4 3" xfId="29404" xr:uid="{00000000-0005-0000-0000-0000D5140000}"/>
    <cellStyle name="Comma 2 19 3 2 4 4 4" xfId="56206" xr:uid="{E536FA55-2010-49E1-97D0-57B65EBE0648}"/>
    <cellStyle name="Comma 2 19 3 2 4 5" xfId="10109" xr:uid="{00000000-0005-0000-0000-0000D6140000}"/>
    <cellStyle name="Comma 2 19 3 2 4 5 2" xfId="21133" xr:uid="{00000000-0005-0000-0000-0000D7140000}"/>
    <cellStyle name="Comma 2 19 3 2 4 5 2 2" xfId="43184" xr:uid="{00000000-0005-0000-0000-0000D8140000}"/>
    <cellStyle name="Comma 2 19 3 2 4 5 3" xfId="32160" xr:uid="{00000000-0005-0000-0000-0000D9140000}"/>
    <cellStyle name="Comma 2 19 3 2 4 5 4" xfId="58431" xr:uid="{28088759-DBF1-4F4C-B0D2-D6DDAD3288D8}"/>
    <cellStyle name="Comma 2 19 3 2 4 6" xfId="12865" xr:uid="{00000000-0005-0000-0000-0000DA140000}"/>
    <cellStyle name="Comma 2 19 3 2 4 6 2" xfId="34916" xr:uid="{00000000-0005-0000-0000-0000DB140000}"/>
    <cellStyle name="Comma 2 19 3 2 4 7" xfId="23892" xr:uid="{00000000-0005-0000-0000-0000DC140000}"/>
    <cellStyle name="Comma 2 19 3 2 4 8" xfId="46105" xr:uid="{1767D8BA-5342-45AC-BF06-4A58A1D9644D}"/>
    <cellStyle name="Comma 2 19 3 2 5" xfId="3581" xr:uid="{00000000-0005-0000-0000-0000DD140000}"/>
    <cellStyle name="Comma 2 19 3 2 5 2" xfId="6337" xr:uid="{00000000-0005-0000-0000-0000DE140000}"/>
    <cellStyle name="Comma 2 19 3 2 5 2 2" xfId="17361" xr:uid="{00000000-0005-0000-0000-0000DF140000}"/>
    <cellStyle name="Comma 2 19 3 2 5 2 2 2" xfId="39412" xr:uid="{00000000-0005-0000-0000-0000E0140000}"/>
    <cellStyle name="Comma 2 19 3 2 5 2 2 3" xfId="53545" xr:uid="{1AFCA7A3-6477-40A3-A0A0-D7C42F6CE6AE}"/>
    <cellStyle name="Comma 2 19 3 2 5 2 3" xfId="28388" xr:uid="{00000000-0005-0000-0000-0000E1140000}"/>
    <cellStyle name="Comma 2 19 3 2 5 2 4" xfId="48496" xr:uid="{5A77B80D-4599-4017-AC6C-A20247EB2D4D}"/>
    <cellStyle name="Comma 2 19 3 2 5 3" xfId="9093" xr:uid="{00000000-0005-0000-0000-0000E2140000}"/>
    <cellStyle name="Comma 2 19 3 2 5 3 2" xfId="20117" xr:uid="{00000000-0005-0000-0000-0000E3140000}"/>
    <cellStyle name="Comma 2 19 3 2 5 3 2 2" xfId="42168" xr:uid="{00000000-0005-0000-0000-0000E4140000}"/>
    <cellStyle name="Comma 2 19 3 2 5 3 3" xfId="31144" xr:uid="{00000000-0005-0000-0000-0000E5140000}"/>
    <cellStyle name="Comma 2 19 3 2 5 3 4" xfId="51669" xr:uid="{A41435DC-2F53-4B08-880B-B24B4989ABB6}"/>
    <cellStyle name="Comma 2 19 3 2 5 4" xfId="11849" xr:uid="{00000000-0005-0000-0000-0000E6140000}"/>
    <cellStyle name="Comma 2 19 3 2 5 4 2" xfId="22873" xr:uid="{00000000-0005-0000-0000-0000E7140000}"/>
    <cellStyle name="Comma 2 19 3 2 5 4 2 2" xfId="44924" xr:uid="{00000000-0005-0000-0000-0000E8140000}"/>
    <cellStyle name="Comma 2 19 3 2 5 4 3" xfId="33900" xr:uid="{00000000-0005-0000-0000-0000E9140000}"/>
    <cellStyle name="Comma 2 19 3 2 5 4 4" xfId="56682" xr:uid="{B8CD4571-B5CD-4F8E-A2C3-7B3470CA4F85}"/>
    <cellStyle name="Comma 2 19 3 2 5 5" xfId="14605" xr:uid="{00000000-0005-0000-0000-0000EA140000}"/>
    <cellStyle name="Comma 2 19 3 2 5 5 2" xfId="36656" xr:uid="{00000000-0005-0000-0000-0000EB140000}"/>
    <cellStyle name="Comma 2 19 3 2 5 5 3" xfId="58861" xr:uid="{B9E76BD4-7AA7-4F7D-9C3D-9ACBB47431AB}"/>
    <cellStyle name="Comma 2 19 3 2 5 6" xfId="25632" xr:uid="{00000000-0005-0000-0000-0000EC140000}"/>
    <cellStyle name="Comma 2 19 3 2 5 7" xfId="46607" xr:uid="{2C4389BA-4B6B-41B4-97A5-4616726B1E1B}"/>
    <cellStyle name="Comma 2 19 3 2 6" xfId="3896" xr:uid="{00000000-0005-0000-0000-0000ED140000}"/>
    <cellStyle name="Comma 2 19 3 2 6 2" xfId="6652" xr:uid="{00000000-0005-0000-0000-0000EE140000}"/>
    <cellStyle name="Comma 2 19 3 2 6 2 2" xfId="17676" xr:uid="{00000000-0005-0000-0000-0000EF140000}"/>
    <cellStyle name="Comma 2 19 3 2 6 2 2 2" xfId="39727" xr:uid="{00000000-0005-0000-0000-0000F0140000}"/>
    <cellStyle name="Comma 2 19 3 2 6 2 2 3" xfId="53850" xr:uid="{0550D8CF-9B98-469F-8F92-395787205EE7}"/>
    <cellStyle name="Comma 2 19 3 2 6 2 3" xfId="28703" xr:uid="{00000000-0005-0000-0000-0000F1140000}"/>
    <cellStyle name="Comma 2 19 3 2 6 2 4" xfId="48801" xr:uid="{301B1508-FE79-4A52-81BE-E7815B09C331}"/>
    <cellStyle name="Comma 2 19 3 2 6 3" xfId="9408" xr:uid="{00000000-0005-0000-0000-0000F2140000}"/>
    <cellStyle name="Comma 2 19 3 2 6 3 2" xfId="20432" xr:uid="{00000000-0005-0000-0000-0000F3140000}"/>
    <cellStyle name="Comma 2 19 3 2 6 3 2 2" xfId="42483" xr:uid="{00000000-0005-0000-0000-0000F4140000}"/>
    <cellStyle name="Comma 2 19 3 2 6 3 3" xfId="31459" xr:uid="{00000000-0005-0000-0000-0000F5140000}"/>
    <cellStyle name="Comma 2 19 3 2 6 3 4" xfId="51974" xr:uid="{CDF4EA5A-D54E-4EEB-8A67-BB4DEA84F8C4}"/>
    <cellStyle name="Comma 2 19 3 2 6 4" xfId="12164" xr:uid="{00000000-0005-0000-0000-0000F6140000}"/>
    <cellStyle name="Comma 2 19 3 2 6 4 2" xfId="23188" xr:uid="{00000000-0005-0000-0000-0000F7140000}"/>
    <cellStyle name="Comma 2 19 3 2 6 4 2 2" xfId="45239" xr:uid="{00000000-0005-0000-0000-0000F8140000}"/>
    <cellStyle name="Comma 2 19 3 2 6 4 3" xfId="34215" xr:uid="{00000000-0005-0000-0000-0000F9140000}"/>
    <cellStyle name="Comma 2 19 3 2 6 5" xfId="14920" xr:uid="{00000000-0005-0000-0000-0000FA140000}"/>
    <cellStyle name="Comma 2 19 3 2 6 5 2" xfId="36971" xr:uid="{00000000-0005-0000-0000-0000FB140000}"/>
    <cellStyle name="Comma 2 19 3 2 6 6" xfId="25947" xr:uid="{00000000-0005-0000-0000-0000FC140000}"/>
    <cellStyle name="Comma 2 19 3 2 6 7" xfId="46912" xr:uid="{B67E6573-918F-4DC9-896D-64C6FF8995BE}"/>
    <cellStyle name="Comma 2 19 3 2 7" xfId="2485" xr:uid="{00000000-0005-0000-0000-0000FD140000}"/>
    <cellStyle name="Comma 2 19 3 2 7 2" xfId="5241" xr:uid="{00000000-0005-0000-0000-0000FE140000}"/>
    <cellStyle name="Comma 2 19 3 2 7 2 2" xfId="16265" xr:uid="{00000000-0005-0000-0000-0000FF140000}"/>
    <cellStyle name="Comma 2 19 3 2 7 2 2 2" xfId="38316" xr:uid="{00000000-0005-0000-0000-000000150000}"/>
    <cellStyle name="Comma 2 19 3 2 7 2 3" xfId="27292" xr:uid="{00000000-0005-0000-0000-000001150000}"/>
    <cellStyle name="Comma 2 19 3 2 7 2 4" xfId="52228" xr:uid="{5D3644A1-A485-4C37-8687-59733C5C59C2}"/>
    <cellStyle name="Comma 2 19 3 2 7 3" xfId="7997" xr:uid="{00000000-0005-0000-0000-000002150000}"/>
    <cellStyle name="Comma 2 19 3 2 7 3 2" xfId="19021" xr:uid="{00000000-0005-0000-0000-000003150000}"/>
    <cellStyle name="Comma 2 19 3 2 7 3 2 2" xfId="41072" xr:uid="{00000000-0005-0000-0000-000004150000}"/>
    <cellStyle name="Comma 2 19 3 2 7 3 3" xfId="30048" xr:uid="{00000000-0005-0000-0000-000005150000}"/>
    <cellStyle name="Comma 2 19 3 2 7 4" xfId="10753" xr:uid="{00000000-0005-0000-0000-000006150000}"/>
    <cellStyle name="Comma 2 19 3 2 7 4 2" xfId="21777" xr:uid="{00000000-0005-0000-0000-000007150000}"/>
    <cellStyle name="Comma 2 19 3 2 7 4 2 2" xfId="43828" xr:uid="{00000000-0005-0000-0000-000008150000}"/>
    <cellStyle name="Comma 2 19 3 2 7 4 3" xfId="32804" xr:uid="{00000000-0005-0000-0000-000009150000}"/>
    <cellStyle name="Comma 2 19 3 2 7 5" xfId="13509" xr:uid="{00000000-0005-0000-0000-00000A150000}"/>
    <cellStyle name="Comma 2 19 3 2 7 5 2" xfId="35560" xr:uid="{00000000-0005-0000-0000-00000B150000}"/>
    <cellStyle name="Comma 2 19 3 2 7 6" xfId="24536" xr:uid="{00000000-0005-0000-0000-00000C150000}"/>
    <cellStyle name="Comma 2 19 3 2 7 7" xfId="47171" xr:uid="{38D239BB-5A74-4352-9B70-812D6A9395D3}"/>
    <cellStyle name="Comma 2 19 3 2 8" xfId="2220" xr:uid="{00000000-0005-0000-0000-00000D150000}"/>
    <cellStyle name="Comma 2 19 3 2 8 2" xfId="4982" xr:uid="{00000000-0005-0000-0000-00000E150000}"/>
    <cellStyle name="Comma 2 19 3 2 8 2 2" xfId="16006" xr:uid="{00000000-0005-0000-0000-00000F150000}"/>
    <cellStyle name="Comma 2 19 3 2 8 2 2 2" xfId="38057" xr:uid="{00000000-0005-0000-0000-000010150000}"/>
    <cellStyle name="Comma 2 19 3 2 8 2 3" xfId="27033" xr:uid="{00000000-0005-0000-0000-000011150000}"/>
    <cellStyle name="Comma 2 19 3 2 8 2 4" xfId="52483" xr:uid="{7564DBDE-AF09-45C3-AEC4-1AAD95219699}"/>
    <cellStyle name="Comma 2 19 3 2 8 3" xfId="7738" xr:uid="{00000000-0005-0000-0000-000012150000}"/>
    <cellStyle name="Comma 2 19 3 2 8 3 2" xfId="18762" xr:uid="{00000000-0005-0000-0000-000013150000}"/>
    <cellStyle name="Comma 2 19 3 2 8 3 2 2" xfId="40813" xr:uid="{00000000-0005-0000-0000-000014150000}"/>
    <cellStyle name="Comma 2 19 3 2 8 3 3" xfId="29789" xr:uid="{00000000-0005-0000-0000-000015150000}"/>
    <cellStyle name="Comma 2 19 3 2 8 4" xfId="10494" xr:uid="{00000000-0005-0000-0000-000016150000}"/>
    <cellStyle name="Comma 2 19 3 2 8 4 2" xfId="21518" xr:uid="{00000000-0005-0000-0000-000017150000}"/>
    <cellStyle name="Comma 2 19 3 2 8 4 2 2" xfId="43569" xr:uid="{00000000-0005-0000-0000-000018150000}"/>
    <cellStyle name="Comma 2 19 3 2 8 4 3" xfId="32545" xr:uid="{00000000-0005-0000-0000-000019150000}"/>
    <cellStyle name="Comma 2 19 3 2 8 5" xfId="13250" xr:uid="{00000000-0005-0000-0000-00001A150000}"/>
    <cellStyle name="Comma 2 19 3 2 8 5 2" xfId="35301" xr:uid="{00000000-0005-0000-0000-00001B150000}"/>
    <cellStyle name="Comma 2 19 3 2 8 6" xfId="24277" xr:uid="{00000000-0005-0000-0000-00001C150000}"/>
    <cellStyle name="Comma 2 19 3 2 8 7" xfId="47434" xr:uid="{F1FE18C1-E91D-4402-88F4-25A46EDF0487}"/>
    <cellStyle name="Comma 2 19 3 2 9" xfId="4201" xr:uid="{00000000-0005-0000-0000-00001D150000}"/>
    <cellStyle name="Comma 2 19 3 2 9 2" xfId="15225" xr:uid="{00000000-0005-0000-0000-00001E150000}"/>
    <cellStyle name="Comma 2 19 3 2 9 2 2" xfId="37276" xr:uid="{00000000-0005-0000-0000-00001F150000}"/>
    <cellStyle name="Comma 2 19 3 2 9 3" xfId="26252" xr:uid="{00000000-0005-0000-0000-000020150000}"/>
    <cellStyle name="Comma 2 19 3 2 9 4" xfId="50608" xr:uid="{001836E2-614C-4BAC-96F7-28A97A2AC1EE}"/>
    <cellStyle name="Comma 2 19 3 3" xfId="510" xr:uid="{00000000-0005-0000-0000-000021150000}"/>
    <cellStyle name="Comma 2 19 3 3 10" xfId="9770" xr:uid="{00000000-0005-0000-0000-000022150000}"/>
    <cellStyle name="Comma 2 19 3 3 10 2" xfId="20794" xr:uid="{00000000-0005-0000-0000-000023150000}"/>
    <cellStyle name="Comma 2 19 3 3 10 2 2" xfId="42845" xr:uid="{00000000-0005-0000-0000-000024150000}"/>
    <cellStyle name="Comma 2 19 3 3 10 3" xfId="31821" xr:uid="{00000000-0005-0000-0000-000025150000}"/>
    <cellStyle name="Comma 2 19 3 3 10 4" xfId="57928" xr:uid="{82C2C8E7-DB7D-4A1B-AD9F-A3A2BFED5CE5}"/>
    <cellStyle name="Comma 2 19 3 3 11" xfId="12526" xr:uid="{00000000-0005-0000-0000-000026150000}"/>
    <cellStyle name="Comma 2 19 3 3 11 2" xfId="34577" xr:uid="{00000000-0005-0000-0000-000027150000}"/>
    <cellStyle name="Comma 2 19 3 3 12" xfId="23553" xr:uid="{00000000-0005-0000-0000-000028150000}"/>
    <cellStyle name="Comma 2 19 3 3 13" xfId="45625" xr:uid="{F246DF62-FBBF-475C-8AC6-CC65A2F8A623}"/>
    <cellStyle name="Comma 2 19 3 3 2" xfId="956" xr:uid="{00000000-0005-0000-0000-000029150000}"/>
    <cellStyle name="Comma 2 19 3 3 2 2" xfId="1884" xr:uid="{00000000-0005-0000-0000-00002A150000}"/>
    <cellStyle name="Comma 2 19 3 3 2 2 2" xfId="3404" xr:uid="{00000000-0005-0000-0000-00002B150000}"/>
    <cellStyle name="Comma 2 19 3 3 2 2 2 2" xfId="6160" xr:uid="{00000000-0005-0000-0000-00002C150000}"/>
    <cellStyle name="Comma 2 19 3 3 2 2 2 2 2" xfId="17184" xr:uid="{00000000-0005-0000-0000-00002D150000}"/>
    <cellStyle name="Comma 2 19 3 3 2 2 2 2 2 2" xfId="39235" xr:uid="{00000000-0005-0000-0000-00002E150000}"/>
    <cellStyle name="Comma 2 19 3 3 2 2 2 2 3" xfId="28211" xr:uid="{00000000-0005-0000-0000-00002F150000}"/>
    <cellStyle name="Comma 2 19 3 3 2 2 2 2 4" xfId="53374" xr:uid="{88F30E9C-83F2-4455-8D2A-68765E9069AF}"/>
    <cellStyle name="Comma 2 19 3 3 2 2 2 3" xfId="8916" xr:uid="{00000000-0005-0000-0000-000030150000}"/>
    <cellStyle name="Comma 2 19 3 3 2 2 2 3 2" xfId="19940" xr:uid="{00000000-0005-0000-0000-000031150000}"/>
    <cellStyle name="Comma 2 19 3 3 2 2 2 3 2 2" xfId="41991" xr:uid="{00000000-0005-0000-0000-000032150000}"/>
    <cellStyle name="Comma 2 19 3 3 2 2 2 3 3" xfId="30967" xr:uid="{00000000-0005-0000-0000-000033150000}"/>
    <cellStyle name="Comma 2 19 3 3 2 2 2 3 4" xfId="57699" xr:uid="{95870F7E-114E-48AF-93D2-7A25DDE5CD20}"/>
    <cellStyle name="Comma 2 19 3 3 2 2 2 4" xfId="11672" xr:uid="{00000000-0005-0000-0000-000034150000}"/>
    <cellStyle name="Comma 2 19 3 3 2 2 2 4 2" xfId="22696" xr:uid="{00000000-0005-0000-0000-000035150000}"/>
    <cellStyle name="Comma 2 19 3 3 2 2 2 4 2 2" xfId="44747" xr:uid="{00000000-0005-0000-0000-000036150000}"/>
    <cellStyle name="Comma 2 19 3 3 2 2 2 4 3" xfId="33723" xr:uid="{00000000-0005-0000-0000-000037150000}"/>
    <cellStyle name="Comma 2 19 3 3 2 2 2 4 4" xfId="59794" xr:uid="{72CB50A7-4FF7-45F1-BCF0-AD0499819DD2}"/>
    <cellStyle name="Comma 2 19 3 3 2 2 2 5" xfId="14428" xr:uid="{00000000-0005-0000-0000-000038150000}"/>
    <cellStyle name="Comma 2 19 3 3 2 2 2 5 2" xfId="36479" xr:uid="{00000000-0005-0000-0000-000039150000}"/>
    <cellStyle name="Comma 2 19 3 3 2 2 2 6" xfId="25455" xr:uid="{00000000-0005-0000-0000-00003A150000}"/>
    <cellStyle name="Comma 2 19 3 3 2 2 2 7" xfId="48325" xr:uid="{833F579D-D16F-42CA-99D4-DD1AA401C40D}"/>
    <cellStyle name="Comma 2 19 3 3 2 2 3" xfId="4852" xr:uid="{00000000-0005-0000-0000-00003B150000}"/>
    <cellStyle name="Comma 2 19 3 3 2 2 3 2" xfId="15876" xr:uid="{00000000-0005-0000-0000-00003C150000}"/>
    <cellStyle name="Comma 2 19 3 3 2 2 3 2 2" xfId="37927" xr:uid="{00000000-0005-0000-0000-00003D150000}"/>
    <cellStyle name="Comma 2 19 3 3 2 2 3 3" xfId="26903" xr:uid="{00000000-0005-0000-0000-00003E150000}"/>
    <cellStyle name="Comma 2 19 3 3 2 2 3 4" xfId="51498" xr:uid="{C9A404A6-30A9-48A9-912E-BEF61F722F59}"/>
    <cellStyle name="Comma 2 19 3 3 2 2 4" xfId="7608" xr:uid="{00000000-0005-0000-0000-00003F150000}"/>
    <cellStyle name="Comma 2 19 3 3 2 2 4 2" xfId="18632" xr:uid="{00000000-0005-0000-0000-000040150000}"/>
    <cellStyle name="Comma 2 19 3 3 2 2 4 2 2" xfId="40683" xr:uid="{00000000-0005-0000-0000-000041150000}"/>
    <cellStyle name="Comma 2 19 3 3 2 2 4 3" xfId="29659" xr:uid="{00000000-0005-0000-0000-000042150000}"/>
    <cellStyle name="Comma 2 19 3 3 2 2 4 4" xfId="56516" xr:uid="{AC27AF5D-8AE2-4E69-A1BB-257166009533}"/>
    <cellStyle name="Comma 2 19 3 3 2 2 5" xfId="10364" xr:uid="{00000000-0005-0000-0000-000043150000}"/>
    <cellStyle name="Comma 2 19 3 3 2 2 5 2" xfId="21388" xr:uid="{00000000-0005-0000-0000-000044150000}"/>
    <cellStyle name="Comma 2 19 3 3 2 2 5 2 2" xfId="43439" xr:uid="{00000000-0005-0000-0000-000045150000}"/>
    <cellStyle name="Comma 2 19 3 3 2 2 5 3" xfId="32415" xr:uid="{00000000-0005-0000-0000-000046150000}"/>
    <cellStyle name="Comma 2 19 3 3 2 2 5 4" xfId="58719" xr:uid="{FA851275-7DD5-47DA-A511-AA0AA0A42126}"/>
    <cellStyle name="Comma 2 19 3 3 2 2 6" xfId="13120" xr:uid="{00000000-0005-0000-0000-000047150000}"/>
    <cellStyle name="Comma 2 19 3 3 2 2 6 2" xfId="35171" xr:uid="{00000000-0005-0000-0000-000048150000}"/>
    <cellStyle name="Comma 2 19 3 3 2 2 7" xfId="24147" xr:uid="{00000000-0005-0000-0000-000049150000}"/>
    <cellStyle name="Comma 2 19 3 3 2 2 8" xfId="46436" xr:uid="{875D42D2-0299-4906-91AA-E15B64C7E7C6}"/>
    <cellStyle name="Comma 2 19 3 3 2 3" xfId="2826" xr:uid="{00000000-0005-0000-0000-00004A150000}"/>
    <cellStyle name="Comma 2 19 3 3 2 3 2" xfId="5582" xr:uid="{00000000-0005-0000-0000-00004B150000}"/>
    <cellStyle name="Comma 2 19 3 3 2 3 2 2" xfId="16606" xr:uid="{00000000-0005-0000-0000-00004C150000}"/>
    <cellStyle name="Comma 2 19 3 3 2 3 2 2 2" xfId="38657" xr:uid="{00000000-0005-0000-0000-00004D150000}"/>
    <cellStyle name="Comma 2 19 3 3 2 3 2 3" xfId="27633" xr:uid="{00000000-0005-0000-0000-00004E150000}"/>
    <cellStyle name="Comma 2 19 3 3 2 3 2 4" xfId="52814" xr:uid="{DE9C74E4-3F1C-434C-BDD9-E0B1A3A951A5}"/>
    <cellStyle name="Comma 2 19 3 3 2 3 3" xfId="8338" xr:uid="{00000000-0005-0000-0000-00004F150000}"/>
    <cellStyle name="Comma 2 19 3 3 2 3 3 2" xfId="19362" xr:uid="{00000000-0005-0000-0000-000050150000}"/>
    <cellStyle name="Comma 2 19 3 3 2 3 3 2 2" xfId="41413" xr:uid="{00000000-0005-0000-0000-000051150000}"/>
    <cellStyle name="Comma 2 19 3 3 2 3 3 3" xfId="30389" xr:uid="{00000000-0005-0000-0000-000052150000}"/>
    <cellStyle name="Comma 2 19 3 3 2 3 3 4" xfId="57009" xr:uid="{0476217C-FEF3-458D-B7B0-58D53EA4ED2E}"/>
    <cellStyle name="Comma 2 19 3 3 2 3 4" xfId="11094" xr:uid="{00000000-0005-0000-0000-000053150000}"/>
    <cellStyle name="Comma 2 19 3 3 2 3 4 2" xfId="22118" xr:uid="{00000000-0005-0000-0000-000054150000}"/>
    <cellStyle name="Comma 2 19 3 3 2 3 4 2 2" xfId="44169" xr:uid="{00000000-0005-0000-0000-000055150000}"/>
    <cellStyle name="Comma 2 19 3 3 2 3 4 3" xfId="33145" xr:uid="{00000000-0005-0000-0000-000056150000}"/>
    <cellStyle name="Comma 2 19 3 3 2 3 4 4" xfId="59165" xr:uid="{C3C01576-DB5F-4631-8533-0A82EE95111D}"/>
    <cellStyle name="Comma 2 19 3 3 2 3 5" xfId="13850" xr:uid="{00000000-0005-0000-0000-000057150000}"/>
    <cellStyle name="Comma 2 19 3 3 2 3 5 2" xfId="35901" xr:uid="{00000000-0005-0000-0000-000058150000}"/>
    <cellStyle name="Comma 2 19 3 3 2 3 6" xfId="24877" xr:uid="{00000000-0005-0000-0000-000059150000}"/>
    <cellStyle name="Comma 2 19 3 3 2 3 7" xfId="47765" xr:uid="{8708CA01-6F02-4B1A-BA17-5925AFAF5317}"/>
    <cellStyle name="Comma 2 19 3 3 2 4" xfId="4456" xr:uid="{00000000-0005-0000-0000-00005A150000}"/>
    <cellStyle name="Comma 2 19 3 3 2 4 2" xfId="15480" xr:uid="{00000000-0005-0000-0000-00005B150000}"/>
    <cellStyle name="Comma 2 19 3 3 2 4 2 2" xfId="37531" xr:uid="{00000000-0005-0000-0000-00005C150000}"/>
    <cellStyle name="Comma 2 19 3 3 2 4 3" xfId="26507" xr:uid="{00000000-0005-0000-0000-00005D150000}"/>
    <cellStyle name="Comma 2 19 3 3 2 4 4" xfId="50938" xr:uid="{0AF25C5D-8C1D-414E-9EA7-97FC84217023}"/>
    <cellStyle name="Comma 2 19 3 3 2 5" xfId="7212" xr:uid="{00000000-0005-0000-0000-00005E150000}"/>
    <cellStyle name="Comma 2 19 3 3 2 5 2" xfId="18236" xr:uid="{00000000-0005-0000-0000-00005F150000}"/>
    <cellStyle name="Comma 2 19 3 3 2 5 2 2" xfId="40287" xr:uid="{00000000-0005-0000-0000-000060150000}"/>
    <cellStyle name="Comma 2 19 3 3 2 5 3" xfId="29263" xr:uid="{00000000-0005-0000-0000-000061150000}"/>
    <cellStyle name="Comma 2 19 3 3 2 5 4" xfId="55959" xr:uid="{1628078F-FDD8-4E6B-BDA2-0577EFDC100A}"/>
    <cellStyle name="Comma 2 19 3 3 2 6" xfId="9968" xr:uid="{00000000-0005-0000-0000-000062150000}"/>
    <cellStyle name="Comma 2 19 3 3 2 6 2" xfId="20992" xr:uid="{00000000-0005-0000-0000-000063150000}"/>
    <cellStyle name="Comma 2 19 3 3 2 6 2 2" xfId="43043" xr:uid="{00000000-0005-0000-0000-000064150000}"/>
    <cellStyle name="Comma 2 19 3 3 2 6 3" xfId="32019" xr:uid="{00000000-0005-0000-0000-000065150000}"/>
    <cellStyle name="Comma 2 19 3 3 2 6 4" xfId="58217" xr:uid="{EC7BA5D4-CAFA-43DA-9BA1-7AE23AD1F200}"/>
    <cellStyle name="Comma 2 19 3 3 2 7" xfId="12724" xr:uid="{00000000-0005-0000-0000-000066150000}"/>
    <cellStyle name="Comma 2 19 3 3 2 7 2" xfId="34775" xr:uid="{00000000-0005-0000-0000-000067150000}"/>
    <cellStyle name="Comma 2 19 3 3 2 8" xfId="23751" xr:uid="{00000000-0005-0000-0000-000068150000}"/>
    <cellStyle name="Comma 2 19 3 3 2 9" xfId="45876" xr:uid="{BF187ED0-9AAA-4521-8C53-E750F8147BA2}"/>
    <cellStyle name="Comma 2 19 3 3 3" xfId="1421" xr:uid="{00000000-0005-0000-0000-000069150000}"/>
    <cellStyle name="Comma 2 19 3 3 3 2" xfId="3145" xr:uid="{00000000-0005-0000-0000-00006A150000}"/>
    <cellStyle name="Comma 2 19 3 3 3 2 2" xfId="5901" xr:uid="{00000000-0005-0000-0000-00006B150000}"/>
    <cellStyle name="Comma 2 19 3 3 3 2 2 2" xfId="16925" xr:uid="{00000000-0005-0000-0000-00006C150000}"/>
    <cellStyle name="Comma 2 19 3 3 3 2 2 2 2" xfId="38976" xr:uid="{00000000-0005-0000-0000-00006D150000}"/>
    <cellStyle name="Comma 2 19 3 3 3 2 2 3" xfId="27952" xr:uid="{00000000-0005-0000-0000-00006E150000}"/>
    <cellStyle name="Comma 2 19 3 3 3 2 2 4" xfId="53123" xr:uid="{5C970A7B-8062-4E3D-BF28-2DB1E7D43726}"/>
    <cellStyle name="Comma 2 19 3 3 3 2 3" xfId="8657" xr:uid="{00000000-0005-0000-0000-00006F150000}"/>
    <cellStyle name="Comma 2 19 3 3 3 2 3 2" xfId="19681" xr:uid="{00000000-0005-0000-0000-000070150000}"/>
    <cellStyle name="Comma 2 19 3 3 3 2 3 2 2" xfId="41732" xr:uid="{00000000-0005-0000-0000-000071150000}"/>
    <cellStyle name="Comma 2 19 3 3 3 2 3 3" xfId="30708" xr:uid="{00000000-0005-0000-0000-000072150000}"/>
    <cellStyle name="Comma 2 19 3 3 3 2 3 4" xfId="57468" xr:uid="{530FA0FF-42C6-4EFC-91C8-AC555DA3B88B}"/>
    <cellStyle name="Comma 2 19 3 3 3 2 4" xfId="11413" xr:uid="{00000000-0005-0000-0000-000073150000}"/>
    <cellStyle name="Comma 2 19 3 3 3 2 4 2" xfId="22437" xr:uid="{00000000-0005-0000-0000-000074150000}"/>
    <cellStyle name="Comma 2 19 3 3 3 2 4 2 2" xfId="44488" xr:uid="{00000000-0005-0000-0000-000075150000}"/>
    <cellStyle name="Comma 2 19 3 3 3 2 4 3" xfId="33464" xr:uid="{00000000-0005-0000-0000-000076150000}"/>
    <cellStyle name="Comma 2 19 3 3 3 2 4 4" xfId="59586" xr:uid="{1A7DC2D2-BAE9-4681-BABE-4780B5D6D216}"/>
    <cellStyle name="Comma 2 19 3 3 3 2 5" xfId="14169" xr:uid="{00000000-0005-0000-0000-000077150000}"/>
    <cellStyle name="Comma 2 19 3 3 3 2 5 2" xfId="36220" xr:uid="{00000000-0005-0000-0000-000078150000}"/>
    <cellStyle name="Comma 2 19 3 3 3 2 6" xfId="25196" xr:uid="{00000000-0005-0000-0000-000079150000}"/>
    <cellStyle name="Comma 2 19 3 3 3 2 7" xfId="48074" xr:uid="{7F649CF0-2C44-4B5C-AF64-7BA68FC68A8E}"/>
    <cellStyle name="Comma 2 19 3 3 3 3" xfId="4654" xr:uid="{00000000-0005-0000-0000-00007A150000}"/>
    <cellStyle name="Comma 2 19 3 3 3 3 2" xfId="15678" xr:uid="{00000000-0005-0000-0000-00007B150000}"/>
    <cellStyle name="Comma 2 19 3 3 3 3 2 2" xfId="37729" xr:uid="{00000000-0005-0000-0000-00007C150000}"/>
    <cellStyle name="Comma 2 19 3 3 3 3 3" xfId="26705" xr:uid="{00000000-0005-0000-0000-00007D150000}"/>
    <cellStyle name="Comma 2 19 3 3 3 3 4" xfId="51247" xr:uid="{0C8F0CDF-1E45-4DB3-A8DB-BADB82FBC589}"/>
    <cellStyle name="Comma 2 19 3 3 3 4" xfId="7410" xr:uid="{00000000-0005-0000-0000-00007E150000}"/>
    <cellStyle name="Comma 2 19 3 3 3 4 2" xfId="18434" xr:uid="{00000000-0005-0000-0000-00007F150000}"/>
    <cellStyle name="Comma 2 19 3 3 3 4 2 2" xfId="40485" xr:uid="{00000000-0005-0000-0000-000080150000}"/>
    <cellStyle name="Comma 2 19 3 3 3 4 3" xfId="29461" xr:uid="{00000000-0005-0000-0000-000081150000}"/>
    <cellStyle name="Comma 2 19 3 3 3 4 4" xfId="56286" xr:uid="{D52457BC-E669-4067-99F3-83A7119E69D5}"/>
    <cellStyle name="Comma 2 19 3 3 3 5" xfId="10166" xr:uid="{00000000-0005-0000-0000-000082150000}"/>
    <cellStyle name="Comma 2 19 3 3 3 5 2" xfId="21190" xr:uid="{00000000-0005-0000-0000-000083150000}"/>
    <cellStyle name="Comma 2 19 3 3 3 5 2 2" xfId="43241" xr:uid="{00000000-0005-0000-0000-000084150000}"/>
    <cellStyle name="Comma 2 19 3 3 3 5 3" xfId="32217" xr:uid="{00000000-0005-0000-0000-000085150000}"/>
    <cellStyle name="Comma 2 19 3 3 3 5 4" xfId="58511" xr:uid="{2EB9FB7B-152D-48EE-9827-6A8806A9AB3C}"/>
    <cellStyle name="Comma 2 19 3 3 3 6" xfId="12922" xr:uid="{00000000-0005-0000-0000-000086150000}"/>
    <cellStyle name="Comma 2 19 3 3 3 6 2" xfId="34973" xr:uid="{00000000-0005-0000-0000-000087150000}"/>
    <cellStyle name="Comma 2 19 3 3 3 7" xfId="23949" xr:uid="{00000000-0005-0000-0000-000088150000}"/>
    <cellStyle name="Comma 2 19 3 3 3 8" xfId="46185" xr:uid="{3B3283C4-C5D2-4CE8-8A4E-40C4B41FE4CF}"/>
    <cellStyle name="Comma 2 19 3 3 4" xfId="3663" xr:uid="{00000000-0005-0000-0000-000089150000}"/>
    <cellStyle name="Comma 2 19 3 3 4 2" xfId="6419" xr:uid="{00000000-0005-0000-0000-00008A150000}"/>
    <cellStyle name="Comma 2 19 3 3 4 2 2" xfId="17443" xr:uid="{00000000-0005-0000-0000-00008B150000}"/>
    <cellStyle name="Comma 2 19 3 3 4 2 2 2" xfId="39494" xr:uid="{00000000-0005-0000-0000-00008C150000}"/>
    <cellStyle name="Comma 2 19 3 3 4 2 2 3" xfId="53625" xr:uid="{9EF7D624-2E34-4242-8B74-EA2C66ABB92B}"/>
    <cellStyle name="Comma 2 19 3 3 4 2 3" xfId="28470" xr:uid="{00000000-0005-0000-0000-00008D150000}"/>
    <cellStyle name="Comma 2 19 3 3 4 2 4" xfId="48576" xr:uid="{47518B4D-C4BC-4780-8F98-E880A21D441B}"/>
    <cellStyle name="Comma 2 19 3 3 4 3" xfId="9175" xr:uid="{00000000-0005-0000-0000-00008E150000}"/>
    <cellStyle name="Comma 2 19 3 3 4 3 2" xfId="20199" xr:uid="{00000000-0005-0000-0000-00008F150000}"/>
    <cellStyle name="Comma 2 19 3 3 4 3 2 2" xfId="42250" xr:uid="{00000000-0005-0000-0000-000090150000}"/>
    <cellStyle name="Comma 2 19 3 3 4 3 3" xfId="31226" xr:uid="{00000000-0005-0000-0000-000091150000}"/>
    <cellStyle name="Comma 2 19 3 3 4 3 4" xfId="51749" xr:uid="{D20EAF1E-077F-4A78-8174-48C57C424858}"/>
    <cellStyle name="Comma 2 19 3 3 4 4" xfId="11931" xr:uid="{00000000-0005-0000-0000-000092150000}"/>
    <cellStyle name="Comma 2 19 3 3 4 4 2" xfId="22955" xr:uid="{00000000-0005-0000-0000-000093150000}"/>
    <cellStyle name="Comma 2 19 3 3 4 4 2 2" xfId="45006" xr:uid="{00000000-0005-0000-0000-000094150000}"/>
    <cellStyle name="Comma 2 19 3 3 4 4 3" xfId="33982" xr:uid="{00000000-0005-0000-0000-000095150000}"/>
    <cellStyle name="Comma 2 19 3 3 4 4 4" xfId="56762" xr:uid="{9EC7144E-85FD-45AE-890C-356F12C59F94}"/>
    <cellStyle name="Comma 2 19 3 3 4 5" xfId="14687" xr:uid="{00000000-0005-0000-0000-000096150000}"/>
    <cellStyle name="Comma 2 19 3 3 4 5 2" xfId="36738" xr:uid="{00000000-0005-0000-0000-000097150000}"/>
    <cellStyle name="Comma 2 19 3 3 4 5 3" xfId="58941" xr:uid="{E7687FF1-E1FB-480E-9E0A-DC0BB4B8EED9}"/>
    <cellStyle name="Comma 2 19 3 3 4 6" xfId="25714" xr:uid="{00000000-0005-0000-0000-000098150000}"/>
    <cellStyle name="Comma 2 19 3 3 4 7" xfId="46687" xr:uid="{2E786AEA-CA95-483B-891B-663CCFA70306}"/>
    <cellStyle name="Comma 2 19 3 3 5" xfId="3978" xr:uid="{00000000-0005-0000-0000-000099150000}"/>
    <cellStyle name="Comma 2 19 3 3 5 2" xfId="6734" xr:uid="{00000000-0005-0000-0000-00009A150000}"/>
    <cellStyle name="Comma 2 19 3 3 5 2 2" xfId="17758" xr:uid="{00000000-0005-0000-0000-00009B150000}"/>
    <cellStyle name="Comma 2 19 3 3 5 2 2 2" xfId="39809" xr:uid="{00000000-0005-0000-0000-00009C150000}"/>
    <cellStyle name="Comma 2 19 3 3 5 2 2 3" xfId="53930" xr:uid="{4841143B-13FF-4B8E-84E3-9D652017E4B6}"/>
    <cellStyle name="Comma 2 19 3 3 5 2 3" xfId="28785" xr:uid="{00000000-0005-0000-0000-00009D150000}"/>
    <cellStyle name="Comma 2 19 3 3 5 2 4" xfId="48881" xr:uid="{925A2BA3-447B-4CAB-B1D1-E319A1410A69}"/>
    <cellStyle name="Comma 2 19 3 3 5 3" xfId="9490" xr:uid="{00000000-0005-0000-0000-00009E150000}"/>
    <cellStyle name="Comma 2 19 3 3 5 3 2" xfId="20514" xr:uid="{00000000-0005-0000-0000-00009F150000}"/>
    <cellStyle name="Comma 2 19 3 3 5 3 2 2" xfId="42565" xr:uid="{00000000-0005-0000-0000-0000A0150000}"/>
    <cellStyle name="Comma 2 19 3 3 5 3 3" xfId="31541" xr:uid="{00000000-0005-0000-0000-0000A1150000}"/>
    <cellStyle name="Comma 2 19 3 3 5 3 4" xfId="52054" xr:uid="{3B6C694A-C795-4266-B84E-72D5D374787E}"/>
    <cellStyle name="Comma 2 19 3 3 5 4" xfId="12246" xr:uid="{00000000-0005-0000-0000-0000A2150000}"/>
    <cellStyle name="Comma 2 19 3 3 5 4 2" xfId="23270" xr:uid="{00000000-0005-0000-0000-0000A3150000}"/>
    <cellStyle name="Comma 2 19 3 3 5 4 2 2" xfId="45321" xr:uid="{00000000-0005-0000-0000-0000A4150000}"/>
    <cellStyle name="Comma 2 19 3 3 5 4 3" xfId="34297" xr:uid="{00000000-0005-0000-0000-0000A5150000}"/>
    <cellStyle name="Comma 2 19 3 3 5 5" xfId="15002" xr:uid="{00000000-0005-0000-0000-0000A6150000}"/>
    <cellStyle name="Comma 2 19 3 3 5 5 2" xfId="37053" xr:uid="{00000000-0005-0000-0000-0000A7150000}"/>
    <cellStyle name="Comma 2 19 3 3 5 6" xfId="26029" xr:uid="{00000000-0005-0000-0000-0000A8150000}"/>
    <cellStyle name="Comma 2 19 3 3 5 7" xfId="46992" xr:uid="{E890862E-8FFD-4C15-AAD4-213E3EAFA7E1}"/>
    <cellStyle name="Comma 2 19 3 3 6" xfId="2567" xr:uid="{00000000-0005-0000-0000-0000A9150000}"/>
    <cellStyle name="Comma 2 19 3 3 6 2" xfId="5323" xr:uid="{00000000-0005-0000-0000-0000AA150000}"/>
    <cellStyle name="Comma 2 19 3 3 6 2 2" xfId="16347" xr:uid="{00000000-0005-0000-0000-0000AB150000}"/>
    <cellStyle name="Comma 2 19 3 3 6 2 2 2" xfId="38398" xr:uid="{00000000-0005-0000-0000-0000AC150000}"/>
    <cellStyle name="Comma 2 19 3 3 6 2 3" xfId="27374" xr:uid="{00000000-0005-0000-0000-0000AD150000}"/>
    <cellStyle name="Comma 2 19 3 3 6 2 4" xfId="52308" xr:uid="{0CF1E142-AC4A-48C9-88F0-7F0E10D8CA44}"/>
    <cellStyle name="Comma 2 19 3 3 6 3" xfId="8079" xr:uid="{00000000-0005-0000-0000-0000AE150000}"/>
    <cellStyle name="Comma 2 19 3 3 6 3 2" xfId="19103" xr:uid="{00000000-0005-0000-0000-0000AF150000}"/>
    <cellStyle name="Comma 2 19 3 3 6 3 2 2" xfId="41154" xr:uid="{00000000-0005-0000-0000-0000B0150000}"/>
    <cellStyle name="Comma 2 19 3 3 6 3 3" xfId="30130" xr:uid="{00000000-0005-0000-0000-0000B1150000}"/>
    <cellStyle name="Comma 2 19 3 3 6 4" xfId="10835" xr:uid="{00000000-0005-0000-0000-0000B2150000}"/>
    <cellStyle name="Comma 2 19 3 3 6 4 2" xfId="21859" xr:uid="{00000000-0005-0000-0000-0000B3150000}"/>
    <cellStyle name="Comma 2 19 3 3 6 4 2 2" xfId="43910" xr:uid="{00000000-0005-0000-0000-0000B4150000}"/>
    <cellStyle name="Comma 2 19 3 3 6 4 3" xfId="32886" xr:uid="{00000000-0005-0000-0000-0000B5150000}"/>
    <cellStyle name="Comma 2 19 3 3 6 5" xfId="13591" xr:uid="{00000000-0005-0000-0000-0000B6150000}"/>
    <cellStyle name="Comma 2 19 3 3 6 5 2" xfId="35642" xr:uid="{00000000-0005-0000-0000-0000B7150000}"/>
    <cellStyle name="Comma 2 19 3 3 6 6" xfId="24618" xr:uid="{00000000-0005-0000-0000-0000B8150000}"/>
    <cellStyle name="Comma 2 19 3 3 6 7" xfId="47251" xr:uid="{752A76BC-DE3A-4E39-8903-03C36D681F74}"/>
    <cellStyle name="Comma 2 19 3 3 7" xfId="2308" xr:uid="{00000000-0005-0000-0000-0000B9150000}"/>
    <cellStyle name="Comma 2 19 3 3 7 2" xfId="5064" xr:uid="{00000000-0005-0000-0000-0000BA150000}"/>
    <cellStyle name="Comma 2 19 3 3 7 2 2" xfId="16088" xr:uid="{00000000-0005-0000-0000-0000BB150000}"/>
    <cellStyle name="Comma 2 19 3 3 7 2 2 2" xfId="38139" xr:uid="{00000000-0005-0000-0000-0000BC150000}"/>
    <cellStyle name="Comma 2 19 3 3 7 2 3" xfId="27115" xr:uid="{00000000-0005-0000-0000-0000BD150000}"/>
    <cellStyle name="Comma 2 19 3 3 7 2 4" xfId="52563" xr:uid="{DBEBB99F-CAA8-4528-A9CC-6784B0F2F231}"/>
    <cellStyle name="Comma 2 19 3 3 7 3" xfId="7820" xr:uid="{00000000-0005-0000-0000-0000BE150000}"/>
    <cellStyle name="Comma 2 19 3 3 7 3 2" xfId="18844" xr:uid="{00000000-0005-0000-0000-0000BF150000}"/>
    <cellStyle name="Comma 2 19 3 3 7 3 2 2" xfId="40895" xr:uid="{00000000-0005-0000-0000-0000C0150000}"/>
    <cellStyle name="Comma 2 19 3 3 7 3 3" xfId="29871" xr:uid="{00000000-0005-0000-0000-0000C1150000}"/>
    <cellStyle name="Comma 2 19 3 3 7 4" xfId="10576" xr:uid="{00000000-0005-0000-0000-0000C2150000}"/>
    <cellStyle name="Comma 2 19 3 3 7 4 2" xfId="21600" xr:uid="{00000000-0005-0000-0000-0000C3150000}"/>
    <cellStyle name="Comma 2 19 3 3 7 4 2 2" xfId="43651" xr:uid="{00000000-0005-0000-0000-0000C4150000}"/>
    <cellStyle name="Comma 2 19 3 3 7 4 3" xfId="32627" xr:uid="{00000000-0005-0000-0000-0000C5150000}"/>
    <cellStyle name="Comma 2 19 3 3 7 5" xfId="13332" xr:uid="{00000000-0005-0000-0000-0000C6150000}"/>
    <cellStyle name="Comma 2 19 3 3 7 5 2" xfId="35383" xr:uid="{00000000-0005-0000-0000-0000C7150000}"/>
    <cellStyle name="Comma 2 19 3 3 7 6" xfId="24359" xr:uid="{00000000-0005-0000-0000-0000C8150000}"/>
    <cellStyle name="Comma 2 19 3 3 7 7" xfId="47514" xr:uid="{2AD161B7-5546-48E9-A7D6-A59B3BBDC89E}"/>
    <cellStyle name="Comma 2 19 3 3 8" xfId="4258" xr:uid="{00000000-0005-0000-0000-0000C9150000}"/>
    <cellStyle name="Comma 2 19 3 3 8 2" xfId="15282" xr:uid="{00000000-0005-0000-0000-0000CA150000}"/>
    <cellStyle name="Comma 2 19 3 3 8 2 2" xfId="37333" xr:uid="{00000000-0005-0000-0000-0000CB150000}"/>
    <cellStyle name="Comma 2 19 3 3 8 3" xfId="26309" xr:uid="{00000000-0005-0000-0000-0000CC150000}"/>
    <cellStyle name="Comma 2 19 3 3 8 4" xfId="50687" xr:uid="{28FDA4B0-2953-4949-85BF-8551C1594F25}"/>
    <cellStyle name="Comma 2 19 3 3 9" xfId="7014" xr:uid="{00000000-0005-0000-0000-0000CD150000}"/>
    <cellStyle name="Comma 2 19 3 3 9 2" xfId="18038" xr:uid="{00000000-0005-0000-0000-0000CE150000}"/>
    <cellStyle name="Comma 2 19 3 3 9 2 2" xfId="40089" xr:uid="{00000000-0005-0000-0000-0000CF150000}"/>
    <cellStyle name="Comma 2 19 3 3 9 3" xfId="29065" xr:uid="{00000000-0005-0000-0000-0000D0150000}"/>
    <cellStyle name="Comma 2 19 3 3 9 4" xfId="55635" xr:uid="{FCE698ED-AECB-46EF-88E5-7617B4375DA0}"/>
    <cellStyle name="Comma 2 19 3 4" xfId="741" xr:uid="{00000000-0005-0000-0000-0000D1150000}"/>
    <cellStyle name="Comma 2 19 3 4 2" xfId="1669" xr:uid="{00000000-0005-0000-0000-0000D2150000}"/>
    <cellStyle name="Comma 2 19 3 4 2 2" xfId="3266" xr:uid="{00000000-0005-0000-0000-0000D3150000}"/>
    <cellStyle name="Comma 2 19 3 4 2 2 2" xfId="6022" xr:uid="{00000000-0005-0000-0000-0000D4150000}"/>
    <cellStyle name="Comma 2 19 3 4 2 2 2 2" xfId="17046" xr:uid="{00000000-0005-0000-0000-0000D5150000}"/>
    <cellStyle name="Comma 2 19 3 4 2 2 2 2 2" xfId="39097" xr:uid="{00000000-0005-0000-0000-0000D6150000}"/>
    <cellStyle name="Comma 2 19 3 4 2 2 2 3" xfId="28073" xr:uid="{00000000-0005-0000-0000-0000D7150000}"/>
    <cellStyle name="Comma 2 19 3 4 2 2 2 4" xfId="53240" xr:uid="{B9B9E6A5-1F67-40D9-94B6-1CDA468011D5}"/>
    <cellStyle name="Comma 2 19 3 4 2 2 3" xfId="8778" xr:uid="{00000000-0005-0000-0000-0000D8150000}"/>
    <cellStyle name="Comma 2 19 3 4 2 2 3 2" xfId="19802" xr:uid="{00000000-0005-0000-0000-0000D9150000}"/>
    <cellStyle name="Comma 2 19 3 4 2 2 3 2 2" xfId="41853" xr:uid="{00000000-0005-0000-0000-0000DA150000}"/>
    <cellStyle name="Comma 2 19 3 4 2 2 3 3" xfId="30829" xr:uid="{00000000-0005-0000-0000-0000DB150000}"/>
    <cellStyle name="Comma 2 19 3 4 2 2 3 4" xfId="57636" xr:uid="{925250A5-97D3-4B33-A3EF-B00A5A4DD2DF}"/>
    <cellStyle name="Comma 2 19 3 4 2 2 4" xfId="11534" xr:uid="{00000000-0005-0000-0000-0000DC150000}"/>
    <cellStyle name="Comma 2 19 3 4 2 2 4 2" xfId="22558" xr:uid="{00000000-0005-0000-0000-0000DD150000}"/>
    <cellStyle name="Comma 2 19 3 4 2 2 4 2 2" xfId="44609" xr:uid="{00000000-0005-0000-0000-0000DE150000}"/>
    <cellStyle name="Comma 2 19 3 4 2 2 4 3" xfId="33585" xr:uid="{00000000-0005-0000-0000-0000DF150000}"/>
    <cellStyle name="Comma 2 19 3 4 2 2 4 4" xfId="59743" xr:uid="{D5CE25F3-FF9F-4A44-9653-178B7B65CF01}"/>
    <cellStyle name="Comma 2 19 3 4 2 2 5" xfId="14290" xr:uid="{00000000-0005-0000-0000-0000E0150000}"/>
    <cellStyle name="Comma 2 19 3 4 2 2 5 2" xfId="36341" xr:uid="{00000000-0005-0000-0000-0000E1150000}"/>
    <cellStyle name="Comma 2 19 3 4 2 2 6" xfId="25317" xr:uid="{00000000-0005-0000-0000-0000E2150000}"/>
    <cellStyle name="Comma 2 19 3 4 2 2 7" xfId="48191" xr:uid="{BD2C9554-8E43-4E53-B0A7-2870DAC563E2}"/>
    <cellStyle name="Comma 2 19 3 4 2 3" xfId="4757" xr:uid="{00000000-0005-0000-0000-0000E3150000}"/>
    <cellStyle name="Comma 2 19 3 4 2 3 2" xfId="15781" xr:uid="{00000000-0005-0000-0000-0000E4150000}"/>
    <cellStyle name="Comma 2 19 3 4 2 3 2 2" xfId="37832" xr:uid="{00000000-0005-0000-0000-0000E5150000}"/>
    <cellStyle name="Comma 2 19 3 4 2 3 3" xfId="26808" xr:uid="{00000000-0005-0000-0000-0000E6150000}"/>
    <cellStyle name="Comma 2 19 3 4 2 3 4" xfId="51364" xr:uid="{5D4264D8-7B5D-480D-82E9-287D888477A0}"/>
    <cellStyle name="Comma 2 19 3 4 2 4" xfId="7513" xr:uid="{00000000-0005-0000-0000-0000E7150000}"/>
    <cellStyle name="Comma 2 19 3 4 2 4 2" xfId="18537" xr:uid="{00000000-0005-0000-0000-0000E8150000}"/>
    <cellStyle name="Comma 2 19 3 4 2 4 2 2" xfId="40588" xr:uid="{00000000-0005-0000-0000-0000E9150000}"/>
    <cellStyle name="Comma 2 19 3 4 2 4 3" xfId="29564" xr:uid="{00000000-0005-0000-0000-0000EA150000}"/>
    <cellStyle name="Comma 2 19 3 4 2 4 4" xfId="56456" xr:uid="{4C4A35F1-7112-4A19-B09A-8F0C363ADAA0}"/>
    <cellStyle name="Comma 2 19 3 4 2 5" xfId="10269" xr:uid="{00000000-0005-0000-0000-0000EB150000}"/>
    <cellStyle name="Comma 2 19 3 4 2 5 2" xfId="21293" xr:uid="{00000000-0005-0000-0000-0000EC150000}"/>
    <cellStyle name="Comma 2 19 3 4 2 5 2 2" xfId="43344" xr:uid="{00000000-0005-0000-0000-0000ED150000}"/>
    <cellStyle name="Comma 2 19 3 4 2 5 3" xfId="32320" xr:uid="{00000000-0005-0000-0000-0000EE150000}"/>
    <cellStyle name="Comma 2 19 3 4 2 5 4" xfId="58668" xr:uid="{D1F7F885-CCF7-49F2-AD32-9A231146ED90}"/>
    <cellStyle name="Comma 2 19 3 4 2 6" xfId="13025" xr:uid="{00000000-0005-0000-0000-0000EF150000}"/>
    <cellStyle name="Comma 2 19 3 4 2 6 2" xfId="35076" xr:uid="{00000000-0005-0000-0000-0000F0150000}"/>
    <cellStyle name="Comma 2 19 3 4 2 7" xfId="24052" xr:uid="{00000000-0005-0000-0000-0000F1150000}"/>
    <cellStyle name="Comma 2 19 3 4 2 8" xfId="46302" xr:uid="{0D3A6E27-4592-476C-8662-12E364D9074B}"/>
    <cellStyle name="Comma 2 19 3 4 3" xfId="2688" xr:uid="{00000000-0005-0000-0000-0000F2150000}"/>
    <cellStyle name="Comma 2 19 3 4 3 2" xfId="5444" xr:uid="{00000000-0005-0000-0000-0000F3150000}"/>
    <cellStyle name="Comma 2 19 3 4 3 2 2" xfId="16468" xr:uid="{00000000-0005-0000-0000-0000F4150000}"/>
    <cellStyle name="Comma 2 19 3 4 3 2 2 2" xfId="38519" xr:uid="{00000000-0005-0000-0000-0000F5150000}"/>
    <cellStyle name="Comma 2 19 3 4 3 2 3" xfId="27495" xr:uid="{00000000-0005-0000-0000-0000F6150000}"/>
    <cellStyle name="Comma 2 19 3 4 3 2 4" xfId="52680" xr:uid="{553E0766-604F-4912-A807-5F9DB7D46753}"/>
    <cellStyle name="Comma 2 19 3 4 3 3" xfId="8200" xr:uid="{00000000-0005-0000-0000-0000F7150000}"/>
    <cellStyle name="Comma 2 19 3 4 3 3 2" xfId="19224" xr:uid="{00000000-0005-0000-0000-0000F8150000}"/>
    <cellStyle name="Comma 2 19 3 4 3 3 2 2" xfId="41275" xr:uid="{00000000-0005-0000-0000-0000F9150000}"/>
    <cellStyle name="Comma 2 19 3 4 3 3 3" xfId="30251" xr:uid="{00000000-0005-0000-0000-0000FA150000}"/>
    <cellStyle name="Comma 2 19 3 4 3 3 4" xfId="56946" xr:uid="{B9A9D6A0-AFBE-4F58-BCF0-8815E8036A2D}"/>
    <cellStyle name="Comma 2 19 3 4 3 4" xfId="10956" xr:uid="{00000000-0005-0000-0000-0000FB150000}"/>
    <cellStyle name="Comma 2 19 3 4 3 4 2" xfId="21980" xr:uid="{00000000-0005-0000-0000-0000FC150000}"/>
    <cellStyle name="Comma 2 19 3 4 3 4 2 2" xfId="44031" xr:uid="{00000000-0005-0000-0000-0000FD150000}"/>
    <cellStyle name="Comma 2 19 3 4 3 4 3" xfId="33007" xr:uid="{00000000-0005-0000-0000-0000FE150000}"/>
    <cellStyle name="Comma 2 19 3 4 3 4 4" xfId="59114" xr:uid="{F61C4630-401B-4499-8C6A-E13E71BB0CF5}"/>
    <cellStyle name="Comma 2 19 3 4 3 5" xfId="13712" xr:uid="{00000000-0005-0000-0000-0000FF150000}"/>
    <cellStyle name="Comma 2 19 3 4 3 5 2" xfId="35763" xr:uid="{00000000-0005-0000-0000-000000160000}"/>
    <cellStyle name="Comma 2 19 3 4 3 6" xfId="24739" xr:uid="{00000000-0005-0000-0000-000001160000}"/>
    <cellStyle name="Comma 2 19 3 4 3 7" xfId="47631" xr:uid="{A87119AF-B079-4AF0-8359-058934C38B64}"/>
    <cellStyle name="Comma 2 19 3 4 4" xfId="4361" xr:uid="{00000000-0005-0000-0000-000002160000}"/>
    <cellStyle name="Comma 2 19 3 4 4 2" xfId="15385" xr:uid="{00000000-0005-0000-0000-000003160000}"/>
    <cellStyle name="Comma 2 19 3 4 4 2 2" xfId="37436" xr:uid="{00000000-0005-0000-0000-000004160000}"/>
    <cellStyle name="Comma 2 19 3 4 4 3" xfId="26412" xr:uid="{00000000-0005-0000-0000-000005160000}"/>
    <cellStyle name="Comma 2 19 3 4 4 4" xfId="50804" xr:uid="{032D6A7A-F629-477E-827B-F972D3E6149D}"/>
    <cellStyle name="Comma 2 19 3 4 5" xfId="7117" xr:uid="{00000000-0005-0000-0000-000006160000}"/>
    <cellStyle name="Comma 2 19 3 4 5 2" xfId="18141" xr:uid="{00000000-0005-0000-0000-000007160000}"/>
    <cellStyle name="Comma 2 19 3 4 5 2 2" xfId="40192" xr:uid="{00000000-0005-0000-0000-000008160000}"/>
    <cellStyle name="Comma 2 19 3 4 5 3" xfId="29168" xr:uid="{00000000-0005-0000-0000-000009160000}"/>
    <cellStyle name="Comma 2 19 3 4 5 4" xfId="55812" xr:uid="{C4B37494-B3D1-4B06-BBBD-0252295B7DA1}"/>
    <cellStyle name="Comma 2 19 3 4 6" xfId="9873" xr:uid="{00000000-0005-0000-0000-00000A160000}"/>
    <cellStyle name="Comma 2 19 3 4 6 2" xfId="20897" xr:uid="{00000000-0005-0000-0000-00000B160000}"/>
    <cellStyle name="Comma 2 19 3 4 6 2 2" xfId="42948" xr:uid="{00000000-0005-0000-0000-00000C160000}"/>
    <cellStyle name="Comma 2 19 3 4 6 3" xfId="31924" xr:uid="{00000000-0005-0000-0000-00000D160000}"/>
    <cellStyle name="Comma 2 19 3 4 6 4" xfId="58079" xr:uid="{9C88C623-C194-446C-865A-66C407D1371A}"/>
    <cellStyle name="Comma 2 19 3 4 7" xfId="12629" xr:uid="{00000000-0005-0000-0000-00000E160000}"/>
    <cellStyle name="Comma 2 19 3 4 7 2" xfId="34680" xr:uid="{00000000-0005-0000-0000-00000F160000}"/>
    <cellStyle name="Comma 2 19 3 4 8" xfId="23656" xr:uid="{00000000-0005-0000-0000-000010160000}"/>
    <cellStyle name="Comma 2 19 3 4 9" xfId="45742" xr:uid="{309FD05A-D28D-4D1B-BEF8-39B8F7AC5DEF}"/>
    <cellStyle name="Comma 2 19 3 5" xfId="1206" xr:uid="{00000000-0005-0000-0000-000011160000}"/>
    <cellStyle name="Comma 2 19 3 5 2" xfId="2947" xr:uid="{00000000-0005-0000-0000-000012160000}"/>
    <cellStyle name="Comma 2 19 3 5 2 2" xfId="5703" xr:uid="{00000000-0005-0000-0000-000013160000}"/>
    <cellStyle name="Comma 2 19 3 5 2 2 2" xfId="16727" xr:uid="{00000000-0005-0000-0000-000014160000}"/>
    <cellStyle name="Comma 2 19 3 5 2 2 2 2" xfId="38778" xr:uid="{00000000-0005-0000-0000-000015160000}"/>
    <cellStyle name="Comma 2 19 3 5 2 2 3" xfId="27754" xr:uid="{00000000-0005-0000-0000-000016160000}"/>
    <cellStyle name="Comma 2 19 3 5 2 2 4" xfId="52931" xr:uid="{A2A2DFDD-7B9D-4A69-8E9D-DED1B046A04E}"/>
    <cellStyle name="Comma 2 19 3 5 2 3" xfId="8459" xr:uid="{00000000-0005-0000-0000-000017160000}"/>
    <cellStyle name="Comma 2 19 3 5 2 3 2" xfId="19483" xr:uid="{00000000-0005-0000-0000-000018160000}"/>
    <cellStyle name="Comma 2 19 3 5 2 3 2 2" xfId="41534" xr:uid="{00000000-0005-0000-0000-000019160000}"/>
    <cellStyle name="Comma 2 19 3 5 2 3 3" xfId="30510" xr:uid="{00000000-0005-0000-0000-00001A160000}"/>
    <cellStyle name="Comma 2 19 3 5 2 3 4" xfId="57316" xr:uid="{7DAA6051-50B4-4658-8935-0280B5F1DA9F}"/>
    <cellStyle name="Comma 2 19 3 5 2 4" xfId="11215" xr:uid="{00000000-0005-0000-0000-00001B160000}"/>
    <cellStyle name="Comma 2 19 3 5 2 4 2" xfId="22239" xr:uid="{00000000-0005-0000-0000-00001C160000}"/>
    <cellStyle name="Comma 2 19 3 5 2 4 2 2" xfId="44290" xr:uid="{00000000-0005-0000-0000-00001D160000}"/>
    <cellStyle name="Comma 2 19 3 5 2 4 3" xfId="33266" xr:uid="{00000000-0005-0000-0000-00001E160000}"/>
    <cellStyle name="Comma 2 19 3 5 2 4 4" xfId="59446" xr:uid="{3F0F1971-EF7F-4FBA-A16D-3C8B67440F6D}"/>
    <cellStyle name="Comma 2 19 3 5 2 5" xfId="13971" xr:uid="{00000000-0005-0000-0000-00001F160000}"/>
    <cellStyle name="Comma 2 19 3 5 2 5 2" xfId="36022" xr:uid="{00000000-0005-0000-0000-000020160000}"/>
    <cellStyle name="Comma 2 19 3 5 2 6" xfId="24998" xr:uid="{00000000-0005-0000-0000-000021160000}"/>
    <cellStyle name="Comma 2 19 3 5 2 7" xfId="47882" xr:uid="{BD05EF9E-D8C4-4BD3-AE3A-5CACA21D6770}"/>
    <cellStyle name="Comma 2 19 3 5 3" xfId="4559" xr:uid="{00000000-0005-0000-0000-000022160000}"/>
    <cellStyle name="Comma 2 19 3 5 3 2" xfId="15583" xr:uid="{00000000-0005-0000-0000-000023160000}"/>
    <cellStyle name="Comma 2 19 3 5 3 2 2" xfId="37634" xr:uid="{00000000-0005-0000-0000-000024160000}"/>
    <cellStyle name="Comma 2 19 3 5 3 3" xfId="26610" xr:uid="{00000000-0005-0000-0000-000025160000}"/>
    <cellStyle name="Comma 2 19 3 5 3 4" xfId="51055" xr:uid="{3B713867-D588-46F6-92A6-FD812EA56ED6}"/>
    <cellStyle name="Comma 2 19 3 5 4" xfId="7315" xr:uid="{00000000-0005-0000-0000-000026160000}"/>
    <cellStyle name="Comma 2 19 3 5 4 2" xfId="18339" xr:uid="{00000000-0005-0000-0000-000027160000}"/>
    <cellStyle name="Comma 2 19 3 5 4 2 2" xfId="40390" xr:uid="{00000000-0005-0000-0000-000028160000}"/>
    <cellStyle name="Comma 2 19 3 5 4 3" xfId="29366" xr:uid="{00000000-0005-0000-0000-000029160000}"/>
    <cellStyle name="Comma 2 19 3 5 4 4" xfId="56134" xr:uid="{08E7413C-08A4-4118-9EEF-391476D459A7}"/>
    <cellStyle name="Comma 2 19 3 5 5" xfId="10071" xr:uid="{00000000-0005-0000-0000-00002A160000}"/>
    <cellStyle name="Comma 2 19 3 5 5 2" xfId="21095" xr:uid="{00000000-0005-0000-0000-00002B160000}"/>
    <cellStyle name="Comma 2 19 3 5 5 2 2" xfId="43146" xr:uid="{00000000-0005-0000-0000-00002C160000}"/>
    <cellStyle name="Comma 2 19 3 5 5 3" xfId="32122" xr:uid="{00000000-0005-0000-0000-00002D160000}"/>
    <cellStyle name="Comma 2 19 3 5 5 4" xfId="58371" xr:uid="{9A539A77-7C36-4B74-ADF8-A646CAF3AAFA}"/>
    <cellStyle name="Comma 2 19 3 5 6" xfId="12827" xr:uid="{00000000-0005-0000-0000-00002E160000}"/>
    <cellStyle name="Comma 2 19 3 5 6 2" xfId="34878" xr:uid="{00000000-0005-0000-0000-00002F160000}"/>
    <cellStyle name="Comma 2 19 3 5 7" xfId="23854" xr:uid="{00000000-0005-0000-0000-000030160000}"/>
    <cellStyle name="Comma 2 19 3 5 8" xfId="45993" xr:uid="{F5A36423-F101-4BCC-A499-972531CC5CF6}"/>
    <cellStyle name="Comma 2 19 3 6" xfId="3003" xr:uid="{00000000-0005-0000-0000-000031160000}"/>
    <cellStyle name="Comma 2 19 3 6 2" xfId="5759" xr:uid="{00000000-0005-0000-0000-000032160000}"/>
    <cellStyle name="Comma 2 19 3 6 2 2" xfId="16783" xr:uid="{00000000-0005-0000-0000-000033160000}"/>
    <cellStyle name="Comma 2 19 3 6 2 2 2" xfId="38834" xr:uid="{00000000-0005-0000-0000-000034160000}"/>
    <cellStyle name="Comma 2 19 3 6 2 2 3" xfId="52985" xr:uid="{BE436DF6-196D-4519-9B48-EAF7CB74C4DF}"/>
    <cellStyle name="Comma 2 19 3 6 2 3" xfId="27810" xr:uid="{00000000-0005-0000-0000-000035160000}"/>
    <cellStyle name="Comma 2 19 3 6 2 4" xfId="47936" xr:uid="{47D5A01D-C8A0-4EB2-8A01-B3803BBF6079}"/>
    <cellStyle name="Comma 2 19 3 6 3" xfId="8515" xr:uid="{00000000-0005-0000-0000-000036160000}"/>
    <cellStyle name="Comma 2 19 3 6 3 2" xfId="19539" xr:uid="{00000000-0005-0000-0000-000037160000}"/>
    <cellStyle name="Comma 2 19 3 6 3 2 2" xfId="41590" xr:uid="{00000000-0005-0000-0000-000038160000}"/>
    <cellStyle name="Comma 2 19 3 6 3 3" xfId="30566" xr:uid="{00000000-0005-0000-0000-000039160000}"/>
    <cellStyle name="Comma 2 19 3 6 3 4" xfId="51109" xr:uid="{6BC0BB1D-AF9E-423E-843B-AB2F02D4940C}"/>
    <cellStyle name="Comma 2 19 3 6 4" xfId="11271" xr:uid="{00000000-0005-0000-0000-00003A160000}"/>
    <cellStyle name="Comma 2 19 3 6 4 2" xfId="22295" xr:uid="{00000000-0005-0000-0000-00003B160000}"/>
    <cellStyle name="Comma 2 19 3 6 4 2 2" xfId="44346" xr:uid="{00000000-0005-0000-0000-00003C160000}"/>
    <cellStyle name="Comma 2 19 3 6 4 3" xfId="33322" xr:uid="{00000000-0005-0000-0000-00003D160000}"/>
    <cellStyle name="Comma 2 19 3 6 4 4" xfId="56612" xr:uid="{EAED452C-E54D-470F-BE39-6AB355A59641}"/>
    <cellStyle name="Comma 2 19 3 6 5" xfId="14027" xr:uid="{00000000-0005-0000-0000-00003E160000}"/>
    <cellStyle name="Comma 2 19 3 6 5 2" xfId="36078" xr:uid="{00000000-0005-0000-0000-00003F160000}"/>
    <cellStyle name="Comma 2 19 3 6 5 3" xfId="58803" xr:uid="{1EE0C79E-0485-4FE8-8652-8834C5C954E4}"/>
    <cellStyle name="Comma 2 19 3 6 6" xfId="25054" xr:uid="{00000000-0005-0000-0000-000040160000}"/>
    <cellStyle name="Comma 2 19 3 6 7" xfId="46047" xr:uid="{99E830C3-2EB4-4409-A860-DADF07E07021}"/>
    <cellStyle name="Comma 2 19 3 7" xfId="3525" xr:uid="{00000000-0005-0000-0000-000041160000}"/>
    <cellStyle name="Comma 2 19 3 7 2" xfId="6281" xr:uid="{00000000-0005-0000-0000-000042160000}"/>
    <cellStyle name="Comma 2 19 3 7 2 2" xfId="17305" xr:uid="{00000000-0005-0000-0000-000043160000}"/>
    <cellStyle name="Comma 2 19 3 7 2 2 2" xfId="39356" xr:uid="{00000000-0005-0000-0000-000044160000}"/>
    <cellStyle name="Comma 2 19 3 7 2 2 3" xfId="53491" xr:uid="{A6415D9F-E2E8-4119-862D-24229F619DF8}"/>
    <cellStyle name="Comma 2 19 3 7 2 3" xfId="28332" xr:uid="{00000000-0005-0000-0000-000045160000}"/>
    <cellStyle name="Comma 2 19 3 7 2 4" xfId="48442" xr:uid="{CB059F93-2C12-4682-A152-8E1C38A049D2}"/>
    <cellStyle name="Comma 2 19 3 7 3" xfId="9037" xr:uid="{00000000-0005-0000-0000-000046160000}"/>
    <cellStyle name="Comma 2 19 3 7 3 2" xfId="20061" xr:uid="{00000000-0005-0000-0000-000047160000}"/>
    <cellStyle name="Comma 2 19 3 7 3 2 2" xfId="42112" xr:uid="{00000000-0005-0000-0000-000048160000}"/>
    <cellStyle name="Comma 2 19 3 7 3 3" xfId="31088" xr:uid="{00000000-0005-0000-0000-000049160000}"/>
    <cellStyle name="Comma 2 19 3 7 3 4" xfId="51615" xr:uid="{751B937C-27D4-4A9C-AC42-F4E42DE0DDB3}"/>
    <cellStyle name="Comma 2 19 3 7 4" xfId="11793" xr:uid="{00000000-0005-0000-0000-00004A160000}"/>
    <cellStyle name="Comma 2 19 3 7 4 2" xfId="22817" xr:uid="{00000000-0005-0000-0000-00004B160000}"/>
    <cellStyle name="Comma 2 19 3 7 4 2 2" xfId="44868" xr:uid="{00000000-0005-0000-0000-00004C160000}"/>
    <cellStyle name="Comma 2 19 3 7 4 3" xfId="33844" xr:uid="{00000000-0005-0000-0000-00004D160000}"/>
    <cellStyle name="Comma 2 19 3 7 5" xfId="14549" xr:uid="{00000000-0005-0000-0000-00004E160000}"/>
    <cellStyle name="Comma 2 19 3 7 5 2" xfId="36600" xr:uid="{00000000-0005-0000-0000-00004F160000}"/>
    <cellStyle name="Comma 2 19 3 7 6" xfId="25576" xr:uid="{00000000-0005-0000-0000-000050160000}"/>
    <cellStyle name="Comma 2 19 3 7 7" xfId="46553" xr:uid="{45572005-EA2B-4760-A3D8-49EF8A834AB1}"/>
    <cellStyle name="Comma 2 19 3 8" xfId="3784" xr:uid="{00000000-0005-0000-0000-000051160000}"/>
    <cellStyle name="Comma 2 19 3 8 2" xfId="6540" xr:uid="{00000000-0005-0000-0000-000052160000}"/>
    <cellStyle name="Comma 2 19 3 8 2 2" xfId="17564" xr:uid="{00000000-0005-0000-0000-000053160000}"/>
    <cellStyle name="Comma 2 19 3 8 2 2 2" xfId="39615" xr:uid="{00000000-0005-0000-0000-000054160000}"/>
    <cellStyle name="Comma 2 19 3 8 2 2 3" xfId="53742" xr:uid="{F11F6F1D-B958-4EBF-BEA8-B8EFA03A850B}"/>
    <cellStyle name="Comma 2 19 3 8 2 3" xfId="28591" xr:uid="{00000000-0005-0000-0000-000055160000}"/>
    <cellStyle name="Comma 2 19 3 8 2 4" xfId="48693" xr:uid="{72315881-573C-4A55-A305-37E491DD774D}"/>
    <cellStyle name="Comma 2 19 3 8 3" xfId="9296" xr:uid="{00000000-0005-0000-0000-000056160000}"/>
    <cellStyle name="Comma 2 19 3 8 3 2" xfId="20320" xr:uid="{00000000-0005-0000-0000-000057160000}"/>
    <cellStyle name="Comma 2 19 3 8 3 2 2" xfId="42371" xr:uid="{00000000-0005-0000-0000-000058160000}"/>
    <cellStyle name="Comma 2 19 3 8 3 3" xfId="31347" xr:uid="{00000000-0005-0000-0000-000059160000}"/>
    <cellStyle name="Comma 2 19 3 8 3 4" xfId="51866" xr:uid="{1F610A1E-A10F-457D-86C9-A7D63877EB4E}"/>
    <cellStyle name="Comma 2 19 3 8 4" xfId="12052" xr:uid="{00000000-0005-0000-0000-00005A160000}"/>
    <cellStyle name="Comma 2 19 3 8 4 2" xfId="23076" xr:uid="{00000000-0005-0000-0000-00005B160000}"/>
    <cellStyle name="Comma 2 19 3 8 4 2 2" xfId="45127" xr:uid="{00000000-0005-0000-0000-00005C160000}"/>
    <cellStyle name="Comma 2 19 3 8 4 3" xfId="34103" xr:uid="{00000000-0005-0000-0000-00005D160000}"/>
    <cellStyle name="Comma 2 19 3 8 5" xfId="14808" xr:uid="{00000000-0005-0000-0000-00005E160000}"/>
    <cellStyle name="Comma 2 19 3 8 5 2" xfId="36859" xr:uid="{00000000-0005-0000-0000-00005F160000}"/>
    <cellStyle name="Comma 2 19 3 8 6" xfId="25835" xr:uid="{00000000-0005-0000-0000-000060160000}"/>
    <cellStyle name="Comma 2 19 3 8 7" xfId="46804" xr:uid="{E56D6C56-9D00-4A0F-98EB-B2D4C72915E0}"/>
    <cellStyle name="Comma 2 19 3 9" xfId="3840" xr:uid="{00000000-0005-0000-0000-000061160000}"/>
    <cellStyle name="Comma 2 19 3 9 2" xfId="6596" xr:uid="{00000000-0005-0000-0000-000062160000}"/>
    <cellStyle name="Comma 2 19 3 9 2 2" xfId="17620" xr:uid="{00000000-0005-0000-0000-000063160000}"/>
    <cellStyle name="Comma 2 19 3 9 2 2 2" xfId="39671" xr:uid="{00000000-0005-0000-0000-000064160000}"/>
    <cellStyle name="Comma 2 19 3 9 2 2 3" xfId="53796" xr:uid="{F4C1C667-F53B-44BC-AA0F-0CDE506F6BED}"/>
    <cellStyle name="Comma 2 19 3 9 2 3" xfId="28647" xr:uid="{00000000-0005-0000-0000-000065160000}"/>
    <cellStyle name="Comma 2 19 3 9 2 4" xfId="48747" xr:uid="{1AF403D3-4AE1-48A8-8C79-7951EEE30D53}"/>
    <cellStyle name="Comma 2 19 3 9 3" xfId="9352" xr:uid="{00000000-0005-0000-0000-000066160000}"/>
    <cellStyle name="Comma 2 19 3 9 3 2" xfId="20376" xr:uid="{00000000-0005-0000-0000-000067160000}"/>
    <cellStyle name="Comma 2 19 3 9 3 2 2" xfId="42427" xr:uid="{00000000-0005-0000-0000-000068160000}"/>
    <cellStyle name="Comma 2 19 3 9 3 3" xfId="31403" xr:uid="{00000000-0005-0000-0000-000069160000}"/>
    <cellStyle name="Comma 2 19 3 9 3 4" xfId="51920" xr:uid="{61ECB663-65A6-4B0B-A786-4C28DD508232}"/>
    <cellStyle name="Comma 2 19 3 9 4" xfId="12108" xr:uid="{00000000-0005-0000-0000-00006A160000}"/>
    <cellStyle name="Comma 2 19 3 9 4 2" xfId="23132" xr:uid="{00000000-0005-0000-0000-00006B160000}"/>
    <cellStyle name="Comma 2 19 3 9 4 2 2" xfId="45183" xr:uid="{00000000-0005-0000-0000-00006C160000}"/>
    <cellStyle name="Comma 2 19 3 9 4 3" xfId="34159" xr:uid="{00000000-0005-0000-0000-00006D160000}"/>
    <cellStyle name="Comma 2 19 3 9 5" xfId="14864" xr:uid="{00000000-0005-0000-0000-00006E160000}"/>
    <cellStyle name="Comma 2 19 3 9 5 2" xfId="36915" xr:uid="{00000000-0005-0000-0000-00006F160000}"/>
    <cellStyle name="Comma 2 19 3 9 6" xfId="25891" xr:uid="{00000000-0005-0000-0000-000070160000}"/>
    <cellStyle name="Comma 2 19 3 9 7" xfId="46858" xr:uid="{2E1A0492-AF46-490F-BAD4-668DCAF59FC6}"/>
    <cellStyle name="Comma 2 19 4" xfId="338" xr:uid="{00000000-0005-0000-0000-000071160000}"/>
    <cellStyle name="Comma 2 19 4 10" xfId="49183" xr:uid="{E355B934-D34C-4E43-A091-FB47DAEA0473}"/>
    <cellStyle name="Comma 2 19 4 2" xfId="553" xr:uid="{00000000-0005-0000-0000-000072160000}"/>
    <cellStyle name="Comma 2 19 4 2 2" xfId="999" xr:uid="{00000000-0005-0000-0000-000073160000}"/>
    <cellStyle name="Comma 2 19 4 2 2 2" xfId="1927" xr:uid="{00000000-0005-0000-0000-000074160000}"/>
    <cellStyle name="Comma 2 19 4 2 2 2 2" xfId="4871" xr:uid="{00000000-0005-0000-0000-000075160000}"/>
    <cellStyle name="Comma 2 19 4 2 2 2 2 2" xfId="15895" xr:uid="{00000000-0005-0000-0000-000076160000}"/>
    <cellStyle name="Comma 2 19 4 2 2 2 2 2 2" xfId="37946" xr:uid="{00000000-0005-0000-0000-000077160000}"/>
    <cellStyle name="Comma 2 19 4 2 2 2 2 3" xfId="26922" xr:uid="{00000000-0005-0000-0000-000078160000}"/>
    <cellStyle name="Comma 2 19 4 2 2 2 2 4" xfId="54789" xr:uid="{DC73AD07-FBAD-468C-87F3-ED1BD3F01561}"/>
    <cellStyle name="Comma 2 19 4 2 2 2 3" xfId="7627" xr:uid="{00000000-0005-0000-0000-000079160000}"/>
    <cellStyle name="Comma 2 19 4 2 2 2 3 2" xfId="18651" xr:uid="{00000000-0005-0000-0000-00007A160000}"/>
    <cellStyle name="Comma 2 19 4 2 2 2 3 2 2" xfId="40702" xr:uid="{00000000-0005-0000-0000-00007B160000}"/>
    <cellStyle name="Comma 2 19 4 2 2 2 3 3" xfId="29678" xr:uid="{00000000-0005-0000-0000-00007C160000}"/>
    <cellStyle name="Comma 2 19 4 2 2 2 4" xfId="10383" xr:uid="{00000000-0005-0000-0000-00007D160000}"/>
    <cellStyle name="Comma 2 19 4 2 2 2 4 2" xfId="21407" xr:uid="{00000000-0005-0000-0000-00007E160000}"/>
    <cellStyle name="Comma 2 19 4 2 2 2 4 2 2" xfId="43458" xr:uid="{00000000-0005-0000-0000-00007F160000}"/>
    <cellStyle name="Comma 2 19 4 2 2 2 4 3" xfId="32434" xr:uid="{00000000-0005-0000-0000-000080160000}"/>
    <cellStyle name="Comma 2 19 4 2 2 2 5" xfId="13139" xr:uid="{00000000-0005-0000-0000-000081160000}"/>
    <cellStyle name="Comma 2 19 4 2 2 2 5 2" xfId="35190" xr:uid="{00000000-0005-0000-0000-000082160000}"/>
    <cellStyle name="Comma 2 19 4 2 2 2 6" xfId="24166" xr:uid="{00000000-0005-0000-0000-000083160000}"/>
    <cellStyle name="Comma 2 19 4 2 2 2 7" xfId="49830" xr:uid="{844C1C84-B4FD-4388-8F1D-A22A3A9C7910}"/>
    <cellStyle name="Comma 2 19 4 2 2 3" xfId="4475" xr:uid="{00000000-0005-0000-0000-000084160000}"/>
    <cellStyle name="Comma 2 19 4 2 2 3 2" xfId="15499" xr:uid="{00000000-0005-0000-0000-000085160000}"/>
    <cellStyle name="Comma 2 19 4 2 2 3 2 2" xfId="37550" xr:uid="{00000000-0005-0000-0000-000086160000}"/>
    <cellStyle name="Comma 2 19 4 2 2 3 3" xfId="26526" xr:uid="{00000000-0005-0000-0000-000087160000}"/>
    <cellStyle name="Comma 2 19 4 2 2 3 4" xfId="54434" xr:uid="{7CC8BC7D-26F3-4626-A34A-7E68E04D03A9}"/>
    <cellStyle name="Comma 2 19 4 2 2 4" xfId="7231" xr:uid="{00000000-0005-0000-0000-000088160000}"/>
    <cellStyle name="Comma 2 19 4 2 2 4 2" xfId="18255" xr:uid="{00000000-0005-0000-0000-000089160000}"/>
    <cellStyle name="Comma 2 19 4 2 2 4 2 2" xfId="40306" xr:uid="{00000000-0005-0000-0000-00008A160000}"/>
    <cellStyle name="Comma 2 19 4 2 2 4 3" xfId="29282" xr:uid="{00000000-0005-0000-0000-00008B160000}"/>
    <cellStyle name="Comma 2 19 4 2 2 4 4" xfId="57256" xr:uid="{B10B84AC-8EE3-4150-B5A5-084156D689AD}"/>
    <cellStyle name="Comma 2 19 4 2 2 5" xfId="9987" xr:uid="{00000000-0005-0000-0000-00008C160000}"/>
    <cellStyle name="Comma 2 19 4 2 2 5 2" xfId="21011" xr:uid="{00000000-0005-0000-0000-00008D160000}"/>
    <cellStyle name="Comma 2 19 4 2 2 5 2 2" xfId="43062" xr:uid="{00000000-0005-0000-0000-00008E160000}"/>
    <cellStyle name="Comma 2 19 4 2 2 5 3" xfId="32038" xr:uid="{00000000-0005-0000-0000-00008F160000}"/>
    <cellStyle name="Comma 2 19 4 2 2 5 4" xfId="59403" xr:uid="{DEC90932-42DC-4477-B7C2-F4F1B13F9A53}"/>
    <cellStyle name="Comma 2 19 4 2 2 6" xfId="12743" xr:uid="{00000000-0005-0000-0000-000090160000}"/>
    <cellStyle name="Comma 2 19 4 2 2 6 2" xfId="34794" xr:uid="{00000000-0005-0000-0000-000091160000}"/>
    <cellStyle name="Comma 2 19 4 2 2 7" xfId="23770" xr:uid="{00000000-0005-0000-0000-000092160000}"/>
    <cellStyle name="Comma 2 19 4 2 2 8" xfId="49448" xr:uid="{4A8553F1-D42F-4B16-AD7E-C218782DCC82}"/>
    <cellStyle name="Comma 2 19 4 2 3" xfId="1464" xr:uid="{00000000-0005-0000-0000-000093160000}"/>
    <cellStyle name="Comma 2 19 4 2 3 2" xfId="4673" xr:uid="{00000000-0005-0000-0000-000094160000}"/>
    <cellStyle name="Comma 2 19 4 2 3 2 2" xfId="15697" xr:uid="{00000000-0005-0000-0000-000095160000}"/>
    <cellStyle name="Comma 2 19 4 2 3 2 2 2" xfId="37748" xr:uid="{00000000-0005-0000-0000-000096160000}"/>
    <cellStyle name="Comma 2 19 4 2 3 2 3" xfId="26724" xr:uid="{00000000-0005-0000-0000-000097160000}"/>
    <cellStyle name="Comma 2 19 4 2 3 2 4" xfId="54611" xr:uid="{FD549438-E1E0-4983-ACA5-2D7D820BBFA6}"/>
    <cellStyle name="Comma 2 19 4 2 3 3" xfId="7429" xr:uid="{00000000-0005-0000-0000-000098160000}"/>
    <cellStyle name="Comma 2 19 4 2 3 3 2" xfId="18453" xr:uid="{00000000-0005-0000-0000-000099160000}"/>
    <cellStyle name="Comma 2 19 4 2 3 3 2 2" xfId="40504" xr:uid="{00000000-0005-0000-0000-00009A160000}"/>
    <cellStyle name="Comma 2 19 4 2 3 3 3" xfId="29480" xr:uid="{00000000-0005-0000-0000-00009B160000}"/>
    <cellStyle name="Comma 2 19 4 2 3 4" xfId="10185" xr:uid="{00000000-0005-0000-0000-00009C160000}"/>
    <cellStyle name="Comma 2 19 4 2 3 4 2" xfId="21209" xr:uid="{00000000-0005-0000-0000-00009D160000}"/>
    <cellStyle name="Comma 2 19 4 2 3 4 2 2" xfId="43260" xr:uid="{00000000-0005-0000-0000-00009E160000}"/>
    <cellStyle name="Comma 2 19 4 2 3 4 3" xfId="32236" xr:uid="{00000000-0005-0000-0000-00009F160000}"/>
    <cellStyle name="Comma 2 19 4 2 3 5" xfId="12941" xr:uid="{00000000-0005-0000-0000-0000A0160000}"/>
    <cellStyle name="Comma 2 19 4 2 3 5 2" xfId="34992" xr:uid="{00000000-0005-0000-0000-0000A1160000}"/>
    <cellStyle name="Comma 2 19 4 2 3 6" xfId="23968" xr:uid="{00000000-0005-0000-0000-0000A2160000}"/>
    <cellStyle name="Comma 2 19 4 2 3 7" xfId="49646" xr:uid="{DD718039-B937-403C-87AD-0087420EBE2F}"/>
    <cellStyle name="Comma 2 19 4 2 4" xfId="4277" xr:uid="{00000000-0005-0000-0000-0000A3160000}"/>
    <cellStyle name="Comma 2 19 4 2 4 2" xfId="15301" xr:uid="{00000000-0005-0000-0000-0000A4160000}"/>
    <cellStyle name="Comma 2 19 4 2 4 2 2" xfId="37352" xr:uid="{00000000-0005-0000-0000-0000A5160000}"/>
    <cellStyle name="Comma 2 19 4 2 4 3" xfId="26328" xr:uid="{00000000-0005-0000-0000-0000A6160000}"/>
    <cellStyle name="Comma 2 19 4 2 4 4" xfId="54256" xr:uid="{235E5079-7250-423A-8FA0-2B993582B61D}"/>
    <cellStyle name="Comma 2 19 4 2 5" xfId="7033" xr:uid="{00000000-0005-0000-0000-0000A7160000}"/>
    <cellStyle name="Comma 2 19 4 2 5 2" xfId="18057" xr:uid="{00000000-0005-0000-0000-0000A8160000}"/>
    <cellStyle name="Comma 2 19 4 2 5 2 2" xfId="40108" xr:uid="{00000000-0005-0000-0000-0000A9160000}"/>
    <cellStyle name="Comma 2 19 4 2 5 3" xfId="29084" xr:uid="{00000000-0005-0000-0000-0000AA160000}"/>
    <cellStyle name="Comma 2 19 4 2 5 4" xfId="56071" xr:uid="{2BC8B720-194D-4FAE-904B-5B42DAA77CA8}"/>
    <cellStyle name="Comma 2 19 4 2 6" xfId="9789" xr:uid="{00000000-0005-0000-0000-0000AB160000}"/>
    <cellStyle name="Comma 2 19 4 2 6 2" xfId="20813" xr:uid="{00000000-0005-0000-0000-0000AC160000}"/>
    <cellStyle name="Comma 2 19 4 2 6 2 2" xfId="42864" xr:uid="{00000000-0005-0000-0000-0000AD160000}"/>
    <cellStyle name="Comma 2 19 4 2 6 3" xfId="31840" xr:uid="{00000000-0005-0000-0000-0000AE160000}"/>
    <cellStyle name="Comma 2 19 4 2 6 4" xfId="58328" xr:uid="{0A0AE292-16E8-4CC2-93F9-8B4091363A5B}"/>
    <cellStyle name="Comma 2 19 4 2 7" xfId="12545" xr:uid="{00000000-0005-0000-0000-0000AF160000}"/>
    <cellStyle name="Comma 2 19 4 2 7 2" xfId="34596" xr:uid="{00000000-0005-0000-0000-0000B0160000}"/>
    <cellStyle name="Comma 2 19 4 2 8" xfId="23572" xr:uid="{00000000-0005-0000-0000-0000B1160000}"/>
    <cellStyle name="Comma 2 19 4 2 9" xfId="49268" xr:uid="{8C7CF4C9-587E-420E-96A8-B1E12F929064}"/>
    <cellStyle name="Comma 2 19 4 3" xfId="784" xr:uid="{00000000-0005-0000-0000-0000B2160000}"/>
    <cellStyle name="Comma 2 19 4 3 2" xfId="1712" xr:uid="{00000000-0005-0000-0000-0000B3160000}"/>
    <cellStyle name="Comma 2 19 4 3 2 2" xfId="4776" xr:uid="{00000000-0005-0000-0000-0000B4160000}"/>
    <cellStyle name="Comma 2 19 4 3 2 2 2" xfId="15800" xr:uid="{00000000-0005-0000-0000-0000B5160000}"/>
    <cellStyle name="Comma 2 19 4 3 2 2 2 2" xfId="37851" xr:uid="{00000000-0005-0000-0000-0000B6160000}"/>
    <cellStyle name="Comma 2 19 4 3 2 2 3" xfId="26827" xr:uid="{00000000-0005-0000-0000-0000B7160000}"/>
    <cellStyle name="Comma 2 19 4 3 2 2 4" xfId="54704" xr:uid="{B6756360-1A5C-4E37-A6CD-E7BD40CF0580}"/>
    <cellStyle name="Comma 2 19 4 3 2 3" xfId="7532" xr:uid="{00000000-0005-0000-0000-0000B8160000}"/>
    <cellStyle name="Comma 2 19 4 3 2 3 2" xfId="18556" xr:uid="{00000000-0005-0000-0000-0000B9160000}"/>
    <cellStyle name="Comma 2 19 4 3 2 3 2 2" xfId="40607" xr:uid="{00000000-0005-0000-0000-0000BA160000}"/>
    <cellStyle name="Comma 2 19 4 3 2 3 3" xfId="29583" xr:uid="{00000000-0005-0000-0000-0000BB160000}"/>
    <cellStyle name="Comma 2 19 4 3 2 3 4" xfId="57580" xr:uid="{858941B4-8B3C-45BE-BAC4-E90A731C3056}"/>
    <cellStyle name="Comma 2 19 4 3 2 4" xfId="10288" xr:uid="{00000000-0005-0000-0000-0000BC160000}"/>
    <cellStyle name="Comma 2 19 4 3 2 4 2" xfId="21312" xr:uid="{00000000-0005-0000-0000-0000BD160000}"/>
    <cellStyle name="Comma 2 19 4 3 2 4 2 2" xfId="43363" xr:uid="{00000000-0005-0000-0000-0000BE160000}"/>
    <cellStyle name="Comma 2 19 4 3 2 4 3" xfId="32339" xr:uid="{00000000-0005-0000-0000-0000BF160000}"/>
    <cellStyle name="Comma 2 19 4 3 2 4 4" xfId="59697" xr:uid="{6ECC9DD7-771E-4D30-A463-AC67BD1177A1}"/>
    <cellStyle name="Comma 2 19 4 3 2 5" xfId="13044" xr:uid="{00000000-0005-0000-0000-0000C0160000}"/>
    <cellStyle name="Comma 2 19 4 3 2 5 2" xfId="35095" xr:uid="{00000000-0005-0000-0000-0000C1160000}"/>
    <cellStyle name="Comma 2 19 4 3 2 6" xfId="24071" xr:uid="{00000000-0005-0000-0000-0000C2160000}"/>
    <cellStyle name="Comma 2 19 4 3 2 7" xfId="49745" xr:uid="{EE6F49DC-C052-4327-A636-E4D28BDDD842}"/>
    <cellStyle name="Comma 2 19 4 3 3" xfId="4380" xr:uid="{00000000-0005-0000-0000-0000C3160000}"/>
    <cellStyle name="Comma 2 19 4 3 3 2" xfId="15404" xr:uid="{00000000-0005-0000-0000-0000C4160000}"/>
    <cellStyle name="Comma 2 19 4 3 3 2 2" xfId="37455" xr:uid="{00000000-0005-0000-0000-0000C5160000}"/>
    <cellStyle name="Comma 2 19 4 3 3 3" xfId="26431" xr:uid="{00000000-0005-0000-0000-0000C6160000}"/>
    <cellStyle name="Comma 2 19 4 3 3 4" xfId="54349" xr:uid="{81181BF3-A6C2-4E3F-8AB1-53AB7A82A758}"/>
    <cellStyle name="Comma 2 19 4 3 4" xfId="7136" xr:uid="{00000000-0005-0000-0000-0000C7160000}"/>
    <cellStyle name="Comma 2 19 4 3 4 2" xfId="18160" xr:uid="{00000000-0005-0000-0000-0000C8160000}"/>
    <cellStyle name="Comma 2 19 4 3 4 2 2" xfId="40211" xr:uid="{00000000-0005-0000-0000-0000C9160000}"/>
    <cellStyle name="Comma 2 19 4 3 4 3" xfId="29187" xr:uid="{00000000-0005-0000-0000-0000CA160000}"/>
    <cellStyle name="Comma 2 19 4 3 4 4" xfId="56398" xr:uid="{EF3425B2-474B-4EF9-BEBA-47771B4EED40}"/>
    <cellStyle name="Comma 2 19 4 3 5" xfId="9892" xr:uid="{00000000-0005-0000-0000-0000CB160000}"/>
    <cellStyle name="Comma 2 19 4 3 5 2" xfId="20916" xr:uid="{00000000-0005-0000-0000-0000CC160000}"/>
    <cellStyle name="Comma 2 19 4 3 5 2 2" xfId="42967" xr:uid="{00000000-0005-0000-0000-0000CD160000}"/>
    <cellStyle name="Comma 2 19 4 3 5 3" xfId="31943" xr:uid="{00000000-0005-0000-0000-0000CE160000}"/>
    <cellStyle name="Comma 2 19 4 3 5 4" xfId="58622" xr:uid="{511351D3-9975-4900-8771-D3D80D0DA586}"/>
    <cellStyle name="Comma 2 19 4 3 6" xfId="12648" xr:uid="{00000000-0005-0000-0000-0000CF160000}"/>
    <cellStyle name="Comma 2 19 4 3 6 2" xfId="34699" xr:uid="{00000000-0005-0000-0000-0000D0160000}"/>
    <cellStyle name="Comma 2 19 4 3 7" xfId="23675" xr:uid="{00000000-0005-0000-0000-0000D1160000}"/>
    <cellStyle name="Comma 2 19 4 3 8" xfId="49363" xr:uid="{568A5880-A922-4758-8FA2-6B5384FD3AB8}"/>
    <cellStyle name="Comma 2 19 4 4" xfId="1249" xr:uid="{00000000-0005-0000-0000-0000D2160000}"/>
    <cellStyle name="Comma 2 19 4 4 2" xfId="4578" xr:uid="{00000000-0005-0000-0000-0000D3160000}"/>
    <cellStyle name="Comma 2 19 4 4 2 2" xfId="15602" xr:uid="{00000000-0005-0000-0000-0000D4160000}"/>
    <cellStyle name="Comma 2 19 4 4 2 2 2" xfId="37653" xr:uid="{00000000-0005-0000-0000-0000D5160000}"/>
    <cellStyle name="Comma 2 19 4 4 2 3" xfId="26629" xr:uid="{00000000-0005-0000-0000-0000D6160000}"/>
    <cellStyle name="Comma 2 19 4 4 2 4" xfId="54526" xr:uid="{2DE54405-AC22-4607-A424-EF8CEFAFE42C}"/>
    <cellStyle name="Comma 2 19 4 4 3" xfId="7334" xr:uid="{00000000-0005-0000-0000-0000D7160000}"/>
    <cellStyle name="Comma 2 19 4 4 3 2" xfId="18358" xr:uid="{00000000-0005-0000-0000-0000D8160000}"/>
    <cellStyle name="Comma 2 19 4 4 3 2 2" xfId="40409" xr:uid="{00000000-0005-0000-0000-0000D9160000}"/>
    <cellStyle name="Comma 2 19 4 4 3 3" xfId="29385" xr:uid="{00000000-0005-0000-0000-0000DA160000}"/>
    <cellStyle name="Comma 2 19 4 4 3 4" xfId="56874" xr:uid="{CDB0FB2F-ADC6-44B2-A8AD-1B246BFB273C}"/>
    <cellStyle name="Comma 2 19 4 4 4" xfId="10090" xr:uid="{00000000-0005-0000-0000-0000DB160000}"/>
    <cellStyle name="Comma 2 19 4 4 4 2" xfId="21114" xr:uid="{00000000-0005-0000-0000-0000DC160000}"/>
    <cellStyle name="Comma 2 19 4 4 4 2 2" xfId="43165" xr:uid="{00000000-0005-0000-0000-0000DD160000}"/>
    <cellStyle name="Comma 2 19 4 4 4 3" xfId="32141" xr:uid="{00000000-0005-0000-0000-0000DE160000}"/>
    <cellStyle name="Comma 2 19 4 4 4 4" xfId="59052" xr:uid="{19A393FF-5313-42BC-9960-2B350CB57CB9}"/>
    <cellStyle name="Comma 2 19 4 4 5" xfId="12846" xr:uid="{00000000-0005-0000-0000-0000DF160000}"/>
    <cellStyle name="Comma 2 19 4 4 5 2" xfId="34897" xr:uid="{00000000-0005-0000-0000-0000E0160000}"/>
    <cellStyle name="Comma 2 19 4 4 6" xfId="23873" xr:uid="{00000000-0005-0000-0000-0000E1160000}"/>
    <cellStyle name="Comma 2 19 4 4 7" xfId="49561" xr:uid="{C431874D-9C73-4C00-A9EF-81F086EEA7BE}"/>
    <cellStyle name="Comma 2 19 4 5" xfId="4182" xr:uid="{00000000-0005-0000-0000-0000E2160000}"/>
    <cellStyle name="Comma 2 19 4 5 2" xfId="15206" xr:uid="{00000000-0005-0000-0000-0000E3160000}"/>
    <cellStyle name="Comma 2 19 4 5 2 2" xfId="37257" xr:uid="{00000000-0005-0000-0000-0000E4160000}"/>
    <cellStyle name="Comma 2 19 4 5 3" xfId="26233" xr:uid="{00000000-0005-0000-0000-0000E5160000}"/>
    <cellStyle name="Comma 2 19 4 5 4" xfId="54171" xr:uid="{FEF62547-F481-4634-8A0F-E79AEA1F1B21}"/>
    <cellStyle name="Comma 2 19 4 6" xfId="6938" xr:uid="{00000000-0005-0000-0000-0000E6160000}"/>
    <cellStyle name="Comma 2 19 4 6 2" xfId="17962" xr:uid="{00000000-0005-0000-0000-0000E7160000}"/>
    <cellStyle name="Comma 2 19 4 6 2 2" xfId="40013" xr:uid="{00000000-0005-0000-0000-0000E8160000}"/>
    <cellStyle name="Comma 2 19 4 6 3" xfId="28989" xr:uid="{00000000-0005-0000-0000-0000E9160000}"/>
    <cellStyle name="Comma 2 19 4 6 4" xfId="55747" xr:uid="{9E3A40A5-8F69-47F9-A3FF-77125F584362}"/>
    <cellStyle name="Comma 2 19 4 7" xfId="9694" xr:uid="{00000000-0005-0000-0000-0000EA160000}"/>
    <cellStyle name="Comma 2 19 4 7 2" xfId="20718" xr:uid="{00000000-0005-0000-0000-0000EB160000}"/>
    <cellStyle name="Comma 2 19 4 7 2 2" xfId="42769" xr:uid="{00000000-0005-0000-0000-0000EC160000}"/>
    <cellStyle name="Comma 2 19 4 7 3" xfId="31745" xr:uid="{00000000-0005-0000-0000-0000ED160000}"/>
    <cellStyle name="Comma 2 19 4 7 4" xfId="58039" xr:uid="{B6D8A33C-3D23-4D6D-BF00-26004044F68A}"/>
    <cellStyle name="Comma 2 19 4 8" xfId="12450" xr:uid="{00000000-0005-0000-0000-0000EE160000}"/>
    <cellStyle name="Comma 2 19 4 8 2" xfId="34501" xr:uid="{00000000-0005-0000-0000-0000EF160000}"/>
    <cellStyle name="Comma 2 19 4 9" xfId="23477" xr:uid="{00000000-0005-0000-0000-0000F0160000}"/>
    <cellStyle name="Comma 2 19 5" xfId="430" xr:uid="{00000000-0005-0000-0000-0000F1160000}"/>
    <cellStyle name="Comma 2 19 5 2" xfId="876" xr:uid="{00000000-0005-0000-0000-0000F2160000}"/>
    <cellStyle name="Comma 2 19 5 2 2" xfId="1804" xr:uid="{00000000-0005-0000-0000-0000F3160000}"/>
    <cellStyle name="Comma 2 19 5 2 2 2" xfId="4817" xr:uid="{00000000-0005-0000-0000-0000F4160000}"/>
    <cellStyle name="Comma 2 19 5 2 2 2 2" xfId="15841" xr:uid="{00000000-0005-0000-0000-0000F5160000}"/>
    <cellStyle name="Comma 2 19 5 2 2 2 2 2" xfId="37892" xr:uid="{00000000-0005-0000-0000-0000F6160000}"/>
    <cellStyle name="Comma 2 19 5 2 2 2 3" xfId="26868" xr:uid="{00000000-0005-0000-0000-0000F7160000}"/>
    <cellStyle name="Comma 2 19 5 2 2 2 4" xfId="54741" xr:uid="{EF502902-F5C9-4262-825A-CFA099B20348}"/>
    <cellStyle name="Comma 2 19 5 2 2 3" xfId="7573" xr:uid="{00000000-0005-0000-0000-0000F8160000}"/>
    <cellStyle name="Comma 2 19 5 2 2 3 2" xfId="18597" xr:uid="{00000000-0005-0000-0000-0000F9160000}"/>
    <cellStyle name="Comma 2 19 5 2 2 3 2 2" xfId="40648" xr:uid="{00000000-0005-0000-0000-0000FA160000}"/>
    <cellStyle name="Comma 2 19 5 2 2 3 3" xfId="29624" xr:uid="{00000000-0005-0000-0000-0000FB160000}"/>
    <cellStyle name="Comma 2 19 5 2 2 3 4" xfId="57597" xr:uid="{8CB2E78B-43D6-4A14-B87B-633484F4F7F4}"/>
    <cellStyle name="Comma 2 19 5 2 2 4" xfId="10329" xr:uid="{00000000-0005-0000-0000-0000FC160000}"/>
    <cellStyle name="Comma 2 19 5 2 2 4 2" xfId="21353" xr:uid="{00000000-0005-0000-0000-0000FD160000}"/>
    <cellStyle name="Comma 2 19 5 2 2 4 2 2" xfId="43404" xr:uid="{00000000-0005-0000-0000-0000FE160000}"/>
    <cellStyle name="Comma 2 19 5 2 2 4 3" xfId="32380" xr:uid="{00000000-0005-0000-0000-0000FF160000}"/>
    <cellStyle name="Comma 2 19 5 2 2 4 4" xfId="59706" xr:uid="{22B53D66-3E32-44BF-84C2-7BE6606289CE}"/>
    <cellStyle name="Comma 2 19 5 2 2 5" xfId="13085" xr:uid="{00000000-0005-0000-0000-000000170000}"/>
    <cellStyle name="Comma 2 19 5 2 2 5 2" xfId="35136" xr:uid="{00000000-0005-0000-0000-000001170000}"/>
    <cellStyle name="Comma 2 19 5 2 2 6" xfId="24112" xr:uid="{00000000-0005-0000-0000-000002170000}"/>
    <cellStyle name="Comma 2 19 5 2 2 7" xfId="49782" xr:uid="{CABF401B-0B8D-41FC-B85A-A1D9CFCC5DB9}"/>
    <cellStyle name="Comma 2 19 5 2 3" xfId="4421" xr:uid="{00000000-0005-0000-0000-000003170000}"/>
    <cellStyle name="Comma 2 19 5 2 3 2" xfId="15445" xr:uid="{00000000-0005-0000-0000-000004170000}"/>
    <cellStyle name="Comma 2 19 5 2 3 2 2" xfId="37496" xr:uid="{00000000-0005-0000-0000-000005170000}"/>
    <cellStyle name="Comma 2 19 5 2 3 3" xfId="26472" xr:uid="{00000000-0005-0000-0000-000006170000}"/>
    <cellStyle name="Comma 2 19 5 2 3 4" xfId="54386" xr:uid="{9928268F-0671-47FE-925E-E192CAD738A4}"/>
    <cellStyle name="Comma 2 19 5 2 4" xfId="7177" xr:uid="{00000000-0005-0000-0000-000007170000}"/>
    <cellStyle name="Comma 2 19 5 2 4 2" xfId="18201" xr:uid="{00000000-0005-0000-0000-000008170000}"/>
    <cellStyle name="Comma 2 19 5 2 4 2 2" xfId="40252" xr:uid="{00000000-0005-0000-0000-000009170000}"/>
    <cellStyle name="Comma 2 19 5 2 4 3" xfId="29228" xr:uid="{00000000-0005-0000-0000-00000A170000}"/>
    <cellStyle name="Comma 2 19 5 2 4 4" xfId="56415" xr:uid="{B3870953-2D43-4E90-92DB-37BAA8B9D26C}"/>
    <cellStyle name="Comma 2 19 5 2 5" xfId="9933" xr:uid="{00000000-0005-0000-0000-00000B170000}"/>
    <cellStyle name="Comma 2 19 5 2 5 2" xfId="20957" xr:uid="{00000000-0005-0000-0000-00000C170000}"/>
    <cellStyle name="Comma 2 19 5 2 5 2 2" xfId="43008" xr:uid="{00000000-0005-0000-0000-00000D170000}"/>
    <cellStyle name="Comma 2 19 5 2 5 3" xfId="31984" xr:uid="{00000000-0005-0000-0000-00000E170000}"/>
    <cellStyle name="Comma 2 19 5 2 5 4" xfId="58631" xr:uid="{B893D150-37ED-4606-A8EF-41D8C0B83C12}"/>
    <cellStyle name="Comma 2 19 5 2 6" xfId="12689" xr:uid="{00000000-0005-0000-0000-00000F170000}"/>
    <cellStyle name="Comma 2 19 5 2 6 2" xfId="34740" xr:uid="{00000000-0005-0000-0000-000010170000}"/>
    <cellStyle name="Comma 2 19 5 2 7" xfId="23716" xr:uid="{00000000-0005-0000-0000-000011170000}"/>
    <cellStyle name="Comma 2 19 5 2 8" xfId="49400" xr:uid="{1D6A723C-86E9-4DE9-B8CA-DAD1335E8C43}"/>
    <cellStyle name="Comma 2 19 5 3" xfId="1341" xr:uid="{00000000-0005-0000-0000-000012170000}"/>
    <cellStyle name="Comma 2 19 5 3 2" xfId="4619" xr:uid="{00000000-0005-0000-0000-000013170000}"/>
    <cellStyle name="Comma 2 19 5 3 2 2" xfId="15643" xr:uid="{00000000-0005-0000-0000-000014170000}"/>
    <cellStyle name="Comma 2 19 5 3 2 2 2" xfId="37694" xr:uid="{00000000-0005-0000-0000-000015170000}"/>
    <cellStyle name="Comma 2 19 5 3 2 3" xfId="26670" xr:uid="{00000000-0005-0000-0000-000016170000}"/>
    <cellStyle name="Comma 2 19 5 3 2 4" xfId="54563" xr:uid="{B4221047-DEA4-4734-B618-366269ACCC09}"/>
    <cellStyle name="Comma 2 19 5 3 3" xfId="7375" xr:uid="{00000000-0005-0000-0000-000017170000}"/>
    <cellStyle name="Comma 2 19 5 3 3 2" xfId="18399" xr:uid="{00000000-0005-0000-0000-000018170000}"/>
    <cellStyle name="Comma 2 19 5 3 3 2 2" xfId="40450" xr:uid="{00000000-0005-0000-0000-000019170000}"/>
    <cellStyle name="Comma 2 19 5 3 3 3" xfId="29426" xr:uid="{00000000-0005-0000-0000-00001A170000}"/>
    <cellStyle name="Comma 2 19 5 3 3 4" xfId="57106" xr:uid="{5B8ADE3D-505A-4F84-98AC-CFB2B7EC5550}"/>
    <cellStyle name="Comma 2 19 5 3 4" xfId="10131" xr:uid="{00000000-0005-0000-0000-00001B170000}"/>
    <cellStyle name="Comma 2 19 5 3 4 2" xfId="21155" xr:uid="{00000000-0005-0000-0000-00001C170000}"/>
    <cellStyle name="Comma 2 19 5 3 4 2 2" xfId="43206" xr:uid="{00000000-0005-0000-0000-00001D170000}"/>
    <cellStyle name="Comma 2 19 5 3 4 3" xfId="32182" xr:uid="{00000000-0005-0000-0000-00001E170000}"/>
    <cellStyle name="Comma 2 19 5 3 4 4" xfId="59254" xr:uid="{DE1E1234-F5AA-4001-A6D8-F66242BF826F}"/>
    <cellStyle name="Comma 2 19 5 3 5" xfId="12887" xr:uid="{00000000-0005-0000-0000-00001F170000}"/>
    <cellStyle name="Comma 2 19 5 3 5 2" xfId="34938" xr:uid="{00000000-0005-0000-0000-000020170000}"/>
    <cellStyle name="Comma 2 19 5 3 6" xfId="23914" xr:uid="{00000000-0005-0000-0000-000021170000}"/>
    <cellStyle name="Comma 2 19 5 3 7" xfId="49598" xr:uid="{DAD9C800-4D2A-472F-9215-25E6EF6C59D7}"/>
    <cellStyle name="Comma 2 19 5 4" xfId="4223" xr:uid="{00000000-0005-0000-0000-000022170000}"/>
    <cellStyle name="Comma 2 19 5 4 2" xfId="15247" xr:uid="{00000000-0005-0000-0000-000023170000}"/>
    <cellStyle name="Comma 2 19 5 4 2 2" xfId="37298" xr:uid="{00000000-0005-0000-0000-000024170000}"/>
    <cellStyle name="Comma 2 19 5 4 2 3" xfId="56893" xr:uid="{40E4785D-BEAE-4F2D-BEF6-A4D32426E92F}"/>
    <cellStyle name="Comma 2 19 5 4 3" xfId="26274" xr:uid="{00000000-0005-0000-0000-000025170000}"/>
    <cellStyle name="Comma 2 19 5 4 3 2" xfId="59063" xr:uid="{96A7DEE7-0935-4307-9849-2E73DAF9E032}"/>
    <cellStyle name="Comma 2 19 5 4 4" xfId="54208" xr:uid="{2A313339-B22B-4354-A77E-4062315285A0}"/>
    <cellStyle name="Comma 2 19 5 5" xfId="6979" xr:uid="{00000000-0005-0000-0000-000026170000}"/>
    <cellStyle name="Comma 2 19 5 5 2" xfId="18003" xr:uid="{00000000-0005-0000-0000-000027170000}"/>
    <cellStyle name="Comma 2 19 5 5 2 2" xfId="40054" xr:uid="{00000000-0005-0000-0000-000028170000}"/>
    <cellStyle name="Comma 2 19 5 5 3" xfId="29030" xr:uid="{00000000-0005-0000-0000-000029170000}"/>
    <cellStyle name="Comma 2 19 5 5 4" xfId="55777" xr:uid="{DE3EF23C-6E18-4792-887B-2174923F1471}"/>
    <cellStyle name="Comma 2 19 5 6" xfId="9735" xr:uid="{00000000-0005-0000-0000-00002A170000}"/>
    <cellStyle name="Comma 2 19 5 6 2" xfId="20759" xr:uid="{00000000-0005-0000-0000-00002B170000}"/>
    <cellStyle name="Comma 2 19 5 6 2 2" xfId="42810" xr:uid="{00000000-0005-0000-0000-00002C170000}"/>
    <cellStyle name="Comma 2 19 5 6 3" xfId="31786" xr:uid="{00000000-0005-0000-0000-00002D170000}"/>
    <cellStyle name="Comma 2 19 5 6 4" xfId="58052" xr:uid="{813BE4FE-8F9C-4A41-ACAB-9FC94CE48F73}"/>
    <cellStyle name="Comma 2 19 5 7" xfId="12491" xr:uid="{00000000-0005-0000-0000-00002E170000}"/>
    <cellStyle name="Comma 2 19 5 7 2" xfId="34542" xr:uid="{00000000-0005-0000-0000-00002F170000}"/>
    <cellStyle name="Comma 2 19 5 8" xfId="23518" xr:uid="{00000000-0005-0000-0000-000030170000}"/>
    <cellStyle name="Comma 2 19 5 9" xfId="49220" xr:uid="{C78FB01F-8792-4126-87E7-D832FFE9F8ED}"/>
    <cellStyle name="Comma 2 19 6" xfId="467" xr:uid="{00000000-0005-0000-0000-000031170000}"/>
    <cellStyle name="Comma 2 19 6 2" xfId="913" xr:uid="{00000000-0005-0000-0000-000032170000}"/>
    <cellStyle name="Comma 2 19 6 2 2" xfId="1841" xr:uid="{00000000-0005-0000-0000-000033170000}"/>
    <cellStyle name="Comma 2 19 6 2 2 2" xfId="4833" xr:uid="{00000000-0005-0000-0000-000034170000}"/>
    <cellStyle name="Comma 2 19 6 2 2 2 2" xfId="15857" xr:uid="{00000000-0005-0000-0000-000035170000}"/>
    <cellStyle name="Comma 2 19 6 2 2 2 2 2" xfId="37908" xr:uid="{00000000-0005-0000-0000-000036170000}"/>
    <cellStyle name="Comma 2 19 6 2 2 2 3" xfId="26884" xr:uid="{00000000-0005-0000-0000-000037170000}"/>
    <cellStyle name="Comma 2 19 6 2 2 2 4" xfId="54755" xr:uid="{1E1780ED-81F5-4C52-AFEB-24D02A225B11}"/>
    <cellStyle name="Comma 2 19 6 2 2 3" xfId="7589" xr:uid="{00000000-0005-0000-0000-000038170000}"/>
    <cellStyle name="Comma 2 19 6 2 2 3 2" xfId="18613" xr:uid="{00000000-0005-0000-0000-000039170000}"/>
    <cellStyle name="Comma 2 19 6 2 2 3 2 2" xfId="40664" xr:uid="{00000000-0005-0000-0000-00003A170000}"/>
    <cellStyle name="Comma 2 19 6 2 2 3 3" xfId="29640" xr:uid="{00000000-0005-0000-0000-00003B170000}"/>
    <cellStyle name="Comma 2 19 6 2 2 4" xfId="10345" xr:uid="{00000000-0005-0000-0000-00003C170000}"/>
    <cellStyle name="Comma 2 19 6 2 2 4 2" xfId="21369" xr:uid="{00000000-0005-0000-0000-00003D170000}"/>
    <cellStyle name="Comma 2 19 6 2 2 4 2 2" xfId="43420" xr:uid="{00000000-0005-0000-0000-00003E170000}"/>
    <cellStyle name="Comma 2 19 6 2 2 4 3" xfId="32396" xr:uid="{00000000-0005-0000-0000-00003F170000}"/>
    <cellStyle name="Comma 2 19 6 2 2 5" xfId="13101" xr:uid="{00000000-0005-0000-0000-000040170000}"/>
    <cellStyle name="Comma 2 19 6 2 2 5 2" xfId="35152" xr:uid="{00000000-0005-0000-0000-000041170000}"/>
    <cellStyle name="Comma 2 19 6 2 2 6" xfId="24128" xr:uid="{00000000-0005-0000-0000-000042170000}"/>
    <cellStyle name="Comma 2 19 6 2 2 7" xfId="49796" xr:uid="{3C2CC863-3715-48BC-9ACF-8DCEF448ADF6}"/>
    <cellStyle name="Comma 2 19 6 2 3" xfId="4437" xr:uid="{00000000-0005-0000-0000-000043170000}"/>
    <cellStyle name="Comma 2 19 6 2 3 2" xfId="15461" xr:uid="{00000000-0005-0000-0000-000044170000}"/>
    <cellStyle name="Comma 2 19 6 2 3 2 2" xfId="37512" xr:uid="{00000000-0005-0000-0000-000045170000}"/>
    <cellStyle name="Comma 2 19 6 2 3 3" xfId="26488" xr:uid="{00000000-0005-0000-0000-000046170000}"/>
    <cellStyle name="Comma 2 19 6 2 3 4" xfId="54400" xr:uid="{868BC606-9C9C-46DF-B2CB-472ABE834C3E}"/>
    <cellStyle name="Comma 2 19 6 2 4" xfId="7193" xr:uid="{00000000-0005-0000-0000-000047170000}"/>
    <cellStyle name="Comma 2 19 6 2 4 2" xfId="18217" xr:uid="{00000000-0005-0000-0000-000048170000}"/>
    <cellStyle name="Comma 2 19 6 2 4 2 2" xfId="40268" xr:uid="{00000000-0005-0000-0000-000049170000}"/>
    <cellStyle name="Comma 2 19 6 2 4 3" xfId="29244" xr:uid="{00000000-0005-0000-0000-00004A170000}"/>
    <cellStyle name="Comma 2 19 6 2 4 4" xfId="57282" xr:uid="{BB04D0F2-486C-4040-8111-C332805C69DE}"/>
    <cellStyle name="Comma 2 19 6 2 5" xfId="9949" xr:uid="{00000000-0005-0000-0000-00004B170000}"/>
    <cellStyle name="Comma 2 19 6 2 5 2" xfId="20973" xr:uid="{00000000-0005-0000-0000-00004C170000}"/>
    <cellStyle name="Comma 2 19 6 2 5 2 2" xfId="43024" xr:uid="{00000000-0005-0000-0000-00004D170000}"/>
    <cellStyle name="Comma 2 19 6 2 5 3" xfId="32000" xr:uid="{00000000-0005-0000-0000-00004E170000}"/>
    <cellStyle name="Comma 2 19 6 2 5 4" xfId="59420" xr:uid="{9D72F60C-29CD-48C0-BFC3-E827C09BB1E1}"/>
    <cellStyle name="Comma 2 19 6 2 6" xfId="12705" xr:uid="{00000000-0005-0000-0000-00004F170000}"/>
    <cellStyle name="Comma 2 19 6 2 6 2" xfId="34756" xr:uid="{00000000-0005-0000-0000-000050170000}"/>
    <cellStyle name="Comma 2 19 6 2 7" xfId="23732" xr:uid="{00000000-0005-0000-0000-000051170000}"/>
    <cellStyle name="Comma 2 19 6 2 8" xfId="49414" xr:uid="{1F9813DE-EAF3-4B2A-A503-C38BE2DD589D}"/>
    <cellStyle name="Comma 2 19 6 3" xfId="1378" xr:uid="{00000000-0005-0000-0000-000052170000}"/>
    <cellStyle name="Comma 2 19 6 3 2" xfId="4635" xr:uid="{00000000-0005-0000-0000-000053170000}"/>
    <cellStyle name="Comma 2 19 6 3 2 2" xfId="15659" xr:uid="{00000000-0005-0000-0000-000054170000}"/>
    <cellStyle name="Comma 2 19 6 3 2 2 2" xfId="37710" xr:uid="{00000000-0005-0000-0000-000055170000}"/>
    <cellStyle name="Comma 2 19 6 3 2 3" xfId="26686" xr:uid="{00000000-0005-0000-0000-000056170000}"/>
    <cellStyle name="Comma 2 19 6 3 2 4" xfId="54577" xr:uid="{92DA3AFD-E177-4729-A3D5-F1BD00F827FE}"/>
    <cellStyle name="Comma 2 19 6 3 3" xfId="7391" xr:uid="{00000000-0005-0000-0000-000057170000}"/>
    <cellStyle name="Comma 2 19 6 3 3 2" xfId="18415" xr:uid="{00000000-0005-0000-0000-000058170000}"/>
    <cellStyle name="Comma 2 19 6 3 3 2 2" xfId="40466" xr:uid="{00000000-0005-0000-0000-000059170000}"/>
    <cellStyle name="Comma 2 19 6 3 3 3" xfId="29442" xr:uid="{00000000-0005-0000-0000-00005A170000}"/>
    <cellStyle name="Comma 2 19 6 3 4" xfId="10147" xr:uid="{00000000-0005-0000-0000-00005B170000}"/>
    <cellStyle name="Comma 2 19 6 3 4 2" xfId="21171" xr:uid="{00000000-0005-0000-0000-00005C170000}"/>
    <cellStyle name="Comma 2 19 6 3 4 2 2" xfId="43222" xr:uid="{00000000-0005-0000-0000-00005D170000}"/>
    <cellStyle name="Comma 2 19 6 3 4 3" xfId="32198" xr:uid="{00000000-0005-0000-0000-00005E170000}"/>
    <cellStyle name="Comma 2 19 6 3 5" xfId="12903" xr:uid="{00000000-0005-0000-0000-00005F170000}"/>
    <cellStyle name="Comma 2 19 6 3 5 2" xfId="34954" xr:uid="{00000000-0005-0000-0000-000060170000}"/>
    <cellStyle name="Comma 2 19 6 3 6" xfId="23930" xr:uid="{00000000-0005-0000-0000-000061170000}"/>
    <cellStyle name="Comma 2 19 6 3 7" xfId="49612" xr:uid="{E142F717-1EB8-4D5D-8951-50DC7F9E022C}"/>
    <cellStyle name="Comma 2 19 6 4" xfId="4239" xr:uid="{00000000-0005-0000-0000-000062170000}"/>
    <cellStyle name="Comma 2 19 6 4 2" xfId="15263" xr:uid="{00000000-0005-0000-0000-000063170000}"/>
    <cellStyle name="Comma 2 19 6 4 2 2" xfId="37314" xr:uid="{00000000-0005-0000-0000-000064170000}"/>
    <cellStyle name="Comma 2 19 6 4 3" xfId="26290" xr:uid="{00000000-0005-0000-0000-000065170000}"/>
    <cellStyle name="Comma 2 19 6 4 4" xfId="54222" xr:uid="{CDFF560E-DC24-43FA-8553-186C651601CB}"/>
    <cellStyle name="Comma 2 19 6 5" xfId="6995" xr:uid="{00000000-0005-0000-0000-000066170000}"/>
    <cellStyle name="Comma 2 19 6 5 2" xfId="18019" xr:uid="{00000000-0005-0000-0000-000067170000}"/>
    <cellStyle name="Comma 2 19 6 5 2 2" xfId="40070" xr:uid="{00000000-0005-0000-0000-000068170000}"/>
    <cellStyle name="Comma 2 19 6 5 3" xfId="29046" xr:uid="{00000000-0005-0000-0000-000069170000}"/>
    <cellStyle name="Comma 2 19 6 5 4" xfId="56100" xr:uid="{BE72FD45-6CBE-4579-BFD5-E19AB7D7AAE4}"/>
    <cellStyle name="Comma 2 19 6 6" xfId="9751" xr:uid="{00000000-0005-0000-0000-00006A170000}"/>
    <cellStyle name="Comma 2 19 6 6 2" xfId="20775" xr:uid="{00000000-0005-0000-0000-00006B170000}"/>
    <cellStyle name="Comma 2 19 6 6 2 2" xfId="42826" xr:uid="{00000000-0005-0000-0000-00006C170000}"/>
    <cellStyle name="Comma 2 19 6 6 3" xfId="31802" xr:uid="{00000000-0005-0000-0000-00006D170000}"/>
    <cellStyle name="Comma 2 19 6 6 4" xfId="58345" xr:uid="{E2CB9A48-107C-41A2-A803-8682DC4713C5}"/>
    <cellStyle name="Comma 2 19 6 7" xfId="12507" xr:uid="{00000000-0005-0000-0000-00006E170000}"/>
    <cellStyle name="Comma 2 19 6 7 2" xfId="34558" xr:uid="{00000000-0005-0000-0000-00006F170000}"/>
    <cellStyle name="Comma 2 19 6 8" xfId="23534" xr:uid="{00000000-0005-0000-0000-000070170000}"/>
    <cellStyle name="Comma 2 19 6 9" xfId="49234" xr:uid="{F2244AC0-468F-4C87-B20C-298F8EE21721}"/>
    <cellStyle name="Comma 2 19 7" xfId="252" xr:uid="{00000000-0005-0000-0000-000071170000}"/>
    <cellStyle name="Comma 2 19 7 2" xfId="698" xr:uid="{00000000-0005-0000-0000-000072170000}"/>
    <cellStyle name="Comma 2 19 7 2 2" xfId="1626" xr:uid="{00000000-0005-0000-0000-000073170000}"/>
    <cellStyle name="Comma 2 19 7 2 2 2" xfId="4738" xr:uid="{00000000-0005-0000-0000-000074170000}"/>
    <cellStyle name="Comma 2 19 7 2 2 2 2" xfId="15762" xr:uid="{00000000-0005-0000-0000-000075170000}"/>
    <cellStyle name="Comma 2 19 7 2 2 2 2 2" xfId="37813" xr:uid="{00000000-0005-0000-0000-000076170000}"/>
    <cellStyle name="Comma 2 19 7 2 2 2 3" xfId="26789" xr:uid="{00000000-0005-0000-0000-000077170000}"/>
    <cellStyle name="Comma 2 19 7 2 2 2 4" xfId="54670" xr:uid="{66661FD4-227D-4D29-B7FB-D75EF88D5783}"/>
    <cellStyle name="Comma 2 19 7 2 2 3" xfId="7494" xr:uid="{00000000-0005-0000-0000-000078170000}"/>
    <cellStyle name="Comma 2 19 7 2 2 3 2" xfId="18518" xr:uid="{00000000-0005-0000-0000-000079170000}"/>
    <cellStyle name="Comma 2 19 7 2 2 3 2 2" xfId="40569" xr:uid="{00000000-0005-0000-0000-00007A170000}"/>
    <cellStyle name="Comma 2 19 7 2 2 3 3" xfId="29545" xr:uid="{00000000-0005-0000-0000-00007B170000}"/>
    <cellStyle name="Comma 2 19 7 2 2 4" xfId="10250" xr:uid="{00000000-0005-0000-0000-00007C170000}"/>
    <cellStyle name="Comma 2 19 7 2 2 4 2" xfId="21274" xr:uid="{00000000-0005-0000-0000-00007D170000}"/>
    <cellStyle name="Comma 2 19 7 2 2 4 2 2" xfId="43325" xr:uid="{00000000-0005-0000-0000-00007E170000}"/>
    <cellStyle name="Comma 2 19 7 2 2 4 3" xfId="32301" xr:uid="{00000000-0005-0000-0000-00007F170000}"/>
    <cellStyle name="Comma 2 19 7 2 2 5" xfId="13006" xr:uid="{00000000-0005-0000-0000-000080170000}"/>
    <cellStyle name="Comma 2 19 7 2 2 5 2" xfId="35057" xr:uid="{00000000-0005-0000-0000-000081170000}"/>
    <cellStyle name="Comma 2 19 7 2 2 6" xfId="24033" xr:uid="{00000000-0005-0000-0000-000082170000}"/>
    <cellStyle name="Comma 2 19 7 2 2 7" xfId="49711" xr:uid="{DCCFCB08-829A-40B4-B6F3-537BC3A0421C}"/>
    <cellStyle name="Comma 2 19 7 2 3" xfId="4342" xr:uid="{00000000-0005-0000-0000-000083170000}"/>
    <cellStyle name="Comma 2 19 7 2 3 2" xfId="15366" xr:uid="{00000000-0005-0000-0000-000084170000}"/>
    <cellStyle name="Comma 2 19 7 2 3 2 2" xfId="37417" xr:uid="{00000000-0005-0000-0000-000085170000}"/>
    <cellStyle name="Comma 2 19 7 2 3 3" xfId="26393" xr:uid="{00000000-0005-0000-0000-000086170000}"/>
    <cellStyle name="Comma 2 19 7 2 3 4" xfId="54315" xr:uid="{FF08CB72-C9FD-49E1-9160-F2185348E195}"/>
    <cellStyle name="Comma 2 19 7 2 4" xfId="7098" xr:uid="{00000000-0005-0000-0000-000087170000}"/>
    <cellStyle name="Comma 2 19 7 2 4 2" xfId="18122" xr:uid="{00000000-0005-0000-0000-000088170000}"/>
    <cellStyle name="Comma 2 19 7 2 4 2 2" xfId="40173" xr:uid="{00000000-0005-0000-0000-000089170000}"/>
    <cellStyle name="Comma 2 19 7 2 4 3" xfId="29149" xr:uid="{00000000-0005-0000-0000-00008A170000}"/>
    <cellStyle name="Comma 2 19 7 2 5" xfId="9854" xr:uid="{00000000-0005-0000-0000-00008B170000}"/>
    <cellStyle name="Comma 2 19 7 2 5 2" xfId="20878" xr:uid="{00000000-0005-0000-0000-00008C170000}"/>
    <cellStyle name="Comma 2 19 7 2 5 2 2" xfId="42929" xr:uid="{00000000-0005-0000-0000-00008D170000}"/>
    <cellStyle name="Comma 2 19 7 2 5 3" xfId="31905" xr:uid="{00000000-0005-0000-0000-00008E170000}"/>
    <cellStyle name="Comma 2 19 7 2 6" xfId="12610" xr:uid="{00000000-0005-0000-0000-00008F170000}"/>
    <cellStyle name="Comma 2 19 7 2 6 2" xfId="34661" xr:uid="{00000000-0005-0000-0000-000090170000}"/>
    <cellStyle name="Comma 2 19 7 2 7" xfId="23637" xr:uid="{00000000-0005-0000-0000-000091170000}"/>
    <cellStyle name="Comma 2 19 7 2 8" xfId="49329" xr:uid="{106410A9-27D0-40C8-A66C-33E3C7FBAD06}"/>
    <cellStyle name="Comma 2 19 7 3" xfId="1163" xr:uid="{00000000-0005-0000-0000-000092170000}"/>
    <cellStyle name="Comma 2 19 7 3 2" xfId="4540" xr:uid="{00000000-0005-0000-0000-000093170000}"/>
    <cellStyle name="Comma 2 19 7 3 2 2" xfId="15564" xr:uid="{00000000-0005-0000-0000-000094170000}"/>
    <cellStyle name="Comma 2 19 7 3 2 2 2" xfId="37615" xr:uid="{00000000-0005-0000-0000-000095170000}"/>
    <cellStyle name="Comma 2 19 7 3 2 3" xfId="26591" xr:uid="{00000000-0005-0000-0000-000096170000}"/>
    <cellStyle name="Comma 2 19 7 3 2 4" xfId="54492" xr:uid="{1C0214E4-F71F-4738-83EC-963912939D83}"/>
    <cellStyle name="Comma 2 19 7 3 3" xfId="7296" xr:uid="{00000000-0005-0000-0000-000097170000}"/>
    <cellStyle name="Comma 2 19 7 3 3 2" xfId="18320" xr:uid="{00000000-0005-0000-0000-000098170000}"/>
    <cellStyle name="Comma 2 19 7 3 3 2 2" xfId="40371" xr:uid="{00000000-0005-0000-0000-000099170000}"/>
    <cellStyle name="Comma 2 19 7 3 3 3" xfId="29347" xr:uid="{00000000-0005-0000-0000-00009A170000}"/>
    <cellStyle name="Comma 2 19 7 3 4" xfId="10052" xr:uid="{00000000-0005-0000-0000-00009B170000}"/>
    <cellStyle name="Comma 2 19 7 3 4 2" xfId="21076" xr:uid="{00000000-0005-0000-0000-00009C170000}"/>
    <cellStyle name="Comma 2 19 7 3 4 2 2" xfId="43127" xr:uid="{00000000-0005-0000-0000-00009D170000}"/>
    <cellStyle name="Comma 2 19 7 3 4 3" xfId="32103" xr:uid="{00000000-0005-0000-0000-00009E170000}"/>
    <cellStyle name="Comma 2 19 7 3 5" xfId="12808" xr:uid="{00000000-0005-0000-0000-00009F170000}"/>
    <cellStyle name="Comma 2 19 7 3 5 2" xfId="34859" xr:uid="{00000000-0005-0000-0000-0000A0170000}"/>
    <cellStyle name="Comma 2 19 7 3 6" xfId="23835" xr:uid="{00000000-0005-0000-0000-0000A1170000}"/>
    <cellStyle name="Comma 2 19 7 3 7" xfId="49527" xr:uid="{35BB84A9-569A-4860-8A3E-8344FCA6EC86}"/>
    <cellStyle name="Comma 2 19 7 4" xfId="4144" xr:uid="{00000000-0005-0000-0000-0000A2170000}"/>
    <cellStyle name="Comma 2 19 7 4 2" xfId="15168" xr:uid="{00000000-0005-0000-0000-0000A3170000}"/>
    <cellStyle name="Comma 2 19 7 4 2 2" xfId="37219" xr:uid="{00000000-0005-0000-0000-0000A4170000}"/>
    <cellStyle name="Comma 2 19 7 4 3" xfId="26195" xr:uid="{00000000-0005-0000-0000-0000A5170000}"/>
    <cellStyle name="Comma 2 19 7 4 4" xfId="54137" xr:uid="{B1479C19-BBC2-4572-A258-8EC0D685BF90}"/>
    <cellStyle name="Comma 2 19 7 5" xfId="6900" xr:uid="{00000000-0005-0000-0000-0000A6170000}"/>
    <cellStyle name="Comma 2 19 7 5 2" xfId="17924" xr:uid="{00000000-0005-0000-0000-0000A7170000}"/>
    <cellStyle name="Comma 2 19 7 5 2 2" xfId="39975" xr:uid="{00000000-0005-0000-0000-0000A8170000}"/>
    <cellStyle name="Comma 2 19 7 5 3" xfId="28951" xr:uid="{00000000-0005-0000-0000-0000A9170000}"/>
    <cellStyle name="Comma 2 19 7 5 4" xfId="56578" xr:uid="{02D975E7-9D6E-42F3-80C4-B0EFEFC09C44}"/>
    <cellStyle name="Comma 2 19 7 6" xfId="9656" xr:uid="{00000000-0005-0000-0000-0000AA170000}"/>
    <cellStyle name="Comma 2 19 7 6 2" xfId="20680" xr:uid="{00000000-0005-0000-0000-0000AB170000}"/>
    <cellStyle name="Comma 2 19 7 6 2 2" xfId="42731" xr:uid="{00000000-0005-0000-0000-0000AC170000}"/>
    <cellStyle name="Comma 2 19 7 6 3" xfId="31707" xr:uid="{00000000-0005-0000-0000-0000AD170000}"/>
    <cellStyle name="Comma 2 19 7 6 4" xfId="58777" xr:uid="{2CE050D5-A3C6-4092-BCDC-0337E73358E7}"/>
    <cellStyle name="Comma 2 19 7 7" xfId="12412" xr:uid="{00000000-0005-0000-0000-0000AE170000}"/>
    <cellStyle name="Comma 2 19 7 7 2" xfId="34463" xr:uid="{00000000-0005-0000-0000-0000AF170000}"/>
    <cellStyle name="Comma 2 19 7 8" xfId="23439" xr:uid="{00000000-0005-0000-0000-0000B0170000}"/>
    <cellStyle name="Comma 2 19 7 9" xfId="49149" xr:uid="{70233753-AAC3-4B2B-A5EC-BB983803719F}"/>
    <cellStyle name="Comma 2 19 8" xfId="642" xr:uid="{00000000-0005-0000-0000-0000B1170000}"/>
    <cellStyle name="Comma 2 19 8 2" xfId="1087" xr:uid="{00000000-0005-0000-0000-0000B2170000}"/>
    <cellStyle name="Comma 2 19 8 2 2" xfId="2015" xr:uid="{00000000-0005-0000-0000-0000B3170000}"/>
    <cellStyle name="Comma 2 19 8 2 2 2" xfId="4909" xr:uid="{00000000-0005-0000-0000-0000B4170000}"/>
    <cellStyle name="Comma 2 19 8 2 2 2 2" xfId="15933" xr:uid="{00000000-0005-0000-0000-0000B5170000}"/>
    <cellStyle name="Comma 2 19 8 2 2 2 2 2" xfId="37984" xr:uid="{00000000-0005-0000-0000-0000B6170000}"/>
    <cellStyle name="Comma 2 19 8 2 2 2 3" xfId="26960" xr:uid="{00000000-0005-0000-0000-0000B7170000}"/>
    <cellStyle name="Comma 2 19 8 2 2 2 4" xfId="54823" xr:uid="{772084B6-7045-4E68-8168-D33462608517}"/>
    <cellStyle name="Comma 2 19 8 2 2 3" xfId="7665" xr:uid="{00000000-0005-0000-0000-0000B8170000}"/>
    <cellStyle name="Comma 2 19 8 2 2 3 2" xfId="18689" xr:uid="{00000000-0005-0000-0000-0000B9170000}"/>
    <cellStyle name="Comma 2 19 8 2 2 3 2 2" xfId="40740" xr:uid="{00000000-0005-0000-0000-0000BA170000}"/>
    <cellStyle name="Comma 2 19 8 2 2 3 3" xfId="29716" xr:uid="{00000000-0005-0000-0000-0000BB170000}"/>
    <cellStyle name="Comma 2 19 8 2 2 4" xfId="10421" xr:uid="{00000000-0005-0000-0000-0000BC170000}"/>
    <cellStyle name="Comma 2 19 8 2 2 4 2" xfId="21445" xr:uid="{00000000-0005-0000-0000-0000BD170000}"/>
    <cellStyle name="Comma 2 19 8 2 2 4 2 2" xfId="43496" xr:uid="{00000000-0005-0000-0000-0000BE170000}"/>
    <cellStyle name="Comma 2 19 8 2 2 4 3" xfId="32472" xr:uid="{00000000-0005-0000-0000-0000BF170000}"/>
    <cellStyle name="Comma 2 19 8 2 2 5" xfId="13177" xr:uid="{00000000-0005-0000-0000-0000C0170000}"/>
    <cellStyle name="Comma 2 19 8 2 2 5 2" xfId="35228" xr:uid="{00000000-0005-0000-0000-0000C1170000}"/>
    <cellStyle name="Comma 2 19 8 2 2 6" xfId="24204" xr:uid="{00000000-0005-0000-0000-0000C2170000}"/>
    <cellStyle name="Comma 2 19 8 2 2 7" xfId="49864" xr:uid="{B7EFC74F-D862-40B3-8175-B8D910C1CFC1}"/>
    <cellStyle name="Comma 2 19 8 2 3" xfId="4513" xr:uid="{00000000-0005-0000-0000-0000C3170000}"/>
    <cellStyle name="Comma 2 19 8 2 3 2" xfId="15537" xr:uid="{00000000-0005-0000-0000-0000C4170000}"/>
    <cellStyle name="Comma 2 19 8 2 3 2 2" xfId="37588" xr:uid="{00000000-0005-0000-0000-0000C5170000}"/>
    <cellStyle name="Comma 2 19 8 2 3 3" xfId="26564" xr:uid="{00000000-0005-0000-0000-0000C6170000}"/>
    <cellStyle name="Comma 2 19 8 2 3 4" xfId="54468" xr:uid="{BE1DEA21-A622-4714-A6E6-D69DE4E5A41F}"/>
    <cellStyle name="Comma 2 19 8 2 4" xfId="7269" xr:uid="{00000000-0005-0000-0000-0000C7170000}"/>
    <cellStyle name="Comma 2 19 8 2 4 2" xfId="18293" xr:uid="{00000000-0005-0000-0000-0000C8170000}"/>
    <cellStyle name="Comma 2 19 8 2 4 2 2" xfId="40344" xr:uid="{00000000-0005-0000-0000-0000C9170000}"/>
    <cellStyle name="Comma 2 19 8 2 4 3" xfId="29320" xr:uid="{00000000-0005-0000-0000-0000CA170000}"/>
    <cellStyle name="Comma 2 19 8 2 5" xfId="10025" xr:uid="{00000000-0005-0000-0000-0000CB170000}"/>
    <cellStyle name="Comma 2 19 8 2 5 2" xfId="21049" xr:uid="{00000000-0005-0000-0000-0000CC170000}"/>
    <cellStyle name="Comma 2 19 8 2 5 2 2" xfId="43100" xr:uid="{00000000-0005-0000-0000-0000CD170000}"/>
    <cellStyle name="Comma 2 19 8 2 5 3" xfId="32076" xr:uid="{00000000-0005-0000-0000-0000CE170000}"/>
    <cellStyle name="Comma 2 19 8 2 6" xfId="12781" xr:uid="{00000000-0005-0000-0000-0000CF170000}"/>
    <cellStyle name="Comma 2 19 8 2 6 2" xfId="34832" xr:uid="{00000000-0005-0000-0000-0000D0170000}"/>
    <cellStyle name="Comma 2 19 8 2 7" xfId="23808" xr:uid="{00000000-0005-0000-0000-0000D1170000}"/>
    <cellStyle name="Comma 2 19 8 2 8" xfId="49482" xr:uid="{3231C5DF-1F95-48D1-9A67-13B48379B81C}"/>
    <cellStyle name="Comma 2 19 8 3" xfId="1552" xr:uid="{00000000-0005-0000-0000-0000D2170000}"/>
    <cellStyle name="Comma 2 19 8 3 2" xfId="4711" xr:uid="{00000000-0005-0000-0000-0000D3170000}"/>
    <cellStyle name="Comma 2 19 8 3 2 2" xfId="15735" xr:uid="{00000000-0005-0000-0000-0000D4170000}"/>
    <cellStyle name="Comma 2 19 8 3 2 2 2" xfId="37786" xr:uid="{00000000-0005-0000-0000-0000D5170000}"/>
    <cellStyle name="Comma 2 19 8 3 2 3" xfId="26762" xr:uid="{00000000-0005-0000-0000-0000D6170000}"/>
    <cellStyle name="Comma 2 19 8 3 2 4" xfId="54645" xr:uid="{57DD592E-022D-483C-A7B3-DF850CC11C4F}"/>
    <cellStyle name="Comma 2 19 8 3 3" xfId="7467" xr:uid="{00000000-0005-0000-0000-0000D7170000}"/>
    <cellStyle name="Comma 2 19 8 3 3 2" xfId="18491" xr:uid="{00000000-0005-0000-0000-0000D8170000}"/>
    <cellStyle name="Comma 2 19 8 3 3 2 2" xfId="40542" xr:uid="{00000000-0005-0000-0000-0000D9170000}"/>
    <cellStyle name="Comma 2 19 8 3 3 3" xfId="29518" xr:uid="{00000000-0005-0000-0000-0000DA170000}"/>
    <cellStyle name="Comma 2 19 8 3 4" xfId="10223" xr:uid="{00000000-0005-0000-0000-0000DB170000}"/>
    <cellStyle name="Comma 2 19 8 3 4 2" xfId="21247" xr:uid="{00000000-0005-0000-0000-0000DC170000}"/>
    <cellStyle name="Comma 2 19 8 3 4 2 2" xfId="43298" xr:uid="{00000000-0005-0000-0000-0000DD170000}"/>
    <cellStyle name="Comma 2 19 8 3 4 3" xfId="32274" xr:uid="{00000000-0005-0000-0000-0000DE170000}"/>
    <cellStyle name="Comma 2 19 8 3 5" xfId="12979" xr:uid="{00000000-0005-0000-0000-0000DF170000}"/>
    <cellStyle name="Comma 2 19 8 3 5 2" xfId="35030" xr:uid="{00000000-0005-0000-0000-0000E0170000}"/>
    <cellStyle name="Comma 2 19 8 3 6" xfId="24006" xr:uid="{00000000-0005-0000-0000-0000E1170000}"/>
    <cellStyle name="Comma 2 19 8 3 7" xfId="49680" xr:uid="{C2174FEF-A5C2-4735-B78B-BEDA7DF6AA79}"/>
    <cellStyle name="Comma 2 19 8 4" xfId="4315" xr:uid="{00000000-0005-0000-0000-0000E2170000}"/>
    <cellStyle name="Comma 2 19 8 4 2" xfId="15339" xr:uid="{00000000-0005-0000-0000-0000E3170000}"/>
    <cellStyle name="Comma 2 19 8 4 2 2" xfId="37390" xr:uid="{00000000-0005-0000-0000-0000E4170000}"/>
    <cellStyle name="Comma 2 19 8 4 3" xfId="26366" xr:uid="{00000000-0005-0000-0000-0000E5170000}"/>
    <cellStyle name="Comma 2 19 8 4 4" xfId="54290" xr:uid="{E9CE6D93-929D-4418-920B-812938495FBD}"/>
    <cellStyle name="Comma 2 19 8 5" xfId="7071" xr:uid="{00000000-0005-0000-0000-0000E6170000}"/>
    <cellStyle name="Comma 2 19 8 5 2" xfId="18095" xr:uid="{00000000-0005-0000-0000-0000E7170000}"/>
    <cellStyle name="Comma 2 19 8 5 2 2" xfId="40146" xr:uid="{00000000-0005-0000-0000-0000E8170000}"/>
    <cellStyle name="Comma 2 19 8 5 3" xfId="29122" xr:uid="{00000000-0005-0000-0000-0000E9170000}"/>
    <cellStyle name="Comma 2 19 8 6" xfId="9827" xr:uid="{00000000-0005-0000-0000-0000EA170000}"/>
    <cellStyle name="Comma 2 19 8 6 2" xfId="20851" xr:uid="{00000000-0005-0000-0000-0000EB170000}"/>
    <cellStyle name="Comma 2 19 8 6 2 2" xfId="42902" xr:uid="{00000000-0005-0000-0000-0000EC170000}"/>
    <cellStyle name="Comma 2 19 8 6 3" xfId="31878" xr:uid="{00000000-0005-0000-0000-0000ED170000}"/>
    <cellStyle name="Comma 2 19 8 7" xfId="12583" xr:uid="{00000000-0005-0000-0000-0000EE170000}"/>
    <cellStyle name="Comma 2 19 8 7 2" xfId="34634" xr:uid="{00000000-0005-0000-0000-0000EF170000}"/>
    <cellStyle name="Comma 2 19 8 8" xfId="23610" xr:uid="{00000000-0005-0000-0000-0000F0170000}"/>
    <cellStyle name="Comma 2 19 8 9" xfId="49303" xr:uid="{31D2FC91-7D63-40AE-B47D-A2AC815C6C98}"/>
    <cellStyle name="Comma 2 19 9" xfId="654" xr:uid="{00000000-0005-0000-0000-0000F1170000}"/>
    <cellStyle name="Comma 2 19 9 2" xfId="1582" xr:uid="{00000000-0005-0000-0000-0000F2170000}"/>
    <cellStyle name="Comma 2 19 9 2 2" xfId="4718" xr:uid="{00000000-0005-0000-0000-0000F3170000}"/>
    <cellStyle name="Comma 2 19 9 2 2 2" xfId="15742" xr:uid="{00000000-0005-0000-0000-0000F4170000}"/>
    <cellStyle name="Comma 2 19 9 2 2 2 2" xfId="37793" xr:uid="{00000000-0005-0000-0000-0000F5170000}"/>
    <cellStyle name="Comma 2 19 9 2 2 3" xfId="26769" xr:uid="{00000000-0005-0000-0000-0000F6170000}"/>
    <cellStyle name="Comma 2 19 9 2 2 4" xfId="54651" xr:uid="{D3BFA9D1-B320-4995-9C3B-8175307E239A}"/>
    <cellStyle name="Comma 2 19 9 2 3" xfId="7474" xr:uid="{00000000-0005-0000-0000-0000F7170000}"/>
    <cellStyle name="Comma 2 19 9 2 3 2" xfId="18498" xr:uid="{00000000-0005-0000-0000-0000F8170000}"/>
    <cellStyle name="Comma 2 19 9 2 3 2 2" xfId="40549" xr:uid="{00000000-0005-0000-0000-0000F9170000}"/>
    <cellStyle name="Comma 2 19 9 2 3 3" xfId="29525" xr:uid="{00000000-0005-0000-0000-0000FA170000}"/>
    <cellStyle name="Comma 2 19 9 2 4" xfId="10230" xr:uid="{00000000-0005-0000-0000-0000FB170000}"/>
    <cellStyle name="Comma 2 19 9 2 4 2" xfId="21254" xr:uid="{00000000-0005-0000-0000-0000FC170000}"/>
    <cellStyle name="Comma 2 19 9 2 4 2 2" xfId="43305" xr:uid="{00000000-0005-0000-0000-0000FD170000}"/>
    <cellStyle name="Comma 2 19 9 2 4 3" xfId="32281" xr:uid="{00000000-0005-0000-0000-0000FE170000}"/>
    <cellStyle name="Comma 2 19 9 2 5" xfId="12986" xr:uid="{00000000-0005-0000-0000-0000FF170000}"/>
    <cellStyle name="Comma 2 19 9 2 5 2" xfId="35037" xr:uid="{00000000-0005-0000-0000-000000180000}"/>
    <cellStyle name="Comma 2 19 9 2 6" xfId="24013" xr:uid="{00000000-0005-0000-0000-000001180000}"/>
    <cellStyle name="Comma 2 19 9 2 7" xfId="49692" xr:uid="{E730D8A7-A96C-46FC-883B-829093187125}"/>
    <cellStyle name="Comma 2 19 9 3" xfId="4322" xr:uid="{00000000-0005-0000-0000-000002180000}"/>
    <cellStyle name="Comma 2 19 9 3 2" xfId="15346" xr:uid="{00000000-0005-0000-0000-000003180000}"/>
    <cellStyle name="Comma 2 19 9 3 2 2" xfId="37397" xr:uid="{00000000-0005-0000-0000-000004180000}"/>
    <cellStyle name="Comma 2 19 9 3 3" xfId="26373" xr:uid="{00000000-0005-0000-0000-000005180000}"/>
    <cellStyle name="Comma 2 19 9 3 4" xfId="54296" xr:uid="{751C55D6-03E6-480A-BFF2-E2BC2FEA0CC0}"/>
    <cellStyle name="Comma 2 19 9 4" xfId="7078" xr:uid="{00000000-0005-0000-0000-000006180000}"/>
    <cellStyle name="Comma 2 19 9 4 2" xfId="18102" xr:uid="{00000000-0005-0000-0000-000007180000}"/>
    <cellStyle name="Comma 2 19 9 4 2 2" xfId="40153" xr:uid="{00000000-0005-0000-0000-000008180000}"/>
    <cellStyle name="Comma 2 19 9 4 3" xfId="29129" xr:uid="{00000000-0005-0000-0000-000009180000}"/>
    <cellStyle name="Comma 2 19 9 5" xfId="9834" xr:uid="{00000000-0005-0000-0000-00000A180000}"/>
    <cellStyle name="Comma 2 19 9 5 2" xfId="20858" xr:uid="{00000000-0005-0000-0000-00000B180000}"/>
    <cellStyle name="Comma 2 19 9 5 2 2" xfId="42909" xr:uid="{00000000-0005-0000-0000-00000C180000}"/>
    <cellStyle name="Comma 2 19 9 5 3" xfId="31885" xr:uid="{00000000-0005-0000-0000-00000D180000}"/>
    <cellStyle name="Comma 2 19 9 6" xfId="12590" xr:uid="{00000000-0005-0000-0000-00000E180000}"/>
    <cellStyle name="Comma 2 19 9 6 2" xfId="34641" xr:uid="{00000000-0005-0000-0000-00000F180000}"/>
    <cellStyle name="Comma 2 19 9 7" xfId="23617" xr:uid="{00000000-0005-0000-0000-000010180000}"/>
    <cellStyle name="Comma 2 19 9 8" xfId="49310" xr:uid="{1F1C68EB-DB9C-4C31-836F-5AD0B9CDA47D}"/>
    <cellStyle name="Comma 2 2" xfId="11" xr:uid="{00000000-0005-0000-0000-000011180000}"/>
    <cellStyle name="Comma 2 2 10" xfId="181" xr:uid="{00000000-0005-0000-0000-000012180000}"/>
    <cellStyle name="Comma 2 2 10 2" xfId="4123" xr:uid="{00000000-0005-0000-0000-000013180000}"/>
    <cellStyle name="Comma 2 2 10 2 2" xfId="15147" xr:uid="{00000000-0005-0000-0000-000014180000}"/>
    <cellStyle name="Comma 2 2 10 2 2 2" xfId="37198" xr:uid="{00000000-0005-0000-0000-000015180000}"/>
    <cellStyle name="Comma 2 2 10 2 2 3" xfId="57277" xr:uid="{17248CCA-BAAE-44D8-9EF3-EEC9ACEAEFEB}"/>
    <cellStyle name="Comma 2 2 10 2 3" xfId="26174" xr:uid="{00000000-0005-0000-0000-000016180000}"/>
    <cellStyle name="Comma 2 2 10 2 3 2" xfId="59416" xr:uid="{F18F3F37-5537-421E-A9AD-1CE157BFC9B8}"/>
    <cellStyle name="Comma 2 2 10 2 4" xfId="54117" xr:uid="{47B8307B-ED6B-4DC4-A083-B108ECCB4F0C}"/>
    <cellStyle name="Comma 2 2 10 3" xfId="6879" xr:uid="{00000000-0005-0000-0000-000017180000}"/>
    <cellStyle name="Comma 2 2 10 3 2" xfId="17903" xr:uid="{00000000-0005-0000-0000-000018180000}"/>
    <cellStyle name="Comma 2 2 10 3 2 2" xfId="39954" xr:uid="{00000000-0005-0000-0000-000019180000}"/>
    <cellStyle name="Comma 2 2 10 3 3" xfId="28930" xr:uid="{00000000-0005-0000-0000-00001A180000}"/>
    <cellStyle name="Comma 2 2 10 3 4" xfId="56095" xr:uid="{C212E100-E14F-4EEF-B240-0F06A50D0824}"/>
    <cellStyle name="Comma 2 2 10 4" xfId="9635" xr:uid="{00000000-0005-0000-0000-00001B180000}"/>
    <cellStyle name="Comma 2 2 10 4 2" xfId="20659" xr:uid="{00000000-0005-0000-0000-00001C180000}"/>
    <cellStyle name="Comma 2 2 10 4 2 2" xfId="42710" xr:uid="{00000000-0005-0000-0000-00001D180000}"/>
    <cellStyle name="Comma 2 2 10 4 3" xfId="31686" xr:uid="{00000000-0005-0000-0000-00001E180000}"/>
    <cellStyle name="Comma 2 2 10 4 4" xfId="58341" xr:uid="{B8A3BC9F-642E-4D08-A1E7-8A0AFA520BF0}"/>
    <cellStyle name="Comma 2 2 10 5" xfId="12391" xr:uid="{00000000-0005-0000-0000-00001F180000}"/>
    <cellStyle name="Comma 2 2 10 5 2" xfId="34442" xr:uid="{00000000-0005-0000-0000-000020180000}"/>
    <cellStyle name="Comma 2 2 10 6" xfId="23418" xr:uid="{00000000-0005-0000-0000-000021180000}"/>
    <cellStyle name="Comma 2 2 10 7" xfId="49085" xr:uid="{5B0C021B-2015-4728-B86D-AE78BB600B04}"/>
    <cellStyle name="Comma 2 2 11" xfId="45446" xr:uid="{00000000-0005-0000-0000-000022180000}"/>
    <cellStyle name="Comma 2 2 11 2" xfId="54088" xr:uid="{5CA752D7-8BE7-4701-B759-923BEA94FFA4}"/>
    <cellStyle name="Comma 2 2 11 2 2" xfId="57281" xr:uid="{F909E780-8275-4B83-889E-6F740380FB87}"/>
    <cellStyle name="Comma 2 2 11 2 3" xfId="59419" xr:uid="{A2484D0C-B8F5-4CDE-BF70-2CDDD89D2925}"/>
    <cellStyle name="Comma 2 2 11 3" xfId="56099" xr:uid="{FA137284-611A-40C9-94CE-815F7E478199}"/>
    <cellStyle name="Comma 2 2 11 4" xfId="58344" xr:uid="{B29F88CD-B876-4258-A9E6-A9595FD41F59}"/>
    <cellStyle name="Comma 2 2 11 5" xfId="49043" xr:uid="{967DDEC0-B89E-4710-B56C-47F8B2D08682}"/>
    <cellStyle name="Comma 2 2 12" xfId="56577" xr:uid="{EC57D97C-6E21-41DE-856A-9189F654364C}"/>
    <cellStyle name="Comma 2 2 12 2" xfId="58776" xr:uid="{AF244F1C-66BD-4887-8619-2B92A4001169}"/>
    <cellStyle name="Comma 2 2 13" xfId="57761" xr:uid="{7C056AE6-5D1A-4958-92A1-68864BB32319}"/>
    <cellStyle name="Comma 2 2 13 2" xfId="59851" xr:uid="{3F90155C-544B-46E4-8181-82A8A7662F6B}"/>
    <cellStyle name="Comma 2 2 14" xfId="45463" xr:uid="{27B70071-8585-4756-AAB8-9284417947F0}"/>
    <cellStyle name="Comma 2 2 2" xfId="25" xr:uid="{00000000-0005-0000-0000-000023180000}"/>
    <cellStyle name="Comma 2 2 2 10" xfId="49050" xr:uid="{267B2E0B-1CA3-4130-B66F-D3F7372E60ED}"/>
    <cellStyle name="Comma 2 2 2 10 2" xfId="54092" xr:uid="{1C8B6CC8-C4E2-4F98-9613-80DD62A5A9F5}"/>
    <cellStyle name="Comma 2 2 2 11" xfId="50524" xr:uid="{9759497F-0358-4C25-B56C-8CBC41E6AE01}"/>
    <cellStyle name="Comma 2 2 2 12" xfId="45467" xr:uid="{1AC08779-AA64-4F68-A3A4-8A5084BDDD3C}"/>
    <cellStyle name="Comma 2 2 2 2" xfId="110" xr:uid="{00000000-0005-0000-0000-000024180000}"/>
    <cellStyle name="Comma 2 2 2 2 10" xfId="9612" xr:uid="{00000000-0005-0000-0000-000025180000}"/>
    <cellStyle name="Comma 2 2 2 2 10 2" xfId="20636" xr:uid="{00000000-0005-0000-0000-000026180000}"/>
    <cellStyle name="Comma 2 2 2 2 10 2 2" xfId="42687" xr:uid="{00000000-0005-0000-0000-000027180000}"/>
    <cellStyle name="Comma 2 2 2 2 10 3" xfId="31663" xr:uid="{00000000-0005-0000-0000-000028180000}"/>
    <cellStyle name="Comma 2 2 2 2 11" xfId="12368" xr:uid="{00000000-0005-0000-0000-000029180000}"/>
    <cellStyle name="Comma 2 2 2 2 11 2" xfId="34419" xr:uid="{00000000-0005-0000-0000-00002A180000}"/>
    <cellStyle name="Comma 2 2 2 2 12" xfId="23395" xr:uid="{00000000-0005-0000-0000-00002B180000}"/>
    <cellStyle name="Comma 2 2 2 2 2" xfId="410" xr:uid="{00000000-0005-0000-0000-00002C180000}"/>
    <cellStyle name="Comma 2 2 2 2 2 10" xfId="49023" xr:uid="{BCCC2D5F-52C7-420D-959D-0ACF80DC90DF}"/>
    <cellStyle name="Comma 2 2 2 2 2 2" xfId="625" xr:uid="{00000000-0005-0000-0000-00002D180000}"/>
    <cellStyle name="Comma 2 2 2 2 2 2 2" xfId="1071" xr:uid="{00000000-0005-0000-0000-00002E180000}"/>
    <cellStyle name="Comma 2 2 2 2 2 2 2 2" xfId="1999" xr:uid="{00000000-0005-0000-0000-00002F180000}"/>
    <cellStyle name="Comma 2 2 2 2 2 2 2 2 2" xfId="4898" xr:uid="{00000000-0005-0000-0000-000030180000}"/>
    <cellStyle name="Comma 2 2 2 2 2 2 2 2 2 2" xfId="15922" xr:uid="{00000000-0005-0000-0000-000031180000}"/>
    <cellStyle name="Comma 2 2 2 2 2 2 2 2 2 2 2" xfId="37973" xr:uid="{00000000-0005-0000-0000-000032180000}"/>
    <cellStyle name="Comma 2 2 2 2 2 2 2 2 2 3" xfId="26949" xr:uid="{00000000-0005-0000-0000-000033180000}"/>
    <cellStyle name="Comma 2 2 2 2 2 2 2 2 2 4" xfId="54813" xr:uid="{28DF56AB-E696-4561-9838-69AFBD1F06E2}"/>
    <cellStyle name="Comma 2 2 2 2 2 2 2 2 3" xfId="7654" xr:uid="{00000000-0005-0000-0000-000034180000}"/>
    <cellStyle name="Comma 2 2 2 2 2 2 2 2 3 2" xfId="18678" xr:uid="{00000000-0005-0000-0000-000035180000}"/>
    <cellStyle name="Comma 2 2 2 2 2 2 2 2 3 2 2" xfId="40729" xr:uid="{00000000-0005-0000-0000-000036180000}"/>
    <cellStyle name="Comma 2 2 2 2 2 2 2 2 3 3" xfId="29705" xr:uid="{00000000-0005-0000-0000-000037180000}"/>
    <cellStyle name="Comma 2 2 2 2 2 2 2 2 4" xfId="10410" xr:uid="{00000000-0005-0000-0000-000038180000}"/>
    <cellStyle name="Comma 2 2 2 2 2 2 2 2 4 2" xfId="21434" xr:uid="{00000000-0005-0000-0000-000039180000}"/>
    <cellStyle name="Comma 2 2 2 2 2 2 2 2 4 2 2" xfId="43485" xr:uid="{00000000-0005-0000-0000-00003A180000}"/>
    <cellStyle name="Comma 2 2 2 2 2 2 2 2 4 3" xfId="32461" xr:uid="{00000000-0005-0000-0000-00003B180000}"/>
    <cellStyle name="Comma 2 2 2 2 2 2 2 2 5" xfId="13166" xr:uid="{00000000-0005-0000-0000-00003C180000}"/>
    <cellStyle name="Comma 2 2 2 2 2 2 2 2 5 2" xfId="35217" xr:uid="{00000000-0005-0000-0000-00003D180000}"/>
    <cellStyle name="Comma 2 2 2 2 2 2 2 2 6" xfId="24193" xr:uid="{00000000-0005-0000-0000-00003E180000}"/>
    <cellStyle name="Comma 2 2 2 2 2 2 2 2 7" xfId="49854" xr:uid="{726D7DF5-D6E6-4296-98A8-87F2A3083815}"/>
    <cellStyle name="Comma 2 2 2 2 2 2 2 3" xfId="4502" xr:uid="{00000000-0005-0000-0000-00003F180000}"/>
    <cellStyle name="Comma 2 2 2 2 2 2 2 3 2" xfId="15526" xr:uid="{00000000-0005-0000-0000-000040180000}"/>
    <cellStyle name="Comma 2 2 2 2 2 2 2 3 2 2" xfId="37577" xr:uid="{00000000-0005-0000-0000-000041180000}"/>
    <cellStyle name="Comma 2 2 2 2 2 2 2 3 3" xfId="26553" xr:uid="{00000000-0005-0000-0000-000042180000}"/>
    <cellStyle name="Comma 2 2 2 2 2 2 2 3 4" xfId="54458" xr:uid="{FD4362CE-FA2C-4BA2-9E0B-31EB0A1F7CBE}"/>
    <cellStyle name="Comma 2 2 2 2 2 2 2 4" xfId="7258" xr:uid="{00000000-0005-0000-0000-000043180000}"/>
    <cellStyle name="Comma 2 2 2 2 2 2 2 4 2" xfId="18282" xr:uid="{00000000-0005-0000-0000-000044180000}"/>
    <cellStyle name="Comma 2 2 2 2 2 2 2 4 2 2" xfId="40333" xr:uid="{00000000-0005-0000-0000-000045180000}"/>
    <cellStyle name="Comma 2 2 2 2 2 2 2 4 3" xfId="29309" xr:uid="{00000000-0005-0000-0000-000046180000}"/>
    <cellStyle name="Comma 2 2 2 2 2 2 2 5" xfId="10014" xr:uid="{00000000-0005-0000-0000-000047180000}"/>
    <cellStyle name="Comma 2 2 2 2 2 2 2 5 2" xfId="21038" xr:uid="{00000000-0005-0000-0000-000048180000}"/>
    <cellStyle name="Comma 2 2 2 2 2 2 2 5 2 2" xfId="43089" xr:uid="{00000000-0005-0000-0000-000049180000}"/>
    <cellStyle name="Comma 2 2 2 2 2 2 2 5 3" xfId="32065" xr:uid="{00000000-0005-0000-0000-00004A180000}"/>
    <cellStyle name="Comma 2 2 2 2 2 2 2 6" xfId="12770" xr:uid="{00000000-0005-0000-0000-00004B180000}"/>
    <cellStyle name="Comma 2 2 2 2 2 2 2 6 2" xfId="34821" xr:uid="{00000000-0005-0000-0000-00004C180000}"/>
    <cellStyle name="Comma 2 2 2 2 2 2 2 7" xfId="23797" xr:uid="{00000000-0005-0000-0000-00004D180000}"/>
    <cellStyle name="Comma 2 2 2 2 2 2 2 8" xfId="49472" xr:uid="{EE668B8A-E311-4C8A-A96A-306CF298D8DD}"/>
    <cellStyle name="Comma 2 2 2 2 2 2 3" xfId="1536" xr:uid="{00000000-0005-0000-0000-00004E180000}"/>
    <cellStyle name="Comma 2 2 2 2 2 2 3 2" xfId="4700" xr:uid="{00000000-0005-0000-0000-00004F180000}"/>
    <cellStyle name="Comma 2 2 2 2 2 2 3 2 2" xfId="15724" xr:uid="{00000000-0005-0000-0000-000050180000}"/>
    <cellStyle name="Comma 2 2 2 2 2 2 3 2 2 2" xfId="37775" xr:uid="{00000000-0005-0000-0000-000051180000}"/>
    <cellStyle name="Comma 2 2 2 2 2 2 3 2 3" xfId="26751" xr:uid="{00000000-0005-0000-0000-000052180000}"/>
    <cellStyle name="Comma 2 2 2 2 2 2 3 2 4" xfId="54635" xr:uid="{3125C408-1466-4315-B07F-C7C115CB36A4}"/>
    <cellStyle name="Comma 2 2 2 2 2 2 3 3" xfId="7456" xr:uid="{00000000-0005-0000-0000-000053180000}"/>
    <cellStyle name="Comma 2 2 2 2 2 2 3 3 2" xfId="18480" xr:uid="{00000000-0005-0000-0000-000054180000}"/>
    <cellStyle name="Comma 2 2 2 2 2 2 3 3 2 2" xfId="40531" xr:uid="{00000000-0005-0000-0000-000055180000}"/>
    <cellStyle name="Comma 2 2 2 2 2 2 3 3 3" xfId="29507" xr:uid="{00000000-0005-0000-0000-000056180000}"/>
    <cellStyle name="Comma 2 2 2 2 2 2 3 4" xfId="10212" xr:uid="{00000000-0005-0000-0000-000057180000}"/>
    <cellStyle name="Comma 2 2 2 2 2 2 3 4 2" xfId="21236" xr:uid="{00000000-0005-0000-0000-000058180000}"/>
    <cellStyle name="Comma 2 2 2 2 2 2 3 4 2 2" xfId="43287" xr:uid="{00000000-0005-0000-0000-000059180000}"/>
    <cellStyle name="Comma 2 2 2 2 2 2 3 4 3" xfId="32263" xr:uid="{00000000-0005-0000-0000-00005A180000}"/>
    <cellStyle name="Comma 2 2 2 2 2 2 3 5" xfId="12968" xr:uid="{00000000-0005-0000-0000-00005B180000}"/>
    <cellStyle name="Comma 2 2 2 2 2 2 3 5 2" xfId="35019" xr:uid="{00000000-0005-0000-0000-00005C180000}"/>
    <cellStyle name="Comma 2 2 2 2 2 2 3 6" xfId="23995" xr:uid="{00000000-0005-0000-0000-00005D180000}"/>
    <cellStyle name="Comma 2 2 2 2 2 2 3 7" xfId="49670" xr:uid="{0B2352C0-C1FF-4112-98FD-6AB845D2C2EA}"/>
    <cellStyle name="Comma 2 2 2 2 2 2 4" xfId="4304" xr:uid="{00000000-0005-0000-0000-00005E180000}"/>
    <cellStyle name="Comma 2 2 2 2 2 2 4 2" xfId="15328" xr:uid="{00000000-0005-0000-0000-00005F180000}"/>
    <cellStyle name="Comma 2 2 2 2 2 2 4 2 2" xfId="37379" xr:uid="{00000000-0005-0000-0000-000060180000}"/>
    <cellStyle name="Comma 2 2 2 2 2 2 4 3" xfId="26355" xr:uid="{00000000-0005-0000-0000-000061180000}"/>
    <cellStyle name="Comma 2 2 2 2 2 2 4 4" xfId="54280" xr:uid="{BFAD0A8B-11D2-4D36-8373-668439A98848}"/>
    <cellStyle name="Comma 2 2 2 2 2 2 5" xfId="7060" xr:uid="{00000000-0005-0000-0000-000062180000}"/>
    <cellStyle name="Comma 2 2 2 2 2 2 5 2" xfId="18084" xr:uid="{00000000-0005-0000-0000-000063180000}"/>
    <cellStyle name="Comma 2 2 2 2 2 2 5 2 2" xfId="40135" xr:uid="{00000000-0005-0000-0000-000064180000}"/>
    <cellStyle name="Comma 2 2 2 2 2 2 5 3" xfId="29111" xr:uid="{00000000-0005-0000-0000-000065180000}"/>
    <cellStyle name="Comma 2 2 2 2 2 2 5 4" xfId="57746" xr:uid="{4938EE59-3B94-4DB4-9C23-F1198E1A4019}"/>
    <cellStyle name="Comma 2 2 2 2 2 2 6" xfId="9816" xr:uid="{00000000-0005-0000-0000-000066180000}"/>
    <cellStyle name="Comma 2 2 2 2 2 2 6 2" xfId="20840" xr:uid="{00000000-0005-0000-0000-000067180000}"/>
    <cellStyle name="Comma 2 2 2 2 2 2 6 2 2" xfId="42891" xr:uid="{00000000-0005-0000-0000-000068180000}"/>
    <cellStyle name="Comma 2 2 2 2 2 2 6 3" xfId="31867" xr:uid="{00000000-0005-0000-0000-000069180000}"/>
    <cellStyle name="Comma 2 2 2 2 2 2 6 4" xfId="59841" xr:uid="{45FD4224-98DA-453F-AAD7-C65824C8C6E4}"/>
    <cellStyle name="Comma 2 2 2 2 2 2 7" xfId="12572" xr:uid="{00000000-0005-0000-0000-00006A180000}"/>
    <cellStyle name="Comma 2 2 2 2 2 2 7 2" xfId="34623" xr:uid="{00000000-0005-0000-0000-00006B180000}"/>
    <cellStyle name="Comma 2 2 2 2 2 2 8" xfId="23599" xr:uid="{00000000-0005-0000-0000-00006C180000}"/>
    <cellStyle name="Comma 2 2 2 2 2 2 9" xfId="49292" xr:uid="{2CE30B0E-13F2-45DA-BBAF-B008B54AC910}"/>
    <cellStyle name="Comma 2 2 2 2 2 3" xfId="856" xr:uid="{00000000-0005-0000-0000-00006D180000}"/>
    <cellStyle name="Comma 2 2 2 2 2 3 2" xfId="1784" xr:uid="{00000000-0005-0000-0000-00006E180000}"/>
    <cellStyle name="Comma 2 2 2 2 2 3 2 2" xfId="4803" xr:uid="{00000000-0005-0000-0000-00006F180000}"/>
    <cellStyle name="Comma 2 2 2 2 2 3 2 2 2" xfId="15827" xr:uid="{00000000-0005-0000-0000-000070180000}"/>
    <cellStyle name="Comma 2 2 2 2 2 3 2 2 2 2" xfId="37878" xr:uid="{00000000-0005-0000-0000-000071180000}"/>
    <cellStyle name="Comma 2 2 2 2 2 3 2 2 3" xfId="26854" xr:uid="{00000000-0005-0000-0000-000072180000}"/>
    <cellStyle name="Comma 2 2 2 2 2 3 2 2 4" xfId="54728" xr:uid="{32EC21B1-1A1C-4B3B-BE6B-05B2FDEEAE0C}"/>
    <cellStyle name="Comma 2 2 2 2 2 3 2 3" xfId="7559" xr:uid="{00000000-0005-0000-0000-000073180000}"/>
    <cellStyle name="Comma 2 2 2 2 2 3 2 3 2" xfId="18583" xr:uid="{00000000-0005-0000-0000-000074180000}"/>
    <cellStyle name="Comma 2 2 2 2 2 3 2 3 2 2" xfId="40634" xr:uid="{00000000-0005-0000-0000-000075180000}"/>
    <cellStyle name="Comma 2 2 2 2 2 3 2 3 3" xfId="29610" xr:uid="{00000000-0005-0000-0000-000076180000}"/>
    <cellStyle name="Comma 2 2 2 2 2 3 2 4" xfId="10315" xr:uid="{00000000-0005-0000-0000-000077180000}"/>
    <cellStyle name="Comma 2 2 2 2 2 3 2 4 2" xfId="21339" xr:uid="{00000000-0005-0000-0000-000078180000}"/>
    <cellStyle name="Comma 2 2 2 2 2 3 2 4 2 2" xfId="43390" xr:uid="{00000000-0005-0000-0000-000079180000}"/>
    <cellStyle name="Comma 2 2 2 2 2 3 2 4 3" xfId="32366" xr:uid="{00000000-0005-0000-0000-00007A180000}"/>
    <cellStyle name="Comma 2 2 2 2 2 3 2 5" xfId="13071" xr:uid="{00000000-0005-0000-0000-00007B180000}"/>
    <cellStyle name="Comma 2 2 2 2 2 3 2 5 2" xfId="35122" xr:uid="{00000000-0005-0000-0000-00007C180000}"/>
    <cellStyle name="Comma 2 2 2 2 2 3 2 6" xfId="24098" xr:uid="{00000000-0005-0000-0000-00007D180000}"/>
    <cellStyle name="Comma 2 2 2 2 2 3 2 7" xfId="49769" xr:uid="{7A074695-C53D-4533-9D66-369919284DCD}"/>
    <cellStyle name="Comma 2 2 2 2 2 3 3" xfId="4407" xr:uid="{00000000-0005-0000-0000-00007E180000}"/>
    <cellStyle name="Comma 2 2 2 2 2 3 3 2" xfId="15431" xr:uid="{00000000-0005-0000-0000-00007F180000}"/>
    <cellStyle name="Comma 2 2 2 2 2 3 3 2 2" xfId="37482" xr:uid="{00000000-0005-0000-0000-000080180000}"/>
    <cellStyle name="Comma 2 2 2 2 2 3 3 3" xfId="26458" xr:uid="{00000000-0005-0000-0000-000081180000}"/>
    <cellStyle name="Comma 2 2 2 2 2 3 3 4" xfId="54373" xr:uid="{22A1E300-9808-4F28-A092-CF0FCDCF93AB}"/>
    <cellStyle name="Comma 2 2 2 2 2 3 4" xfId="7163" xr:uid="{00000000-0005-0000-0000-000082180000}"/>
    <cellStyle name="Comma 2 2 2 2 2 3 4 2" xfId="18187" xr:uid="{00000000-0005-0000-0000-000083180000}"/>
    <cellStyle name="Comma 2 2 2 2 2 3 4 2 2" xfId="40238" xr:uid="{00000000-0005-0000-0000-000084180000}"/>
    <cellStyle name="Comma 2 2 2 2 2 3 4 3" xfId="29214" xr:uid="{00000000-0005-0000-0000-000085180000}"/>
    <cellStyle name="Comma 2 2 2 2 2 3 5" xfId="9919" xr:uid="{00000000-0005-0000-0000-000086180000}"/>
    <cellStyle name="Comma 2 2 2 2 2 3 5 2" xfId="20943" xr:uid="{00000000-0005-0000-0000-000087180000}"/>
    <cellStyle name="Comma 2 2 2 2 2 3 5 2 2" xfId="42994" xr:uid="{00000000-0005-0000-0000-000088180000}"/>
    <cellStyle name="Comma 2 2 2 2 2 3 5 3" xfId="31970" xr:uid="{00000000-0005-0000-0000-000089180000}"/>
    <cellStyle name="Comma 2 2 2 2 2 3 6" xfId="12675" xr:uid="{00000000-0005-0000-0000-00008A180000}"/>
    <cellStyle name="Comma 2 2 2 2 2 3 6 2" xfId="34726" xr:uid="{00000000-0005-0000-0000-00008B180000}"/>
    <cellStyle name="Comma 2 2 2 2 2 3 7" xfId="23702" xr:uid="{00000000-0005-0000-0000-00008C180000}"/>
    <cellStyle name="Comma 2 2 2 2 2 3 8" xfId="49387" xr:uid="{FDFCD9D4-6759-4D08-A327-8C8D091DE671}"/>
    <cellStyle name="Comma 2 2 2 2 2 4" xfId="1321" xr:uid="{00000000-0005-0000-0000-00008D180000}"/>
    <cellStyle name="Comma 2 2 2 2 2 4 2" xfId="4605" xr:uid="{00000000-0005-0000-0000-00008E180000}"/>
    <cellStyle name="Comma 2 2 2 2 2 4 2 2" xfId="15629" xr:uid="{00000000-0005-0000-0000-00008F180000}"/>
    <cellStyle name="Comma 2 2 2 2 2 4 2 2 2" xfId="37680" xr:uid="{00000000-0005-0000-0000-000090180000}"/>
    <cellStyle name="Comma 2 2 2 2 2 4 2 3" xfId="26656" xr:uid="{00000000-0005-0000-0000-000091180000}"/>
    <cellStyle name="Comma 2 2 2 2 2 4 2 4" xfId="54550" xr:uid="{6BC18223-8469-4151-803E-F39210D22559}"/>
    <cellStyle name="Comma 2 2 2 2 2 4 3" xfId="7361" xr:uid="{00000000-0005-0000-0000-000092180000}"/>
    <cellStyle name="Comma 2 2 2 2 2 4 3 2" xfId="18385" xr:uid="{00000000-0005-0000-0000-000093180000}"/>
    <cellStyle name="Comma 2 2 2 2 2 4 3 2 2" xfId="40436" xr:uid="{00000000-0005-0000-0000-000094180000}"/>
    <cellStyle name="Comma 2 2 2 2 2 4 3 3" xfId="29412" xr:uid="{00000000-0005-0000-0000-000095180000}"/>
    <cellStyle name="Comma 2 2 2 2 2 4 4" xfId="10117" xr:uid="{00000000-0005-0000-0000-000096180000}"/>
    <cellStyle name="Comma 2 2 2 2 2 4 4 2" xfId="21141" xr:uid="{00000000-0005-0000-0000-000097180000}"/>
    <cellStyle name="Comma 2 2 2 2 2 4 4 2 2" xfId="43192" xr:uid="{00000000-0005-0000-0000-000098180000}"/>
    <cellStyle name="Comma 2 2 2 2 2 4 4 3" xfId="32168" xr:uid="{00000000-0005-0000-0000-000099180000}"/>
    <cellStyle name="Comma 2 2 2 2 2 4 5" xfId="12873" xr:uid="{00000000-0005-0000-0000-00009A180000}"/>
    <cellStyle name="Comma 2 2 2 2 2 4 5 2" xfId="34924" xr:uid="{00000000-0005-0000-0000-00009B180000}"/>
    <cellStyle name="Comma 2 2 2 2 2 4 6" xfId="23900" xr:uid="{00000000-0005-0000-0000-00009C180000}"/>
    <cellStyle name="Comma 2 2 2 2 2 4 7" xfId="49585" xr:uid="{B911499C-22B0-4478-8B29-F5B407D07E1C}"/>
    <cellStyle name="Comma 2 2 2 2 2 5" xfId="4209" xr:uid="{00000000-0005-0000-0000-00009D180000}"/>
    <cellStyle name="Comma 2 2 2 2 2 5 2" xfId="15233" xr:uid="{00000000-0005-0000-0000-00009E180000}"/>
    <cellStyle name="Comma 2 2 2 2 2 5 2 2" xfId="37284" xr:uid="{00000000-0005-0000-0000-00009F180000}"/>
    <cellStyle name="Comma 2 2 2 2 2 5 2 3" xfId="54195" xr:uid="{6BB407EC-54F4-469E-8547-485A25E45CF6}"/>
    <cellStyle name="Comma 2 2 2 2 2 5 3" xfId="26260" xr:uid="{00000000-0005-0000-0000-0000A0180000}"/>
    <cellStyle name="Comma 2 2 2 2 2 5 4" xfId="49207" xr:uid="{86A17F5E-91AD-4CBC-A940-E949AF6DC977}"/>
    <cellStyle name="Comma 2 2 2 2 2 6" xfId="6965" xr:uid="{00000000-0005-0000-0000-0000A1180000}"/>
    <cellStyle name="Comma 2 2 2 2 2 6 2" xfId="17989" xr:uid="{00000000-0005-0000-0000-0000A2180000}"/>
    <cellStyle name="Comma 2 2 2 2 2 6 2 2" xfId="40040" xr:uid="{00000000-0005-0000-0000-0000A3180000}"/>
    <cellStyle name="Comma 2 2 2 2 2 6 3" xfId="29016" xr:uid="{00000000-0005-0000-0000-0000A4180000}"/>
    <cellStyle name="Comma 2 2 2 2 2 6 4" xfId="54070" xr:uid="{39240219-D0E8-40E9-A7D7-CE9A828F71B8}"/>
    <cellStyle name="Comma 2 2 2 2 2 7" xfId="9721" xr:uid="{00000000-0005-0000-0000-0000A5180000}"/>
    <cellStyle name="Comma 2 2 2 2 2 7 2" xfId="20745" xr:uid="{00000000-0005-0000-0000-0000A6180000}"/>
    <cellStyle name="Comma 2 2 2 2 2 7 2 2" xfId="42796" xr:uid="{00000000-0005-0000-0000-0000A7180000}"/>
    <cellStyle name="Comma 2 2 2 2 2 7 3" xfId="31772" xr:uid="{00000000-0005-0000-0000-0000A8180000}"/>
    <cellStyle name="Comma 2 2 2 2 2 7 4" xfId="56563" xr:uid="{ED5DE285-F359-4CA0-BE28-91C30FA5B255}"/>
    <cellStyle name="Comma 2 2 2 2 2 8" xfId="12477" xr:uid="{00000000-0005-0000-0000-0000A9180000}"/>
    <cellStyle name="Comma 2 2 2 2 2 8 2" xfId="34528" xr:uid="{00000000-0005-0000-0000-0000AA180000}"/>
    <cellStyle name="Comma 2 2 2 2 2 8 3" xfId="58766" xr:uid="{CE63B130-35A3-4356-9BD9-412527E62326}"/>
    <cellStyle name="Comma 2 2 2 2 2 9" xfId="23504" xr:uid="{00000000-0005-0000-0000-0000AB180000}"/>
    <cellStyle name="Comma 2 2 2 2 3" xfId="539" xr:uid="{00000000-0005-0000-0000-0000AC180000}"/>
    <cellStyle name="Comma 2 2 2 2 3 2" xfId="985" xr:uid="{00000000-0005-0000-0000-0000AD180000}"/>
    <cellStyle name="Comma 2 2 2 2 3 2 2" xfId="1913" xr:uid="{00000000-0005-0000-0000-0000AE180000}"/>
    <cellStyle name="Comma 2 2 2 2 3 2 2 2" xfId="4860" xr:uid="{00000000-0005-0000-0000-0000AF180000}"/>
    <cellStyle name="Comma 2 2 2 2 3 2 2 2 2" xfId="15884" xr:uid="{00000000-0005-0000-0000-0000B0180000}"/>
    <cellStyle name="Comma 2 2 2 2 3 2 2 2 2 2" xfId="37935" xr:uid="{00000000-0005-0000-0000-0000B1180000}"/>
    <cellStyle name="Comma 2 2 2 2 3 2 2 2 3" xfId="26911" xr:uid="{00000000-0005-0000-0000-0000B2180000}"/>
    <cellStyle name="Comma 2 2 2 2 3 2 2 2 4" xfId="54780" xr:uid="{E82CB6F8-ED17-45A8-8305-9FFE7AF78F38}"/>
    <cellStyle name="Comma 2 2 2 2 3 2 2 3" xfId="7616" xr:uid="{00000000-0005-0000-0000-0000B3180000}"/>
    <cellStyle name="Comma 2 2 2 2 3 2 2 3 2" xfId="18640" xr:uid="{00000000-0005-0000-0000-0000B4180000}"/>
    <cellStyle name="Comma 2 2 2 2 3 2 2 3 2 2" xfId="40691" xr:uid="{00000000-0005-0000-0000-0000B5180000}"/>
    <cellStyle name="Comma 2 2 2 2 3 2 2 3 3" xfId="29667" xr:uid="{00000000-0005-0000-0000-0000B6180000}"/>
    <cellStyle name="Comma 2 2 2 2 3 2 2 4" xfId="10372" xr:uid="{00000000-0005-0000-0000-0000B7180000}"/>
    <cellStyle name="Comma 2 2 2 2 3 2 2 4 2" xfId="21396" xr:uid="{00000000-0005-0000-0000-0000B8180000}"/>
    <cellStyle name="Comma 2 2 2 2 3 2 2 4 2 2" xfId="43447" xr:uid="{00000000-0005-0000-0000-0000B9180000}"/>
    <cellStyle name="Comma 2 2 2 2 3 2 2 4 3" xfId="32423" xr:uid="{00000000-0005-0000-0000-0000BA180000}"/>
    <cellStyle name="Comma 2 2 2 2 3 2 2 5" xfId="13128" xr:uid="{00000000-0005-0000-0000-0000BB180000}"/>
    <cellStyle name="Comma 2 2 2 2 3 2 2 5 2" xfId="35179" xr:uid="{00000000-0005-0000-0000-0000BC180000}"/>
    <cellStyle name="Comma 2 2 2 2 3 2 2 6" xfId="24155" xr:uid="{00000000-0005-0000-0000-0000BD180000}"/>
    <cellStyle name="Comma 2 2 2 2 3 2 2 7" xfId="49821" xr:uid="{FFCC54B2-923B-497A-8694-BF582B865BFF}"/>
    <cellStyle name="Comma 2 2 2 2 3 2 3" xfId="4464" xr:uid="{00000000-0005-0000-0000-0000BE180000}"/>
    <cellStyle name="Comma 2 2 2 2 3 2 3 2" xfId="15488" xr:uid="{00000000-0005-0000-0000-0000BF180000}"/>
    <cellStyle name="Comma 2 2 2 2 3 2 3 2 2" xfId="37539" xr:uid="{00000000-0005-0000-0000-0000C0180000}"/>
    <cellStyle name="Comma 2 2 2 2 3 2 3 3" xfId="26515" xr:uid="{00000000-0005-0000-0000-0000C1180000}"/>
    <cellStyle name="Comma 2 2 2 2 3 2 3 4" xfId="54425" xr:uid="{AF768560-A8A1-4374-8176-C9D214523002}"/>
    <cellStyle name="Comma 2 2 2 2 3 2 4" xfId="7220" xr:uid="{00000000-0005-0000-0000-0000C2180000}"/>
    <cellStyle name="Comma 2 2 2 2 3 2 4 2" xfId="18244" xr:uid="{00000000-0005-0000-0000-0000C3180000}"/>
    <cellStyle name="Comma 2 2 2 2 3 2 4 2 2" xfId="40295" xr:uid="{00000000-0005-0000-0000-0000C4180000}"/>
    <cellStyle name="Comma 2 2 2 2 3 2 4 3" xfId="29271" xr:uid="{00000000-0005-0000-0000-0000C5180000}"/>
    <cellStyle name="Comma 2 2 2 2 3 2 4 4" xfId="57298" xr:uid="{7074B39E-1E00-4B42-BA32-D673331BF266}"/>
    <cellStyle name="Comma 2 2 2 2 3 2 5" xfId="9976" xr:uid="{00000000-0005-0000-0000-0000C6180000}"/>
    <cellStyle name="Comma 2 2 2 2 3 2 5 2" xfId="21000" xr:uid="{00000000-0005-0000-0000-0000C7180000}"/>
    <cellStyle name="Comma 2 2 2 2 3 2 5 2 2" xfId="43051" xr:uid="{00000000-0005-0000-0000-0000C8180000}"/>
    <cellStyle name="Comma 2 2 2 2 3 2 5 3" xfId="32027" xr:uid="{00000000-0005-0000-0000-0000C9180000}"/>
    <cellStyle name="Comma 2 2 2 2 3 2 5 4" xfId="59429" xr:uid="{291A52DD-CEC2-4568-B04B-C69887D6211F}"/>
    <cellStyle name="Comma 2 2 2 2 3 2 6" xfId="12732" xr:uid="{00000000-0005-0000-0000-0000CA180000}"/>
    <cellStyle name="Comma 2 2 2 2 3 2 6 2" xfId="34783" xr:uid="{00000000-0005-0000-0000-0000CB180000}"/>
    <cellStyle name="Comma 2 2 2 2 3 2 7" xfId="23759" xr:uid="{00000000-0005-0000-0000-0000CC180000}"/>
    <cellStyle name="Comma 2 2 2 2 3 2 8" xfId="49439" xr:uid="{AB936D79-FE9A-45FF-AB8B-E03953717499}"/>
    <cellStyle name="Comma 2 2 2 2 3 3" xfId="1450" xr:uid="{00000000-0005-0000-0000-0000CD180000}"/>
    <cellStyle name="Comma 2 2 2 2 3 3 2" xfId="4662" xr:uid="{00000000-0005-0000-0000-0000CE180000}"/>
    <cellStyle name="Comma 2 2 2 2 3 3 2 2" xfId="15686" xr:uid="{00000000-0005-0000-0000-0000CF180000}"/>
    <cellStyle name="Comma 2 2 2 2 3 3 2 2 2" xfId="37737" xr:uid="{00000000-0005-0000-0000-0000D0180000}"/>
    <cellStyle name="Comma 2 2 2 2 3 3 2 3" xfId="26713" xr:uid="{00000000-0005-0000-0000-0000D1180000}"/>
    <cellStyle name="Comma 2 2 2 2 3 3 2 4" xfId="54602" xr:uid="{FE1B5866-A8D0-4194-AC64-9B85460D5D39}"/>
    <cellStyle name="Comma 2 2 2 2 3 3 3" xfId="7418" xr:uid="{00000000-0005-0000-0000-0000D2180000}"/>
    <cellStyle name="Comma 2 2 2 2 3 3 3 2" xfId="18442" xr:uid="{00000000-0005-0000-0000-0000D3180000}"/>
    <cellStyle name="Comma 2 2 2 2 3 3 3 2 2" xfId="40493" xr:uid="{00000000-0005-0000-0000-0000D4180000}"/>
    <cellStyle name="Comma 2 2 2 2 3 3 3 3" xfId="29469" xr:uid="{00000000-0005-0000-0000-0000D5180000}"/>
    <cellStyle name="Comma 2 2 2 2 3 3 4" xfId="10174" xr:uid="{00000000-0005-0000-0000-0000D6180000}"/>
    <cellStyle name="Comma 2 2 2 2 3 3 4 2" xfId="21198" xr:uid="{00000000-0005-0000-0000-0000D7180000}"/>
    <cellStyle name="Comma 2 2 2 2 3 3 4 2 2" xfId="43249" xr:uid="{00000000-0005-0000-0000-0000D8180000}"/>
    <cellStyle name="Comma 2 2 2 2 3 3 4 3" xfId="32225" xr:uid="{00000000-0005-0000-0000-0000D9180000}"/>
    <cellStyle name="Comma 2 2 2 2 3 3 5" xfId="12930" xr:uid="{00000000-0005-0000-0000-0000DA180000}"/>
    <cellStyle name="Comma 2 2 2 2 3 3 5 2" xfId="34981" xr:uid="{00000000-0005-0000-0000-0000DB180000}"/>
    <cellStyle name="Comma 2 2 2 2 3 3 6" xfId="23957" xr:uid="{00000000-0005-0000-0000-0000DC180000}"/>
    <cellStyle name="Comma 2 2 2 2 3 3 7" xfId="49637" xr:uid="{3BAAFCD0-E166-459A-BE3B-90869AC9A9D3}"/>
    <cellStyle name="Comma 2 2 2 2 3 4" xfId="4266" xr:uid="{00000000-0005-0000-0000-0000DD180000}"/>
    <cellStyle name="Comma 2 2 2 2 3 4 2" xfId="15290" xr:uid="{00000000-0005-0000-0000-0000DE180000}"/>
    <cellStyle name="Comma 2 2 2 2 3 4 2 2" xfId="37341" xr:uid="{00000000-0005-0000-0000-0000DF180000}"/>
    <cellStyle name="Comma 2 2 2 2 3 4 2 3" xfId="54247" xr:uid="{ABBBAFD3-3269-4818-AFFF-F9331661E81C}"/>
    <cellStyle name="Comma 2 2 2 2 3 4 3" xfId="26317" xr:uid="{00000000-0005-0000-0000-0000E0180000}"/>
    <cellStyle name="Comma 2 2 2 2 3 4 4" xfId="49259" xr:uid="{F0E8DBF5-B139-43F6-A3A5-2D682B19B9F2}"/>
    <cellStyle name="Comma 2 2 2 2 3 5" xfId="7022" xr:uid="{00000000-0005-0000-0000-0000E1180000}"/>
    <cellStyle name="Comma 2 2 2 2 3 5 2" xfId="18046" xr:uid="{00000000-0005-0000-0000-0000E2180000}"/>
    <cellStyle name="Comma 2 2 2 2 3 5 2 2" xfId="40097" xr:uid="{00000000-0005-0000-0000-0000E3180000}"/>
    <cellStyle name="Comma 2 2 2 2 3 5 3" xfId="29073" xr:uid="{00000000-0005-0000-0000-0000E4180000}"/>
    <cellStyle name="Comma 2 2 2 2 3 5 4" xfId="54047" xr:uid="{B9CE6C9C-29CF-4A24-8ACA-C9806A69F207}"/>
    <cellStyle name="Comma 2 2 2 2 3 6" xfId="9778" xr:uid="{00000000-0005-0000-0000-0000E5180000}"/>
    <cellStyle name="Comma 2 2 2 2 3 6 2" xfId="20802" xr:uid="{00000000-0005-0000-0000-0000E6180000}"/>
    <cellStyle name="Comma 2 2 2 2 3 6 2 2" xfId="42853" xr:uid="{00000000-0005-0000-0000-0000E7180000}"/>
    <cellStyle name="Comma 2 2 2 2 3 6 3" xfId="31829" xr:uid="{00000000-0005-0000-0000-0000E8180000}"/>
    <cellStyle name="Comma 2 2 2 2 3 6 4" xfId="56116" xr:uid="{4F01C1B1-364E-4D38-BEBA-CF21D1BD5CEF}"/>
    <cellStyle name="Comma 2 2 2 2 3 7" xfId="12534" xr:uid="{00000000-0005-0000-0000-0000E9180000}"/>
    <cellStyle name="Comma 2 2 2 2 3 7 2" xfId="34585" xr:uid="{00000000-0005-0000-0000-0000EA180000}"/>
    <cellStyle name="Comma 2 2 2 2 3 7 3" xfId="58354" xr:uid="{84258F44-D771-4E0D-9472-FF0BF68FD119}"/>
    <cellStyle name="Comma 2 2 2 2 3 8" xfId="23561" xr:uid="{00000000-0005-0000-0000-0000EB180000}"/>
    <cellStyle name="Comma 2 2 2 2 3 9" xfId="48998" xr:uid="{7F57A4F5-64F7-4B7A-A2E9-DB7EEA85C7D9}"/>
    <cellStyle name="Comma 2 2 2 2 4" xfId="770" xr:uid="{00000000-0005-0000-0000-0000EC180000}"/>
    <cellStyle name="Comma 2 2 2 2 4 2" xfId="1698" xr:uid="{00000000-0005-0000-0000-0000ED180000}"/>
    <cellStyle name="Comma 2 2 2 2 4 2 2" xfId="4765" xr:uid="{00000000-0005-0000-0000-0000EE180000}"/>
    <cellStyle name="Comma 2 2 2 2 4 2 2 2" xfId="15789" xr:uid="{00000000-0005-0000-0000-0000EF180000}"/>
    <cellStyle name="Comma 2 2 2 2 4 2 2 2 2" xfId="37840" xr:uid="{00000000-0005-0000-0000-0000F0180000}"/>
    <cellStyle name="Comma 2 2 2 2 4 2 2 3" xfId="26816" xr:uid="{00000000-0005-0000-0000-0000F1180000}"/>
    <cellStyle name="Comma 2 2 2 2 4 2 2 4" xfId="54695" xr:uid="{308EC082-7A73-4C60-9F14-069E5E396A10}"/>
    <cellStyle name="Comma 2 2 2 2 4 2 3" xfId="7521" xr:uid="{00000000-0005-0000-0000-0000F2180000}"/>
    <cellStyle name="Comma 2 2 2 2 4 2 3 2" xfId="18545" xr:uid="{00000000-0005-0000-0000-0000F3180000}"/>
    <cellStyle name="Comma 2 2 2 2 4 2 3 2 2" xfId="40596" xr:uid="{00000000-0005-0000-0000-0000F4180000}"/>
    <cellStyle name="Comma 2 2 2 2 4 2 3 3" xfId="29572" xr:uid="{00000000-0005-0000-0000-0000F5180000}"/>
    <cellStyle name="Comma 2 2 2 2 4 2 4" xfId="10277" xr:uid="{00000000-0005-0000-0000-0000F6180000}"/>
    <cellStyle name="Comma 2 2 2 2 4 2 4 2" xfId="21301" xr:uid="{00000000-0005-0000-0000-0000F7180000}"/>
    <cellStyle name="Comma 2 2 2 2 4 2 4 2 2" xfId="43352" xr:uid="{00000000-0005-0000-0000-0000F8180000}"/>
    <cellStyle name="Comma 2 2 2 2 4 2 4 3" xfId="32328" xr:uid="{00000000-0005-0000-0000-0000F9180000}"/>
    <cellStyle name="Comma 2 2 2 2 4 2 5" xfId="13033" xr:uid="{00000000-0005-0000-0000-0000FA180000}"/>
    <cellStyle name="Comma 2 2 2 2 4 2 5 2" xfId="35084" xr:uid="{00000000-0005-0000-0000-0000FB180000}"/>
    <cellStyle name="Comma 2 2 2 2 4 2 6" xfId="24060" xr:uid="{00000000-0005-0000-0000-0000FC180000}"/>
    <cellStyle name="Comma 2 2 2 2 4 2 7" xfId="49736" xr:uid="{555D7F19-4334-4BBD-8DC4-A9D96BA14D32}"/>
    <cellStyle name="Comma 2 2 2 2 4 3" xfId="4369" xr:uid="{00000000-0005-0000-0000-0000FD180000}"/>
    <cellStyle name="Comma 2 2 2 2 4 3 2" xfId="15393" xr:uid="{00000000-0005-0000-0000-0000FE180000}"/>
    <cellStyle name="Comma 2 2 2 2 4 3 2 2" xfId="37444" xr:uid="{00000000-0005-0000-0000-0000FF180000}"/>
    <cellStyle name="Comma 2 2 2 2 4 3 3" xfId="26420" xr:uid="{00000000-0005-0000-0000-000000190000}"/>
    <cellStyle name="Comma 2 2 2 2 4 3 4" xfId="54340" xr:uid="{BA3F1573-2734-4D49-88E9-E0864C7E78F0}"/>
    <cellStyle name="Comma 2 2 2 2 4 4" xfId="7125" xr:uid="{00000000-0005-0000-0000-000001190000}"/>
    <cellStyle name="Comma 2 2 2 2 4 4 2" xfId="18149" xr:uid="{00000000-0005-0000-0000-000002190000}"/>
    <cellStyle name="Comma 2 2 2 2 4 4 2 2" xfId="40200" xr:uid="{00000000-0005-0000-0000-000003190000}"/>
    <cellStyle name="Comma 2 2 2 2 4 4 3" xfId="29176" xr:uid="{00000000-0005-0000-0000-000004190000}"/>
    <cellStyle name="Comma 2 2 2 2 4 5" xfId="9881" xr:uid="{00000000-0005-0000-0000-000005190000}"/>
    <cellStyle name="Comma 2 2 2 2 4 5 2" xfId="20905" xr:uid="{00000000-0005-0000-0000-000006190000}"/>
    <cellStyle name="Comma 2 2 2 2 4 5 2 2" xfId="42956" xr:uid="{00000000-0005-0000-0000-000007190000}"/>
    <cellStyle name="Comma 2 2 2 2 4 5 3" xfId="31932" xr:uid="{00000000-0005-0000-0000-000008190000}"/>
    <cellStyle name="Comma 2 2 2 2 4 6" xfId="12637" xr:uid="{00000000-0005-0000-0000-000009190000}"/>
    <cellStyle name="Comma 2 2 2 2 4 6 2" xfId="34688" xr:uid="{00000000-0005-0000-0000-00000A190000}"/>
    <cellStyle name="Comma 2 2 2 2 4 7" xfId="23664" xr:uid="{00000000-0005-0000-0000-00000B190000}"/>
    <cellStyle name="Comma 2 2 2 2 4 8" xfId="49354" xr:uid="{891EF13A-C4DA-4FA1-91EA-8AD29AF1BDAD}"/>
    <cellStyle name="Comma 2 2 2 2 5" xfId="1235" xr:uid="{00000000-0005-0000-0000-00000C190000}"/>
    <cellStyle name="Comma 2 2 2 2 5 2" xfId="4567" xr:uid="{00000000-0005-0000-0000-00000D190000}"/>
    <cellStyle name="Comma 2 2 2 2 5 2 2" xfId="15591" xr:uid="{00000000-0005-0000-0000-00000E190000}"/>
    <cellStyle name="Comma 2 2 2 2 5 2 2 2" xfId="37642" xr:uid="{00000000-0005-0000-0000-00000F190000}"/>
    <cellStyle name="Comma 2 2 2 2 5 2 3" xfId="26618" xr:uid="{00000000-0005-0000-0000-000010190000}"/>
    <cellStyle name="Comma 2 2 2 2 5 2 4" xfId="54517" xr:uid="{B476436D-2FD6-4D48-BFE9-59B672919801}"/>
    <cellStyle name="Comma 2 2 2 2 5 3" xfId="7323" xr:uid="{00000000-0005-0000-0000-000011190000}"/>
    <cellStyle name="Comma 2 2 2 2 5 3 2" xfId="18347" xr:uid="{00000000-0005-0000-0000-000012190000}"/>
    <cellStyle name="Comma 2 2 2 2 5 3 2 2" xfId="40398" xr:uid="{00000000-0005-0000-0000-000013190000}"/>
    <cellStyle name="Comma 2 2 2 2 5 3 3" xfId="29374" xr:uid="{00000000-0005-0000-0000-000014190000}"/>
    <cellStyle name="Comma 2 2 2 2 5 4" xfId="10079" xr:uid="{00000000-0005-0000-0000-000015190000}"/>
    <cellStyle name="Comma 2 2 2 2 5 4 2" xfId="21103" xr:uid="{00000000-0005-0000-0000-000016190000}"/>
    <cellStyle name="Comma 2 2 2 2 5 4 2 2" xfId="43154" xr:uid="{00000000-0005-0000-0000-000017190000}"/>
    <cellStyle name="Comma 2 2 2 2 5 4 3" xfId="32130" xr:uid="{00000000-0005-0000-0000-000018190000}"/>
    <cellStyle name="Comma 2 2 2 2 5 5" xfId="12835" xr:uid="{00000000-0005-0000-0000-000019190000}"/>
    <cellStyle name="Comma 2 2 2 2 5 5 2" xfId="34886" xr:uid="{00000000-0005-0000-0000-00001A190000}"/>
    <cellStyle name="Comma 2 2 2 2 5 6" xfId="23862" xr:uid="{00000000-0005-0000-0000-00001B190000}"/>
    <cellStyle name="Comma 2 2 2 2 5 7" xfId="49552" xr:uid="{DD828B44-20B9-4085-A66A-BA7EBA9A0F2D}"/>
    <cellStyle name="Comma 2 2 2 2 6" xfId="324" xr:uid="{00000000-0005-0000-0000-00001C190000}"/>
    <cellStyle name="Comma 2 2 2 2 6 2" xfId="4171" xr:uid="{00000000-0005-0000-0000-00001D190000}"/>
    <cellStyle name="Comma 2 2 2 2 6 2 2" xfId="15195" xr:uid="{00000000-0005-0000-0000-00001E190000}"/>
    <cellStyle name="Comma 2 2 2 2 6 2 2 2" xfId="37246" xr:uid="{00000000-0005-0000-0000-00001F190000}"/>
    <cellStyle name="Comma 2 2 2 2 6 2 3" xfId="26222" xr:uid="{00000000-0005-0000-0000-000020190000}"/>
    <cellStyle name="Comma 2 2 2 2 6 2 4" xfId="54162" xr:uid="{AF9A32F7-B83F-4A3A-B076-FE7E8E2AE9C3}"/>
    <cellStyle name="Comma 2 2 2 2 6 3" xfId="6927" xr:uid="{00000000-0005-0000-0000-000021190000}"/>
    <cellStyle name="Comma 2 2 2 2 6 3 2" xfId="17951" xr:uid="{00000000-0005-0000-0000-000022190000}"/>
    <cellStyle name="Comma 2 2 2 2 6 3 2 2" xfId="40002" xr:uid="{00000000-0005-0000-0000-000023190000}"/>
    <cellStyle name="Comma 2 2 2 2 6 3 3" xfId="28978" xr:uid="{00000000-0005-0000-0000-000024190000}"/>
    <cellStyle name="Comma 2 2 2 2 6 4" xfId="9683" xr:uid="{00000000-0005-0000-0000-000025190000}"/>
    <cellStyle name="Comma 2 2 2 2 6 4 2" xfId="20707" xr:uid="{00000000-0005-0000-0000-000026190000}"/>
    <cellStyle name="Comma 2 2 2 2 6 4 2 2" xfId="42758" xr:uid="{00000000-0005-0000-0000-000027190000}"/>
    <cellStyle name="Comma 2 2 2 2 6 4 3" xfId="31734" xr:uid="{00000000-0005-0000-0000-000028190000}"/>
    <cellStyle name="Comma 2 2 2 2 6 5" xfId="12439" xr:uid="{00000000-0005-0000-0000-000029190000}"/>
    <cellStyle name="Comma 2 2 2 2 6 5 2" xfId="34490" xr:uid="{00000000-0005-0000-0000-00002A190000}"/>
    <cellStyle name="Comma 2 2 2 2 6 6" xfId="23466" xr:uid="{00000000-0005-0000-0000-00002B190000}"/>
    <cellStyle name="Comma 2 2 2 2 6 7" xfId="49174" xr:uid="{A50A6569-18AD-42B5-B11E-19A5C6799D38}"/>
    <cellStyle name="Comma 2 2 2 2 7" xfId="2059" xr:uid="{00000000-0005-0000-0000-00002C190000}"/>
    <cellStyle name="Comma 2 2 2 2 8" xfId="4100" xr:uid="{00000000-0005-0000-0000-00002D190000}"/>
    <cellStyle name="Comma 2 2 2 2 8 2" xfId="15124" xr:uid="{00000000-0005-0000-0000-00002E190000}"/>
    <cellStyle name="Comma 2 2 2 2 8 2 2" xfId="37175" xr:uid="{00000000-0005-0000-0000-00002F190000}"/>
    <cellStyle name="Comma 2 2 2 2 8 2 3" xfId="54111" xr:uid="{954F1A3C-E20D-45BC-8EBC-751F277244BD}"/>
    <cellStyle name="Comma 2 2 2 2 8 3" xfId="26151" xr:uid="{00000000-0005-0000-0000-000030190000}"/>
    <cellStyle name="Comma 2 2 2 2 8 4" xfId="49074" xr:uid="{708C11AE-E8CA-426B-ABD6-A1F2B0E57D94}"/>
    <cellStyle name="Comma 2 2 2 2 9" xfId="6856" xr:uid="{00000000-0005-0000-0000-000031190000}"/>
    <cellStyle name="Comma 2 2 2 2 9 2" xfId="17880" xr:uid="{00000000-0005-0000-0000-000032190000}"/>
    <cellStyle name="Comma 2 2 2 2 9 2 2" xfId="39931" xr:uid="{00000000-0005-0000-0000-000033190000}"/>
    <cellStyle name="Comma 2 2 2 2 9 3" xfId="28907" xr:uid="{00000000-0005-0000-0000-000034190000}"/>
    <cellStyle name="Comma 2 2 2 3" xfId="367" xr:uid="{00000000-0005-0000-0000-000035190000}"/>
    <cellStyle name="Comma 2 2 2 3 10" xfId="2431" xr:uid="{00000000-0005-0000-0000-000036190000}"/>
    <cellStyle name="Comma 2 2 2 3 10 2" xfId="5187" xr:uid="{00000000-0005-0000-0000-000037190000}"/>
    <cellStyle name="Comma 2 2 2 3 10 2 2" xfId="16211" xr:uid="{00000000-0005-0000-0000-000038190000}"/>
    <cellStyle name="Comma 2 2 2 3 10 2 2 2" xfId="38262" xr:uid="{00000000-0005-0000-0000-000039190000}"/>
    <cellStyle name="Comma 2 2 2 3 10 2 2 3" xfId="54912" xr:uid="{BF40AD00-0CF6-4494-88FD-F738D5D14B2F}"/>
    <cellStyle name="Comma 2 2 2 3 10 2 3" xfId="27238" xr:uid="{00000000-0005-0000-0000-00003A190000}"/>
    <cellStyle name="Comma 2 2 2 3 10 2 4" xfId="49961" xr:uid="{BF909F1A-8A09-4E28-9D54-4C4765CDF1FE}"/>
    <cellStyle name="Comma 2 2 2 3 10 3" xfId="7943" xr:uid="{00000000-0005-0000-0000-00003B190000}"/>
    <cellStyle name="Comma 2 2 2 3 10 3 2" xfId="18967" xr:uid="{00000000-0005-0000-0000-00003C190000}"/>
    <cellStyle name="Comma 2 2 2 3 10 3 2 2" xfId="41018" xr:uid="{00000000-0005-0000-0000-00003D190000}"/>
    <cellStyle name="Comma 2 2 2 3 10 3 3" xfId="29994" xr:uid="{00000000-0005-0000-0000-00003E190000}"/>
    <cellStyle name="Comma 2 2 2 3 10 3 4" xfId="52176" xr:uid="{9FE3906F-8F8D-46B5-B2C1-74944A55DC29}"/>
    <cellStyle name="Comma 2 2 2 3 10 4" xfId="10699" xr:uid="{00000000-0005-0000-0000-00003F190000}"/>
    <cellStyle name="Comma 2 2 2 3 10 4 2" xfId="21723" xr:uid="{00000000-0005-0000-0000-000040190000}"/>
    <cellStyle name="Comma 2 2 2 3 10 4 2 2" xfId="43774" xr:uid="{00000000-0005-0000-0000-000041190000}"/>
    <cellStyle name="Comma 2 2 2 3 10 4 3" xfId="32750" xr:uid="{00000000-0005-0000-0000-000042190000}"/>
    <cellStyle name="Comma 2 2 2 3 10 5" xfId="13455" xr:uid="{00000000-0005-0000-0000-000043190000}"/>
    <cellStyle name="Comma 2 2 2 3 10 5 2" xfId="35506" xr:uid="{00000000-0005-0000-0000-000044190000}"/>
    <cellStyle name="Comma 2 2 2 3 10 6" xfId="24482" xr:uid="{00000000-0005-0000-0000-000045190000}"/>
    <cellStyle name="Comma 2 2 2 3 10 7" xfId="47119" xr:uid="{5E767BE4-BB0D-4B00-82F0-F67B59DED36B}"/>
    <cellStyle name="Comma 2 2 2 3 11" xfId="2052" xr:uid="{00000000-0005-0000-0000-000046190000}"/>
    <cellStyle name="Comma 2 2 2 3 11 2" xfId="4925" xr:uid="{00000000-0005-0000-0000-000047190000}"/>
    <cellStyle name="Comma 2 2 2 3 11 2 2" xfId="15949" xr:uid="{00000000-0005-0000-0000-000048190000}"/>
    <cellStyle name="Comma 2 2 2 3 11 2 2 2" xfId="38000" xr:uid="{00000000-0005-0000-0000-000049190000}"/>
    <cellStyle name="Comma 2 2 2 3 11 2 2 3" xfId="54829" xr:uid="{E3C3F446-3B51-4071-A818-1AFE50571D49}"/>
    <cellStyle name="Comma 2 2 2 3 11 2 3" xfId="26976" xr:uid="{00000000-0005-0000-0000-00004A190000}"/>
    <cellStyle name="Comma 2 2 2 3 11 2 4" xfId="49871" xr:uid="{5F9B5039-E5B2-4AEE-BC23-CDC9BD95D639}"/>
    <cellStyle name="Comma 2 2 2 3 11 3" xfId="7681" xr:uid="{00000000-0005-0000-0000-00004B190000}"/>
    <cellStyle name="Comma 2 2 2 3 11 3 2" xfId="18705" xr:uid="{00000000-0005-0000-0000-00004C190000}"/>
    <cellStyle name="Comma 2 2 2 3 11 3 2 2" xfId="40756" xr:uid="{00000000-0005-0000-0000-00004D190000}"/>
    <cellStyle name="Comma 2 2 2 3 11 3 3" xfId="29732" xr:uid="{00000000-0005-0000-0000-00004E190000}"/>
    <cellStyle name="Comma 2 2 2 3 11 3 4" xfId="52431" xr:uid="{045C56CD-4C3A-47A9-B896-6320489DC28D}"/>
    <cellStyle name="Comma 2 2 2 3 11 4" xfId="10437" xr:uid="{00000000-0005-0000-0000-00004F190000}"/>
    <cellStyle name="Comma 2 2 2 3 11 4 2" xfId="21461" xr:uid="{00000000-0005-0000-0000-000050190000}"/>
    <cellStyle name="Comma 2 2 2 3 11 4 2 2" xfId="43512" xr:uid="{00000000-0005-0000-0000-000051190000}"/>
    <cellStyle name="Comma 2 2 2 3 11 4 3" xfId="32488" xr:uid="{00000000-0005-0000-0000-000052190000}"/>
    <cellStyle name="Comma 2 2 2 3 11 5" xfId="13193" xr:uid="{00000000-0005-0000-0000-000053190000}"/>
    <cellStyle name="Comma 2 2 2 3 11 5 2" xfId="35244" xr:uid="{00000000-0005-0000-0000-000054190000}"/>
    <cellStyle name="Comma 2 2 2 3 11 6" xfId="24220" xr:uid="{00000000-0005-0000-0000-000055190000}"/>
    <cellStyle name="Comma 2 2 2 3 11 7" xfId="47382" xr:uid="{B3BF7038-0DA1-4F28-B3B1-F8F5227E79B7}"/>
    <cellStyle name="Comma 2 2 2 3 12" xfId="4190" xr:uid="{00000000-0005-0000-0000-000056190000}"/>
    <cellStyle name="Comma 2 2 2 3 12 2" xfId="15214" xr:uid="{00000000-0005-0000-0000-000057190000}"/>
    <cellStyle name="Comma 2 2 2 3 12 2 2" xfId="37265" xr:uid="{00000000-0005-0000-0000-000058190000}"/>
    <cellStyle name="Comma 2 2 2 3 12 2 3" xfId="54179" xr:uid="{7E43944D-9B6F-43BB-A931-3B0E3FC5960A}"/>
    <cellStyle name="Comma 2 2 2 3 12 3" xfId="26241" xr:uid="{00000000-0005-0000-0000-000059190000}"/>
    <cellStyle name="Comma 2 2 2 3 12 4" xfId="49191" xr:uid="{15EA86B0-0053-4D47-A83B-0B4809E45F69}"/>
    <cellStyle name="Comma 2 2 2 3 13" xfId="6946" xr:uid="{00000000-0005-0000-0000-00005A190000}"/>
    <cellStyle name="Comma 2 2 2 3 13 2" xfId="17970" xr:uid="{00000000-0005-0000-0000-00005B190000}"/>
    <cellStyle name="Comma 2 2 2 3 13 2 2" xfId="40021" xr:uid="{00000000-0005-0000-0000-00005C190000}"/>
    <cellStyle name="Comma 2 2 2 3 13 3" xfId="28997" xr:uid="{00000000-0005-0000-0000-00005D190000}"/>
    <cellStyle name="Comma 2 2 2 3 13 4" xfId="50526" xr:uid="{837B654E-A8D7-4047-9914-18F799EFAD65}"/>
    <cellStyle name="Comma 2 2 2 3 14" xfId="9702" xr:uid="{00000000-0005-0000-0000-00005E190000}"/>
    <cellStyle name="Comma 2 2 2 3 14 2" xfId="20726" xr:uid="{00000000-0005-0000-0000-00005F190000}"/>
    <cellStyle name="Comma 2 2 2 3 14 2 2" xfId="42777" xr:uid="{00000000-0005-0000-0000-000060190000}"/>
    <cellStyle name="Comma 2 2 2 3 14 3" xfId="31753" xr:uid="{00000000-0005-0000-0000-000061190000}"/>
    <cellStyle name="Comma 2 2 2 3 14 4" xfId="55503" xr:uid="{90E54881-7BA6-430D-8E4A-2F8019B75B3E}"/>
    <cellStyle name="Comma 2 2 2 3 15" xfId="12458" xr:uid="{00000000-0005-0000-0000-000062190000}"/>
    <cellStyle name="Comma 2 2 2 3 15 2" xfId="34509" xr:uid="{00000000-0005-0000-0000-000063190000}"/>
    <cellStyle name="Comma 2 2 2 3 15 3" xfId="57796" xr:uid="{B7E62665-DCA3-4122-BFD3-50C04876C102}"/>
    <cellStyle name="Comma 2 2 2 3 16" xfId="23485" xr:uid="{00000000-0005-0000-0000-000064190000}"/>
    <cellStyle name="Comma 2 2 2 3 17" xfId="45489" xr:uid="{849D7BFD-8A7A-4049-8D43-6983B91DA673}"/>
    <cellStyle name="Comma 2 2 2 3 2" xfId="582" xr:uid="{00000000-0005-0000-0000-000065190000}"/>
    <cellStyle name="Comma 2 2 2 3 2 10" xfId="7041" xr:uid="{00000000-0005-0000-0000-000066190000}"/>
    <cellStyle name="Comma 2 2 2 3 2 10 2" xfId="18065" xr:uid="{00000000-0005-0000-0000-000067190000}"/>
    <cellStyle name="Comma 2 2 2 3 2 10 2 2" xfId="40116" xr:uid="{00000000-0005-0000-0000-000068190000}"/>
    <cellStyle name="Comma 2 2 2 3 2 10 3" xfId="29092" xr:uid="{00000000-0005-0000-0000-000069190000}"/>
    <cellStyle name="Comma 2 2 2 3 2 10 4" xfId="50610" xr:uid="{286D9C27-39F1-4035-8CAA-FE0CB01328C4}"/>
    <cellStyle name="Comma 2 2 2 3 2 11" xfId="9797" xr:uid="{00000000-0005-0000-0000-00006A190000}"/>
    <cellStyle name="Comma 2 2 2 3 2 11 2" xfId="20821" xr:uid="{00000000-0005-0000-0000-00006B190000}"/>
    <cellStyle name="Comma 2 2 2 3 2 11 2 2" xfId="42872" xr:uid="{00000000-0005-0000-0000-00006C190000}"/>
    <cellStyle name="Comma 2 2 2 3 2 11 3" xfId="31848" xr:uid="{00000000-0005-0000-0000-00006D190000}"/>
    <cellStyle name="Comma 2 2 2 3 2 11 4" xfId="55558" xr:uid="{BE56ACCA-C69A-4273-B8B4-52A59B9522B2}"/>
    <cellStyle name="Comma 2 2 2 3 2 12" xfId="12553" xr:uid="{00000000-0005-0000-0000-00006E190000}"/>
    <cellStyle name="Comma 2 2 2 3 2 12 2" xfId="34604" xr:uid="{00000000-0005-0000-0000-00006F190000}"/>
    <cellStyle name="Comma 2 2 2 3 2 12 3" xfId="57851" xr:uid="{713CBC93-518C-4A8E-B205-ADA347D88874}"/>
    <cellStyle name="Comma 2 2 2 3 2 13" xfId="23580" xr:uid="{00000000-0005-0000-0000-000070190000}"/>
    <cellStyle name="Comma 2 2 2 3 2 14" xfId="45547" xr:uid="{8135D205-108A-49EC-B06A-49D404A8E15E}"/>
    <cellStyle name="Comma 2 2 2 3 2 2" xfId="1028" xr:uid="{00000000-0005-0000-0000-000071190000}"/>
    <cellStyle name="Comma 2 2 2 3 2 2 10" xfId="9995" xr:uid="{00000000-0005-0000-0000-000072190000}"/>
    <cellStyle name="Comma 2 2 2 3 2 2 10 2" xfId="21019" xr:uid="{00000000-0005-0000-0000-000073190000}"/>
    <cellStyle name="Comma 2 2 2 3 2 2 10 2 2" xfId="43070" xr:uid="{00000000-0005-0000-0000-000074190000}"/>
    <cellStyle name="Comma 2 2 2 3 2 2 10 3" xfId="32046" xr:uid="{00000000-0005-0000-0000-000075190000}"/>
    <cellStyle name="Comma 2 2 2 3 2 2 10 4" xfId="55695" xr:uid="{D0C3A62F-C67F-4792-BAA9-F81C018D9B0E}"/>
    <cellStyle name="Comma 2 2 2 3 2 2 11" xfId="12751" xr:uid="{00000000-0005-0000-0000-000076190000}"/>
    <cellStyle name="Comma 2 2 2 3 2 2 11 2" xfId="34802" xr:uid="{00000000-0005-0000-0000-000077190000}"/>
    <cellStyle name="Comma 2 2 2 3 2 2 11 3" xfId="57988" xr:uid="{06233F9D-A62D-4C31-B6C7-6E4512207697}"/>
    <cellStyle name="Comma 2 2 2 3 2 2 12" xfId="23778" xr:uid="{00000000-0005-0000-0000-000078190000}"/>
    <cellStyle name="Comma 2 2 2 3 2 2 13" xfId="45685" xr:uid="{4E66B702-F295-4673-9669-FAEAC64D6F37}"/>
    <cellStyle name="Comma 2 2 2 3 2 2 2" xfId="1956" xr:uid="{00000000-0005-0000-0000-000079190000}"/>
    <cellStyle name="Comma 2 2 2 3 2 2 2 2" xfId="3466" xr:uid="{00000000-0005-0000-0000-00007A190000}"/>
    <cellStyle name="Comma 2 2 2 3 2 2 2 2 2" xfId="6222" xr:uid="{00000000-0005-0000-0000-00007B190000}"/>
    <cellStyle name="Comma 2 2 2 3 2 2 2 2 2 2" xfId="17246" xr:uid="{00000000-0005-0000-0000-00007C190000}"/>
    <cellStyle name="Comma 2 2 2 3 2 2 2 2 2 2 2" xfId="39297" xr:uid="{00000000-0005-0000-0000-00007D190000}"/>
    <cellStyle name="Comma 2 2 2 3 2 2 2 2 2 2 3" xfId="53434" xr:uid="{F9CF5AD6-F0C4-42E0-9884-3F15F4E8742D}"/>
    <cellStyle name="Comma 2 2 2 3 2 2 2 2 2 3" xfId="28273" xr:uid="{00000000-0005-0000-0000-00007E190000}"/>
    <cellStyle name="Comma 2 2 2 3 2 2 2 2 2 4" xfId="48385" xr:uid="{3FC7BB49-F1DF-4943-852F-CC36D29451F5}"/>
    <cellStyle name="Comma 2 2 2 3 2 2 2 2 3" xfId="8978" xr:uid="{00000000-0005-0000-0000-00007F190000}"/>
    <cellStyle name="Comma 2 2 2 3 2 2 2 2 3 2" xfId="20002" xr:uid="{00000000-0005-0000-0000-000080190000}"/>
    <cellStyle name="Comma 2 2 2 3 2 2 2 2 3 2 2" xfId="42053" xr:uid="{00000000-0005-0000-0000-000081190000}"/>
    <cellStyle name="Comma 2 2 2 3 2 2 2 2 3 2 3" xfId="55272" xr:uid="{63B45C42-A762-4784-B832-09A82E31C0DE}"/>
    <cellStyle name="Comma 2 2 2 3 2 2 2 2 3 3" xfId="31029" xr:uid="{00000000-0005-0000-0000-000082190000}"/>
    <cellStyle name="Comma 2 2 2 3 2 2 2 2 3 4" xfId="50321" xr:uid="{C81574A7-8F9B-4459-9D9E-9D610404D1D8}"/>
    <cellStyle name="Comma 2 2 2 3 2 2 2 2 4" xfId="11734" xr:uid="{00000000-0005-0000-0000-000083190000}"/>
    <cellStyle name="Comma 2 2 2 3 2 2 2 2 4 2" xfId="22758" xr:uid="{00000000-0005-0000-0000-000084190000}"/>
    <cellStyle name="Comma 2 2 2 3 2 2 2 2 4 2 2" xfId="44809" xr:uid="{00000000-0005-0000-0000-000085190000}"/>
    <cellStyle name="Comma 2 2 2 3 2 2 2 2 4 3" xfId="33785" xr:uid="{00000000-0005-0000-0000-000086190000}"/>
    <cellStyle name="Comma 2 2 2 3 2 2 2 2 4 4" xfId="51558" xr:uid="{9773F1D7-F219-47D2-8693-793DA21C0612}"/>
    <cellStyle name="Comma 2 2 2 3 2 2 2 2 5" xfId="14490" xr:uid="{00000000-0005-0000-0000-000087190000}"/>
    <cellStyle name="Comma 2 2 2 3 2 2 2 2 5 2" xfId="36541" xr:uid="{00000000-0005-0000-0000-000088190000}"/>
    <cellStyle name="Comma 2 2 2 3 2 2 2 2 5 3" xfId="57220" xr:uid="{90E5E1FC-8251-49D2-9EB5-EDB18DD4256F}"/>
    <cellStyle name="Comma 2 2 2 3 2 2 2 2 6" xfId="25517" xr:uid="{00000000-0005-0000-0000-000089190000}"/>
    <cellStyle name="Comma 2 2 2 3 2 2 2 2 6 2" xfId="59368" xr:uid="{0CAA4A7C-1D8A-4AAD-8482-426831A5315D}"/>
    <cellStyle name="Comma 2 2 2 3 2 2 2 2 7" xfId="46496" xr:uid="{CE8B40DD-B0FB-48EE-A500-6F3E620727A1}"/>
    <cellStyle name="Comma 2 2 2 3 2 2 2 3" xfId="2888" xr:uid="{00000000-0005-0000-0000-00008A190000}"/>
    <cellStyle name="Comma 2 2 2 3 2 2 2 3 2" xfId="5644" xr:uid="{00000000-0005-0000-0000-00008B190000}"/>
    <cellStyle name="Comma 2 2 2 3 2 2 2 3 2 2" xfId="16668" xr:uid="{00000000-0005-0000-0000-00008C190000}"/>
    <cellStyle name="Comma 2 2 2 3 2 2 2 3 2 2 2" xfId="38719" xr:uid="{00000000-0005-0000-0000-00008D190000}"/>
    <cellStyle name="Comma 2 2 2 3 2 2 2 3 2 2 3" xfId="55064" xr:uid="{BE7D201D-6382-4292-8A72-64BADB4B6450}"/>
    <cellStyle name="Comma 2 2 2 3 2 2 2 3 2 3" xfId="27695" xr:uid="{00000000-0005-0000-0000-00008E190000}"/>
    <cellStyle name="Comma 2 2 2 3 2 2 2 3 2 4" xfId="50113" xr:uid="{DF8D88E5-94D4-4336-8794-3B6F66772191}"/>
    <cellStyle name="Comma 2 2 2 3 2 2 2 3 3" xfId="8400" xr:uid="{00000000-0005-0000-0000-00008F190000}"/>
    <cellStyle name="Comma 2 2 2 3 2 2 2 3 3 2" xfId="19424" xr:uid="{00000000-0005-0000-0000-000090190000}"/>
    <cellStyle name="Comma 2 2 2 3 2 2 2 3 3 2 2" xfId="41475" xr:uid="{00000000-0005-0000-0000-000091190000}"/>
    <cellStyle name="Comma 2 2 2 3 2 2 2 3 3 3" xfId="30451" xr:uid="{00000000-0005-0000-0000-000092190000}"/>
    <cellStyle name="Comma 2 2 2 3 2 2 2 3 3 4" xfId="52874" xr:uid="{FC0D8F38-B1F9-4C6A-82CD-9715159A34AB}"/>
    <cellStyle name="Comma 2 2 2 3 2 2 2 3 4" xfId="11156" xr:uid="{00000000-0005-0000-0000-000093190000}"/>
    <cellStyle name="Comma 2 2 2 3 2 2 2 3 4 2" xfId="22180" xr:uid="{00000000-0005-0000-0000-000094190000}"/>
    <cellStyle name="Comma 2 2 2 3 2 2 2 3 4 2 2" xfId="44231" xr:uid="{00000000-0005-0000-0000-000095190000}"/>
    <cellStyle name="Comma 2 2 2 3 2 2 2 3 4 3" xfId="33207" xr:uid="{00000000-0005-0000-0000-000096190000}"/>
    <cellStyle name="Comma 2 2 2 3 2 2 2 3 5" xfId="13912" xr:uid="{00000000-0005-0000-0000-000097190000}"/>
    <cellStyle name="Comma 2 2 2 3 2 2 2 3 5 2" xfId="35963" xr:uid="{00000000-0005-0000-0000-000098190000}"/>
    <cellStyle name="Comma 2 2 2 3 2 2 2 3 6" xfId="24939" xr:uid="{00000000-0005-0000-0000-000099190000}"/>
    <cellStyle name="Comma 2 2 2 3 2 2 2 3 7" xfId="47825" xr:uid="{840641E0-E765-40DF-AE16-E278242FCA63}"/>
    <cellStyle name="Comma 2 2 2 3 2 2 2 4" xfId="4879" xr:uid="{00000000-0005-0000-0000-00009A190000}"/>
    <cellStyle name="Comma 2 2 2 3 2 2 2 4 2" xfId="15903" xr:uid="{00000000-0005-0000-0000-00009B190000}"/>
    <cellStyle name="Comma 2 2 2 3 2 2 2 4 2 2" xfId="37954" xr:uid="{00000000-0005-0000-0000-00009C190000}"/>
    <cellStyle name="Comma 2 2 2 3 2 2 2 4 2 3" xfId="54797" xr:uid="{6BDF648A-8991-47A6-9E12-579099B5887C}"/>
    <cellStyle name="Comma 2 2 2 3 2 2 2 4 3" xfId="26930" xr:uid="{00000000-0005-0000-0000-00009D190000}"/>
    <cellStyle name="Comma 2 2 2 3 2 2 2 4 4" xfId="49838" xr:uid="{FE6CFA2A-8D31-4978-B2F8-59A8784E55ED}"/>
    <cellStyle name="Comma 2 2 2 3 2 2 2 5" xfId="7635" xr:uid="{00000000-0005-0000-0000-00009E190000}"/>
    <cellStyle name="Comma 2 2 2 3 2 2 2 5 2" xfId="18659" xr:uid="{00000000-0005-0000-0000-00009F190000}"/>
    <cellStyle name="Comma 2 2 2 3 2 2 2 5 2 2" xfId="40710" xr:uid="{00000000-0005-0000-0000-0000A0190000}"/>
    <cellStyle name="Comma 2 2 2 3 2 2 2 5 3" xfId="29686" xr:uid="{00000000-0005-0000-0000-0000A1190000}"/>
    <cellStyle name="Comma 2 2 2 3 2 2 2 5 4" xfId="50998" xr:uid="{53D7806D-6E63-4B83-A71D-82EF5AE2B60C}"/>
    <cellStyle name="Comma 2 2 2 3 2 2 2 6" xfId="10391" xr:uid="{00000000-0005-0000-0000-0000A2190000}"/>
    <cellStyle name="Comma 2 2 2 3 2 2 2 6 2" xfId="21415" xr:uid="{00000000-0005-0000-0000-0000A3190000}"/>
    <cellStyle name="Comma 2 2 2 3 2 2 2 6 2 2" xfId="43466" xr:uid="{00000000-0005-0000-0000-0000A4190000}"/>
    <cellStyle name="Comma 2 2 2 3 2 2 2 6 3" xfId="32442" xr:uid="{00000000-0005-0000-0000-0000A5190000}"/>
    <cellStyle name="Comma 2 2 2 3 2 2 2 6 4" xfId="56019" xr:uid="{B5B5ABFD-BA24-4F20-A6DE-EF580FD39E4D}"/>
    <cellStyle name="Comma 2 2 2 3 2 2 2 7" xfId="13147" xr:uid="{00000000-0005-0000-0000-0000A6190000}"/>
    <cellStyle name="Comma 2 2 2 3 2 2 2 7 2" xfId="35198" xr:uid="{00000000-0005-0000-0000-0000A7190000}"/>
    <cellStyle name="Comma 2 2 2 3 2 2 2 7 3" xfId="58277" xr:uid="{6610C0CD-E244-4045-8682-7189F492064F}"/>
    <cellStyle name="Comma 2 2 2 3 2 2 2 8" xfId="24174" xr:uid="{00000000-0005-0000-0000-0000A8190000}"/>
    <cellStyle name="Comma 2 2 2 3 2 2 2 9" xfId="45936" xr:uid="{B365E043-7B8F-431B-AE7F-CAD117EC1292}"/>
    <cellStyle name="Comma 2 2 2 3 2 2 3" xfId="3207" xr:uid="{00000000-0005-0000-0000-0000A9190000}"/>
    <cellStyle name="Comma 2 2 2 3 2 2 3 2" xfId="5963" xr:uid="{00000000-0005-0000-0000-0000AA190000}"/>
    <cellStyle name="Comma 2 2 2 3 2 2 3 2 2" xfId="16987" xr:uid="{00000000-0005-0000-0000-0000AB190000}"/>
    <cellStyle name="Comma 2 2 2 3 2 2 3 2 2 2" xfId="39038" xr:uid="{00000000-0005-0000-0000-0000AC190000}"/>
    <cellStyle name="Comma 2 2 2 3 2 2 3 2 2 3" xfId="53183" xr:uid="{B65F3D1B-DFFB-49D3-8B5B-D851B04E28C7}"/>
    <cellStyle name="Comma 2 2 2 3 2 2 3 2 3" xfId="28014" xr:uid="{00000000-0005-0000-0000-0000AD190000}"/>
    <cellStyle name="Comma 2 2 2 3 2 2 3 2 3 2" xfId="57528" xr:uid="{19A61811-2455-4537-8D27-E372D73A590C}"/>
    <cellStyle name="Comma 2 2 2 3 2 2 3 2 4" xfId="59646" xr:uid="{1B0C01E2-F28D-4F5B-AC7D-146C46831782}"/>
    <cellStyle name="Comma 2 2 2 3 2 2 3 2 5" xfId="48134" xr:uid="{FD9A63BC-F6BC-44FE-A6FF-920F93B2E7AC}"/>
    <cellStyle name="Comma 2 2 2 3 2 2 3 3" xfId="8719" xr:uid="{00000000-0005-0000-0000-0000AE190000}"/>
    <cellStyle name="Comma 2 2 2 3 2 2 3 3 2" xfId="19743" xr:uid="{00000000-0005-0000-0000-0000AF190000}"/>
    <cellStyle name="Comma 2 2 2 3 2 2 3 3 2 2" xfId="41794" xr:uid="{00000000-0005-0000-0000-0000B0190000}"/>
    <cellStyle name="Comma 2 2 2 3 2 2 3 3 2 3" xfId="55179" xr:uid="{94C0CE59-9FCF-4453-88CE-9ACBDD36D7B3}"/>
    <cellStyle name="Comma 2 2 2 3 2 2 3 3 3" xfId="30770" xr:uid="{00000000-0005-0000-0000-0000B1190000}"/>
    <cellStyle name="Comma 2 2 2 3 2 2 3 3 4" xfId="50228" xr:uid="{14FCB60E-5BC2-4CB0-A26A-C572BEF745DA}"/>
    <cellStyle name="Comma 2 2 2 3 2 2 3 4" xfId="11475" xr:uid="{00000000-0005-0000-0000-0000B2190000}"/>
    <cellStyle name="Comma 2 2 2 3 2 2 3 4 2" xfId="22499" xr:uid="{00000000-0005-0000-0000-0000B3190000}"/>
    <cellStyle name="Comma 2 2 2 3 2 2 3 4 2 2" xfId="44550" xr:uid="{00000000-0005-0000-0000-0000B4190000}"/>
    <cellStyle name="Comma 2 2 2 3 2 2 3 4 3" xfId="33526" xr:uid="{00000000-0005-0000-0000-0000B5190000}"/>
    <cellStyle name="Comma 2 2 2 3 2 2 3 4 4" xfId="51307" xr:uid="{CA1AC070-E4D1-49D0-9443-03A847F05D0E}"/>
    <cellStyle name="Comma 2 2 2 3 2 2 3 5" xfId="14231" xr:uid="{00000000-0005-0000-0000-0000B6190000}"/>
    <cellStyle name="Comma 2 2 2 3 2 2 3 5 2" xfId="36282" xr:uid="{00000000-0005-0000-0000-0000B7190000}"/>
    <cellStyle name="Comma 2 2 2 3 2 2 3 5 3" xfId="56346" xr:uid="{76EFA006-447E-48FF-975B-1040957B0F4D}"/>
    <cellStyle name="Comma 2 2 2 3 2 2 3 6" xfId="25258" xr:uid="{00000000-0005-0000-0000-0000B8190000}"/>
    <cellStyle name="Comma 2 2 2 3 2 2 3 6 2" xfId="58571" xr:uid="{B98298DC-FB96-4A5C-8A71-4385B2D057E7}"/>
    <cellStyle name="Comma 2 2 2 3 2 2 3 7" xfId="46245" xr:uid="{D70D6CEB-FF3A-4538-AFE0-383B517E6571}"/>
    <cellStyle name="Comma 2 2 2 3 2 2 4" xfId="3725" xr:uid="{00000000-0005-0000-0000-0000B9190000}"/>
    <cellStyle name="Comma 2 2 2 3 2 2 4 2" xfId="6481" xr:uid="{00000000-0005-0000-0000-0000BA190000}"/>
    <cellStyle name="Comma 2 2 2 3 2 2 4 2 2" xfId="17505" xr:uid="{00000000-0005-0000-0000-0000BB190000}"/>
    <cellStyle name="Comma 2 2 2 3 2 2 4 2 2 2" xfId="39556" xr:uid="{00000000-0005-0000-0000-0000BC190000}"/>
    <cellStyle name="Comma 2 2 2 3 2 2 4 2 2 3" xfId="53685" xr:uid="{A9FEEC14-3EF7-4A95-A556-6AA743EDD528}"/>
    <cellStyle name="Comma 2 2 2 3 2 2 4 2 3" xfId="28532" xr:uid="{00000000-0005-0000-0000-0000BD190000}"/>
    <cellStyle name="Comma 2 2 2 3 2 2 4 2 4" xfId="48636" xr:uid="{66EC5756-84C6-45FB-BC11-3528B5A7AD7C}"/>
    <cellStyle name="Comma 2 2 2 3 2 2 4 3" xfId="9237" xr:uid="{00000000-0005-0000-0000-0000BE190000}"/>
    <cellStyle name="Comma 2 2 2 3 2 2 4 3 2" xfId="20261" xr:uid="{00000000-0005-0000-0000-0000BF190000}"/>
    <cellStyle name="Comma 2 2 2 3 2 2 4 3 2 2" xfId="42312" xr:uid="{00000000-0005-0000-0000-0000C0190000}"/>
    <cellStyle name="Comma 2 2 2 3 2 2 4 3 2 3" xfId="55357" xr:uid="{8FCC9EB5-1EC0-4287-BB49-20F515921245}"/>
    <cellStyle name="Comma 2 2 2 3 2 2 4 3 3" xfId="31288" xr:uid="{00000000-0005-0000-0000-0000C1190000}"/>
    <cellStyle name="Comma 2 2 2 3 2 2 4 3 4" xfId="50406" xr:uid="{C502D0EB-1906-46E6-97FA-9E4FFBD433AA}"/>
    <cellStyle name="Comma 2 2 2 3 2 2 4 4" xfId="11993" xr:uid="{00000000-0005-0000-0000-0000C2190000}"/>
    <cellStyle name="Comma 2 2 2 3 2 2 4 4 2" xfId="23017" xr:uid="{00000000-0005-0000-0000-0000C3190000}"/>
    <cellStyle name="Comma 2 2 2 3 2 2 4 4 2 2" xfId="45068" xr:uid="{00000000-0005-0000-0000-0000C4190000}"/>
    <cellStyle name="Comma 2 2 2 3 2 2 4 4 3" xfId="34044" xr:uid="{00000000-0005-0000-0000-0000C5190000}"/>
    <cellStyle name="Comma 2 2 2 3 2 2 4 4 4" xfId="51809" xr:uid="{5F4CD1B8-7FF0-4515-97DB-AA149012E561}"/>
    <cellStyle name="Comma 2 2 2 3 2 2 4 5" xfId="14749" xr:uid="{00000000-0005-0000-0000-0000C6190000}"/>
    <cellStyle name="Comma 2 2 2 3 2 2 4 5 2" xfId="36800" xr:uid="{00000000-0005-0000-0000-0000C7190000}"/>
    <cellStyle name="Comma 2 2 2 3 2 2 4 5 3" xfId="56822" xr:uid="{1A8C3A1D-D8BB-490C-8803-DCAC773F56C4}"/>
    <cellStyle name="Comma 2 2 2 3 2 2 4 6" xfId="25776" xr:uid="{00000000-0005-0000-0000-0000C8190000}"/>
    <cellStyle name="Comma 2 2 2 3 2 2 4 6 2" xfId="59001" xr:uid="{BE19C86F-C4E5-41A6-9BB8-F48FBF751D24}"/>
    <cellStyle name="Comma 2 2 2 3 2 2 4 7" xfId="46747" xr:uid="{3B00E4FF-DC90-4506-A490-8BBD9D13D7A7}"/>
    <cellStyle name="Comma 2 2 2 3 2 2 5" xfId="4040" xr:uid="{00000000-0005-0000-0000-0000C9190000}"/>
    <cellStyle name="Comma 2 2 2 3 2 2 5 2" xfId="6796" xr:uid="{00000000-0005-0000-0000-0000CA190000}"/>
    <cellStyle name="Comma 2 2 2 3 2 2 5 2 2" xfId="17820" xr:uid="{00000000-0005-0000-0000-0000CB190000}"/>
    <cellStyle name="Comma 2 2 2 3 2 2 5 2 2 2" xfId="39871" xr:uid="{00000000-0005-0000-0000-0000CC190000}"/>
    <cellStyle name="Comma 2 2 2 3 2 2 5 2 2 3" xfId="53990" xr:uid="{1034D2C3-5648-4D77-9B27-6C0F041D7FCF}"/>
    <cellStyle name="Comma 2 2 2 3 2 2 5 2 3" xfId="28847" xr:uid="{00000000-0005-0000-0000-0000CD190000}"/>
    <cellStyle name="Comma 2 2 2 3 2 2 5 2 4" xfId="48941" xr:uid="{1B69348C-B5C1-497D-A1A0-BF75B6FDAD08}"/>
    <cellStyle name="Comma 2 2 2 3 2 2 5 3" xfId="9552" xr:uid="{00000000-0005-0000-0000-0000CE190000}"/>
    <cellStyle name="Comma 2 2 2 3 2 2 5 3 2" xfId="20576" xr:uid="{00000000-0005-0000-0000-0000CF190000}"/>
    <cellStyle name="Comma 2 2 2 3 2 2 5 3 2 2" xfId="42627" xr:uid="{00000000-0005-0000-0000-0000D0190000}"/>
    <cellStyle name="Comma 2 2 2 3 2 2 5 3 2 3" xfId="55452" xr:uid="{006C9FA4-868B-4790-B387-F3B2FFD49950}"/>
    <cellStyle name="Comma 2 2 2 3 2 2 5 3 3" xfId="31603" xr:uid="{00000000-0005-0000-0000-0000D1190000}"/>
    <cellStyle name="Comma 2 2 2 3 2 2 5 3 4" xfId="50501" xr:uid="{82E25AC4-CC54-4401-BCF6-210E8AFA064C}"/>
    <cellStyle name="Comma 2 2 2 3 2 2 5 4" xfId="12308" xr:uid="{00000000-0005-0000-0000-0000D2190000}"/>
    <cellStyle name="Comma 2 2 2 3 2 2 5 4 2" xfId="23332" xr:uid="{00000000-0005-0000-0000-0000D3190000}"/>
    <cellStyle name="Comma 2 2 2 3 2 2 5 4 2 2" xfId="45383" xr:uid="{00000000-0005-0000-0000-0000D4190000}"/>
    <cellStyle name="Comma 2 2 2 3 2 2 5 4 3" xfId="34359" xr:uid="{00000000-0005-0000-0000-0000D5190000}"/>
    <cellStyle name="Comma 2 2 2 3 2 2 5 4 4" xfId="52114" xr:uid="{D3AFCF77-D0C0-46D2-B99C-2FD4B2FD78A8}"/>
    <cellStyle name="Comma 2 2 2 3 2 2 5 5" xfId="15064" xr:uid="{00000000-0005-0000-0000-0000D6190000}"/>
    <cellStyle name="Comma 2 2 2 3 2 2 5 5 2" xfId="37115" xr:uid="{00000000-0005-0000-0000-0000D7190000}"/>
    <cellStyle name="Comma 2 2 2 3 2 2 5 6" xfId="26091" xr:uid="{00000000-0005-0000-0000-0000D8190000}"/>
    <cellStyle name="Comma 2 2 2 3 2 2 5 7" xfId="47052" xr:uid="{C405448A-05B6-49FC-962E-47385760CD2F}"/>
    <cellStyle name="Comma 2 2 2 3 2 2 6" xfId="2629" xr:uid="{00000000-0005-0000-0000-0000D9190000}"/>
    <cellStyle name="Comma 2 2 2 3 2 2 6 2" xfId="5385" xr:uid="{00000000-0005-0000-0000-0000DA190000}"/>
    <cellStyle name="Comma 2 2 2 3 2 2 6 2 2" xfId="16409" xr:uid="{00000000-0005-0000-0000-0000DB190000}"/>
    <cellStyle name="Comma 2 2 2 3 2 2 6 2 2 2" xfId="38460" xr:uid="{00000000-0005-0000-0000-0000DC190000}"/>
    <cellStyle name="Comma 2 2 2 3 2 2 6 2 2 3" xfId="54973" xr:uid="{F702645D-60F7-4795-9C0C-248B640B189D}"/>
    <cellStyle name="Comma 2 2 2 3 2 2 6 2 3" xfId="27436" xr:uid="{00000000-0005-0000-0000-0000DD190000}"/>
    <cellStyle name="Comma 2 2 2 3 2 2 6 2 4" xfId="50022" xr:uid="{99BA6E77-7C13-4E07-8B98-D9A9E8570B78}"/>
    <cellStyle name="Comma 2 2 2 3 2 2 6 3" xfId="8141" xr:uid="{00000000-0005-0000-0000-0000DE190000}"/>
    <cellStyle name="Comma 2 2 2 3 2 2 6 3 2" xfId="19165" xr:uid="{00000000-0005-0000-0000-0000DF190000}"/>
    <cellStyle name="Comma 2 2 2 3 2 2 6 3 2 2" xfId="41216" xr:uid="{00000000-0005-0000-0000-0000E0190000}"/>
    <cellStyle name="Comma 2 2 2 3 2 2 6 3 3" xfId="30192" xr:uid="{00000000-0005-0000-0000-0000E1190000}"/>
    <cellStyle name="Comma 2 2 2 3 2 2 6 3 4" xfId="52368" xr:uid="{14C84B2F-C941-451F-AD04-34FB2D8AEA9A}"/>
    <cellStyle name="Comma 2 2 2 3 2 2 6 4" xfId="10897" xr:uid="{00000000-0005-0000-0000-0000E2190000}"/>
    <cellStyle name="Comma 2 2 2 3 2 2 6 4 2" xfId="21921" xr:uid="{00000000-0005-0000-0000-0000E3190000}"/>
    <cellStyle name="Comma 2 2 2 3 2 2 6 4 2 2" xfId="43972" xr:uid="{00000000-0005-0000-0000-0000E4190000}"/>
    <cellStyle name="Comma 2 2 2 3 2 2 6 4 3" xfId="32948" xr:uid="{00000000-0005-0000-0000-0000E5190000}"/>
    <cellStyle name="Comma 2 2 2 3 2 2 6 5" xfId="13653" xr:uid="{00000000-0005-0000-0000-0000E6190000}"/>
    <cellStyle name="Comma 2 2 2 3 2 2 6 5 2" xfId="35704" xr:uid="{00000000-0005-0000-0000-0000E7190000}"/>
    <cellStyle name="Comma 2 2 2 3 2 2 6 6" xfId="24680" xr:uid="{00000000-0005-0000-0000-0000E8190000}"/>
    <cellStyle name="Comma 2 2 2 3 2 2 6 7" xfId="47311" xr:uid="{F6293320-6724-4471-BC3E-6D3117AAD90C}"/>
    <cellStyle name="Comma 2 2 2 3 2 2 7" xfId="2370" xr:uid="{00000000-0005-0000-0000-0000E9190000}"/>
    <cellStyle name="Comma 2 2 2 3 2 2 7 2" xfId="5126" xr:uid="{00000000-0005-0000-0000-0000EA190000}"/>
    <cellStyle name="Comma 2 2 2 3 2 2 7 2 2" xfId="16150" xr:uid="{00000000-0005-0000-0000-0000EB190000}"/>
    <cellStyle name="Comma 2 2 2 3 2 2 7 2 2 2" xfId="38201" xr:uid="{00000000-0005-0000-0000-0000EC190000}"/>
    <cellStyle name="Comma 2 2 2 3 2 2 7 2 2 3" xfId="54893" xr:uid="{A465A4E0-6374-4F08-A08D-50AE49BCED10}"/>
    <cellStyle name="Comma 2 2 2 3 2 2 7 2 3" xfId="27177" xr:uid="{00000000-0005-0000-0000-0000ED190000}"/>
    <cellStyle name="Comma 2 2 2 3 2 2 7 2 4" xfId="49942" xr:uid="{5DC2AB85-FEBC-4AB5-BF0C-7B288A0E22F8}"/>
    <cellStyle name="Comma 2 2 2 3 2 2 7 3" xfId="7882" xr:uid="{00000000-0005-0000-0000-0000EE190000}"/>
    <cellStyle name="Comma 2 2 2 3 2 2 7 3 2" xfId="18906" xr:uid="{00000000-0005-0000-0000-0000EF190000}"/>
    <cellStyle name="Comma 2 2 2 3 2 2 7 3 2 2" xfId="40957" xr:uid="{00000000-0005-0000-0000-0000F0190000}"/>
    <cellStyle name="Comma 2 2 2 3 2 2 7 3 3" xfId="29933" xr:uid="{00000000-0005-0000-0000-0000F1190000}"/>
    <cellStyle name="Comma 2 2 2 3 2 2 7 3 4" xfId="52623" xr:uid="{FD1C2A1C-2C3B-4185-84A2-FBA0F7F3B6FF}"/>
    <cellStyle name="Comma 2 2 2 3 2 2 7 4" xfId="10638" xr:uid="{00000000-0005-0000-0000-0000F2190000}"/>
    <cellStyle name="Comma 2 2 2 3 2 2 7 4 2" xfId="21662" xr:uid="{00000000-0005-0000-0000-0000F3190000}"/>
    <cellStyle name="Comma 2 2 2 3 2 2 7 4 2 2" xfId="43713" xr:uid="{00000000-0005-0000-0000-0000F4190000}"/>
    <cellStyle name="Comma 2 2 2 3 2 2 7 4 3" xfId="32689" xr:uid="{00000000-0005-0000-0000-0000F5190000}"/>
    <cellStyle name="Comma 2 2 2 3 2 2 7 5" xfId="13394" xr:uid="{00000000-0005-0000-0000-0000F6190000}"/>
    <cellStyle name="Comma 2 2 2 3 2 2 7 5 2" xfId="35445" xr:uid="{00000000-0005-0000-0000-0000F7190000}"/>
    <cellStyle name="Comma 2 2 2 3 2 2 7 6" xfId="24421" xr:uid="{00000000-0005-0000-0000-0000F8190000}"/>
    <cellStyle name="Comma 2 2 2 3 2 2 7 7" xfId="47574" xr:uid="{3FA4EFCE-69BC-4599-88EE-62A5C7EFC677}"/>
    <cellStyle name="Comma 2 2 2 3 2 2 8" xfId="4483" xr:uid="{00000000-0005-0000-0000-0000F9190000}"/>
    <cellStyle name="Comma 2 2 2 3 2 2 8 2" xfId="15507" xr:uid="{00000000-0005-0000-0000-0000FA190000}"/>
    <cellStyle name="Comma 2 2 2 3 2 2 8 2 2" xfId="37558" xr:uid="{00000000-0005-0000-0000-0000FB190000}"/>
    <cellStyle name="Comma 2 2 2 3 2 2 8 2 3" xfId="54442" xr:uid="{10F02D14-A633-4AE6-94E2-558F21F59571}"/>
    <cellStyle name="Comma 2 2 2 3 2 2 8 3" xfId="26534" xr:uid="{00000000-0005-0000-0000-0000FC190000}"/>
    <cellStyle name="Comma 2 2 2 3 2 2 8 4" xfId="49456" xr:uid="{09143A92-C9C2-4DB0-BE16-6D488F7C912A}"/>
    <cellStyle name="Comma 2 2 2 3 2 2 9" xfId="7239" xr:uid="{00000000-0005-0000-0000-0000FD190000}"/>
    <cellStyle name="Comma 2 2 2 3 2 2 9 2" xfId="18263" xr:uid="{00000000-0005-0000-0000-0000FE190000}"/>
    <cellStyle name="Comma 2 2 2 3 2 2 9 2 2" xfId="40314" xr:uid="{00000000-0005-0000-0000-0000FF190000}"/>
    <cellStyle name="Comma 2 2 2 3 2 2 9 3" xfId="29290" xr:uid="{00000000-0005-0000-0000-0000001A0000}"/>
    <cellStyle name="Comma 2 2 2 3 2 2 9 4" xfId="50747" xr:uid="{7D052DB3-80D6-4D9A-8F0A-82508C139CBA}"/>
    <cellStyle name="Comma 2 2 2 3 2 3" xfId="1493" xr:uid="{00000000-0005-0000-0000-0000011A0000}"/>
    <cellStyle name="Comma 2 2 2 3 2 3 2" xfId="3324" xr:uid="{00000000-0005-0000-0000-0000021A0000}"/>
    <cellStyle name="Comma 2 2 2 3 2 3 2 2" xfId="6080" xr:uid="{00000000-0005-0000-0000-0000031A0000}"/>
    <cellStyle name="Comma 2 2 2 3 2 3 2 2 2" xfId="17104" xr:uid="{00000000-0005-0000-0000-0000041A0000}"/>
    <cellStyle name="Comma 2 2 2 3 2 3 2 2 2 2" xfId="39155" xr:uid="{00000000-0005-0000-0000-0000051A0000}"/>
    <cellStyle name="Comma 2 2 2 3 2 3 2 2 2 3" xfId="53296" xr:uid="{43A9905F-190B-4503-985D-B9C42815132E}"/>
    <cellStyle name="Comma 2 2 2 3 2 3 2 2 3" xfId="28131" xr:uid="{00000000-0005-0000-0000-0000061A0000}"/>
    <cellStyle name="Comma 2 2 2 3 2 3 2 2 4" xfId="48247" xr:uid="{9A0665C2-D5E0-4526-81FA-B9B578CC0D55}"/>
    <cellStyle name="Comma 2 2 2 3 2 3 2 3" xfId="8836" xr:uid="{00000000-0005-0000-0000-0000071A0000}"/>
    <cellStyle name="Comma 2 2 2 3 2 3 2 3 2" xfId="19860" xr:uid="{00000000-0005-0000-0000-0000081A0000}"/>
    <cellStyle name="Comma 2 2 2 3 2 3 2 3 2 2" xfId="41911" xr:uid="{00000000-0005-0000-0000-0000091A0000}"/>
    <cellStyle name="Comma 2 2 2 3 2 3 2 3 2 3" xfId="55219" xr:uid="{C4C00BB2-0B5E-44C2-BE3A-1F041BE784F4}"/>
    <cellStyle name="Comma 2 2 2 3 2 3 2 3 3" xfId="30887" xr:uid="{00000000-0005-0000-0000-00000A1A0000}"/>
    <cellStyle name="Comma 2 2 2 3 2 3 2 3 4" xfId="50268" xr:uid="{79DCB92C-23BB-4C79-B2B1-8A3779A935AC}"/>
    <cellStyle name="Comma 2 2 2 3 2 3 2 4" xfId="11592" xr:uid="{00000000-0005-0000-0000-00000B1A0000}"/>
    <cellStyle name="Comma 2 2 2 3 2 3 2 4 2" xfId="22616" xr:uid="{00000000-0005-0000-0000-00000C1A0000}"/>
    <cellStyle name="Comma 2 2 2 3 2 3 2 4 2 2" xfId="44667" xr:uid="{00000000-0005-0000-0000-00000D1A0000}"/>
    <cellStyle name="Comma 2 2 2 3 2 3 2 4 3" xfId="33643" xr:uid="{00000000-0005-0000-0000-00000E1A0000}"/>
    <cellStyle name="Comma 2 2 2 3 2 3 2 4 4" xfId="51420" xr:uid="{B4F4E204-A804-4735-8F33-10396B575616}"/>
    <cellStyle name="Comma 2 2 2 3 2 3 2 5" xfId="14348" xr:uid="{00000000-0005-0000-0000-00000F1A0000}"/>
    <cellStyle name="Comma 2 2 2 3 2 3 2 5 2" xfId="36399" xr:uid="{00000000-0005-0000-0000-0000101A0000}"/>
    <cellStyle name="Comma 2 2 2 3 2 3 2 5 3" xfId="57130" xr:uid="{A6F0C30C-92A6-4E7F-A78B-714455CA79EC}"/>
    <cellStyle name="Comma 2 2 2 3 2 3 2 6" xfId="25375" xr:uid="{00000000-0005-0000-0000-0000111A0000}"/>
    <cellStyle name="Comma 2 2 2 3 2 3 2 6 2" xfId="59278" xr:uid="{CF8E374D-2DFB-4D80-B2FE-B07DE4508717}"/>
    <cellStyle name="Comma 2 2 2 3 2 3 2 7" xfId="46358" xr:uid="{23018EA3-D399-481D-8F56-C368CF7883FD}"/>
    <cellStyle name="Comma 2 2 2 3 2 3 3" xfId="2746" xr:uid="{00000000-0005-0000-0000-0000121A0000}"/>
    <cellStyle name="Comma 2 2 2 3 2 3 3 2" xfId="5502" xr:uid="{00000000-0005-0000-0000-0000131A0000}"/>
    <cellStyle name="Comma 2 2 2 3 2 3 3 2 2" xfId="16526" xr:uid="{00000000-0005-0000-0000-0000141A0000}"/>
    <cellStyle name="Comma 2 2 2 3 2 3 3 2 2 2" xfId="38577" xr:uid="{00000000-0005-0000-0000-0000151A0000}"/>
    <cellStyle name="Comma 2 2 2 3 2 3 3 2 2 3" xfId="55011" xr:uid="{EAEEDFF6-CFA9-446F-A3EB-81CBE8AF8249}"/>
    <cellStyle name="Comma 2 2 2 3 2 3 3 2 3" xfId="27553" xr:uid="{00000000-0005-0000-0000-0000161A0000}"/>
    <cellStyle name="Comma 2 2 2 3 2 3 3 2 4" xfId="50060" xr:uid="{B1192A62-E045-4F39-BA6C-C1778961AE98}"/>
    <cellStyle name="Comma 2 2 2 3 2 3 3 3" xfId="8258" xr:uid="{00000000-0005-0000-0000-0000171A0000}"/>
    <cellStyle name="Comma 2 2 2 3 2 3 3 3 2" xfId="19282" xr:uid="{00000000-0005-0000-0000-0000181A0000}"/>
    <cellStyle name="Comma 2 2 2 3 2 3 3 3 2 2" xfId="41333" xr:uid="{00000000-0005-0000-0000-0000191A0000}"/>
    <cellStyle name="Comma 2 2 2 3 2 3 3 3 3" xfId="30309" xr:uid="{00000000-0005-0000-0000-00001A1A0000}"/>
    <cellStyle name="Comma 2 2 2 3 2 3 3 3 4" xfId="52736" xr:uid="{78E5AF71-A1FC-4D12-B894-98F72D377F3F}"/>
    <cellStyle name="Comma 2 2 2 3 2 3 3 4" xfId="11014" xr:uid="{00000000-0005-0000-0000-00001B1A0000}"/>
    <cellStyle name="Comma 2 2 2 3 2 3 3 4 2" xfId="22038" xr:uid="{00000000-0005-0000-0000-00001C1A0000}"/>
    <cellStyle name="Comma 2 2 2 3 2 3 3 4 2 2" xfId="44089" xr:uid="{00000000-0005-0000-0000-00001D1A0000}"/>
    <cellStyle name="Comma 2 2 2 3 2 3 3 4 3" xfId="33065" xr:uid="{00000000-0005-0000-0000-00001E1A0000}"/>
    <cellStyle name="Comma 2 2 2 3 2 3 3 5" xfId="13770" xr:uid="{00000000-0005-0000-0000-00001F1A0000}"/>
    <cellStyle name="Comma 2 2 2 3 2 3 3 5 2" xfId="35821" xr:uid="{00000000-0005-0000-0000-0000201A0000}"/>
    <cellStyle name="Comma 2 2 2 3 2 3 3 6" xfId="24797" xr:uid="{00000000-0005-0000-0000-0000211A0000}"/>
    <cellStyle name="Comma 2 2 2 3 2 3 3 7" xfId="47687" xr:uid="{547AB778-8C15-4326-88D8-CC56268440F9}"/>
    <cellStyle name="Comma 2 2 2 3 2 3 4" xfId="4681" xr:uid="{00000000-0005-0000-0000-0000221A0000}"/>
    <cellStyle name="Comma 2 2 2 3 2 3 4 2" xfId="15705" xr:uid="{00000000-0005-0000-0000-0000231A0000}"/>
    <cellStyle name="Comma 2 2 2 3 2 3 4 2 2" xfId="37756" xr:uid="{00000000-0005-0000-0000-0000241A0000}"/>
    <cellStyle name="Comma 2 2 2 3 2 3 4 2 3" xfId="54619" xr:uid="{C2244E85-4AA6-461A-ACC9-5626F05B29FC}"/>
    <cellStyle name="Comma 2 2 2 3 2 3 4 3" xfId="26732" xr:uid="{00000000-0005-0000-0000-0000251A0000}"/>
    <cellStyle name="Comma 2 2 2 3 2 3 4 4" xfId="49654" xr:uid="{25F0D9C1-3629-4127-8C54-BD02691425A9}"/>
    <cellStyle name="Comma 2 2 2 3 2 3 5" xfId="7437" xr:uid="{00000000-0005-0000-0000-0000261A0000}"/>
    <cellStyle name="Comma 2 2 2 3 2 3 5 2" xfId="18461" xr:uid="{00000000-0005-0000-0000-0000271A0000}"/>
    <cellStyle name="Comma 2 2 2 3 2 3 5 2 2" xfId="40512" xr:uid="{00000000-0005-0000-0000-0000281A0000}"/>
    <cellStyle name="Comma 2 2 2 3 2 3 5 3" xfId="29488" xr:uid="{00000000-0005-0000-0000-0000291A0000}"/>
    <cellStyle name="Comma 2 2 2 3 2 3 5 4" xfId="50860" xr:uid="{40343E06-8A86-4CA7-94A2-3CDC4B5F6481}"/>
    <cellStyle name="Comma 2 2 2 3 2 3 6" xfId="10193" xr:uid="{00000000-0005-0000-0000-00002A1A0000}"/>
    <cellStyle name="Comma 2 2 2 3 2 3 6 2" xfId="21217" xr:uid="{00000000-0005-0000-0000-00002B1A0000}"/>
    <cellStyle name="Comma 2 2 2 3 2 3 6 2 2" xfId="43268" xr:uid="{00000000-0005-0000-0000-00002C1A0000}"/>
    <cellStyle name="Comma 2 2 2 3 2 3 6 3" xfId="32244" xr:uid="{00000000-0005-0000-0000-00002D1A0000}"/>
    <cellStyle name="Comma 2 2 2 3 2 3 6 4" xfId="55881" xr:uid="{79CBFA64-8C54-4509-B168-9F557466595C}"/>
    <cellStyle name="Comma 2 2 2 3 2 3 7" xfId="12949" xr:uid="{00000000-0005-0000-0000-00002E1A0000}"/>
    <cellStyle name="Comma 2 2 2 3 2 3 7 2" xfId="35000" xr:uid="{00000000-0005-0000-0000-00002F1A0000}"/>
    <cellStyle name="Comma 2 2 2 3 2 3 7 3" xfId="58139" xr:uid="{A1B4D827-1573-40F9-BCA7-D41DB280DF0E}"/>
    <cellStyle name="Comma 2 2 2 3 2 3 8" xfId="23976" xr:uid="{00000000-0005-0000-0000-0000301A0000}"/>
    <cellStyle name="Comma 2 2 2 3 2 3 9" xfId="45798" xr:uid="{19DAA8E9-C32D-436A-A889-19503A582E93}"/>
    <cellStyle name="Comma 2 2 2 3 2 4" xfId="3065" xr:uid="{00000000-0005-0000-0000-0000311A0000}"/>
    <cellStyle name="Comma 2 2 2 3 2 4 2" xfId="5821" xr:uid="{00000000-0005-0000-0000-0000321A0000}"/>
    <cellStyle name="Comma 2 2 2 3 2 4 2 2" xfId="16845" xr:uid="{00000000-0005-0000-0000-0000331A0000}"/>
    <cellStyle name="Comma 2 2 2 3 2 4 2 2 2" xfId="38896" xr:uid="{00000000-0005-0000-0000-0000341A0000}"/>
    <cellStyle name="Comma 2 2 2 3 2 4 2 2 3" xfId="53045" xr:uid="{7DF362F6-45E0-4889-BCE2-671CF465D3EE}"/>
    <cellStyle name="Comma 2 2 2 3 2 4 2 3" xfId="27872" xr:uid="{00000000-0005-0000-0000-0000351A0000}"/>
    <cellStyle name="Comma 2 2 2 3 2 4 2 3 2" xfId="57390" xr:uid="{752ECA0D-633C-4629-8BAD-644596975AFA}"/>
    <cellStyle name="Comma 2 2 2 3 2 4 2 4" xfId="59508" xr:uid="{900679D1-7641-4F49-AAAC-8DE43A10901A}"/>
    <cellStyle name="Comma 2 2 2 3 2 4 2 5" xfId="47996" xr:uid="{36C5B38C-0381-4EC4-BFA9-B399E892BFC1}"/>
    <cellStyle name="Comma 2 2 2 3 2 4 3" xfId="8577" xr:uid="{00000000-0005-0000-0000-0000361A0000}"/>
    <cellStyle name="Comma 2 2 2 3 2 4 3 2" xfId="19601" xr:uid="{00000000-0005-0000-0000-0000371A0000}"/>
    <cellStyle name="Comma 2 2 2 3 2 4 3 2 2" xfId="41652" xr:uid="{00000000-0005-0000-0000-0000381A0000}"/>
    <cellStyle name="Comma 2 2 2 3 2 4 3 2 3" xfId="55126" xr:uid="{BE630732-2684-4B83-B892-1DAFC8F5B5B2}"/>
    <cellStyle name="Comma 2 2 2 3 2 4 3 3" xfId="30628" xr:uid="{00000000-0005-0000-0000-0000391A0000}"/>
    <cellStyle name="Comma 2 2 2 3 2 4 3 4" xfId="50175" xr:uid="{5B8AFE23-F8C6-449D-B56A-EFCC25D1C7CC}"/>
    <cellStyle name="Comma 2 2 2 3 2 4 4" xfId="11333" xr:uid="{00000000-0005-0000-0000-00003A1A0000}"/>
    <cellStyle name="Comma 2 2 2 3 2 4 4 2" xfId="22357" xr:uid="{00000000-0005-0000-0000-00003B1A0000}"/>
    <cellStyle name="Comma 2 2 2 3 2 4 4 2 2" xfId="44408" xr:uid="{00000000-0005-0000-0000-00003C1A0000}"/>
    <cellStyle name="Comma 2 2 2 3 2 4 4 3" xfId="33384" xr:uid="{00000000-0005-0000-0000-00003D1A0000}"/>
    <cellStyle name="Comma 2 2 2 3 2 4 4 4" xfId="51169" xr:uid="{18530CC0-0857-4320-80E9-9DD010FF6BDA}"/>
    <cellStyle name="Comma 2 2 2 3 2 4 5" xfId="14089" xr:uid="{00000000-0005-0000-0000-00003E1A0000}"/>
    <cellStyle name="Comma 2 2 2 3 2 4 5 2" xfId="36140" xr:uid="{00000000-0005-0000-0000-00003F1A0000}"/>
    <cellStyle name="Comma 2 2 2 3 2 4 5 3" xfId="56208" xr:uid="{20AFD114-5B4A-4EC6-92F3-56578C5145AE}"/>
    <cellStyle name="Comma 2 2 2 3 2 4 6" xfId="25116" xr:uid="{00000000-0005-0000-0000-0000401A0000}"/>
    <cellStyle name="Comma 2 2 2 3 2 4 6 2" xfId="58433" xr:uid="{899DBEC1-07F1-49BA-815C-F0DAA414E2CA}"/>
    <cellStyle name="Comma 2 2 2 3 2 4 7" xfId="46107" xr:uid="{8AE9A297-7C52-4702-A030-B6AF0E8E00BC}"/>
    <cellStyle name="Comma 2 2 2 3 2 5" xfId="3583" xr:uid="{00000000-0005-0000-0000-0000411A0000}"/>
    <cellStyle name="Comma 2 2 2 3 2 5 2" xfId="6339" xr:uid="{00000000-0005-0000-0000-0000421A0000}"/>
    <cellStyle name="Comma 2 2 2 3 2 5 2 2" xfId="17363" xr:uid="{00000000-0005-0000-0000-0000431A0000}"/>
    <cellStyle name="Comma 2 2 2 3 2 5 2 2 2" xfId="39414" xr:uid="{00000000-0005-0000-0000-0000441A0000}"/>
    <cellStyle name="Comma 2 2 2 3 2 5 2 2 3" xfId="53547" xr:uid="{36C9CF70-B253-4440-8651-676937949E49}"/>
    <cellStyle name="Comma 2 2 2 3 2 5 2 3" xfId="28390" xr:uid="{00000000-0005-0000-0000-0000451A0000}"/>
    <cellStyle name="Comma 2 2 2 3 2 5 2 4" xfId="48498" xr:uid="{F8FF52D3-E72C-4893-B090-684B57EBD1A0}"/>
    <cellStyle name="Comma 2 2 2 3 2 5 3" xfId="9095" xr:uid="{00000000-0005-0000-0000-0000461A0000}"/>
    <cellStyle name="Comma 2 2 2 3 2 5 3 2" xfId="20119" xr:uid="{00000000-0005-0000-0000-0000471A0000}"/>
    <cellStyle name="Comma 2 2 2 3 2 5 3 2 2" xfId="42170" xr:uid="{00000000-0005-0000-0000-0000481A0000}"/>
    <cellStyle name="Comma 2 2 2 3 2 5 3 2 3" xfId="55310" xr:uid="{909F304B-821D-404A-9A60-D9104ACDAF4E}"/>
    <cellStyle name="Comma 2 2 2 3 2 5 3 3" xfId="31146" xr:uid="{00000000-0005-0000-0000-0000491A0000}"/>
    <cellStyle name="Comma 2 2 2 3 2 5 3 4" xfId="50359" xr:uid="{BA3A6BBD-E2D5-4D68-8FD3-CFE95D392BBB}"/>
    <cellStyle name="Comma 2 2 2 3 2 5 4" xfId="11851" xr:uid="{00000000-0005-0000-0000-00004A1A0000}"/>
    <cellStyle name="Comma 2 2 2 3 2 5 4 2" xfId="22875" xr:uid="{00000000-0005-0000-0000-00004B1A0000}"/>
    <cellStyle name="Comma 2 2 2 3 2 5 4 2 2" xfId="44926" xr:uid="{00000000-0005-0000-0000-00004C1A0000}"/>
    <cellStyle name="Comma 2 2 2 3 2 5 4 3" xfId="33902" xr:uid="{00000000-0005-0000-0000-00004D1A0000}"/>
    <cellStyle name="Comma 2 2 2 3 2 5 4 4" xfId="51671" xr:uid="{D8F1860B-D743-47BA-8544-60AEC36C68E9}"/>
    <cellStyle name="Comma 2 2 2 3 2 5 5" xfId="14607" xr:uid="{00000000-0005-0000-0000-00004E1A0000}"/>
    <cellStyle name="Comma 2 2 2 3 2 5 5 2" xfId="36658" xr:uid="{00000000-0005-0000-0000-00004F1A0000}"/>
    <cellStyle name="Comma 2 2 2 3 2 5 5 3" xfId="56684" xr:uid="{15F5BD60-3E81-4D93-B762-CF165A32DC90}"/>
    <cellStyle name="Comma 2 2 2 3 2 5 6" xfId="25634" xr:uid="{00000000-0005-0000-0000-0000501A0000}"/>
    <cellStyle name="Comma 2 2 2 3 2 5 6 2" xfId="58863" xr:uid="{58119B0F-EE05-4144-8453-E8D241AB53AC}"/>
    <cellStyle name="Comma 2 2 2 3 2 5 7" xfId="46609" xr:uid="{E8AE4BF7-C464-4B1F-B469-33F214309418}"/>
    <cellStyle name="Comma 2 2 2 3 2 6" xfId="3898" xr:uid="{00000000-0005-0000-0000-0000511A0000}"/>
    <cellStyle name="Comma 2 2 2 3 2 6 2" xfId="6654" xr:uid="{00000000-0005-0000-0000-0000521A0000}"/>
    <cellStyle name="Comma 2 2 2 3 2 6 2 2" xfId="17678" xr:uid="{00000000-0005-0000-0000-0000531A0000}"/>
    <cellStyle name="Comma 2 2 2 3 2 6 2 2 2" xfId="39729" xr:uid="{00000000-0005-0000-0000-0000541A0000}"/>
    <cellStyle name="Comma 2 2 2 3 2 6 2 2 3" xfId="53852" xr:uid="{13BDAD70-3712-4F62-BC49-69C0A5543441}"/>
    <cellStyle name="Comma 2 2 2 3 2 6 2 3" xfId="28705" xr:uid="{00000000-0005-0000-0000-0000551A0000}"/>
    <cellStyle name="Comma 2 2 2 3 2 6 2 4" xfId="48803" xr:uid="{1F6DE041-0C22-4257-B5EC-39F2076C1B0C}"/>
    <cellStyle name="Comma 2 2 2 3 2 6 3" xfId="9410" xr:uid="{00000000-0005-0000-0000-0000561A0000}"/>
    <cellStyle name="Comma 2 2 2 3 2 6 3 2" xfId="20434" xr:uid="{00000000-0005-0000-0000-0000571A0000}"/>
    <cellStyle name="Comma 2 2 2 3 2 6 3 2 2" xfId="42485" xr:uid="{00000000-0005-0000-0000-0000581A0000}"/>
    <cellStyle name="Comma 2 2 2 3 2 6 3 2 3" xfId="55406" xr:uid="{143AE383-3FFD-4DD9-93BD-39AD4F00C4B6}"/>
    <cellStyle name="Comma 2 2 2 3 2 6 3 3" xfId="31461" xr:uid="{00000000-0005-0000-0000-0000591A0000}"/>
    <cellStyle name="Comma 2 2 2 3 2 6 3 4" xfId="50455" xr:uid="{F9910C5F-BF3E-40C4-8973-13AE16AEE15D}"/>
    <cellStyle name="Comma 2 2 2 3 2 6 4" xfId="12166" xr:uid="{00000000-0005-0000-0000-00005A1A0000}"/>
    <cellStyle name="Comma 2 2 2 3 2 6 4 2" xfId="23190" xr:uid="{00000000-0005-0000-0000-00005B1A0000}"/>
    <cellStyle name="Comma 2 2 2 3 2 6 4 2 2" xfId="45241" xr:uid="{00000000-0005-0000-0000-00005C1A0000}"/>
    <cellStyle name="Comma 2 2 2 3 2 6 4 3" xfId="34217" xr:uid="{00000000-0005-0000-0000-00005D1A0000}"/>
    <cellStyle name="Comma 2 2 2 3 2 6 4 4" xfId="51976" xr:uid="{0036C106-B66D-4C0E-A911-70C74FB810A8}"/>
    <cellStyle name="Comma 2 2 2 3 2 6 5" xfId="14922" xr:uid="{00000000-0005-0000-0000-00005E1A0000}"/>
    <cellStyle name="Comma 2 2 2 3 2 6 5 2" xfId="36973" xr:uid="{00000000-0005-0000-0000-00005F1A0000}"/>
    <cellStyle name="Comma 2 2 2 3 2 6 6" xfId="25949" xr:uid="{00000000-0005-0000-0000-0000601A0000}"/>
    <cellStyle name="Comma 2 2 2 3 2 6 7" xfId="46914" xr:uid="{EF11740A-6C1F-4E52-AE6A-CA5D867C574E}"/>
    <cellStyle name="Comma 2 2 2 3 2 7" xfId="2487" xr:uid="{00000000-0005-0000-0000-0000611A0000}"/>
    <cellStyle name="Comma 2 2 2 3 2 7 2" xfId="5243" xr:uid="{00000000-0005-0000-0000-0000621A0000}"/>
    <cellStyle name="Comma 2 2 2 3 2 7 2 2" xfId="16267" xr:uid="{00000000-0005-0000-0000-0000631A0000}"/>
    <cellStyle name="Comma 2 2 2 3 2 7 2 2 2" xfId="38318" xr:uid="{00000000-0005-0000-0000-0000641A0000}"/>
    <cellStyle name="Comma 2 2 2 3 2 7 2 2 3" xfId="54927" xr:uid="{51B9EA6C-B5D5-4534-AA95-2193D9592DD5}"/>
    <cellStyle name="Comma 2 2 2 3 2 7 2 3" xfId="27294" xr:uid="{00000000-0005-0000-0000-0000651A0000}"/>
    <cellStyle name="Comma 2 2 2 3 2 7 2 4" xfId="49976" xr:uid="{EE354312-BB9D-4796-9BDE-54FCD837A776}"/>
    <cellStyle name="Comma 2 2 2 3 2 7 3" xfId="7999" xr:uid="{00000000-0005-0000-0000-0000661A0000}"/>
    <cellStyle name="Comma 2 2 2 3 2 7 3 2" xfId="19023" xr:uid="{00000000-0005-0000-0000-0000671A0000}"/>
    <cellStyle name="Comma 2 2 2 3 2 7 3 2 2" xfId="41074" xr:uid="{00000000-0005-0000-0000-0000681A0000}"/>
    <cellStyle name="Comma 2 2 2 3 2 7 3 3" xfId="30050" xr:uid="{00000000-0005-0000-0000-0000691A0000}"/>
    <cellStyle name="Comma 2 2 2 3 2 7 3 4" xfId="52230" xr:uid="{94B7616F-B9BF-457F-A40E-71DF44005570}"/>
    <cellStyle name="Comma 2 2 2 3 2 7 4" xfId="10755" xr:uid="{00000000-0005-0000-0000-00006A1A0000}"/>
    <cellStyle name="Comma 2 2 2 3 2 7 4 2" xfId="21779" xr:uid="{00000000-0005-0000-0000-00006B1A0000}"/>
    <cellStyle name="Comma 2 2 2 3 2 7 4 2 2" xfId="43830" xr:uid="{00000000-0005-0000-0000-00006C1A0000}"/>
    <cellStyle name="Comma 2 2 2 3 2 7 4 3" xfId="32806" xr:uid="{00000000-0005-0000-0000-00006D1A0000}"/>
    <cellStyle name="Comma 2 2 2 3 2 7 5" xfId="13511" xr:uid="{00000000-0005-0000-0000-00006E1A0000}"/>
    <cellStyle name="Comma 2 2 2 3 2 7 5 2" xfId="35562" xr:uid="{00000000-0005-0000-0000-00006F1A0000}"/>
    <cellStyle name="Comma 2 2 2 3 2 7 6" xfId="24538" xr:uid="{00000000-0005-0000-0000-0000701A0000}"/>
    <cellStyle name="Comma 2 2 2 3 2 7 7" xfId="47173" xr:uid="{2201265D-C929-4BC6-9227-F01B29DC9B38}"/>
    <cellStyle name="Comma 2 2 2 3 2 8" xfId="2222" xr:uid="{00000000-0005-0000-0000-0000711A0000}"/>
    <cellStyle name="Comma 2 2 2 3 2 8 2" xfId="4984" xr:uid="{00000000-0005-0000-0000-0000721A0000}"/>
    <cellStyle name="Comma 2 2 2 3 2 8 2 2" xfId="16008" xr:uid="{00000000-0005-0000-0000-0000731A0000}"/>
    <cellStyle name="Comma 2 2 2 3 2 8 2 2 2" xfId="38059" xr:uid="{00000000-0005-0000-0000-0000741A0000}"/>
    <cellStyle name="Comma 2 2 2 3 2 8 2 2 3" xfId="54847" xr:uid="{649B01FB-AE60-46C6-8B71-FC4F2B5455D2}"/>
    <cellStyle name="Comma 2 2 2 3 2 8 2 3" xfId="27035" xr:uid="{00000000-0005-0000-0000-0000751A0000}"/>
    <cellStyle name="Comma 2 2 2 3 2 8 2 4" xfId="49893" xr:uid="{0FB8F461-3D42-4714-BB2E-61772788076B}"/>
    <cellStyle name="Comma 2 2 2 3 2 8 3" xfId="7740" xr:uid="{00000000-0005-0000-0000-0000761A0000}"/>
    <cellStyle name="Comma 2 2 2 3 2 8 3 2" xfId="18764" xr:uid="{00000000-0005-0000-0000-0000771A0000}"/>
    <cellStyle name="Comma 2 2 2 3 2 8 3 2 2" xfId="40815" xr:uid="{00000000-0005-0000-0000-0000781A0000}"/>
    <cellStyle name="Comma 2 2 2 3 2 8 3 3" xfId="29791" xr:uid="{00000000-0005-0000-0000-0000791A0000}"/>
    <cellStyle name="Comma 2 2 2 3 2 8 3 4" xfId="52485" xr:uid="{8A6FB86C-8FD3-4A26-AECF-840E7F980779}"/>
    <cellStyle name="Comma 2 2 2 3 2 8 4" xfId="10496" xr:uid="{00000000-0005-0000-0000-00007A1A0000}"/>
    <cellStyle name="Comma 2 2 2 3 2 8 4 2" xfId="21520" xr:uid="{00000000-0005-0000-0000-00007B1A0000}"/>
    <cellStyle name="Comma 2 2 2 3 2 8 4 2 2" xfId="43571" xr:uid="{00000000-0005-0000-0000-00007C1A0000}"/>
    <cellStyle name="Comma 2 2 2 3 2 8 4 3" xfId="32547" xr:uid="{00000000-0005-0000-0000-00007D1A0000}"/>
    <cellStyle name="Comma 2 2 2 3 2 8 5" xfId="13252" xr:uid="{00000000-0005-0000-0000-00007E1A0000}"/>
    <cellStyle name="Comma 2 2 2 3 2 8 5 2" xfId="35303" xr:uid="{00000000-0005-0000-0000-00007F1A0000}"/>
    <cellStyle name="Comma 2 2 2 3 2 8 6" xfId="24279" xr:uid="{00000000-0005-0000-0000-0000801A0000}"/>
    <cellStyle name="Comma 2 2 2 3 2 8 7" xfId="47436" xr:uid="{A8B4F84E-9482-4142-A33C-6481BE9EFEC7}"/>
    <cellStyle name="Comma 2 2 2 3 2 9" xfId="4285" xr:uid="{00000000-0005-0000-0000-0000811A0000}"/>
    <cellStyle name="Comma 2 2 2 3 2 9 2" xfId="15309" xr:uid="{00000000-0005-0000-0000-0000821A0000}"/>
    <cellStyle name="Comma 2 2 2 3 2 9 2 2" xfId="37360" xr:uid="{00000000-0005-0000-0000-0000831A0000}"/>
    <cellStyle name="Comma 2 2 2 3 2 9 2 3" xfId="54264" xr:uid="{2FD20D15-4E8C-4B10-9311-505816E69EFB}"/>
    <cellStyle name="Comma 2 2 2 3 2 9 3" xfId="26336" xr:uid="{00000000-0005-0000-0000-0000841A0000}"/>
    <cellStyle name="Comma 2 2 2 3 2 9 4" xfId="49276" xr:uid="{07281410-8B96-4591-9E36-A72E8F8F8CD1}"/>
    <cellStyle name="Comma 2 2 2 3 3" xfId="813" xr:uid="{00000000-0005-0000-0000-0000851A0000}"/>
    <cellStyle name="Comma 2 2 2 3 3 10" xfId="9900" xr:uid="{00000000-0005-0000-0000-0000861A0000}"/>
    <cellStyle name="Comma 2 2 2 3 3 10 2" xfId="20924" xr:uid="{00000000-0005-0000-0000-0000871A0000}"/>
    <cellStyle name="Comma 2 2 2 3 3 10 2 2" xfId="42975" xr:uid="{00000000-0005-0000-0000-0000881A0000}"/>
    <cellStyle name="Comma 2 2 2 3 3 10 3" xfId="31951" xr:uid="{00000000-0005-0000-0000-0000891A0000}"/>
    <cellStyle name="Comma 2 2 2 3 3 10 4" xfId="55637" xr:uid="{10F6F3C5-12EC-4DEF-8B63-56B8F35F00F1}"/>
    <cellStyle name="Comma 2 2 2 3 3 11" xfId="12656" xr:uid="{00000000-0005-0000-0000-00008A1A0000}"/>
    <cellStyle name="Comma 2 2 2 3 3 11 2" xfId="34707" xr:uid="{00000000-0005-0000-0000-00008B1A0000}"/>
    <cellStyle name="Comma 2 2 2 3 3 11 3" xfId="57930" xr:uid="{D2729E9E-53EB-456C-93C4-6FAB97DB5ACD}"/>
    <cellStyle name="Comma 2 2 2 3 3 12" xfId="23683" xr:uid="{00000000-0005-0000-0000-00008C1A0000}"/>
    <cellStyle name="Comma 2 2 2 3 3 13" xfId="45627" xr:uid="{F0AC51FD-DD99-49E7-8047-1D18C76E9CE8}"/>
    <cellStyle name="Comma 2 2 2 3 3 2" xfId="1741" xr:uid="{00000000-0005-0000-0000-00008D1A0000}"/>
    <cellStyle name="Comma 2 2 2 3 3 2 2" xfId="3406" xr:uid="{00000000-0005-0000-0000-00008E1A0000}"/>
    <cellStyle name="Comma 2 2 2 3 3 2 2 2" xfId="6162" xr:uid="{00000000-0005-0000-0000-00008F1A0000}"/>
    <cellStyle name="Comma 2 2 2 3 3 2 2 2 2" xfId="17186" xr:uid="{00000000-0005-0000-0000-0000901A0000}"/>
    <cellStyle name="Comma 2 2 2 3 3 2 2 2 2 2" xfId="39237" xr:uid="{00000000-0005-0000-0000-0000911A0000}"/>
    <cellStyle name="Comma 2 2 2 3 3 2 2 2 2 3" xfId="53376" xr:uid="{47053C3C-791D-487B-9761-C3651CD8F857}"/>
    <cellStyle name="Comma 2 2 2 3 3 2 2 2 3" xfId="28213" xr:uid="{00000000-0005-0000-0000-0000921A0000}"/>
    <cellStyle name="Comma 2 2 2 3 3 2 2 2 4" xfId="48327" xr:uid="{3D1ADAE5-F45E-448F-8780-B10559C31ADB}"/>
    <cellStyle name="Comma 2 2 2 3 3 2 2 3" xfId="8918" xr:uid="{00000000-0005-0000-0000-0000931A0000}"/>
    <cellStyle name="Comma 2 2 2 3 3 2 2 3 2" xfId="19942" xr:uid="{00000000-0005-0000-0000-0000941A0000}"/>
    <cellStyle name="Comma 2 2 2 3 3 2 2 3 2 2" xfId="41993" xr:uid="{00000000-0005-0000-0000-0000951A0000}"/>
    <cellStyle name="Comma 2 2 2 3 3 2 2 3 2 3" xfId="55251" xr:uid="{B49CE2A6-550E-4C32-9D49-61573A93C359}"/>
    <cellStyle name="Comma 2 2 2 3 3 2 2 3 3" xfId="30969" xr:uid="{00000000-0005-0000-0000-0000961A0000}"/>
    <cellStyle name="Comma 2 2 2 3 3 2 2 3 4" xfId="50300" xr:uid="{8A982FBF-81EF-4EAD-8177-F89EEB8134B9}"/>
    <cellStyle name="Comma 2 2 2 3 3 2 2 4" xfId="11674" xr:uid="{00000000-0005-0000-0000-0000971A0000}"/>
    <cellStyle name="Comma 2 2 2 3 3 2 2 4 2" xfId="22698" xr:uid="{00000000-0005-0000-0000-0000981A0000}"/>
    <cellStyle name="Comma 2 2 2 3 3 2 2 4 2 2" xfId="44749" xr:uid="{00000000-0005-0000-0000-0000991A0000}"/>
    <cellStyle name="Comma 2 2 2 3 3 2 2 4 3" xfId="33725" xr:uid="{00000000-0005-0000-0000-00009A1A0000}"/>
    <cellStyle name="Comma 2 2 2 3 3 2 2 4 4" xfId="51500" xr:uid="{09A0C654-FEE3-4171-B18B-6E127EDAF395}"/>
    <cellStyle name="Comma 2 2 2 3 3 2 2 5" xfId="14430" xr:uid="{00000000-0005-0000-0000-00009B1A0000}"/>
    <cellStyle name="Comma 2 2 2 3 3 2 2 5 2" xfId="36481" xr:uid="{00000000-0005-0000-0000-00009C1A0000}"/>
    <cellStyle name="Comma 2 2 2 3 3 2 2 5 3" xfId="57183" xr:uid="{3230F6EF-F842-4E96-A5E8-CFFCAFA7F85A}"/>
    <cellStyle name="Comma 2 2 2 3 3 2 2 6" xfId="25457" xr:uid="{00000000-0005-0000-0000-00009D1A0000}"/>
    <cellStyle name="Comma 2 2 2 3 3 2 2 6 2" xfId="59331" xr:uid="{4D88D80C-0AFC-4B3E-92BD-583C63597E08}"/>
    <cellStyle name="Comma 2 2 2 3 3 2 2 7" xfId="46438" xr:uid="{887E1169-6590-4DDE-AD35-9B69A6A6E626}"/>
    <cellStyle name="Comma 2 2 2 3 3 2 3" xfId="2828" xr:uid="{00000000-0005-0000-0000-00009E1A0000}"/>
    <cellStyle name="Comma 2 2 2 3 3 2 3 2" xfId="5584" xr:uid="{00000000-0005-0000-0000-00009F1A0000}"/>
    <cellStyle name="Comma 2 2 2 3 3 2 3 2 2" xfId="16608" xr:uid="{00000000-0005-0000-0000-0000A01A0000}"/>
    <cellStyle name="Comma 2 2 2 3 3 2 3 2 2 2" xfId="38659" xr:uid="{00000000-0005-0000-0000-0000A11A0000}"/>
    <cellStyle name="Comma 2 2 2 3 3 2 3 2 2 3" xfId="55043" xr:uid="{6488E6E2-9B16-4DEA-A46A-7B8B328380F9}"/>
    <cellStyle name="Comma 2 2 2 3 3 2 3 2 3" xfId="27635" xr:uid="{00000000-0005-0000-0000-0000A21A0000}"/>
    <cellStyle name="Comma 2 2 2 3 3 2 3 2 4" xfId="50092" xr:uid="{10CCDA40-2A63-4F79-B52B-C61A384A5890}"/>
    <cellStyle name="Comma 2 2 2 3 3 2 3 3" xfId="8340" xr:uid="{00000000-0005-0000-0000-0000A31A0000}"/>
    <cellStyle name="Comma 2 2 2 3 3 2 3 3 2" xfId="19364" xr:uid="{00000000-0005-0000-0000-0000A41A0000}"/>
    <cellStyle name="Comma 2 2 2 3 3 2 3 3 2 2" xfId="41415" xr:uid="{00000000-0005-0000-0000-0000A51A0000}"/>
    <cellStyle name="Comma 2 2 2 3 3 2 3 3 3" xfId="30391" xr:uid="{00000000-0005-0000-0000-0000A61A0000}"/>
    <cellStyle name="Comma 2 2 2 3 3 2 3 3 4" xfId="52816" xr:uid="{222C9060-59E4-4AE0-BF46-52D3DB825375}"/>
    <cellStyle name="Comma 2 2 2 3 3 2 3 4" xfId="11096" xr:uid="{00000000-0005-0000-0000-0000A71A0000}"/>
    <cellStyle name="Comma 2 2 2 3 3 2 3 4 2" xfId="22120" xr:uid="{00000000-0005-0000-0000-0000A81A0000}"/>
    <cellStyle name="Comma 2 2 2 3 3 2 3 4 2 2" xfId="44171" xr:uid="{00000000-0005-0000-0000-0000A91A0000}"/>
    <cellStyle name="Comma 2 2 2 3 3 2 3 4 3" xfId="33147" xr:uid="{00000000-0005-0000-0000-0000AA1A0000}"/>
    <cellStyle name="Comma 2 2 2 3 3 2 3 5" xfId="13852" xr:uid="{00000000-0005-0000-0000-0000AB1A0000}"/>
    <cellStyle name="Comma 2 2 2 3 3 2 3 5 2" xfId="35903" xr:uid="{00000000-0005-0000-0000-0000AC1A0000}"/>
    <cellStyle name="Comma 2 2 2 3 3 2 3 6" xfId="24879" xr:uid="{00000000-0005-0000-0000-0000AD1A0000}"/>
    <cellStyle name="Comma 2 2 2 3 3 2 3 7" xfId="47767" xr:uid="{70CC6C6A-958D-43F2-B0F9-C1F6593D5F87}"/>
    <cellStyle name="Comma 2 2 2 3 3 2 4" xfId="4784" xr:uid="{00000000-0005-0000-0000-0000AE1A0000}"/>
    <cellStyle name="Comma 2 2 2 3 3 2 4 2" xfId="15808" xr:uid="{00000000-0005-0000-0000-0000AF1A0000}"/>
    <cellStyle name="Comma 2 2 2 3 3 2 4 2 2" xfId="37859" xr:uid="{00000000-0005-0000-0000-0000B01A0000}"/>
    <cellStyle name="Comma 2 2 2 3 3 2 4 2 3" xfId="54712" xr:uid="{981BC48E-0CF8-4649-AA5C-13BF29D4AED7}"/>
    <cellStyle name="Comma 2 2 2 3 3 2 4 3" xfId="26835" xr:uid="{00000000-0005-0000-0000-0000B11A0000}"/>
    <cellStyle name="Comma 2 2 2 3 3 2 4 4" xfId="49753" xr:uid="{08C32D51-B94B-4740-9712-BDFAF88E7F0C}"/>
    <cellStyle name="Comma 2 2 2 3 3 2 5" xfId="7540" xr:uid="{00000000-0005-0000-0000-0000B21A0000}"/>
    <cellStyle name="Comma 2 2 2 3 3 2 5 2" xfId="18564" xr:uid="{00000000-0005-0000-0000-0000B31A0000}"/>
    <cellStyle name="Comma 2 2 2 3 3 2 5 2 2" xfId="40615" xr:uid="{00000000-0005-0000-0000-0000B41A0000}"/>
    <cellStyle name="Comma 2 2 2 3 3 2 5 3" xfId="29591" xr:uid="{00000000-0005-0000-0000-0000B51A0000}"/>
    <cellStyle name="Comma 2 2 2 3 3 2 5 4" xfId="50940" xr:uid="{959BCF6D-4AAE-4CDA-B9B2-9C5BAC7F3405}"/>
    <cellStyle name="Comma 2 2 2 3 3 2 6" xfId="10296" xr:uid="{00000000-0005-0000-0000-0000B61A0000}"/>
    <cellStyle name="Comma 2 2 2 3 3 2 6 2" xfId="21320" xr:uid="{00000000-0005-0000-0000-0000B71A0000}"/>
    <cellStyle name="Comma 2 2 2 3 3 2 6 2 2" xfId="43371" xr:uid="{00000000-0005-0000-0000-0000B81A0000}"/>
    <cellStyle name="Comma 2 2 2 3 3 2 6 3" xfId="32347" xr:uid="{00000000-0005-0000-0000-0000B91A0000}"/>
    <cellStyle name="Comma 2 2 2 3 3 2 6 4" xfId="55961" xr:uid="{4E012DB7-26EC-4778-A33E-607CBFE06741}"/>
    <cellStyle name="Comma 2 2 2 3 3 2 7" xfId="13052" xr:uid="{00000000-0005-0000-0000-0000BA1A0000}"/>
    <cellStyle name="Comma 2 2 2 3 3 2 7 2" xfId="35103" xr:uid="{00000000-0005-0000-0000-0000BB1A0000}"/>
    <cellStyle name="Comma 2 2 2 3 3 2 7 3" xfId="58219" xr:uid="{6CA5F142-6089-4149-92C2-CD9B1E001AFD}"/>
    <cellStyle name="Comma 2 2 2 3 3 2 8" xfId="24079" xr:uid="{00000000-0005-0000-0000-0000BC1A0000}"/>
    <cellStyle name="Comma 2 2 2 3 3 2 9" xfId="45878" xr:uid="{847D03E8-75ED-4B1C-937A-82DB945FD2B9}"/>
    <cellStyle name="Comma 2 2 2 3 3 3" xfId="3147" xr:uid="{00000000-0005-0000-0000-0000BD1A0000}"/>
    <cellStyle name="Comma 2 2 2 3 3 3 2" xfId="5903" xr:uid="{00000000-0005-0000-0000-0000BE1A0000}"/>
    <cellStyle name="Comma 2 2 2 3 3 3 2 2" xfId="16927" xr:uid="{00000000-0005-0000-0000-0000BF1A0000}"/>
    <cellStyle name="Comma 2 2 2 3 3 3 2 2 2" xfId="38978" xr:uid="{00000000-0005-0000-0000-0000C01A0000}"/>
    <cellStyle name="Comma 2 2 2 3 3 3 2 2 3" xfId="53125" xr:uid="{D441ECFA-AC7F-4E9F-8ADE-D5ABE3F79000}"/>
    <cellStyle name="Comma 2 2 2 3 3 3 2 3" xfId="27954" xr:uid="{00000000-0005-0000-0000-0000C11A0000}"/>
    <cellStyle name="Comma 2 2 2 3 3 3 2 3 2" xfId="57470" xr:uid="{8C881E3E-0BA4-4B4C-A9E9-ABA520F9A964}"/>
    <cellStyle name="Comma 2 2 2 3 3 3 2 4" xfId="59588" xr:uid="{35BC0B69-0512-4738-93EB-BF1EE23B7868}"/>
    <cellStyle name="Comma 2 2 2 3 3 3 2 5" xfId="48076" xr:uid="{6A41C25C-F933-4B72-A64B-1C233C03A307}"/>
    <cellStyle name="Comma 2 2 2 3 3 3 3" xfId="8659" xr:uid="{00000000-0005-0000-0000-0000C21A0000}"/>
    <cellStyle name="Comma 2 2 2 3 3 3 3 2" xfId="19683" xr:uid="{00000000-0005-0000-0000-0000C31A0000}"/>
    <cellStyle name="Comma 2 2 2 3 3 3 3 2 2" xfId="41734" xr:uid="{00000000-0005-0000-0000-0000C41A0000}"/>
    <cellStyle name="Comma 2 2 2 3 3 3 3 2 3" xfId="55158" xr:uid="{2CE4A358-4270-4AD6-BBCA-02E51883F027}"/>
    <cellStyle name="Comma 2 2 2 3 3 3 3 3" xfId="30710" xr:uid="{00000000-0005-0000-0000-0000C51A0000}"/>
    <cellStyle name="Comma 2 2 2 3 3 3 3 4" xfId="50207" xr:uid="{68B1FAA2-EC1D-45F9-B10C-C622385F8D50}"/>
    <cellStyle name="Comma 2 2 2 3 3 3 4" xfId="11415" xr:uid="{00000000-0005-0000-0000-0000C61A0000}"/>
    <cellStyle name="Comma 2 2 2 3 3 3 4 2" xfId="22439" xr:uid="{00000000-0005-0000-0000-0000C71A0000}"/>
    <cellStyle name="Comma 2 2 2 3 3 3 4 2 2" xfId="44490" xr:uid="{00000000-0005-0000-0000-0000C81A0000}"/>
    <cellStyle name="Comma 2 2 2 3 3 3 4 3" xfId="33466" xr:uid="{00000000-0005-0000-0000-0000C91A0000}"/>
    <cellStyle name="Comma 2 2 2 3 3 3 4 4" xfId="51249" xr:uid="{A88D74D0-69E9-489C-879A-0D9120185052}"/>
    <cellStyle name="Comma 2 2 2 3 3 3 5" xfId="14171" xr:uid="{00000000-0005-0000-0000-0000CA1A0000}"/>
    <cellStyle name="Comma 2 2 2 3 3 3 5 2" xfId="36222" xr:uid="{00000000-0005-0000-0000-0000CB1A0000}"/>
    <cellStyle name="Comma 2 2 2 3 3 3 5 3" xfId="56288" xr:uid="{311D4998-F9A4-413B-9303-5CD4201928C6}"/>
    <cellStyle name="Comma 2 2 2 3 3 3 6" xfId="25198" xr:uid="{00000000-0005-0000-0000-0000CC1A0000}"/>
    <cellStyle name="Comma 2 2 2 3 3 3 6 2" xfId="58513" xr:uid="{3D6B1F0A-51A3-4193-917B-9AE60AFBA129}"/>
    <cellStyle name="Comma 2 2 2 3 3 3 7" xfId="46187" xr:uid="{969D901A-79E5-4F56-8C67-C72F958E5E81}"/>
    <cellStyle name="Comma 2 2 2 3 3 4" xfId="3665" xr:uid="{00000000-0005-0000-0000-0000CD1A0000}"/>
    <cellStyle name="Comma 2 2 2 3 3 4 2" xfId="6421" xr:uid="{00000000-0005-0000-0000-0000CE1A0000}"/>
    <cellStyle name="Comma 2 2 2 3 3 4 2 2" xfId="17445" xr:uid="{00000000-0005-0000-0000-0000CF1A0000}"/>
    <cellStyle name="Comma 2 2 2 3 3 4 2 2 2" xfId="39496" xr:uid="{00000000-0005-0000-0000-0000D01A0000}"/>
    <cellStyle name="Comma 2 2 2 3 3 4 2 2 3" xfId="53627" xr:uid="{AA95F957-53B4-44D6-9A96-EA9E51CA2D8A}"/>
    <cellStyle name="Comma 2 2 2 3 3 4 2 3" xfId="28472" xr:uid="{00000000-0005-0000-0000-0000D11A0000}"/>
    <cellStyle name="Comma 2 2 2 3 3 4 2 4" xfId="48578" xr:uid="{8C1F2110-7F53-43C3-89FF-B0E73949222E}"/>
    <cellStyle name="Comma 2 2 2 3 3 4 3" xfId="9177" xr:uid="{00000000-0005-0000-0000-0000D21A0000}"/>
    <cellStyle name="Comma 2 2 2 3 3 4 3 2" xfId="20201" xr:uid="{00000000-0005-0000-0000-0000D31A0000}"/>
    <cellStyle name="Comma 2 2 2 3 3 4 3 2 2" xfId="42252" xr:uid="{00000000-0005-0000-0000-0000D41A0000}"/>
    <cellStyle name="Comma 2 2 2 3 3 4 3 2 3" xfId="55338" xr:uid="{CACC1796-DBF0-48D8-9F54-3791615C70A7}"/>
    <cellStyle name="Comma 2 2 2 3 3 4 3 3" xfId="31228" xr:uid="{00000000-0005-0000-0000-0000D51A0000}"/>
    <cellStyle name="Comma 2 2 2 3 3 4 3 4" xfId="50387" xr:uid="{D0E5774E-B47B-4E42-AA27-0320CDED493D}"/>
    <cellStyle name="Comma 2 2 2 3 3 4 4" xfId="11933" xr:uid="{00000000-0005-0000-0000-0000D61A0000}"/>
    <cellStyle name="Comma 2 2 2 3 3 4 4 2" xfId="22957" xr:uid="{00000000-0005-0000-0000-0000D71A0000}"/>
    <cellStyle name="Comma 2 2 2 3 3 4 4 2 2" xfId="45008" xr:uid="{00000000-0005-0000-0000-0000D81A0000}"/>
    <cellStyle name="Comma 2 2 2 3 3 4 4 3" xfId="33984" xr:uid="{00000000-0005-0000-0000-0000D91A0000}"/>
    <cellStyle name="Comma 2 2 2 3 3 4 4 4" xfId="51751" xr:uid="{C6CACF14-2BAD-4F1B-A0EE-D092B490A134}"/>
    <cellStyle name="Comma 2 2 2 3 3 4 5" xfId="14689" xr:uid="{00000000-0005-0000-0000-0000DA1A0000}"/>
    <cellStyle name="Comma 2 2 2 3 3 4 5 2" xfId="36740" xr:uid="{00000000-0005-0000-0000-0000DB1A0000}"/>
    <cellStyle name="Comma 2 2 2 3 3 4 5 3" xfId="56764" xr:uid="{D8FB58F2-3E52-477F-82B1-3B4069E75707}"/>
    <cellStyle name="Comma 2 2 2 3 3 4 6" xfId="25716" xr:uid="{00000000-0005-0000-0000-0000DC1A0000}"/>
    <cellStyle name="Comma 2 2 2 3 3 4 6 2" xfId="58943" xr:uid="{02576727-0AF2-4666-8910-8EEF69BBA41F}"/>
    <cellStyle name="Comma 2 2 2 3 3 4 7" xfId="46689" xr:uid="{32DF8CC4-C0CF-479B-8F05-CE3A991D21B7}"/>
    <cellStyle name="Comma 2 2 2 3 3 5" xfId="3980" xr:uid="{00000000-0005-0000-0000-0000DD1A0000}"/>
    <cellStyle name="Comma 2 2 2 3 3 5 2" xfId="6736" xr:uid="{00000000-0005-0000-0000-0000DE1A0000}"/>
    <cellStyle name="Comma 2 2 2 3 3 5 2 2" xfId="17760" xr:uid="{00000000-0005-0000-0000-0000DF1A0000}"/>
    <cellStyle name="Comma 2 2 2 3 3 5 2 2 2" xfId="39811" xr:uid="{00000000-0005-0000-0000-0000E01A0000}"/>
    <cellStyle name="Comma 2 2 2 3 3 5 2 2 3" xfId="53932" xr:uid="{44B80741-A46A-4913-A00F-10F5E524DFEB}"/>
    <cellStyle name="Comma 2 2 2 3 3 5 2 3" xfId="28787" xr:uid="{00000000-0005-0000-0000-0000E11A0000}"/>
    <cellStyle name="Comma 2 2 2 3 3 5 2 4" xfId="48883" xr:uid="{23808404-44C2-44E2-B03D-40AC8295CF00}"/>
    <cellStyle name="Comma 2 2 2 3 3 5 3" xfId="9492" xr:uid="{00000000-0005-0000-0000-0000E21A0000}"/>
    <cellStyle name="Comma 2 2 2 3 3 5 3 2" xfId="20516" xr:uid="{00000000-0005-0000-0000-0000E31A0000}"/>
    <cellStyle name="Comma 2 2 2 3 3 5 3 2 2" xfId="42567" xr:uid="{00000000-0005-0000-0000-0000E41A0000}"/>
    <cellStyle name="Comma 2 2 2 3 3 5 3 2 3" xfId="55433" xr:uid="{DA43DC60-BA3C-4458-81EC-F5D4EAEFC985}"/>
    <cellStyle name="Comma 2 2 2 3 3 5 3 3" xfId="31543" xr:uid="{00000000-0005-0000-0000-0000E51A0000}"/>
    <cellStyle name="Comma 2 2 2 3 3 5 3 4" xfId="50482" xr:uid="{F141498C-3785-40C8-BD87-7492D10C06EC}"/>
    <cellStyle name="Comma 2 2 2 3 3 5 4" xfId="12248" xr:uid="{00000000-0005-0000-0000-0000E61A0000}"/>
    <cellStyle name="Comma 2 2 2 3 3 5 4 2" xfId="23272" xr:uid="{00000000-0005-0000-0000-0000E71A0000}"/>
    <cellStyle name="Comma 2 2 2 3 3 5 4 2 2" xfId="45323" xr:uid="{00000000-0005-0000-0000-0000E81A0000}"/>
    <cellStyle name="Comma 2 2 2 3 3 5 4 3" xfId="34299" xr:uid="{00000000-0005-0000-0000-0000E91A0000}"/>
    <cellStyle name="Comma 2 2 2 3 3 5 4 4" xfId="52056" xr:uid="{A7A8C4AA-A42C-4354-87A2-81B76DAD5944}"/>
    <cellStyle name="Comma 2 2 2 3 3 5 5" xfId="15004" xr:uid="{00000000-0005-0000-0000-0000EA1A0000}"/>
    <cellStyle name="Comma 2 2 2 3 3 5 5 2" xfId="37055" xr:uid="{00000000-0005-0000-0000-0000EB1A0000}"/>
    <cellStyle name="Comma 2 2 2 3 3 5 6" xfId="26031" xr:uid="{00000000-0005-0000-0000-0000EC1A0000}"/>
    <cellStyle name="Comma 2 2 2 3 3 5 7" xfId="46994" xr:uid="{D7727EC6-5390-4915-90C6-E687FCBD8EF4}"/>
    <cellStyle name="Comma 2 2 2 3 3 6" xfId="2569" xr:uid="{00000000-0005-0000-0000-0000ED1A0000}"/>
    <cellStyle name="Comma 2 2 2 3 3 6 2" xfId="5325" xr:uid="{00000000-0005-0000-0000-0000EE1A0000}"/>
    <cellStyle name="Comma 2 2 2 3 3 6 2 2" xfId="16349" xr:uid="{00000000-0005-0000-0000-0000EF1A0000}"/>
    <cellStyle name="Comma 2 2 2 3 3 6 2 2 2" xfId="38400" xr:uid="{00000000-0005-0000-0000-0000F01A0000}"/>
    <cellStyle name="Comma 2 2 2 3 3 6 2 2 3" xfId="54954" xr:uid="{0FC654F7-317E-4F6C-BCD8-B23FB5065CE9}"/>
    <cellStyle name="Comma 2 2 2 3 3 6 2 3" xfId="27376" xr:uid="{00000000-0005-0000-0000-0000F11A0000}"/>
    <cellStyle name="Comma 2 2 2 3 3 6 2 4" xfId="50003" xr:uid="{2BA12800-E85F-435B-A0A4-040B0C2B6251}"/>
    <cellStyle name="Comma 2 2 2 3 3 6 3" xfId="8081" xr:uid="{00000000-0005-0000-0000-0000F21A0000}"/>
    <cellStyle name="Comma 2 2 2 3 3 6 3 2" xfId="19105" xr:uid="{00000000-0005-0000-0000-0000F31A0000}"/>
    <cellStyle name="Comma 2 2 2 3 3 6 3 2 2" xfId="41156" xr:uid="{00000000-0005-0000-0000-0000F41A0000}"/>
    <cellStyle name="Comma 2 2 2 3 3 6 3 3" xfId="30132" xr:uid="{00000000-0005-0000-0000-0000F51A0000}"/>
    <cellStyle name="Comma 2 2 2 3 3 6 3 4" xfId="52310" xr:uid="{2B74FD6C-4581-49EF-9F60-3175031AC9CC}"/>
    <cellStyle name="Comma 2 2 2 3 3 6 4" xfId="10837" xr:uid="{00000000-0005-0000-0000-0000F61A0000}"/>
    <cellStyle name="Comma 2 2 2 3 3 6 4 2" xfId="21861" xr:uid="{00000000-0005-0000-0000-0000F71A0000}"/>
    <cellStyle name="Comma 2 2 2 3 3 6 4 2 2" xfId="43912" xr:uid="{00000000-0005-0000-0000-0000F81A0000}"/>
    <cellStyle name="Comma 2 2 2 3 3 6 4 3" xfId="32888" xr:uid="{00000000-0005-0000-0000-0000F91A0000}"/>
    <cellStyle name="Comma 2 2 2 3 3 6 5" xfId="13593" xr:uid="{00000000-0005-0000-0000-0000FA1A0000}"/>
    <cellStyle name="Comma 2 2 2 3 3 6 5 2" xfId="35644" xr:uid="{00000000-0005-0000-0000-0000FB1A0000}"/>
    <cellStyle name="Comma 2 2 2 3 3 6 6" xfId="24620" xr:uid="{00000000-0005-0000-0000-0000FC1A0000}"/>
    <cellStyle name="Comma 2 2 2 3 3 6 7" xfId="47253" xr:uid="{D056182E-16E3-4B36-A319-E658A0066AE4}"/>
    <cellStyle name="Comma 2 2 2 3 3 7" xfId="2310" xr:uid="{00000000-0005-0000-0000-0000FD1A0000}"/>
    <cellStyle name="Comma 2 2 2 3 3 7 2" xfId="5066" xr:uid="{00000000-0005-0000-0000-0000FE1A0000}"/>
    <cellStyle name="Comma 2 2 2 3 3 7 2 2" xfId="16090" xr:uid="{00000000-0005-0000-0000-0000FF1A0000}"/>
    <cellStyle name="Comma 2 2 2 3 3 7 2 2 2" xfId="38141" xr:uid="{00000000-0005-0000-0000-0000001B0000}"/>
    <cellStyle name="Comma 2 2 2 3 3 7 2 2 3" xfId="54874" xr:uid="{1B915608-1A77-445A-8734-FCF2BF0EEF52}"/>
    <cellStyle name="Comma 2 2 2 3 3 7 2 3" xfId="27117" xr:uid="{00000000-0005-0000-0000-0000011B0000}"/>
    <cellStyle name="Comma 2 2 2 3 3 7 2 4" xfId="49923" xr:uid="{73F4687C-8EDC-4398-9CD8-EBADA5E80597}"/>
    <cellStyle name="Comma 2 2 2 3 3 7 3" xfId="7822" xr:uid="{00000000-0005-0000-0000-0000021B0000}"/>
    <cellStyle name="Comma 2 2 2 3 3 7 3 2" xfId="18846" xr:uid="{00000000-0005-0000-0000-0000031B0000}"/>
    <cellStyle name="Comma 2 2 2 3 3 7 3 2 2" xfId="40897" xr:uid="{00000000-0005-0000-0000-0000041B0000}"/>
    <cellStyle name="Comma 2 2 2 3 3 7 3 3" xfId="29873" xr:uid="{00000000-0005-0000-0000-0000051B0000}"/>
    <cellStyle name="Comma 2 2 2 3 3 7 3 4" xfId="52565" xr:uid="{AA31713C-151D-4606-819B-827DABE2FBBD}"/>
    <cellStyle name="Comma 2 2 2 3 3 7 4" xfId="10578" xr:uid="{00000000-0005-0000-0000-0000061B0000}"/>
    <cellStyle name="Comma 2 2 2 3 3 7 4 2" xfId="21602" xr:uid="{00000000-0005-0000-0000-0000071B0000}"/>
    <cellStyle name="Comma 2 2 2 3 3 7 4 2 2" xfId="43653" xr:uid="{00000000-0005-0000-0000-0000081B0000}"/>
    <cellStyle name="Comma 2 2 2 3 3 7 4 3" xfId="32629" xr:uid="{00000000-0005-0000-0000-0000091B0000}"/>
    <cellStyle name="Comma 2 2 2 3 3 7 5" xfId="13334" xr:uid="{00000000-0005-0000-0000-00000A1B0000}"/>
    <cellStyle name="Comma 2 2 2 3 3 7 5 2" xfId="35385" xr:uid="{00000000-0005-0000-0000-00000B1B0000}"/>
    <cellStyle name="Comma 2 2 2 3 3 7 6" xfId="24361" xr:uid="{00000000-0005-0000-0000-00000C1B0000}"/>
    <cellStyle name="Comma 2 2 2 3 3 7 7" xfId="47516" xr:uid="{9D6F1613-D601-4489-B84D-B6071D52A47E}"/>
    <cellStyle name="Comma 2 2 2 3 3 8" xfId="4388" xr:uid="{00000000-0005-0000-0000-00000D1B0000}"/>
    <cellStyle name="Comma 2 2 2 3 3 8 2" xfId="15412" xr:uid="{00000000-0005-0000-0000-00000E1B0000}"/>
    <cellStyle name="Comma 2 2 2 3 3 8 2 2" xfId="37463" xr:uid="{00000000-0005-0000-0000-00000F1B0000}"/>
    <cellStyle name="Comma 2 2 2 3 3 8 2 3" xfId="54357" xr:uid="{322D0E20-EFC7-4E1B-805D-B067122E8793}"/>
    <cellStyle name="Comma 2 2 2 3 3 8 3" xfId="26439" xr:uid="{00000000-0005-0000-0000-0000101B0000}"/>
    <cellStyle name="Comma 2 2 2 3 3 8 4" xfId="49371" xr:uid="{C56F6B18-D919-42A2-B54B-FADF6E7227D3}"/>
    <cellStyle name="Comma 2 2 2 3 3 9" xfId="7144" xr:uid="{00000000-0005-0000-0000-0000111B0000}"/>
    <cellStyle name="Comma 2 2 2 3 3 9 2" xfId="18168" xr:uid="{00000000-0005-0000-0000-0000121B0000}"/>
    <cellStyle name="Comma 2 2 2 3 3 9 2 2" xfId="40219" xr:uid="{00000000-0005-0000-0000-0000131B0000}"/>
    <cellStyle name="Comma 2 2 2 3 3 9 3" xfId="29195" xr:uid="{00000000-0005-0000-0000-0000141B0000}"/>
    <cellStyle name="Comma 2 2 2 3 3 9 4" xfId="50689" xr:uid="{8845F590-392A-45D0-81B9-205F8F455D88}"/>
    <cellStyle name="Comma 2 2 2 3 4" xfId="1278" xr:uid="{00000000-0005-0000-0000-0000151B0000}"/>
    <cellStyle name="Comma 2 2 2 3 4 2" xfId="3268" xr:uid="{00000000-0005-0000-0000-0000161B0000}"/>
    <cellStyle name="Comma 2 2 2 3 4 2 2" xfId="6024" xr:uid="{00000000-0005-0000-0000-0000171B0000}"/>
    <cellStyle name="Comma 2 2 2 3 4 2 2 2" xfId="17048" xr:uid="{00000000-0005-0000-0000-0000181B0000}"/>
    <cellStyle name="Comma 2 2 2 3 4 2 2 2 2" xfId="39099" xr:uid="{00000000-0005-0000-0000-0000191B0000}"/>
    <cellStyle name="Comma 2 2 2 3 4 2 2 2 3" xfId="53242" xr:uid="{46F43CB9-DDA1-4878-870A-415F3F41E84F}"/>
    <cellStyle name="Comma 2 2 2 3 4 2 2 3" xfId="28075" xr:uid="{00000000-0005-0000-0000-00001A1B0000}"/>
    <cellStyle name="Comma 2 2 2 3 4 2 2 4" xfId="48193" xr:uid="{1D6EFAF2-83EF-4F14-8B9D-6A279E851E34}"/>
    <cellStyle name="Comma 2 2 2 3 4 2 3" xfId="8780" xr:uid="{00000000-0005-0000-0000-00001B1B0000}"/>
    <cellStyle name="Comma 2 2 2 3 4 2 3 2" xfId="19804" xr:uid="{00000000-0005-0000-0000-00001C1B0000}"/>
    <cellStyle name="Comma 2 2 2 3 4 2 3 2 2" xfId="41855" xr:uid="{00000000-0005-0000-0000-00001D1B0000}"/>
    <cellStyle name="Comma 2 2 2 3 4 2 3 2 3" xfId="55201" xr:uid="{3BCB7D49-9710-498B-8802-5A1FA92B87C5}"/>
    <cellStyle name="Comma 2 2 2 3 4 2 3 3" xfId="30831" xr:uid="{00000000-0005-0000-0000-00001E1B0000}"/>
    <cellStyle name="Comma 2 2 2 3 4 2 3 4" xfId="50250" xr:uid="{BD28CF42-3F51-4F1F-BA56-2C509C10ED0E}"/>
    <cellStyle name="Comma 2 2 2 3 4 2 4" xfId="11536" xr:uid="{00000000-0005-0000-0000-00001F1B0000}"/>
    <cellStyle name="Comma 2 2 2 3 4 2 4 2" xfId="22560" xr:uid="{00000000-0005-0000-0000-0000201B0000}"/>
    <cellStyle name="Comma 2 2 2 3 4 2 4 2 2" xfId="44611" xr:uid="{00000000-0005-0000-0000-0000211B0000}"/>
    <cellStyle name="Comma 2 2 2 3 4 2 4 3" xfId="33587" xr:uid="{00000000-0005-0000-0000-0000221B0000}"/>
    <cellStyle name="Comma 2 2 2 3 4 2 4 4" xfId="51366" xr:uid="{27EF80E9-B0A4-44D4-B337-446B7FBA6AF8}"/>
    <cellStyle name="Comma 2 2 2 3 4 2 5" xfId="14292" xr:uid="{00000000-0005-0000-0000-0000231B0000}"/>
    <cellStyle name="Comma 2 2 2 3 4 2 5 2" xfId="36343" xr:uid="{00000000-0005-0000-0000-0000241B0000}"/>
    <cellStyle name="Comma 2 2 2 3 4 2 5 3" xfId="57078" xr:uid="{5CDBF83F-5B1E-40CD-B1CD-9AE50B6B4625}"/>
    <cellStyle name="Comma 2 2 2 3 4 2 6" xfId="25319" xr:uid="{00000000-0005-0000-0000-0000251B0000}"/>
    <cellStyle name="Comma 2 2 2 3 4 2 6 2" xfId="59230" xr:uid="{BF155AE7-429E-4DF5-AF96-37C8215CE29B}"/>
    <cellStyle name="Comma 2 2 2 3 4 2 7" xfId="46304" xr:uid="{47C96B82-BB1A-4568-991C-5C0F3A3257CC}"/>
    <cellStyle name="Comma 2 2 2 3 4 3" xfId="2690" xr:uid="{00000000-0005-0000-0000-0000261B0000}"/>
    <cellStyle name="Comma 2 2 2 3 4 3 2" xfId="5446" xr:uid="{00000000-0005-0000-0000-0000271B0000}"/>
    <cellStyle name="Comma 2 2 2 3 4 3 2 2" xfId="16470" xr:uid="{00000000-0005-0000-0000-0000281B0000}"/>
    <cellStyle name="Comma 2 2 2 3 4 3 2 2 2" xfId="38521" xr:uid="{00000000-0005-0000-0000-0000291B0000}"/>
    <cellStyle name="Comma 2 2 2 3 4 3 2 2 3" xfId="54993" xr:uid="{E2BB7096-1D65-4B38-A501-928D5A671791}"/>
    <cellStyle name="Comma 2 2 2 3 4 3 2 3" xfId="27497" xr:uid="{00000000-0005-0000-0000-00002A1B0000}"/>
    <cellStyle name="Comma 2 2 2 3 4 3 2 4" xfId="50042" xr:uid="{A4364C69-4DB4-4F85-899D-179BF8826875}"/>
    <cellStyle name="Comma 2 2 2 3 4 3 3" xfId="8202" xr:uid="{00000000-0005-0000-0000-00002B1B0000}"/>
    <cellStyle name="Comma 2 2 2 3 4 3 3 2" xfId="19226" xr:uid="{00000000-0005-0000-0000-00002C1B0000}"/>
    <cellStyle name="Comma 2 2 2 3 4 3 3 2 2" xfId="41277" xr:uid="{00000000-0005-0000-0000-00002D1B0000}"/>
    <cellStyle name="Comma 2 2 2 3 4 3 3 3" xfId="30253" xr:uid="{00000000-0005-0000-0000-00002E1B0000}"/>
    <cellStyle name="Comma 2 2 2 3 4 3 3 4" xfId="52682" xr:uid="{0CE2338E-3639-441A-8FEE-DC95D9EADB05}"/>
    <cellStyle name="Comma 2 2 2 3 4 3 4" xfId="10958" xr:uid="{00000000-0005-0000-0000-00002F1B0000}"/>
    <cellStyle name="Comma 2 2 2 3 4 3 4 2" xfId="21982" xr:uid="{00000000-0005-0000-0000-0000301B0000}"/>
    <cellStyle name="Comma 2 2 2 3 4 3 4 2 2" xfId="44033" xr:uid="{00000000-0005-0000-0000-0000311B0000}"/>
    <cellStyle name="Comma 2 2 2 3 4 3 4 3" xfId="33009" xr:uid="{00000000-0005-0000-0000-0000321B0000}"/>
    <cellStyle name="Comma 2 2 2 3 4 3 5" xfId="13714" xr:uid="{00000000-0005-0000-0000-0000331B0000}"/>
    <cellStyle name="Comma 2 2 2 3 4 3 5 2" xfId="35765" xr:uid="{00000000-0005-0000-0000-0000341B0000}"/>
    <cellStyle name="Comma 2 2 2 3 4 3 6" xfId="24741" xr:uid="{00000000-0005-0000-0000-0000351B0000}"/>
    <cellStyle name="Comma 2 2 2 3 4 3 7" xfId="47633" xr:uid="{B48D376C-4641-4908-B91B-263175119E0A}"/>
    <cellStyle name="Comma 2 2 2 3 4 4" xfId="4586" xr:uid="{00000000-0005-0000-0000-0000361B0000}"/>
    <cellStyle name="Comma 2 2 2 3 4 4 2" xfId="15610" xr:uid="{00000000-0005-0000-0000-0000371B0000}"/>
    <cellStyle name="Comma 2 2 2 3 4 4 2 2" xfId="37661" xr:uid="{00000000-0005-0000-0000-0000381B0000}"/>
    <cellStyle name="Comma 2 2 2 3 4 4 2 3" xfId="54534" xr:uid="{E073B751-8AFD-4561-BF15-1D337EB9B78C}"/>
    <cellStyle name="Comma 2 2 2 3 4 4 3" xfId="26637" xr:uid="{00000000-0005-0000-0000-0000391B0000}"/>
    <cellStyle name="Comma 2 2 2 3 4 4 4" xfId="49569" xr:uid="{7D0AE50B-442F-4F61-B869-9408682949DA}"/>
    <cellStyle name="Comma 2 2 2 3 4 5" xfId="7342" xr:uid="{00000000-0005-0000-0000-00003A1B0000}"/>
    <cellStyle name="Comma 2 2 2 3 4 5 2" xfId="18366" xr:uid="{00000000-0005-0000-0000-00003B1B0000}"/>
    <cellStyle name="Comma 2 2 2 3 4 5 2 2" xfId="40417" xr:uid="{00000000-0005-0000-0000-00003C1B0000}"/>
    <cellStyle name="Comma 2 2 2 3 4 5 3" xfId="29393" xr:uid="{00000000-0005-0000-0000-00003D1B0000}"/>
    <cellStyle name="Comma 2 2 2 3 4 5 4" xfId="50806" xr:uid="{326EE9EA-25CC-4541-81CC-DA6AD998D810}"/>
    <cellStyle name="Comma 2 2 2 3 4 6" xfId="10098" xr:uid="{00000000-0005-0000-0000-00003E1B0000}"/>
    <cellStyle name="Comma 2 2 2 3 4 6 2" xfId="21122" xr:uid="{00000000-0005-0000-0000-00003F1B0000}"/>
    <cellStyle name="Comma 2 2 2 3 4 6 2 2" xfId="43173" xr:uid="{00000000-0005-0000-0000-0000401B0000}"/>
    <cellStyle name="Comma 2 2 2 3 4 6 3" xfId="32149" xr:uid="{00000000-0005-0000-0000-0000411B0000}"/>
    <cellStyle name="Comma 2 2 2 3 4 6 4" xfId="55814" xr:uid="{3A43C6FA-7309-48A1-BA34-C6DB18067843}"/>
    <cellStyle name="Comma 2 2 2 3 4 7" xfId="12854" xr:uid="{00000000-0005-0000-0000-0000421B0000}"/>
    <cellStyle name="Comma 2 2 2 3 4 7 2" xfId="34905" xr:uid="{00000000-0005-0000-0000-0000431B0000}"/>
    <cellStyle name="Comma 2 2 2 3 4 7 3" xfId="58081" xr:uid="{9B2F2353-F8C7-4B83-A66D-D8092720F107}"/>
    <cellStyle name="Comma 2 2 2 3 4 8" xfId="23881" xr:uid="{00000000-0005-0000-0000-0000441B0000}"/>
    <cellStyle name="Comma 2 2 2 3 4 9" xfId="45744" xr:uid="{59338813-B53D-4D62-B589-D1DEE21AFCA4}"/>
    <cellStyle name="Comma 2 2 2 3 5" xfId="2949" xr:uid="{00000000-0005-0000-0000-0000451B0000}"/>
    <cellStyle name="Comma 2 2 2 3 5 2" xfId="5705" xr:uid="{00000000-0005-0000-0000-0000461B0000}"/>
    <cellStyle name="Comma 2 2 2 3 5 2 2" xfId="16729" xr:uid="{00000000-0005-0000-0000-0000471B0000}"/>
    <cellStyle name="Comma 2 2 2 3 5 2 2 2" xfId="38780" xr:uid="{00000000-0005-0000-0000-0000481B0000}"/>
    <cellStyle name="Comma 2 2 2 3 5 2 2 3" xfId="52933" xr:uid="{960AD66D-B159-4CBB-BFDA-F085EA0E8F15}"/>
    <cellStyle name="Comma 2 2 2 3 5 2 3" xfId="27756" xr:uid="{00000000-0005-0000-0000-0000491B0000}"/>
    <cellStyle name="Comma 2 2 2 3 5 2 3 2" xfId="57318" xr:uid="{D8233A40-9F05-4144-BB1C-37D6F277BA5E}"/>
    <cellStyle name="Comma 2 2 2 3 5 2 4" xfId="59448" xr:uid="{CA97DFB5-FF21-4B2E-A43E-7AE97A6BCA76}"/>
    <cellStyle name="Comma 2 2 2 3 5 2 5" xfId="47884" xr:uid="{7CFCACE1-ECB3-491C-89D6-1438B414BD32}"/>
    <cellStyle name="Comma 2 2 2 3 5 3" xfId="8461" xr:uid="{00000000-0005-0000-0000-00004A1B0000}"/>
    <cellStyle name="Comma 2 2 2 3 5 3 2" xfId="19485" xr:uid="{00000000-0005-0000-0000-00004B1B0000}"/>
    <cellStyle name="Comma 2 2 2 3 5 3 2 2" xfId="41536" xr:uid="{00000000-0005-0000-0000-00004C1B0000}"/>
    <cellStyle name="Comma 2 2 2 3 5 3 2 3" xfId="55086" xr:uid="{6BF84C06-B391-43DC-8DDB-B87C9C65F89E}"/>
    <cellStyle name="Comma 2 2 2 3 5 3 3" xfId="30512" xr:uid="{00000000-0005-0000-0000-00004D1B0000}"/>
    <cellStyle name="Comma 2 2 2 3 5 3 4" xfId="50135" xr:uid="{4D80C645-F1FC-4D14-BCD3-B49DFEB42C86}"/>
    <cellStyle name="Comma 2 2 2 3 5 4" xfId="11217" xr:uid="{00000000-0005-0000-0000-00004E1B0000}"/>
    <cellStyle name="Comma 2 2 2 3 5 4 2" xfId="22241" xr:uid="{00000000-0005-0000-0000-00004F1B0000}"/>
    <cellStyle name="Comma 2 2 2 3 5 4 2 2" xfId="44292" xr:uid="{00000000-0005-0000-0000-0000501B0000}"/>
    <cellStyle name="Comma 2 2 2 3 5 4 3" xfId="33268" xr:uid="{00000000-0005-0000-0000-0000511B0000}"/>
    <cellStyle name="Comma 2 2 2 3 5 4 4" xfId="51057" xr:uid="{F553E64D-19C9-4B09-97B3-7568D43F0328}"/>
    <cellStyle name="Comma 2 2 2 3 5 5" xfId="13973" xr:uid="{00000000-0005-0000-0000-0000521B0000}"/>
    <cellStyle name="Comma 2 2 2 3 5 5 2" xfId="36024" xr:uid="{00000000-0005-0000-0000-0000531B0000}"/>
    <cellStyle name="Comma 2 2 2 3 5 5 3" xfId="56136" xr:uid="{05BE5928-E44F-4F76-94A7-F069CC1D1458}"/>
    <cellStyle name="Comma 2 2 2 3 5 6" xfId="25000" xr:uid="{00000000-0005-0000-0000-0000541B0000}"/>
    <cellStyle name="Comma 2 2 2 3 5 6 2" xfId="58373" xr:uid="{6170ED86-BA41-4E93-B749-E373F423BACB}"/>
    <cellStyle name="Comma 2 2 2 3 5 7" xfId="45995" xr:uid="{A642FBDA-F292-4E0C-A101-02B2B3DA2012}"/>
    <cellStyle name="Comma 2 2 2 3 6" xfId="3005" xr:uid="{00000000-0005-0000-0000-0000551B0000}"/>
    <cellStyle name="Comma 2 2 2 3 6 2" xfId="5761" xr:uid="{00000000-0005-0000-0000-0000561B0000}"/>
    <cellStyle name="Comma 2 2 2 3 6 2 2" xfId="16785" xr:uid="{00000000-0005-0000-0000-0000571B0000}"/>
    <cellStyle name="Comma 2 2 2 3 6 2 2 2" xfId="38836" xr:uid="{00000000-0005-0000-0000-0000581B0000}"/>
    <cellStyle name="Comma 2 2 2 3 6 2 2 3" xfId="52987" xr:uid="{10085DA5-148D-4339-9741-1529060ABE0A}"/>
    <cellStyle name="Comma 2 2 2 3 6 2 3" xfId="27812" xr:uid="{00000000-0005-0000-0000-0000591B0000}"/>
    <cellStyle name="Comma 2 2 2 3 6 2 4" xfId="47938" xr:uid="{E2DC39F7-95F6-40A1-80A5-02B7978852FD}"/>
    <cellStyle name="Comma 2 2 2 3 6 3" xfId="8517" xr:uid="{00000000-0005-0000-0000-00005A1B0000}"/>
    <cellStyle name="Comma 2 2 2 3 6 3 2" xfId="19541" xr:uid="{00000000-0005-0000-0000-00005B1B0000}"/>
    <cellStyle name="Comma 2 2 2 3 6 3 2 2" xfId="41592" xr:uid="{00000000-0005-0000-0000-00005C1B0000}"/>
    <cellStyle name="Comma 2 2 2 3 6 3 2 3" xfId="55104" xr:uid="{06F86347-AD22-4F19-BC84-76E34E2C9B04}"/>
    <cellStyle name="Comma 2 2 2 3 6 3 3" xfId="30568" xr:uid="{00000000-0005-0000-0000-00005D1B0000}"/>
    <cellStyle name="Comma 2 2 2 3 6 3 4" xfId="50153" xr:uid="{0CC2B1CE-7503-44F0-9110-722CDB04DF57}"/>
    <cellStyle name="Comma 2 2 2 3 6 4" xfId="11273" xr:uid="{00000000-0005-0000-0000-00005E1B0000}"/>
    <cellStyle name="Comma 2 2 2 3 6 4 2" xfId="22297" xr:uid="{00000000-0005-0000-0000-00005F1B0000}"/>
    <cellStyle name="Comma 2 2 2 3 6 4 2 2" xfId="44348" xr:uid="{00000000-0005-0000-0000-0000601B0000}"/>
    <cellStyle name="Comma 2 2 2 3 6 4 3" xfId="33324" xr:uid="{00000000-0005-0000-0000-0000611B0000}"/>
    <cellStyle name="Comma 2 2 2 3 6 4 4" xfId="51111" xr:uid="{B03CB96A-A5DA-4B7E-A0E1-74221C696CD1}"/>
    <cellStyle name="Comma 2 2 2 3 6 5" xfId="14029" xr:uid="{00000000-0005-0000-0000-0000621B0000}"/>
    <cellStyle name="Comma 2 2 2 3 6 5 2" xfId="36080" xr:uid="{00000000-0005-0000-0000-0000631B0000}"/>
    <cellStyle name="Comma 2 2 2 3 6 5 3" xfId="56614" xr:uid="{3A391AE3-4836-40E1-BECA-F55FB975E617}"/>
    <cellStyle name="Comma 2 2 2 3 6 6" xfId="25056" xr:uid="{00000000-0005-0000-0000-0000641B0000}"/>
    <cellStyle name="Comma 2 2 2 3 6 6 2" xfId="58805" xr:uid="{3894CCD3-B8FF-4122-AC4A-1E86649E586A}"/>
    <cellStyle name="Comma 2 2 2 3 6 7" xfId="46049" xr:uid="{514FC59D-6095-4AED-B3A1-1DC4E75006D6}"/>
    <cellStyle name="Comma 2 2 2 3 7" xfId="3527" xr:uid="{00000000-0005-0000-0000-0000651B0000}"/>
    <cellStyle name="Comma 2 2 2 3 7 2" xfId="6283" xr:uid="{00000000-0005-0000-0000-0000661B0000}"/>
    <cellStyle name="Comma 2 2 2 3 7 2 2" xfId="17307" xr:uid="{00000000-0005-0000-0000-0000671B0000}"/>
    <cellStyle name="Comma 2 2 2 3 7 2 2 2" xfId="39358" xr:uid="{00000000-0005-0000-0000-0000681B0000}"/>
    <cellStyle name="Comma 2 2 2 3 7 2 2 3" xfId="53493" xr:uid="{CF0B41CC-D068-41D4-9C54-C925914561C6}"/>
    <cellStyle name="Comma 2 2 2 3 7 2 3" xfId="28334" xr:uid="{00000000-0005-0000-0000-0000691B0000}"/>
    <cellStyle name="Comma 2 2 2 3 7 2 4" xfId="48444" xr:uid="{08814671-E555-4FEC-86F4-CF3353CC7B90}"/>
    <cellStyle name="Comma 2 2 2 3 7 3" xfId="9039" xr:uid="{00000000-0005-0000-0000-00006A1B0000}"/>
    <cellStyle name="Comma 2 2 2 3 7 3 2" xfId="20063" xr:uid="{00000000-0005-0000-0000-00006B1B0000}"/>
    <cellStyle name="Comma 2 2 2 3 7 3 2 2" xfId="42114" xr:uid="{00000000-0005-0000-0000-00006C1B0000}"/>
    <cellStyle name="Comma 2 2 2 3 7 3 2 3" xfId="55293" xr:uid="{EBEC9479-6F4B-41B8-AF8C-230F5A1FDC62}"/>
    <cellStyle name="Comma 2 2 2 3 7 3 3" xfId="31090" xr:uid="{00000000-0005-0000-0000-00006D1B0000}"/>
    <cellStyle name="Comma 2 2 2 3 7 3 4" xfId="50342" xr:uid="{001823E1-FBC4-452A-B465-A8A99BAC58C7}"/>
    <cellStyle name="Comma 2 2 2 3 7 4" xfId="11795" xr:uid="{00000000-0005-0000-0000-00006E1B0000}"/>
    <cellStyle name="Comma 2 2 2 3 7 4 2" xfId="22819" xr:uid="{00000000-0005-0000-0000-00006F1B0000}"/>
    <cellStyle name="Comma 2 2 2 3 7 4 2 2" xfId="44870" xr:uid="{00000000-0005-0000-0000-0000701B0000}"/>
    <cellStyle name="Comma 2 2 2 3 7 4 3" xfId="33846" xr:uid="{00000000-0005-0000-0000-0000711B0000}"/>
    <cellStyle name="Comma 2 2 2 3 7 4 4" xfId="51617" xr:uid="{D4A115EA-2F26-4134-AD38-83BC4BF00197}"/>
    <cellStyle name="Comma 2 2 2 3 7 5" xfId="14551" xr:uid="{00000000-0005-0000-0000-0000721B0000}"/>
    <cellStyle name="Comma 2 2 2 3 7 5 2" xfId="36602" xr:uid="{00000000-0005-0000-0000-0000731B0000}"/>
    <cellStyle name="Comma 2 2 2 3 7 6" xfId="25578" xr:uid="{00000000-0005-0000-0000-0000741B0000}"/>
    <cellStyle name="Comma 2 2 2 3 7 7" xfId="46555" xr:uid="{E8E373A0-1974-49F0-9FC6-68F6702DECE9}"/>
    <cellStyle name="Comma 2 2 2 3 8" xfId="3786" xr:uid="{00000000-0005-0000-0000-0000751B0000}"/>
    <cellStyle name="Comma 2 2 2 3 8 2" xfId="6542" xr:uid="{00000000-0005-0000-0000-0000761B0000}"/>
    <cellStyle name="Comma 2 2 2 3 8 2 2" xfId="17566" xr:uid="{00000000-0005-0000-0000-0000771B0000}"/>
    <cellStyle name="Comma 2 2 2 3 8 2 2 2" xfId="39617" xr:uid="{00000000-0005-0000-0000-0000781B0000}"/>
    <cellStyle name="Comma 2 2 2 3 8 2 2 3" xfId="53744" xr:uid="{BA2F8096-C415-4336-BB16-B506766FC439}"/>
    <cellStyle name="Comma 2 2 2 3 8 2 3" xfId="28593" xr:uid="{00000000-0005-0000-0000-0000791B0000}"/>
    <cellStyle name="Comma 2 2 2 3 8 2 4" xfId="48695" xr:uid="{1E9163B4-4D84-4529-954F-E12B2FFE56BA}"/>
    <cellStyle name="Comma 2 2 2 3 8 3" xfId="9298" xr:uid="{00000000-0005-0000-0000-00007A1B0000}"/>
    <cellStyle name="Comma 2 2 2 3 8 3 2" xfId="20322" xr:uid="{00000000-0005-0000-0000-00007B1B0000}"/>
    <cellStyle name="Comma 2 2 2 3 8 3 2 2" xfId="42373" xr:uid="{00000000-0005-0000-0000-00007C1B0000}"/>
    <cellStyle name="Comma 2 2 2 3 8 3 2 3" xfId="55376" xr:uid="{117F0D47-D3C3-4D14-9990-D16EA9D99F27}"/>
    <cellStyle name="Comma 2 2 2 3 8 3 3" xfId="31349" xr:uid="{00000000-0005-0000-0000-00007D1B0000}"/>
    <cellStyle name="Comma 2 2 2 3 8 3 4" xfId="50425" xr:uid="{CC6F05F7-84AB-4F7B-8F49-9A787BD4BB58}"/>
    <cellStyle name="Comma 2 2 2 3 8 4" xfId="12054" xr:uid="{00000000-0005-0000-0000-00007E1B0000}"/>
    <cellStyle name="Comma 2 2 2 3 8 4 2" xfId="23078" xr:uid="{00000000-0005-0000-0000-00007F1B0000}"/>
    <cellStyle name="Comma 2 2 2 3 8 4 2 2" xfId="45129" xr:uid="{00000000-0005-0000-0000-0000801B0000}"/>
    <cellStyle name="Comma 2 2 2 3 8 4 3" xfId="34105" xr:uid="{00000000-0005-0000-0000-0000811B0000}"/>
    <cellStyle name="Comma 2 2 2 3 8 4 4" xfId="51868" xr:uid="{C5E55DDA-F9A4-4858-B956-3C90155D67D7}"/>
    <cellStyle name="Comma 2 2 2 3 8 5" xfId="14810" xr:uid="{00000000-0005-0000-0000-0000821B0000}"/>
    <cellStyle name="Comma 2 2 2 3 8 5 2" xfId="36861" xr:uid="{00000000-0005-0000-0000-0000831B0000}"/>
    <cellStyle name="Comma 2 2 2 3 8 6" xfId="25837" xr:uid="{00000000-0005-0000-0000-0000841B0000}"/>
    <cellStyle name="Comma 2 2 2 3 8 7" xfId="46806" xr:uid="{670B654E-A667-4718-8D10-48F0CE4FCCD4}"/>
    <cellStyle name="Comma 2 2 2 3 9" xfId="3842" xr:uid="{00000000-0005-0000-0000-0000851B0000}"/>
    <cellStyle name="Comma 2 2 2 3 9 2" xfId="6598" xr:uid="{00000000-0005-0000-0000-0000861B0000}"/>
    <cellStyle name="Comma 2 2 2 3 9 2 2" xfId="17622" xr:uid="{00000000-0005-0000-0000-0000871B0000}"/>
    <cellStyle name="Comma 2 2 2 3 9 2 2 2" xfId="39673" xr:uid="{00000000-0005-0000-0000-0000881B0000}"/>
    <cellStyle name="Comma 2 2 2 3 9 2 2 3" xfId="53798" xr:uid="{67B09852-0D24-4434-9B4C-F7253D59B41F}"/>
    <cellStyle name="Comma 2 2 2 3 9 2 3" xfId="28649" xr:uid="{00000000-0005-0000-0000-0000891B0000}"/>
    <cellStyle name="Comma 2 2 2 3 9 2 4" xfId="48749" xr:uid="{F3E8DD90-7B11-4E7E-AEEF-3F9094F61FF9}"/>
    <cellStyle name="Comma 2 2 2 3 9 3" xfId="9354" xr:uid="{00000000-0005-0000-0000-00008A1B0000}"/>
    <cellStyle name="Comma 2 2 2 3 9 3 2" xfId="20378" xr:uid="{00000000-0005-0000-0000-00008B1B0000}"/>
    <cellStyle name="Comma 2 2 2 3 9 3 2 2" xfId="42429" xr:uid="{00000000-0005-0000-0000-00008C1B0000}"/>
    <cellStyle name="Comma 2 2 2 3 9 3 2 3" xfId="55391" xr:uid="{6A80D49A-6901-47BB-B73A-951B18EFEDDF}"/>
    <cellStyle name="Comma 2 2 2 3 9 3 3" xfId="31405" xr:uid="{00000000-0005-0000-0000-00008D1B0000}"/>
    <cellStyle name="Comma 2 2 2 3 9 3 4" xfId="50440" xr:uid="{BF6ED274-D1B3-4DFF-9727-48134817AFBE}"/>
    <cellStyle name="Comma 2 2 2 3 9 4" xfId="12110" xr:uid="{00000000-0005-0000-0000-00008E1B0000}"/>
    <cellStyle name="Comma 2 2 2 3 9 4 2" xfId="23134" xr:uid="{00000000-0005-0000-0000-00008F1B0000}"/>
    <cellStyle name="Comma 2 2 2 3 9 4 2 2" xfId="45185" xr:uid="{00000000-0005-0000-0000-0000901B0000}"/>
    <cellStyle name="Comma 2 2 2 3 9 4 3" xfId="34161" xr:uid="{00000000-0005-0000-0000-0000911B0000}"/>
    <cellStyle name="Comma 2 2 2 3 9 4 4" xfId="51922" xr:uid="{553A2DDA-25B3-4D7A-968E-EE1D2C5AE541}"/>
    <cellStyle name="Comma 2 2 2 3 9 5" xfId="14866" xr:uid="{00000000-0005-0000-0000-0000921B0000}"/>
    <cellStyle name="Comma 2 2 2 3 9 5 2" xfId="36917" xr:uid="{00000000-0005-0000-0000-0000931B0000}"/>
    <cellStyle name="Comma 2 2 2 3 9 6" xfId="25893" xr:uid="{00000000-0005-0000-0000-0000941B0000}"/>
    <cellStyle name="Comma 2 2 2 3 9 7" xfId="46860" xr:uid="{765F76B5-33DE-48E3-AD37-3A4B4BE0956E}"/>
    <cellStyle name="Comma 2 2 2 4" xfId="453" xr:uid="{00000000-0005-0000-0000-0000951B0000}"/>
    <cellStyle name="Comma 2 2 2 4 10" xfId="23523" xr:uid="{00000000-0005-0000-0000-0000961B0000}"/>
    <cellStyle name="Comma 2 2 2 4 11" xfId="45536" xr:uid="{27C717A2-41B3-43E2-B55E-EEC5EB2F36D0}"/>
    <cellStyle name="Comma 2 2 2 4 2" xfId="899" xr:uid="{00000000-0005-0000-0000-0000971B0000}"/>
    <cellStyle name="Comma 2 2 2 4 2 10" xfId="7182" xr:uid="{00000000-0005-0000-0000-0000981B0000}"/>
    <cellStyle name="Comma 2 2 2 4 2 10 2" xfId="18206" xr:uid="{00000000-0005-0000-0000-0000991B0000}"/>
    <cellStyle name="Comma 2 2 2 4 2 10 2 2" xfId="40257" xr:uid="{00000000-0005-0000-0000-00009A1B0000}"/>
    <cellStyle name="Comma 2 2 2 4 2 10 3" xfId="29233" xr:uid="{00000000-0005-0000-0000-00009B1B0000}"/>
    <cellStyle name="Comma 2 2 2 4 2 10 4" xfId="50657" xr:uid="{EB0D4B83-CDC0-4B4A-BB07-84E17863EB98}"/>
    <cellStyle name="Comma 2 2 2 4 2 11" xfId="9938" xr:uid="{00000000-0005-0000-0000-00009C1B0000}"/>
    <cellStyle name="Comma 2 2 2 4 2 11 2" xfId="20962" xr:uid="{00000000-0005-0000-0000-00009D1B0000}"/>
    <cellStyle name="Comma 2 2 2 4 2 11 2 2" xfId="43013" xr:uid="{00000000-0005-0000-0000-00009E1B0000}"/>
    <cellStyle name="Comma 2 2 2 4 2 11 3" xfId="31989" xr:uid="{00000000-0005-0000-0000-00009F1B0000}"/>
    <cellStyle name="Comma 2 2 2 4 2 11 4" xfId="55605" xr:uid="{396D598A-902E-4E16-B731-6B23869057D4}"/>
    <cellStyle name="Comma 2 2 2 4 2 12" xfId="12694" xr:uid="{00000000-0005-0000-0000-0000A01B0000}"/>
    <cellStyle name="Comma 2 2 2 4 2 12 2" xfId="34745" xr:uid="{00000000-0005-0000-0000-0000A11B0000}"/>
    <cellStyle name="Comma 2 2 2 4 2 12 3" xfId="57898" xr:uid="{6D26A098-4798-49E1-906A-04D09B654E10}"/>
    <cellStyle name="Comma 2 2 2 4 2 13" xfId="23721" xr:uid="{00000000-0005-0000-0000-0000A21B0000}"/>
    <cellStyle name="Comma 2 2 2 4 2 14" xfId="45594" xr:uid="{67F7109A-D0B9-4EDD-BD1E-59BB9963997F}"/>
    <cellStyle name="Comma 2 2 2 4 2 2" xfId="1827" xr:uid="{00000000-0005-0000-0000-0000A31B0000}"/>
    <cellStyle name="Comma 2 2 2 4 2 2 10" xfId="10334" xr:uid="{00000000-0005-0000-0000-0000A41B0000}"/>
    <cellStyle name="Comma 2 2 2 4 2 2 10 2" xfId="21358" xr:uid="{00000000-0005-0000-0000-0000A51B0000}"/>
    <cellStyle name="Comma 2 2 2 4 2 2 10 2 2" xfId="43409" xr:uid="{00000000-0005-0000-0000-0000A61B0000}"/>
    <cellStyle name="Comma 2 2 2 4 2 2 10 3" xfId="32385" xr:uid="{00000000-0005-0000-0000-0000A71B0000}"/>
    <cellStyle name="Comma 2 2 2 4 2 2 10 4" xfId="55742" xr:uid="{A1261403-5395-4018-886A-2116AB8ABD54}"/>
    <cellStyle name="Comma 2 2 2 4 2 2 11" xfId="13090" xr:uid="{00000000-0005-0000-0000-0000A81B0000}"/>
    <cellStyle name="Comma 2 2 2 4 2 2 11 2" xfId="35141" xr:uid="{00000000-0005-0000-0000-0000A91B0000}"/>
    <cellStyle name="Comma 2 2 2 4 2 2 11 3" xfId="58035" xr:uid="{C1CEDDC6-04A6-42A9-8325-645770BBA7A1}"/>
    <cellStyle name="Comma 2 2 2 4 2 2 12" xfId="24117" xr:uid="{00000000-0005-0000-0000-0000AA1B0000}"/>
    <cellStyle name="Comma 2 2 2 4 2 2 13" xfId="45732" xr:uid="{F9A05205-093F-437A-A4F6-0ED327A12D3A}"/>
    <cellStyle name="Comma 2 2 2 4 2 2 2" xfId="2937" xr:uid="{00000000-0005-0000-0000-0000AB1B0000}"/>
    <cellStyle name="Comma 2 2 2 4 2 2 2 2" xfId="3515" xr:uid="{00000000-0005-0000-0000-0000AC1B0000}"/>
    <cellStyle name="Comma 2 2 2 4 2 2 2 2 2" xfId="6271" xr:uid="{00000000-0005-0000-0000-0000AD1B0000}"/>
    <cellStyle name="Comma 2 2 2 4 2 2 2 2 2 2" xfId="17295" xr:uid="{00000000-0005-0000-0000-0000AE1B0000}"/>
    <cellStyle name="Comma 2 2 2 4 2 2 2 2 2 2 2" xfId="39346" xr:uid="{00000000-0005-0000-0000-0000AF1B0000}"/>
    <cellStyle name="Comma 2 2 2 4 2 2 2 2 2 2 3" xfId="53481" xr:uid="{9BACD332-777A-4DA5-A8ED-D1ECCC48D396}"/>
    <cellStyle name="Comma 2 2 2 4 2 2 2 2 2 3" xfId="28322" xr:uid="{00000000-0005-0000-0000-0000B01B0000}"/>
    <cellStyle name="Comma 2 2 2 4 2 2 2 2 2 4" xfId="48432" xr:uid="{D617B56C-1517-4F26-BA71-77B83399181F}"/>
    <cellStyle name="Comma 2 2 2 4 2 2 2 2 3" xfId="9027" xr:uid="{00000000-0005-0000-0000-0000B11B0000}"/>
    <cellStyle name="Comma 2 2 2 4 2 2 2 2 3 2" xfId="20051" xr:uid="{00000000-0005-0000-0000-0000B21B0000}"/>
    <cellStyle name="Comma 2 2 2 4 2 2 2 2 3 2 2" xfId="42102" xr:uid="{00000000-0005-0000-0000-0000B31B0000}"/>
    <cellStyle name="Comma 2 2 2 4 2 2 2 2 3 2 3" xfId="55289" xr:uid="{23E441EC-0034-4727-92C8-966164A460D9}"/>
    <cellStyle name="Comma 2 2 2 4 2 2 2 2 3 3" xfId="31078" xr:uid="{00000000-0005-0000-0000-0000B41B0000}"/>
    <cellStyle name="Comma 2 2 2 4 2 2 2 2 3 4" xfId="50338" xr:uid="{533602EA-A80A-4DF9-AD96-0CAA86E428FD}"/>
    <cellStyle name="Comma 2 2 2 4 2 2 2 2 4" xfId="11783" xr:uid="{00000000-0005-0000-0000-0000B51B0000}"/>
    <cellStyle name="Comma 2 2 2 4 2 2 2 2 4 2" xfId="22807" xr:uid="{00000000-0005-0000-0000-0000B61B0000}"/>
    <cellStyle name="Comma 2 2 2 4 2 2 2 2 4 2 2" xfId="44858" xr:uid="{00000000-0005-0000-0000-0000B71B0000}"/>
    <cellStyle name="Comma 2 2 2 4 2 2 2 2 4 3" xfId="33834" xr:uid="{00000000-0005-0000-0000-0000B81B0000}"/>
    <cellStyle name="Comma 2 2 2 4 2 2 2 2 4 4" xfId="51605" xr:uid="{BA580EF7-A0F0-4B28-AED5-FFA613E690D6}"/>
    <cellStyle name="Comma 2 2 2 4 2 2 2 2 5" xfId="14539" xr:uid="{00000000-0005-0000-0000-0000B91B0000}"/>
    <cellStyle name="Comma 2 2 2 4 2 2 2 2 5 2" xfId="36590" xr:uid="{00000000-0005-0000-0000-0000BA1B0000}"/>
    <cellStyle name="Comma 2 2 2 4 2 2 2 2 5 3" xfId="57251" xr:uid="{0DE70F04-F869-479C-A7A9-8AC0F451B554}"/>
    <cellStyle name="Comma 2 2 2 4 2 2 2 2 6" xfId="25566" xr:uid="{00000000-0005-0000-0000-0000BB1B0000}"/>
    <cellStyle name="Comma 2 2 2 4 2 2 2 2 6 2" xfId="59399" xr:uid="{33E9A7D8-CCEB-44F6-9B71-5B99057DC41A}"/>
    <cellStyle name="Comma 2 2 2 4 2 2 2 2 7" xfId="46543" xr:uid="{28506E6A-3721-4D5E-B39A-9C5E69052F7A}"/>
    <cellStyle name="Comma 2 2 2 4 2 2 2 3" xfId="5693" xr:uid="{00000000-0005-0000-0000-0000BC1B0000}"/>
    <cellStyle name="Comma 2 2 2 4 2 2 2 3 2" xfId="16717" xr:uid="{00000000-0005-0000-0000-0000BD1B0000}"/>
    <cellStyle name="Comma 2 2 2 4 2 2 2 3 2 2" xfId="38768" xr:uid="{00000000-0005-0000-0000-0000BE1B0000}"/>
    <cellStyle name="Comma 2 2 2 4 2 2 2 3 2 3" xfId="52921" xr:uid="{DD075319-59A5-45F6-8A4C-30BED9B65D74}"/>
    <cellStyle name="Comma 2 2 2 4 2 2 2 3 3" xfId="27744" xr:uid="{00000000-0005-0000-0000-0000BF1B0000}"/>
    <cellStyle name="Comma 2 2 2 4 2 2 2 3 4" xfId="47872" xr:uid="{E03C3670-7328-4B4F-AC06-78F0E15F8F7C}"/>
    <cellStyle name="Comma 2 2 2 4 2 2 2 4" xfId="8449" xr:uid="{00000000-0005-0000-0000-0000C01B0000}"/>
    <cellStyle name="Comma 2 2 2 4 2 2 2 4 2" xfId="19473" xr:uid="{00000000-0005-0000-0000-0000C11B0000}"/>
    <cellStyle name="Comma 2 2 2 4 2 2 2 4 2 2" xfId="41524" xr:uid="{00000000-0005-0000-0000-0000C21B0000}"/>
    <cellStyle name="Comma 2 2 2 4 2 2 2 4 2 3" xfId="55081" xr:uid="{B74E809A-03CB-49BD-B9FB-8CE54DFAFA7A}"/>
    <cellStyle name="Comma 2 2 2 4 2 2 2 4 3" xfId="30500" xr:uid="{00000000-0005-0000-0000-0000C31B0000}"/>
    <cellStyle name="Comma 2 2 2 4 2 2 2 4 4" xfId="50130" xr:uid="{5C468457-9B13-4B9B-9AAC-D851296F3F15}"/>
    <cellStyle name="Comma 2 2 2 4 2 2 2 5" xfId="11205" xr:uid="{00000000-0005-0000-0000-0000C41B0000}"/>
    <cellStyle name="Comma 2 2 2 4 2 2 2 5 2" xfId="22229" xr:uid="{00000000-0005-0000-0000-0000C51B0000}"/>
    <cellStyle name="Comma 2 2 2 4 2 2 2 5 2 2" xfId="44280" xr:uid="{00000000-0005-0000-0000-0000C61B0000}"/>
    <cellStyle name="Comma 2 2 2 4 2 2 2 5 3" xfId="33256" xr:uid="{00000000-0005-0000-0000-0000C71B0000}"/>
    <cellStyle name="Comma 2 2 2 4 2 2 2 5 4" xfId="51045" xr:uid="{B94FA913-E0FC-41B7-87B7-DE7CE92FD0F3}"/>
    <cellStyle name="Comma 2 2 2 4 2 2 2 6" xfId="13961" xr:uid="{00000000-0005-0000-0000-0000C81B0000}"/>
    <cellStyle name="Comma 2 2 2 4 2 2 2 6 2" xfId="36012" xr:uid="{00000000-0005-0000-0000-0000C91B0000}"/>
    <cellStyle name="Comma 2 2 2 4 2 2 2 6 3" xfId="56066" xr:uid="{C7C4966B-D55A-416C-B15A-CEA737E35357}"/>
    <cellStyle name="Comma 2 2 2 4 2 2 2 7" xfId="24988" xr:uid="{00000000-0005-0000-0000-0000CA1B0000}"/>
    <cellStyle name="Comma 2 2 2 4 2 2 2 7 2" xfId="58324" xr:uid="{DCE9A7FB-8F98-4A2D-B028-3D8CA17D99B7}"/>
    <cellStyle name="Comma 2 2 2 4 2 2 2 8" xfId="45983" xr:uid="{C2ABA383-D9FB-4D88-B0F5-8D7AC6EA0F8C}"/>
    <cellStyle name="Comma 2 2 2 4 2 2 3" xfId="3256" xr:uid="{00000000-0005-0000-0000-0000CB1B0000}"/>
    <cellStyle name="Comma 2 2 2 4 2 2 3 2" xfId="6012" xr:uid="{00000000-0005-0000-0000-0000CC1B0000}"/>
    <cellStyle name="Comma 2 2 2 4 2 2 3 2 2" xfId="17036" xr:uid="{00000000-0005-0000-0000-0000CD1B0000}"/>
    <cellStyle name="Comma 2 2 2 4 2 2 3 2 2 2" xfId="39087" xr:uid="{00000000-0005-0000-0000-0000CE1B0000}"/>
    <cellStyle name="Comma 2 2 2 4 2 2 3 2 2 3" xfId="53230" xr:uid="{9B917182-A405-48EE-B05A-8C7BA5B1604F}"/>
    <cellStyle name="Comma 2 2 2 4 2 2 3 2 3" xfId="28063" xr:uid="{00000000-0005-0000-0000-0000CF1B0000}"/>
    <cellStyle name="Comma 2 2 2 4 2 2 3 2 3 2" xfId="57575" xr:uid="{2A61A6F5-0FF7-4ABA-9E85-B898DADAF587}"/>
    <cellStyle name="Comma 2 2 2 4 2 2 3 2 4" xfId="59693" xr:uid="{CB3C351D-054B-40D7-9AF3-541D016FF6F5}"/>
    <cellStyle name="Comma 2 2 2 4 2 2 3 2 5" xfId="48181" xr:uid="{E21AB7A5-15DA-41FB-95DB-187B448A5C34}"/>
    <cellStyle name="Comma 2 2 2 4 2 2 3 3" xfId="8768" xr:uid="{00000000-0005-0000-0000-0000D01B0000}"/>
    <cellStyle name="Comma 2 2 2 4 2 2 3 3 2" xfId="19792" xr:uid="{00000000-0005-0000-0000-0000D11B0000}"/>
    <cellStyle name="Comma 2 2 2 4 2 2 3 3 2 2" xfId="41843" xr:uid="{00000000-0005-0000-0000-0000D21B0000}"/>
    <cellStyle name="Comma 2 2 2 4 2 2 3 3 2 3" xfId="55196" xr:uid="{75F04CD7-CBDE-4AC4-AEC5-286DE9B7CD93}"/>
    <cellStyle name="Comma 2 2 2 4 2 2 3 3 3" xfId="30819" xr:uid="{00000000-0005-0000-0000-0000D31B0000}"/>
    <cellStyle name="Comma 2 2 2 4 2 2 3 3 4" xfId="50245" xr:uid="{1AFDD8CE-4D3E-4C2F-97B8-2F348A002D7F}"/>
    <cellStyle name="Comma 2 2 2 4 2 2 3 4" xfId="11524" xr:uid="{00000000-0005-0000-0000-0000D41B0000}"/>
    <cellStyle name="Comma 2 2 2 4 2 2 3 4 2" xfId="22548" xr:uid="{00000000-0005-0000-0000-0000D51B0000}"/>
    <cellStyle name="Comma 2 2 2 4 2 2 3 4 2 2" xfId="44599" xr:uid="{00000000-0005-0000-0000-0000D61B0000}"/>
    <cellStyle name="Comma 2 2 2 4 2 2 3 4 3" xfId="33575" xr:uid="{00000000-0005-0000-0000-0000D71B0000}"/>
    <cellStyle name="Comma 2 2 2 4 2 2 3 4 4" xfId="51354" xr:uid="{66CF9188-64CB-4C45-B759-28F30DC317E6}"/>
    <cellStyle name="Comma 2 2 2 4 2 2 3 5" xfId="14280" xr:uid="{00000000-0005-0000-0000-0000D81B0000}"/>
    <cellStyle name="Comma 2 2 2 4 2 2 3 5 2" xfId="36331" xr:uid="{00000000-0005-0000-0000-0000D91B0000}"/>
    <cellStyle name="Comma 2 2 2 4 2 2 3 5 3" xfId="56393" xr:uid="{D58B8B23-A792-4641-B5BC-4F03A773D71A}"/>
    <cellStyle name="Comma 2 2 2 4 2 2 3 6" xfId="25307" xr:uid="{00000000-0005-0000-0000-0000DA1B0000}"/>
    <cellStyle name="Comma 2 2 2 4 2 2 3 6 2" xfId="58618" xr:uid="{0056191E-FE23-4F9E-AEB2-B9A2355988B5}"/>
    <cellStyle name="Comma 2 2 2 4 2 2 3 7" xfId="46292" xr:uid="{53240C1D-08E4-4CA7-BE1E-17AF3AB8FF20}"/>
    <cellStyle name="Comma 2 2 2 4 2 2 4" xfId="3774" xr:uid="{00000000-0005-0000-0000-0000DB1B0000}"/>
    <cellStyle name="Comma 2 2 2 4 2 2 4 2" xfId="6530" xr:uid="{00000000-0005-0000-0000-0000DC1B0000}"/>
    <cellStyle name="Comma 2 2 2 4 2 2 4 2 2" xfId="17554" xr:uid="{00000000-0005-0000-0000-0000DD1B0000}"/>
    <cellStyle name="Comma 2 2 2 4 2 2 4 2 2 2" xfId="39605" xr:uid="{00000000-0005-0000-0000-0000DE1B0000}"/>
    <cellStyle name="Comma 2 2 2 4 2 2 4 2 2 3" xfId="53732" xr:uid="{0F9D4158-DFC0-4953-B2CD-F58BFD70B929}"/>
    <cellStyle name="Comma 2 2 2 4 2 2 4 2 3" xfId="28581" xr:uid="{00000000-0005-0000-0000-0000DF1B0000}"/>
    <cellStyle name="Comma 2 2 2 4 2 2 4 2 4" xfId="48683" xr:uid="{544EBC4A-BFBF-451D-B41B-40E33611C31E}"/>
    <cellStyle name="Comma 2 2 2 4 2 2 4 3" xfId="9286" xr:uid="{00000000-0005-0000-0000-0000E01B0000}"/>
    <cellStyle name="Comma 2 2 2 4 2 2 4 3 2" xfId="20310" xr:uid="{00000000-0005-0000-0000-0000E11B0000}"/>
    <cellStyle name="Comma 2 2 2 4 2 2 4 3 2 2" xfId="42361" xr:uid="{00000000-0005-0000-0000-0000E21B0000}"/>
    <cellStyle name="Comma 2 2 2 4 2 2 4 3 2 3" xfId="55372" xr:uid="{263FC8E3-1B86-4BE9-B138-7E79C247DD60}"/>
    <cellStyle name="Comma 2 2 2 4 2 2 4 3 3" xfId="31337" xr:uid="{00000000-0005-0000-0000-0000E31B0000}"/>
    <cellStyle name="Comma 2 2 2 4 2 2 4 3 4" xfId="50421" xr:uid="{90EC17AA-05CB-4209-8795-920A6ABF7E53}"/>
    <cellStyle name="Comma 2 2 2 4 2 2 4 4" xfId="12042" xr:uid="{00000000-0005-0000-0000-0000E41B0000}"/>
    <cellStyle name="Comma 2 2 2 4 2 2 4 4 2" xfId="23066" xr:uid="{00000000-0005-0000-0000-0000E51B0000}"/>
    <cellStyle name="Comma 2 2 2 4 2 2 4 4 2 2" xfId="45117" xr:uid="{00000000-0005-0000-0000-0000E61B0000}"/>
    <cellStyle name="Comma 2 2 2 4 2 2 4 4 3" xfId="34093" xr:uid="{00000000-0005-0000-0000-0000E71B0000}"/>
    <cellStyle name="Comma 2 2 2 4 2 2 4 4 4" xfId="51856" xr:uid="{788D7120-3D1F-4405-BFDD-C359B780612F}"/>
    <cellStyle name="Comma 2 2 2 4 2 2 4 5" xfId="14798" xr:uid="{00000000-0005-0000-0000-0000E81B0000}"/>
    <cellStyle name="Comma 2 2 2 4 2 2 4 5 2" xfId="36849" xr:uid="{00000000-0005-0000-0000-0000E91B0000}"/>
    <cellStyle name="Comma 2 2 2 4 2 2 4 5 3" xfId="56869" xr:uid="{9A395300-B0CC-47F2-A9F4-6F33D5469E23}"/>
    <cellStyle name="Comma 2 2 2 4 2 2 4 6" xfId="25825" xr:uid="{00000000-0005-0000-0000-0000EA1B0000}"/>
    <cellStyle name="Comma 2 2 2 4 2 2 4 6 2" xfId="59048" xr:uid="{4323880D-CD9C-420E-841D-6E5D543EE90A}"/>
    <cellStyle name="Comma 2 2 2 4 2 2 4 7" xfId="46794" xr:uid="{6CFCF53B-27E3-41C0-9AA8-B3D3C8ABE099}"/>
    <cellStyle name="Comma 2 2 2 4 2 2 5" xfId="4089" xr:uid="{00000000-0005-0000-0000-0000EB1B0000}"/>
    <cellStyle name="Comma 2 2 2 4 2 2 5 2" xfId="6845" xr:uid="{00000000-0005-0000-0000-0000EC1B0000}"/>
    <cellStyle name="Comma 2 2 2 4 2 2 5 2 2" xfId="17869" xr:uid="{00000000-0005-0000-0000-0000ED1B0000}"/>
    <cellStyle name="Comma 2 2 2 4 2 2 5 2 2 2" xfId="39920" xr:uid="{00000000-0005-0000-0000-0000EE1B0000}"/>
    <cellStyle name="Comma 2 2 2 4 2 2 5 2 2 3" xfId="54037" xr:uid="{7CC1368E-D92F-411B-898A-A4A0FDBE4D57}"/>
    <cellStyle name="Comma 2 2 2 4 2 2 5 2 3" xfId="28896" xr:uid="{00000000-0005-0000-0000-0000EF1B0000}"/>
    <cellStyle name="Comma 2 2 2 4 2 2 5 2 4" xfId="48988" xr:uid="{DE047350-DC5E-41CA-86D4-0541CFE0DFBE}"/>
    <cellStyle name="Comma 2 2 2 4 2 2 5 3" xfId="9601" xr:uid="{00000000-0005-0000-0000-0000F01B0000}"/>
    <cellStyle name="Comma 2 2 2 4 2 2 5 3 2" xfId="20625" xr:uid="{00000000-0005-0000-0000-0000F11B0000}"/>
    <cellStyle name="Comma 2 2 2 4 2 2 5 3 2 2" xfId="42676" xr:uid="{00000000-0005-0000-0000-0000F21B0000}"/>
    <cellStyle name="Comma 2 2 2 4 2 2 5 3 2 3" xfId="55467" xr:uid="{8F109683-8641-4F0D-ABF6-AD14DA3DE9F8}"/>
    <cellStyle name="Comma 2 2 2 4 2 2 5 3 3" xfId="31652" xr:uid="{00000000-0005-0000-0000-0000F31B0000}"/>
    <cellStyle name="Comma 2 2 2 4 2 2 5 3 4" xfId="50516" xr:uid="{836E4DF7-28DB-4371-8DAC-65762F03A789}"/>
    <cellStyle name="Comma 2 2 2 4 2 2 5 4" xfId="12357" xr:uid="{00000000-0005-0000-0000-0000F41B0000}"/>
    <cellStyle name="Comma 2 2 2 4 2 2 5 4 2" xfId="23381" xr:uid="{00000000-0005-0000-0000-0000F51B0000}"/>
    <cellStyle name="Comma 2 2 2 4 2 2 5 4 2 2" xfId="45432" xr:uid="{00000000-0005-0000-0000-0000F61B0000}"/>
    <cellStyle name="Comma 2 2 2 4 2 2 5 4 3" xfId="34408" xr:uid="{00000000-0005-0000-0000-0000F71B0000}"/>
    <cellStyle name="Comma 2 2 2 4 2 2 5 4 4" xfId="52161" xr:uid="{058B207F-7CB5-491A-A21D-B6C1D88763F1}"/>
    <cellStyle name="Comma 2 2 2 4 2 2 5 5" xfId="15113" xr:uid="{00000000-0005-0000-0000-0000F81B0000}"/>
    <cellStyle name="Comma 2 2 2 4 2 2 5 5 2" xfId="37164" xr:uid="{00000000-0005-0000-0000-0000F91B0000}"/>
    <cellStyle name="Comma 2 2 2 4 2 2 5 6" xfId="26140" xr:uid="{00000000-0005-0000-0000-0000FA1B0000}"/>
    <cellStyle name="Comma 2 2 2 4 2 2 5 7" xfId="47099" xr:uid="{C3B6F368-6D80-4EFD-B6A3-C233299769C5}"/>
    <cellStyle name="Comma 2 2 2 4 2 2 6" xfId="2678" xr:uid="{00000000-0005-0000-0000-0000FB1B0000}"/>
    <cellStyle name="Comma 2 2 2 4 2 2 6 2" xfId="5434" xr:uid="{00000000-0005-0000-0000-0000FC1B0000}"/>
    <cellStyle name="Comma 2 2 2 4 2 2 6 2 2" xfId="16458" xr:uid="{00000000-0005-0000-0000-0000FD1B0000}"/>
    <cellStyle name="Comma 2 2 2 4 2 2 6 2 2 2" xfId="38509" xr:uid="{00000000-0005-0000-0000-0000FE1B0000}"/>
    <cellStyle name="Comma 2 2 2 4 2 2 6 2 2 3" xfId="54988" xr:uid="{8480E5A7-B6E4-497D-9555-20E5CD3026AE}"/>
    <cellStyle name="Comma 2 2 2 4 2 2 6 2 3" xfId="27485" xr:uid="{00000000-0005-0000-0000-0000FF1B0000}"/>
    <cellStyle name="Comma 2 2 2 4 2 2 6 2 4" xfId="50037" xr:uid="{A0436F8F-FEA7-4FC8-A098-EF9DBF9DC532}"/>
    <cellStyle name="Comma 2 2 2 4 2 2 6 3" xfId="8190" xr:uid="{00000000-0005-0000-0000-0000001C0000}"/>
    <cellStyle name="Comma 2 2 2 4 2 2 6 3 2" xfId="19214" xr:uid="{00000000-0005-0000-0000-0000011C0000}"/>
    <cellStyle name="Comma 2 2 2 4 2 2 6 3 2 2" xfId="41265" xr:uid="{00000000-0005-0000-0000-0000021C0000}"/>
    <cellStyle name="Comma 2 2 2 4 2 2 6 3 3" xfId="30241" xr:uid="{00000000-0005-0000-0000-0000031C0000}"/>
    <cellStyle name="Comma 2 2 2 4 2 2 6 3 4" xfId="52415" xr:uid="{42DD204A-702B-49BC-B32B-C459575939AE}"/>
    <cellStyle name="Comma 2 2 2 4 2 2 6 4" xfId="10946" xr:uid="{00000000-0005-0000-0000-0000041C0000}"/>
    <cellStyle name="Comma 2 2 2 4 2 2 6 4 2" xfId="21970" xr:uid="{00000000-0005-0000-0000-0000051C0000}"/>
    <cellStyle name="Comma 2 2 2 4 2 2 6 4 2 2" xfId="44021" xr:uid="{00000000-0005-0000-0000-0000061C0000}"/>
    <cellStyle name="Comma 2 2 2 4 2 2 6 4 3" xfId="32997" xr:uid="{00000000-0005-0000-0000-0000071C0000}"/>
    <cellStyle name="Comma 2 2 2 4 2 2 6 5" xfId="13702" xr:uid="{00000000-0005-0000-0000-0000081C0000}"/>
    <cellStyle name="Comma 2 2 2 4 2 2 6 5 2" xfId="35753" xr:uid="{00000000-0005-0000-0000-0000091C0000}"/>
    <cellStyle name="Comma 2 2 2 4 2 2 6 6" xfId="24729" xr:uid="{00000000-0005-0000-0000-00000A1C0000}"/>
    <cellStyle name="Comma 2 2 2 4 2 2 6 7" xfId="47358" xr:uid="{72C78ABD-34ED-45AF-80FC-EDC4D61B51DF}"/>
    <cellStyle name="Comma 2 2 2 4 2 2 7" xfId="2419" xr:uid="{00000000-0005-0000-0000-00000B1C0000}"/>
    <cellStyle name="Comma 2 2 2 4 2 2 7 2" xfId="5175" xr:uid="{00000000-0005-0000-0000-00000C1C0000}"/>
    <cellStyle name="Comma 2 2 2 4 2 2 7 2 2" xfId="16199" xr:uid="{00000000-0005-0000-0000-00000D1C0000}"/>
    <cellStyle name="Comma 2 2 2 4 2 2 7 2 2 2" xfId="38250" xr:uid="{00000000-0005-0000-0000-00000E1C0000}"/>
    <cellStyle name="Comma 2 2 2 4 2 2 7 2 2 3" xfId="54908" xr:uid="{1AEAF3C8-9123-41D9-B05D-1B147D2F202C}"/>
    <cellStyle name="Comma 2 2 2 4 2 2 7 2 3" xfId="27226" xr:uid="{00000000-0005-0000-0000-00000F1C0000}"/>
    <cellStyle name="Comma 2 2 2 4 2 2 7 2 4" xfId="49957" xr:uid="{C57ADE0E-ECD3-41ED-849C-D26B0CABB076}"/>
    <cellStyle name="Comma 2 2 2 4 2 2 7 3" xfId="7931" xr:uid="{00000000-0005-0000-0000-0000101C0000}"/>
    <cellStyle name="Comma 2 2 2 4 2 2 7 3 2" xfId="18955" xr:uid="{00000000-0005-0000-0000-0000111C0000}"/>
    <cellStyle name="Comma 2 2 2 4 2 2 7 3 2 2" xfId="41006" xr:uid="{00000000-0005-0000-0000-0000121C0000}"/>
    <cellStyle name="Comma 2 2 2 4 2 2 7 3 3" xfId="29982" xr:uid="{00000000-0005-0000-0000-0000131C0000}"/>
    <cellStyle name="Comma 2 2 2 4 2 2 7 3 4" xfId="52670" xr:uid="{CDFF7A1D-2E2D-40EF-A3DD-7B92667A1637}"/>
    <cellStyle name="Comma 2 2 2 4 2 2 7 4" xfId="10687" xr:uid="{00000000-0005-0000-0000-0000141C0000}"/>
    <cellStyle name="Comma 2 2 2 4 2 2 7 4 2" xfId="21711" xr:uid="{00000000-0005-0000-0000-0000151C0000}"/>
    <cellStyle name="Comma 2 2 2 4 2 2 7 4 2 2" xfId="43762" xr:uid="{00000000-0005-0000-0000-0000161C0000}"/>
    <cellStyle name="Comma 2 2 2 4 2 2 7 4 3" xfId="32738" xr:uid="{00000000-0005-0000-0000-0000171C0000}"/>
    <cellStyle name="Comma 2 2 2 4 2 2 7 5" xfId="13443" xr:uid="{00000000-0005-0000-0000-0000181C0000}"/>
    <cellStyle name="Comma 2 2 2 4 2 2 7 5 2" xfId="35494" xr:uid="{00000000-0005-0000-0000-0000191C0000}"/>
    <cellStyle name="Comma 2 2 2 4 2 2 7 6" xfId="24470" xr:uid="{00000000-0005-0000-0000-00001A1C0000}"/>
    <cellStyle name="Comma 2 2 2 4 2 2 7 7" xfId="47621" xr:uid="{95B60B7F-7B3A-4D26-922E-E89DCCFAB179}"/>
    <cellStyle name="Comma 2 2 2 4 2 2 8" xfId="4822" xr:uid="{00000000-0005-0000-0000-00001B1C0000}"/>
    <cellStyle name="Comma 2 2 2 4 2 2 8 2" xfId="15846" xr:uid="{00000000-0005-0000-0000-00001C1C0000}"/>
    <cellStyle name="Comma 2 2 2 4 2 2 8 2 2" xfId="37897" xr:uid="{00000000-0005-0000-0000-00001D1C0000}"/>
    <cellStyle name="Comma 2 2 2 4 2 2 8 2 3" xfId="54745" xr:uid="{1C55286B-CD90-42E9-8E2F-18D23637B6EB}"/>
    <cellStyle name="Comma 2 2 2 4 2 2 8 3" xfId="26873" xr:uid="{00000000-0005-0000-0000-00001E1C0000}"/>
    <cellStyle name="Comma 2 2 2 4 2 2 8 4" xfId="49786" xr:uid="{65635A2D-5DA7-4B4A-86CD-4D7EB89AA05B}"/>
    <cellStyle name="Comma 2 2 2 4 2 2 9" xfId="7578" xr:uid="{00000000-0005-0000-0000-00001F1C0000}"/>
    <cellStyle name="Comma 2 2 2 4 2 2 9 2" xfId="18602" xr:uid="{00000000-0005-0000-0000-0000201C0000}"/>
    <cellStyle name="Comma 2 2 2 4 2 2 9 2 2" xfId="40653" xr:uid="{00000000-0005-0000-0000-0000211C0000}"/>
    <cellStyle name="Comma 2 2 2 4 2 2 9 3" xfId="29629" xr:uid="{00000000-0005-0000-0000-0000221C0000}"/>
    <cellStyle name="Comma 2 2 2 4 2 2 9 4" xfId="50794" xr:uid="{305143A9-2532-4485-B931-5B43995BBDC4}"/>
    <cellStyle name="Comma 2 2 2 4 2 3" xfId="2795" xr:uid="{00000000-0005-0000-0000-0000231C0000}"/>
    <cellStyle name="Comma 2 2 2 4 2 3 2" xfId="3373" xr:uid="{00000000-0005-0000-0000-0000241C0000}"/>
    <cellStyle name="Comma 2 2 2 4 2 3 2 2" xfId="6129" xr:uid="{00000000-0005-0000-0000-0000251C0000}"/>
    <cellStyle name="Comma 2 2 2 4 2 3 2 2 2" xfId="17153" xr:uid="{00000000-0005-0000-0000-0000261C0000}"/>
    <cellStyle name="Comma 2 2 2 4 2 3 2 2 2 2" xfId="39204" xr:uid="{00000000-0005-0000-0000-0000271C0000}"/>
    <cellStyle name="Comma 2 2 2 4 2 3 2 2 2 3" xfId="53343" xr:uid="{BBCC9339-C142-4E58-A8F4-8D99C086A861}"/>
    <cellStyle name="Comma 2 2 2 4 2 3 2 2 3" xfId="28180" xr:uid="{00000000-0005-0000-0000-0000281C0000}"/>
    <cellStyle name="Comma 2 2 2 4 2 3 2 2 4" xfId="48294" xr:uid="{45232E45-3225-4558-A22E-C326900D2704}"/>
    <cellStyle name="Comma 2 2 2 4 2 3 2 3" xfId="8885" xr:uid="{00000000-0005-0000-0000-0000291C0000}"/>
    <cellStyle name="Comma 2 2 2 4 2 3 2 3 2" xfId="19909" xr:uid="{00000000-0005-0000-0000-00002A1C0000}"/>
    <cellStyle name="Comma 2 2 2 4 2 3 2 3 2 2" xfId="41960" xr:uid="{00000000-0005-0000-0000-00002B1C0000}"/>
    <cellStyle name="Comma 2 2 2 4 2 3 2 3 2 3" xfId="55237" xr:uid="{0B80639B-5567-435D-8799-E6C231D93042}"/>
    <cellStyle name="Comma 2 2 2 4 2 3 2 3 3" xfId="30936" xr:uid="{00000000-0005-0000-0000-00002C1C0000}"/>
    <cellStyle name="Comma 2 2 2 4 2 3 2 3 4" xfId="50286" xr:uid="{86DE7279-C4D1-40B4-A560-7B060CC3C6E8}"/>
    <cellStyle name="Comma 2 2 2 4 2 3 2 4" xfId="11641" xr:uid="{00000000-0005-0000-0000-00002D1C0000}"/>
    <cellStyle name="Comma 2 2 2 4 2 3 2 4 2" xfId="22665" xr:uid="{00000000-0005-0000-0000-00002E1C0000}"/>
    <cellStyle name="Comma 2 2 2 4 2 3 2 4 2 2" xfId="44716" xr:uid="{00000000-0005-0000-0000-00002F1C0000}"/>
    <cellStyle name="Comma 2 2 2 4 2 3 2 4 3" xfId="33692" xr:uid="{00000000-0005-0000-0000-0000301C0000}"/>
    <cellStyle name="Comma 2 2 2 4 2 3 2 4 4" xfId="51467" xr:uid="{35E8E426-37B5-4BBB-B3FD-B5C5D1E8E23E}"/>
    <cellStyle name="Comma 2 2 2 4 2 3 2 5" xfId="14397" xr:uid="{00000000-0005-0000-0000-0000311C0000}"/>
    <cellStyle name="Comma 2 2 2 4 2 3 2 5 2" xfId="36448" xr:uid="{00000000-0005-0000-0000-0000321C0000}"/>
    <cellStyle name="Comma 2 2 2 4 2 3 2 5 3" xfId="57161" xr:uid="{D6F2D425-90F1-43A6-AD2D-6526FCD42C9A}"/>
    <cellStyle name="Comma 2 2 2 4 2 3 2 6" xfId="25424" xr:uid="{00000000-0005-0000-0000-0000331C0000}"/>
    <cellStyle name="Comma 2 2 2 4 2 3 2 6 2" xfId="59309" xr:uid="{147E63DB-BF00-4FC1-94B7-C23F32BD5EE4}"/>
    <cellStyle name="Comma 2 2 2 4 2 3 2 7" xfId="46405" xr:uid="{49BA2963-3D7D-4A91-8E84-8417CD51CFCC}"/>
    <cellStyle name="Comma 2 2 2 4 2 3 3" xfId="5551" xr:uid="{00000000-0005-0000-0000-0000341C0000}"/>
    <cellStyle name="Comma 2 2 2 4 2 3 3 2" xfId="16575" xr:uid="{00000000-0005-0000-0000-0000351C0000}"/>
    <cellStyle name="Comma 2 2 2 4 2 3 3 2 2" xfId="38626" xr:uid="{00000000-0005-0000-0000-0000361C0000}"/>
    <cellStyle name="Comma 2 2 2 4 2 3 3 2 3" xfId="52783" xr:uid="{69053F1E-0293-4F11-860F-A71BC5D1CE0B}"/>
    <cellStyle name="Comma 2 2 2 4 2 3 3 3" xfId="27602" xr:uid="{00000000-0005-0000-0000-0000371C0000}"/>
    <cellStyle name="Comma 2 2 2 4 2 3 3 4" xfId="47734" xr:uid="{9309D2FE-F69A-4C2E-8193-E8E01EC013B2}"/>
    <cellStyle name="Comma 2 2 2 4 2 3 4" xfId="8307" xr:uid="{00000000-0005-0000-0000-0000381C0000}"/>
    <cellStyle name="Comma 2 2 2 4 2 3 4 2" xfId="19331" xr:uid="{00000000-0005-0000-0000-0000391C0000}"/>
    <cellStyle name="Comma 2 2 2 4 2 3 4 2 2" xfId="41382" xr:uid="{00000000-0005-0000-0000-00003A1C0000}"/>
    <cellStyle name="Comma 2 2 2 4 2 3 4 2 3" xfId="55029" xr:uid="{5014C0CD-D324-4FCE-862A-5942F2EAA5DA}"/>
    <cellStyle name="Comma 2 2 2 4 2 3 4 3" xfId="30358" xr:uid="{00000000-0005-0000-0000-00003B1C0000}"/>
    <cellStyle name="Comma 2 2 2 4 2 3 4 4" xfId="50078" xr:uid="{565CAB4E-ACB0-47CD-BFA2-90AE074FE5CF}"/>
    <cellStyle name="Comma 2 2 2 4 2 3 5" xfId="11063" xr:uid="{00000000-0005-0000-0000-00003C1C0000}"/>
    <cellStyle name="Comma 2 2 2 4 2 3 5 2" xfId="22087" xr:uid="{00000000-0005-0000-0000-00003D1C0000}"/>
    <cellStyle name="Comma 2 2 2 4 2 3 5 2 2" xfId="44138" xr:uid="{00000000-0005-0000-0000-00003E1C0000}"/>
    <cellStyle name="Comma 2 2 2 4 2 3 5 3" xfId="33114" xr:uid="{00000000-0005-0000-0000-00003F1C0000}"/>
    <cellStyle name="Comma 2 2 2 4 2 3 5 4" xfId="50907" xr:uid="{6812BCF5-AED9-4DEC-9083-1F6AB260AE60}"/>
    <cellStyle name="Comma 2 2 2 4 2 3 6" xfId="13819" xr:uid="{00000000-0005-0000-0000-0000401C0000}"/>
    <cellStyle name="Comma 2 2 2 4 2 3 6 2" xfId="35870" xr:uid="{00000000-0005-0000-0000-0000411C0000}"/>
    <cellStyle name="Comma 2 2 2 4 2 3 6 3" xfId="55928" xr:uid="{BFB0A846-E81C-4917-9A6B-E26AEDA1878B}"/>
    <cellStyle name="Comma 2 2 2 4 2 3 7" xfId="24846" xr:uid="{00000000-0005-0000-0000-0000421C0000}"/>
    <cellStyle name="Comma 2 2 2 4 2 3 7 2" xfId="58186" xr:uid="{DA25ECF5-4D25-40DD-BEDB-36C86CE87AB8}"/>
    <cellStyle name="Comma 2 2 2 4 2 3 8" xfId="45845" xr:uid="{582102B7-F592-4C53-A1D9-8E62B2CB03BE}"/>
    <cellStyle name="Comma 2 2 2 4 2 4" xfId="3114" xr:uid="{00000000-0005-0000-0000-0000431C0000}"/>
    <cellStyle name="Comma 2 2 2 4 2 4 2" xfId="5870" xr:uid="{00000000-0005-0000-0000-0000441C0000}"/>
    <cellStyle name="Comma 2 2 2 4 2 4 2 2" xfId="16894" xr:uid="{00000000-0005-0000-0000-0000451C0000}"/>
    <cellStyle name="Comma 2 2 2 4 2 4 2 2 2" xfId="38945" xr:uid="{00000000-0005-0000-0000-0000461C0000}"/>
    <cellStyle name="Comma 2 2 2 4 2 4 2 2 3" xfId="53092" xr:uid="{B29AD019-B0C6-4549-97D6-521BB5D21890}"/>
    <cellStyle name="Comma 2 2 2 4 2 4 2 3" xfId="27921" xr:uid="{00000000-0005-0000-0000-0000471C0000}"/>
    <cellStyle name="Comma 2 2 2 4 2 4 2 3 2" xfId="57437" xr:uid="{B6990BCF-FEF7-47CF-9C1B-07D4E096F13F}"/>
    <cellStyle name="Comma 2 2 2 4 2 4 2 4" xfId="59555" xr:uid="{B5529C6B-E65D-4788-9274-DE822ECEC5FD}"/>
    <cellStyle name="Comma 2 2 2 4 2 4 2 5" xfId="48043" xr:uid="{975165A8-17DA-4952-A73B-2CDD46E4451E}"/>
    <cellStyle name="Comma 2 2 2 4 2 4 3" xfId="8626" xr:uid="{00000000-0005-0000-0000-0000481C0000}"/>
    <cellStyle name="Comma 2 2 2 4 2 4 3 2" xfId="19650" xr:uid="{00000000-0005-0000-0000-0000491C0000}"/>
    <cellStyle name="Comma 2 2 2 4 2 4 3 2 2" xfId="41701" xr:uid="{00000000-0005-0000-0000-00004A1C0000}"/>
    <cellStyle name="Comma 2 2 2 4 2 4 3 2 3" xfId="55144" xr:uid="{9549CB66-B8D7-480B-9127-4C28326BD871}"/>
    <cellStyle name="Comma 2 2 2 4 2 4 3 3" xfId="30677" xr:uid="{00000000-0005-0000-0000-00004B1C0000}"/>
    <cellStyle name="Comma 2 2 2 4 2 4 3 4" xfId="50193" xr:uid="{3A8D6CEF-0398-441B-A1B2-6062B130659A}"/>
    <cellStyle name="Comma 2 2 2 4 2 4 4" xfId="11382" xr:uid="{00000000-0005-0000-0000-00004C1C0000}"/>
    <cellStyle name="Comma 2 2 2 4 2 4 4 2" xfId="22406" xr:uid="{00000000-0005-0000-0000-00004D1C0000}"/>
    <cellStyle name="Comma 2 2 2 4 2 4 4 2 2" xfId="44457" xr:uid="{00000000-0005-0000-0000-00004E1C0000}"/>
    <cellStyle name="Comma 2 2 2 4 2 4 4 3" xfId="33433" xr:uid="{00000000-0005-0000-0000-00004F1C0000}"/>
    <cellStyle name="Comma 2 2 2 4 2 4 4 4" xfId="51216" xr:uid="{A377F91F-60F1-45BA-BB27-736132421B47}"/>
    <cellStyle name="Comma 2 2 2 4 2 4 5" xfId="14138" xr:uid="{00000000-0005-0000-0000-0000501C0000}"/>
    <cellStyle name="Comma 2 2 2 4 2 4 5 2" xfId="36189" xr:uid="{00000000-0005-0000-0000-0000511C0000}"/>
    <cellStyle name="Comma 2 2 2 4 2 4 5 3" xfId="56255" xr:uid="{42A1A8D5-9DF4-4310-BBE4-01295E5A5B22}"/>
    <cellStyle name="Comma 2 2 2 4 2 4 6" xfId="25165" xr:uid="{00000000-0005-0000-0000-0000521C0000}"/>
    <cellStyle name="Comma 2 2 2 4 2 4 6 2" xfId="58480" xr:uid="{6FB860E6-99D3-4511-88A4-BC9A04164D55}"/>
    <cellStyle name="Comma 2 2 2 4 2 4 7" xfId="46154" xr:uid="{51F8604C-133E-4337-9681-F57D600C2811}"/>
    <cellStyle name="Comma 2 2 2 4 2 5" xfId="3632" xr:uid="{00000000-0005-0000-0000-0000531C0000}"/>
    <cellStyle name="Comma 2 2 2 4 2 5 2" xfId="6388" xr:uid="{00000000-0005-0000-0000-0000541C0000}"/>
    <cellStyle name="Comma 2 2 2 4 2 5 2 2" xfId="17412" xr:uid="{00000000-0005-0000-0000-0000551C0000}"/>
    <cellStyle name="Comma 2 2 2 4 2 5 2 2 2" xfId="39463" xr:uid="{00000000-0005-0000-0000-0000561C0000}"/>
    <cellStyle name="Comma 2 2 2 4 2 5 2 2 3" xfId="53594" xr:uid="{21BADDBC-D4E1-4908-98AB-1D88403D9F55}"/>
    <cellStyle name="Comma 2 2 2 4 2 5 2 3" xfId="28439" xr:uid="{00000000-0005-0000-0000-0000571C0000}"/>
    <cellStyle name="Comma 2 2 2 4 2 5 2 4" xfId="48545" xr:uid="{A96D63F4-FBB2-4C0E-9E5A-8393390A9669}"/>
    <cellStyle name="Comma 2 2 2 4 2 5 3" xfId="9144" xr:uid="{00000000-0005-0000-0000-0000581C0000}"/>
    <cellStyle name="Comma 2 2 2 4 2 5 3 2" xfId="20168" xr:uid="{00000000-0005-0000-0000-0000591C0000}"/>
    <cellStyle name="Comma 2 2 2 4 2 5 3 2 2" xfId="42219" xr:uid="{00000000-0005-0000-0000-00005A1C0000}"/>
    <cellStyle name="Comma 2 2 2 4 2 5 3 2 3" xfId="55325" xr:uid="{69F6EE80-2391-4845-B0E6-CA654E8DFA02}"/>
    <cellStyle name="Comma 2 2 2 4 2 5 3 3" xfId="31195" xr:uid="{00000000-0005-0000-0000-00005B1C0000}"/>
    <cellStyle name="Comma 2 2 2 4 2 5 3 4" xfId="50374" xr:uid="{69D9992E-2D32-447E-91F8-5A4CB5EA9328}"/>
    <cellStyle name="Comma 2 2 2 4 2 5 4" xfId="11900" xr:uid="{00000000-0005-0000-0000-00005C1C0000}"/>
    <cellStyle name="Comma 2 2 2 4 2 5 4 2" xfId="22924" xr:uid="{00000000-0005-0000-0000-00005D1C0000}"/>
    <cellStyle name="Comma 2 2 2 4 2 5 4 2 2" xfId="44975" xr:uid="{00000000-0005-0000-0000-00005E1C0000}"/>
    <cellStyle name="Comma 2 2 2 4 2 5 4 3" xfId="33951" xr:uid="{00000000-0005-0000-0000-00005F1C0000}"/>
    <cellStyle name="Comma 2 2 2 4 2 5 4 4" xfId="51718" xr:uid="{820448E9-6323-442E-B76F-B7707B91042C}"/>
    <cellStyle name="Comma 2 2 2 4 2 5 5" xfId="14656" xr:uid="{00000000-0005-0000-0000-0000601C0000}"/>
    <cellStyle name="Comma 2 2 2 4 2 5 5 2" xfId="36707" xr:uid="{00000000-0005-0000-0000-0000611C0000}"/>
    <cellStyle name="Comma 2 2 2 4 2 5 5 3" xfId="56731" xr:uid="{5FD5281D-D038-4058-B9E8-88416D059B3B}"/>
    <cellStyle name="Comma 2 2 2 4 2 5 6" xfId="25683" xr:uid="{00000000-0005-0000-0000-0000621C0000}"/>
    <cellStyle name="Comma 2 2 2 4 2 5 6 2" xfId="58910" xr:uid="{3A9048FC-2E28-41C1-AFDF-2E61CF2FA787}"/>
    <cellStyle name="Comma 2 2 2 4 2 5 7" xfId="46656" xr:uid="{55B4BCEE-D210-4594-9752-1B847479D87F}"/>
    <cellStyle name="Comma 2 2 2 4 2 6" xfId="3947" xr:uid="{00000000-0005-0000-0000-0000631C0000}"/>
    <cellStyle name="Comma 2 2 2 4 2 6 2" xfId="6703" xr:uid="{00000000-0005-0000-0000-0000641C0000}"/>
    <cellStyle name="Comma 2 2 2 4 2 6 2 2" xfId="17727" xr:uid="{00000000-0005-0000-0000-0000651C0000}"/>
    <cellStyle name="Comma 2 2 2 4 2 6 2 2 2" xfId="39778" xr:uid="{00000000-0005-0000-0000-0000661C0000}"/>
    <cellStyle name="Comma 2 2 2 4 2 6 2 2 3" xfId="53899" xr:uid="{44B735E7-4718-4D00-B193-30A87F5B6ED2}"/>
    <cellStyle name="Comma 2 2 2 4 2 6 2 3" xfId="28754" xr:uid="{00000000-0005-0000-0000-0000671C0000}"/>
    <cellStyle name="Comma 2 2 2 4 2 6 2 4" xfId="48850" xr:uid="{0A054500-C766-43E9-826B-2774D4AB0D11}"/>
    <cellStyle name="Comma 2 2 2 4 2 6 3" xfId="9459" xr:uid="{00000000-0005-0000-0000-0000681C0000}"/>
    <cellStyle name="Comma 2 2 2 4 2 6 3 2" xfId="20483" xr:uid="{00000000-0005-0000-0000-0000691C0000}"/>
    <cellStyle name="Comma 2 2 2 4 2 6 3 2 2" xfId="42534" xr:uid="{00000000-0005-0000-0000-00006A1C0000}"/>
    <cellStyle name="Comma 2 2 2 4 2 6 3 2 3" xfId="55421" xr:uid="{331E2842-77FE-4B0A-BA01-5882486447F0}"/>
    <cellStyle name="Comma 2 2 2 4 2 6 3 3" xfId="31510" xr:uid="{00000000-0005-0000-0000-00006B1C0000}"/>
    <cellStyle name="Comma 2 2 2 4 2 6 3 4" xfId="50470" xr:uid="{B917C48B-2279-4096-A4DE-CCCBE0B0E3D1}"/>
    <cellStyle name="Comma 2 2 2 4 2 6 4" xfId="12215" xr:uid="{00000000-0005-0000-0000-00006C1C0000}"/>
    <cellStyle name="Comma 2 2 2 4 2 6 4 2" xfId="23239" xr:uid="{00000000-0005-0000-0000-00006D1C0000}"/>
    <cellStyle name="Comma 2 2 2 4 2 6 4 2 2" xfId="45290" xr:uid="{00000000-0005-0000-0000-00006E1C0000}"/>
    <cellStyle name="Comma 2 2 2 4 2 6 4 3" xfId="34266" xr:uid="{00000000-0005-0000-0000-00006F1C0000}"/>
    <cellStyle name="Comma 2 2 2 4 2 6 4 4" xfId="52023" xr:uid="{042C7D2E-F493-45B8-9DD3-23E58BE335C0}"/>
    <cellStyle name="Comma 2 2 2 4 2 6 5" xfId="14971" xr:uid="{00000000-0005-0000-0000-0000701C0000}"/>
    <cellStyle name="Comma 2 2 2 4 2 6 5 2" xfId="37022" xr:uid="{00000000-0005-0000-0000-0000711C0000}"/>
    <cellStyle name="Comma 2 2 2 4 2 6 6" xfId="25998" xr:uid="{00000000-0005-0000-0000-0000721C0000}"/>
    <cellStyle name="Comma 2 2 2 4 2 6 7" xfId="46961" xr:uid="{588F6907-4CBB-46A4-804C-28F2B1D43D6B}"/>
    <cellStyle name="Comma 2 2 2 4 2 7" xfId="2536" xr:uid="{00000000-0005-0000-0000-0000731C0000}"/>
    <cellStyle name="Comma 2 2 2 4 2 7 2" xfId="5292" xr:uid="{00000000-0005-0000-0000-0000741C0000}"/>
    <cellStyle name="Comma 2 2 2 4 2 7 2 2" xfId="16316" xr:uid="{00000000-0005-0000-0000-0000751C0000}"/>
    <cellStyle name="Comma 2 2 2 4 2 7 2 2 2" xfId="38367" xr:uid="{00000000-0005-0000-0000-0000761C0000}"/>
    <cellStyle name="Comma 2 2 2 4 2 7 2 2 3" xfId="54942" xr:uid="{709CB8B5-5160-4CAE-BB22-DD4AFB4F2733}"/>
    <cellStyle name="Comma 2 2 2 4 2 7 2 3" xfId="27343" xr:uid="{00000000-0005-0000-0000-0000771C0000}"/>
    <cellStyle name="Comma 2 2 2 4 2 7 2 4" xfId="49991" xr:uid="{ACAA2F6E-1CD7-486E-8DCB-C7A00437F626}"/>
    <cellStyle name="Comma 2 2 2 4 2 7 3" xfId="8048" xr:uid="{00000000-0005-0000-0000-0000781C0000}"/>
    <cellStyle name="Comma 2 2 2 4 2 7 3 2" xfId="19072" xr:uid="{00000000-0005-0000-0000-0000791C0000}"/>
    <cellStyle name="Comma 2 2 2 4 2 7 3 2 2" xfId="41123" xr:uid="{00000000-0005-0000-0000-00007A1C0000}"/>
    <cellStyle name="Comma 2 2 2 4 2 7 3 3" xfId="30099" xr:uid="{00000000-0005-0000-0000-00007B1C0000}"/>
    <cellStyle name="Comma 2 2 2 4 2 7 3 4" xfId="52277" xr:uid="{AB4584BA-4720-4053-A40A-6DE78CA798EA}"/>
    <cellStyle name="Comma 2 2 2 4 2 7 4" xfId="10804" xr:uid="{00000000-0005-0000-0000-00007C1C0000}"/>
    <cellStyle name="Comma 2 2 2 4 2 7 4 2" xfId="21828" xr:uid="{00000000-0005-0000-0000-00007D1C0000}"/>
    <cellStyle name="Comma 2 2 2 4 2 7 4 2 2" xfId="43879" xr:uid="{00000000-0005-0000-0000-00007E1C0000}"/>
    <cellStyle name="Comma 2 2 2 4 2 7 4 3" xfId="32855" xr:uid="{00000000-0005-0000-0000-00007F1C0000}"/>
    <cellStyle name="Comma 2 2 2 4 2 7 5" xfId="13560" xr:uid="{00000000-0005-0000-0000-0000801C0000}"/>
    <cellStyle name="Comma 2 2 2 4 2 7 5 2" xfId="35611" xr:uid="{00000000-0005-0000-0000-0000811C0000}"/>
    <cellStyle name="Comma 2 2 2 4 2 7 6" xfId="24587" xr:uid="{00000000-0005-0000-0000-0000821C0000}"/>
    <cellStyle name="Comma 2 2 2 4 2 7 7" xfId="47220" xr:uid="{FAE666C9-8D98-4A8E-B827-B9A86AA562C3}"/>
    <cellStyle name="Comma 2 2 2 4 2 8" xfId="2271" xr:uid="{00000000-0005-0000-0000-0000831C0000}"/>
    <cellStyle name="Comma 2 2 2 4 2 8 2" xfId="5033" xr:uid="{00000000-0005-0000-0000-0000841C0000}"/>
    <cellStyle name="Comma 2 2 2 4 2 8 2 2" xfId="16057" xr:uid="{00000000-0005-0000-0000-0000851C0000}"/>
    <cellStyle name="Comma 2 2 2 4 2 8 2 2 2" xfId="38108" xr:uid="{00000000-0005-0000-0000-0000861C0000}"/>
    <cellStyle name="Comma 2 2 2 4 2 8 2 2 3" xfId="54862" xr:uid="{BC499440-DF0B-4E3A-BC64-EFEF790572AD}"/>
    <cellStyle name="Comma 2 2 2 4 2 8 2 3" xfId="27084" xr:uid="{00000000-0005-0000-0000-0000871C0000}"/>
    <cellStyle name="Comma 2 2 2 4 2 8 2 4" xfId="49908" xr:uid="{8B207A6A-F86D-467D-AB4B-B9BEDDAF2D6B}"/>
    <cellStyle name="Comma 2 2 2 4 2 8 3" xfId="7789" xr:uid="{00000000-0005-0000-0000-0000881C0000}"/>
    <cellStyle name="Comma 2 2 2 4 2 8 3 2" xfId="18813" xr:uid="{00000000-0005-0000-0000-0000891C0000}"/>
    <cellStyle name="Comma 2 2 2 4 2 8 3 2 2" xfId="40864" xr:uid="{00000000-0005-0000-0000-00008A1C0000}"/>
    <cellStyle name="Comma 2 2 2 4 2 8 3 3" xfId="29840" xr:uid="{00000000-0005-0000-0000-00008B1C0000}"/>
    <cellStyle name="Comma 2 2 2 4 2 8 3 4" xfId="52532" xr:uid="{015EBD96-86F1-471B-9B71-7737D22ACDCA}"/>
    <cellStyle name="Comma 2 2 2 4 2 8 4" xfId="10545" xr:uid="{00000000-0005-0000-0000-00008C1C0000}"/>
    <cellStyle name="Comma 2 2 2 4 2 8 4 2" xfId="21569" xr:uid="{00000000-0005-0000-0000-00008D1C0000}"/>
    <cellStyle name="Comma 2 2 2 4 2 8 4 2 2" xfId="43620" xr:uid="{00000000-0005-0000-0000-00008E1C0000}"/>
    <cellStyle name="Comma 2 2 2 4 2 8 4 3" xfId="32596" xr:uid="{00000000-0005-0000-0000-00008F1C0000}"/>
    <cellStyle name="Comma 2 2 2 4 2 8 5" xfId="13301" xr:uid="{00000000-0005-0000-0000-0000901C0000}"/>
    <cellStyle name="Comma 2 2 2 4 2 8 5 2" xfId="35352" xr:uid="{00000000-0005-0000-0000-0000911C0000}"/>
    <cellStyle name="Comma 2 2 2 4 2 8 6" xfId="24328" xr:uid="{00000000-0005-0000-0000-0000921C0000}"/>
    <cellStyle name="Comma 2 2 2 4 2 8 7" xfId="47483" xr:uid="{94D2120A-8C34-4B5C-B916-69DFC7DF9400}"/>
    <cellStyle name="Comma 2 2 2 4 2 9" xfId="4426" xr:uid="{00000000-0005-0000-0000-0000931C0000}"/>
    <cellStyle name="Comma 2 2 2 4 2 9 2" xfId="15450" xr:uid="{00000000-0005-0000-0000-0000941C0000}"/>
    <cellStyle name="Comma 2 2 2 4 2 9 2 2" xfId="37501" xr:uid="{00000000-0005-0000-0000-0000951C0000}"/>
    <cellStyle name="Comma 2 2 2 4 2 9 2 3" xfId="54390" xr:uid="{611F90A3-2DDC-46EC-A020-6CC7ADA8D9AD}"/>
    <cellStyle name="Comma 2 2 2 4 2 9 3" xfId="26477" xr:uid="{00000000-0005-0000-0000-0000961C0000}"/>
    <cellStyle name="Comma 2 2 2 4 2 9 4" xfId="49404" xr:uid="{C5DF22A0-5BE6-4224-B456-87057698B4DC}"/>
    <cellStyle name="Comma 2 2 2 4 3" xfId="1364" xr:uid="{00000000-0005-0000-0000-0000971C0000}"/>
    <cellStyle name="Comma 2 2 2 4 3 10" xfId="10136" xr:uid="{00000000-0005-0000-0000-0000981C0000}"/>
    <cellStyle name="Comma 2 2 2 4 3 10 2" xfId="21160" xr:uid="{00000000-0005-0000-0000-0000991C0000}"/>
    <cellStyle name="Comma 2 2 2 4 3 10 2 2" xfId="43211" xr:uid="{00000000-0005-0000-0000-00009A1C0000}"/>
    <cellStyle name="Comma 2 2 2 4 3 10 3" xfId="32187" xr:uid="{00000000-0005-0000-0000-00009B1C0000}"/>
    <cellStyle name="Comma 2 2 2 4 3 10 4" xfId="55684" xr:uid="{EC01EA1A-EE09-44C8-879F-58A931C13558}"/>
    <cellStyle name="Comma 2 2 2 4 3 11" xfId="12892" xr:uid="{00000000-0005-0000-0000-00009C1C0000}"/>
    <cellStyle name="Comma 2 2 2 4 3 11 2" xfId="34943" xr:uid="{00000000-0005-0000-0000-00009D1C0000}"/>
    <cellStyle name="Comma 2 2 2 4 3 11 3" xfId="57977" xr:uid="{343DEE3F-1248-4213-BEB5-FC6D3763C2FF}"/>
    <cellStyle name="Comma 2 2 2 4 3 12" xfId="23919" xr:uid="{00000000-0005-0000-0000-00009E1C0000}"/>
    <cellStyle name="Comma 2 2 2 4 3 13" xfId="45674" xr:uid="{F56F2389-8C1C-4694-BB49-72A0DA31F002}"/>
    <cellStyle name="Comma 2 2 2 4 3 2" xfId="2877" xr:uid="{00000000-0005-0000-0000-00009F1C0000}"/>
    <cellStyle name="Comma 2 2 2 4 3 2 2" xfId="3455" xr:uid="{00000000-0005-0000-0000-0000A01C0000}"/>
    <cellStyle name="Comma 2 2 2 4 3 2 2 2" xfId="6211" xr:uid="{00000000-0005-0000-0000-0000A11C0000}"/>
    <cellStyle name="Comma 2 2 2 4 3 2 2 2 2" xfId="17235" xr:uid="{00000000-0005-0000-0000-0000A21C0000}"/>
    <cellStyle name="Comma 2 2 2 4 3 2 2 2 2 2" xfId="39286" xr:uid="{00000000-0005-0000-0000-0000A31C0000}"/>
    <cellStyle name="Comma 2 2 2 4 3 2 2 2 2 3" xfId="53423" xr:uid="{D715EC5E-05EB-4316-A2E2-36BB07302BA9}"/>
    <cellStyle name="Comma 2 2 2 4 3 2 2 2 3" xfId="28262" xr:uid="{00000000-0005-0000-0000-0000A41C0000}"/>
    <cellStyle name="Comma 2 2 2 4 3 2 2 2 4" xfId="48374" xr:uid="{077E5B99-51DB-41AC-BF7E-E66BAED832DE}"/>
    <cellStyle name="Comma 2 2 2 4 3 2 2 3" xfId="8967" xr:uid="{00000000-0005-0000-0000-0000A51C0000}"/>
    <cellStyle name="Comma 2 2 2 4 3 2 2 3 2" xfId="19991" xr:uid="{00000000-0005-0000-0000-0000A61C0000}"/>
    <cellStyle name="Comma 2 2 2 4 3 2 2 3 2 2" xfId="42042" xr:uid="{00000000-0005-0000-0000-0000A71C0000}"/>
    <cellStyle name="Comma 2 2 2 4 3 2 2 3 2 3" xfId="55268" xr:uid="{E04B89EA-985E-4654-A036-389DC3181B7D}"/>
    <cellStyle name="Comma 2 2 2 4 3 2 2 3 3" xfId="31018" xr:uid="{00000000-0005-0000-0000-0000A81C0000}"/>
    <cellStyle name="Comma 2 2 2 4 3 2 2 3 4" xfId="50317" xr:uid="{7CC7D05A-FCA1-4242-91BE-F737FFC1A1D2}"/>
    <cellStyle name="Comma 2 2 2 4 3 2 2 4" xfId="11723" xr:uid="{00000000-0005-0000-0000-0000A91C0000}"/>
    <cellStyle name="Comma 2 2 2 4 3 2 2 4 2" xfId="22747" xr:uid="{00000000-0005-0000-0000-0000AA1C0000}"/>
    <cellStyle name="Comma 2 2 2 4 3 2 2 4 2 2" xfId="44798" xr:uid="{00000000-0005-0000-0000-0000AB1C0000}"/>
    <cellStyle name="Comma 2 2 2 4 3 2 2 4 3" xfId="33774" xr:uid="{00000000-0005-0000-0000-0000AC1C0000}"/>
    <cellStyle name="Comma 2 2 2 4 3 2 2 4 4" xfId="51547" xr:uid="{472085FD-1D24-40A5-9B4D-73410667F0DE}"/>
    <cellStyle name="Comma 2 2 2 4 3 2 2 5" xfId="14479" xr:uid="{00000000-0005-0000-0000-0000AD1C0000}"/>
    <cellStyle name="Comma 2 2 2 4 3 2 2 5 2" xfId="36530" xr:uid="{00000000-0005-0000-0000-0000AE1C0000}"/>
    <cellStyle name="Comma 2 2 2 4 3 2 2 5 3" xfId="57214" xr:uid="{B169A410-9EC4-4E50-89E6-9FED06976943}"/>
    <cellStyle name="Comma 2 2 2 4 3 2 2 6" xfId="25506" xr:uid="{00000000-0005-0000-0000-0000AF1C0000}"/>
    <cellStyle name="Comma 2 2 2 4 3 2 2 6 2" xfId="59362" xr:uid="{68129CE1-00DE-42FF-9D44-669D44451869}"/>
    <cellStyle name="Comma 2 2 2 4 3 2 2 7" xfId="46485" xr:uid="{66DFBA22-8647-4D4C-A961-66A6A8907C2A}"/>
    <cellStyle name="Comma 2 2 2 4 3 2 3" xfId="5633" xr:uid="{00000000-0005-0000-0000-0000B01C0000}"/>
    <cellStyle name="Comma 2 2 2 4 3 2 3 2" xfId="16657" xr:uid="{00000000-0005-0000-0000-0000B11C0000}"/>
    <cellStyle name="Comma 2 2 2 4 3 2 3 2 2" xfId="38708" xr:uid="{00000000-0005-0000-0000-0000B21C0000}"/>
    <cellStyle name="Comma 2 2 2 4 3 2 3 2 3" xfId="52863" xr:uid="{9B8CC38F-32FE-44B6-BD6C-215C56F07549}"/>
    <cellStyle name="Comma 2 2 2 4 3 2 3 3" xfId="27684" xr:uid="{00000000-0005-0000-0000-0000B31C0000}"/>
    <cellStyle name="Comma 2 2 2 4 3 2 3 4" xfId="47814" xr:uid="{B755B2D9-B06F-4178-8981-2A01751352B0}"/>
    <cellStyle name="Comma 2 2 2 4 3 2 4" xfId="8389" xr:uid="{00000000-0005-0000-0000-0000B41C0000}"/>
    <cellStyle name="Comma 2 2 2 4 3 2 4 2" xfId="19413" xr:uid="{00000000-0005-0000-0000-0000B51C0000}"/>
    <cellStyle name="Comma 2 2 2 4 3 2 4 2 2" xfId="41464" xr:uid="{00000000-0005-0000-0000-0000B61C0000}"/>
    <cellStyle name="Comma 2 2 2 4 3 2 4 2 3" xfId="55060" xr:uid="{932CF359-2F81-42FA-8C37-C7D96D261AA7}"/>
    <cellStyle name="Comma 2 2 2 4 3 2 4 3" xfId="30440" xr:uid="{00000000-0005-0000-0000-0000B71C0000}"/>
    <cellStyle name="Comma 2 2 2 4 3 2 4 4" xfId="50109" xr:uid="{0A861D27-4C66-4B0C-8D45-5EEF439AED5C}"/>
    <cellStyle name="Comma 2 2 2 4 3 2 5" xfId="11145" xr:uid="{00000000-0005-0000-0000-0000B81C0000}"/>
    <cellStyle name="Comma 2 2 2 4 3 2 5 2" xfId="22169" xr:uid="{00000000-0005-0000-0000-0000B91C0000}"/>
    <cellStyle name="Comma 2 2 2 4 3 2 5 2 2" xfId="44220" xr:uid="{00000000-0005-0000-0000-0000BA1C0000}"/>
    <cellStyle name="Comma 2 2 2 4 3 2 5 3" xfId="33196" xr:uid="{00000000-0005-0000-0000-0000BB1C0000}"/>
    <cellStyle name="Comma 2 2 2 4 3 2 5 4" xfId="50987" xr:uid="{21E27D81-236D-4BA7-8964-E5D8DD575C50}"/>
    <cellStyle name="Comma 2 2 2 4 3 2 6" xfId="13901" xr:uid="{00000000-0005-0000-0000-0000BC1C0000}"/>
    <cellStyle name="Comma 2 2 2 4 3 2 6 2" xfId="35952" xr:uid="{00000000-0005-0000-0000-0000BD1C0000}"/>
    <cellStyle name="Comma 2 2 2 4 3 2 6 3" xfId="56008" xr:uid="{EFA6243B-AF52-452B-9698-C3C469B0EB75}"/>
    <cellStyle name="Comma 2 2 2 4 3 2 7" xfId="24928" xr:uid="{00000000-0005-0000-0000-0000BE1C0000}"/>
    <cellStyle name="Comma 2 2 2 4 3 2 7 2" xfId="58266" xr:uid="{51E35DD4-05B9-4F25-AB59-2F82B5874C44}"/>
    <cellStyle name="Comma 2 2 2 4 3 2 8" xfId="45925" xr:uid="{F4C3077C-B06C-4A03-9E78-53DCDB3B5924}"/>
    <cellStyle name="Comma 2 2 2 4 3 3" xfId="3196" xr:uid="{00000000-0005-0000-0000-0000BF1C0000}"/>
    <cellStyle name="Comma 2 2 2 4 3 3 2" xfId="5952" xr:uid="{00000000-0005-0000-0000-0000C01C0000}"/>
    <cellStyle name="Comma 2 2 2 4 3 3 2 2" xfId="16976" xr:uid="{00000000-0005-0000-0000-0000C11C0000}"/>
    <cellStyle name="Comma 2 2 2 4 3 3 2 2 2" xfId="39027" xr:uid="{00000000-0005-0000-0000-0000C21C0000}"/>
    <cellStyle name="Comma 2 2 2 4 3 3 2 2 3" xfId="53172" xr:uid="{3D4560DE-82D7-4381-8C2E-2843E3C5B32A}"/>
    <cellStyle name="Comma 2 2 2 4 3 3 2 3" xfId="28003" xr:uid="{00000000-0005-0000-0000-0000C31C0000}"/>
    <cellStyle name="Comma 2 2 2 4 3 3 2 3 2" xfId="57517" xr:uid="{C091238A-FA58-435A-991D-C085162672C8}"/>
    <cellStyle name="Comma 2 2 2 4 3 3 2 4" xfId="59635" xr:uid="{0DC2FA33-6BEC-44A7-A1E8-FA89930FFD17}"/>
    <cellStyle name="Comma 2 2 2 4 3 3 2 5" xfId="48123" xr:uid="{40CFE785-B958-40DE-AF49-A6BD637EC15C}"/>
    <cellStyle name="Comma 2 2 2 4 3 3 3" xfId="8708" xr:uid="{00000000-0005-0000-0000-0000C41C0000}"/>
    <cellStyle name="Comma 2 2 2 4 3 3 3 2" xfId="19732" xr:uid="{00000000-0005-0000-0000-0000C51C0000}"/>
    <cellStyle name="Comma 2 2 2 4 3 3 3 2 2" xfId="41783" xr:uid="{00000000-0005-0000-0000-0000C61C0000}"/>
    <cellStyle name="Comma 2 2 2 4 3 3 3 2 3" xfId="55175" xr:uid="{F84D527D-E0FD-4A01-8131-8A4967AD5490}"/>
    <cellStyle name="Comma 2 2 2 4 3 3 3 3" xfId="30759" xr:uid="{00000000-0005-0000-0000-0000C71C0000}"/>
    <cellStyle name="Comma 2 2 2 4 3 3 3 4" xfId="50224" xr:uid="{E29CE384-8977-4A96-BA87-F8B8DB37F46C}"/>
    <cellStyle name="Comma 2 2 2 4 3 3 4" xfId="11464" xr:uid="{00000000-0005-0000-0000-0000C81C0000}"/>
    <cellStyle name="Comma 2 2 2 4 3 3 4 2" xfId="22488" xr:uid="{00000000-0005-0000-0000-0000C91C0000}"/>
    <cellStyle name="Comma 2 2 2 4 3 3 4 2 2" xfId="44539" xr:uid="{00000000-0005-0000-0000-0000CA1C0000}"/>
    <cellStyle name="Comma 2 2 2 4 3 3 4 3" xfId="33515" xr:uid="{00000000-0005-0000-0000-0000CB1C0000}"/>
    <cellStyle name="Comma 2 2 2 4 3 3 4 4" xfId="51296" xr:uid="{7E981DDC-1F35-42BB-969E-44383593798D}"/>
    <cellStyle name="Comma 2 2 2 4 3 3 5" xfId="14220" xr:uid="{00000000-0005-0000-0000-0000CC1C0000}"/>
    <cellStyle name="Comma 2 2 2 4 3 3 5 2" xfId="36271" xr:uid="{00000000-0005-0000-0000-0000CD1C0000}"/>
    <cellStyle name="Comma 2 2 2 4 3 3 5 3" xfId="56335" xr:uid="{E724D9C2-2B7C-4BF5-B8A0-5E8FC2504F60}"/>
    <cellStyle name="Comma 2 2 2 4 3 3 6" xfId="25247" xr:uid="{00000000-0005-0000-0000-0000CE1C0000}"/>
    <cellStyle name="Comma 2 2 2 4 3 3 6 2" xfId="58560" xr:uid="{AE38A4C2-4F22-44E9-8A28-4607904BE175}"/>
    <cellStyle name="Comma 2 2 2 4 3 3 7" xfId="46234" xr:uid="{DDED0A70-5D68-4254-9B06-554F4CBDD6DA}"/>
    <cellStyle name="Comma 2 2 2 4 3 4" xfId="3714" xr:uid="{00000000-0005-0000-0000-0000CF1C0000}"/>
    <cellStyle name="Comma 2 2 2 4 3 4 2" xfId="6470" xr:uid="{00000000-0005-0000-0000-0000D01C0000}"/>
    <cellStyle name="Comma 2 2 2 4 3 4 2 2" xfId="17494" xr:uid="{00000000-0005-0000-0000-0000D11C0000}"/>
    <cellStyle name="Comma 2 2 2 4 3 4 2 2 2" xfId="39545" xr:uid="{00000000-0005-0000-0000-0000D21C0000}"/>
    <cellStyle name="Comma 2 2 2 4 3 4 2 2 3" xfId="53674" xr:uid="{D9A22AE4-3C09-4E75-BBFF-39273A39F85C}"/>
    <cellStyle name="Comma 2 2 2 4 3 4 2 3" xfId="28521" xr:uid="{00000000-0005-0000-0000-0000D31C0000}"/>
    <cellStyle name="Comma 2 2 2 4 3 4 2 4" xfId="48625" xr:uid="{A210ED92-A100-4D19-8139-7056209083F5}"/>
    <cellStyle name="Comma 2 2 2 4 3 4 3" xfId="9226" xr:uid="{00000000-0005-0000-0000-0000D41C0000}"/>
    <cellStyle name="Comma 2 2 2 4 3 4 3 2" xfId="20250" xr:uid="{00000000-0005-0000-0000-0000D51C0000}"/>
    <cellStyle name="Comma 2 2 2 4 3 4 3 2 2" xfId="42301" xr:uid="{00000000-0005-0000-0000-0000D61C0000}"/>
    <cellStyle name="Comma 2 2 2 4 3 4 3 2 3" xfId="55353" xr:uid="{C8BDF9CD-66C2-41DC-A955-3D8C0E5EC8D6}"/>
    <cellStyle name="Comma 2 2 2 4 3 4 3 3" xfId="31277" xr:uid="{00000000-0005-0000-0000-0000D71C0000}"/>
    <cellStyle name="Comma 2 2 2 4 3 4 3 4" xfId="50402" xr:uid="{CC757F77-F280-45BC-A252-3AC4440EA277}"/>
    <cellStyle name="Comma 2 2 2 4 3 4 4" xfId="11982" xr:uid="{00000000-0005-0000-0000-0000D81C0000}"/>
    <cellStyle name="Comma 2 2 2 4 3 4 4 2" xfId="23006" xr:uid="{00000000-0005-0000-0000-0000D91C0000}"/>
    <cellStyle name="Comma 2 2 2 4 3 4 4 2 2" xfId="45057" xr:uid="{00000000-0005-0000-0000-0000DA1C0000}"/>
    <cellStyle name="Comma 2 2 2 4 3 4 4 3" xfId="34033" xr:uid="{00000000-0005-0000-0000-0000DB1C0000}"/>
    <cellStyle name="Comma 2 2 2 4 3 4 4 4" xfId="51798" xr:uid="{FC15D4C2-C8D7-44FE-AD6F-B8E9BF14C386}"/>
    <cellStyle name="Comma 2 2 2 4 3 4 5" xfId="14738" xr:uid="{00000000-0005-0000-0000-0000DC1C0000}"/>
    <cellStyle name="Comma 2 2 2 4 3 4 5 2" xfId="36789" xr:uid="{00000000-0005-0000-0000-0000DD1C0000}"/>
    <cellStyle name="Comma 2 2 2 4 3 4 5 3" xfId="56811" xr:uid="{47887EF1-2393-44A4-86F3-B41D2F837EEC}"/>
    <cellStyle name="Comma 2 2 2 4 3 4 6" xfId="25765" xr:uid="{00000000-0005-0000-0000-0000DE1C0000}"/>
    <cellStyle name="Comma 2 2 2 4 3 4 6 2" xfId="58990" xr:uid="{70576ADE-AC68-449E-90F2-11A7ED9CB00A}"/>
    <cellStyle name="Comma 2 2 2 4 3 4 7" xfId="46736" xr:uid="{5549BBCB-9203-4E06-B1C2-0A02DA1F1DB3}"/>
    <cellStyle name="Comma 2 2 2 4 3 5" xfId="4029" xr:uid="{00000000-0005-0000-0000-0000DF1C0000}"/>
    <cellStyle name="Comma 2 2 2 4 3 5 2" xfId="6785" xr:uid="{00000000-0005-0000-0000-0000E01C0000}"/>
    <cellStyle name="Comma 2 2 2 4 3 5 2 2" xfId="17809" xr:uid="{00000000-0005-0000-0000-0000E11C0000}"/>
    <cellStyle name="Comma 2 2 2 4 3 5 2 2 2" xfId="39860" xr:uid="{00000000-0005-0000-0000-0000E21C0000}"/>
    <cellStyle name="Comma 2 2 2 4 3 5 2 2 3" xfId="53979" xr:uid="{8028EF72-B44C-424F-821B-8431376D6F0C}"/>
    <cellStyle name="Comma 2 2 2 4 3 5 2 3" xfId="28836" xr:uid="{00000000-0005-0000-0000-0000E31C0000}"/>
    <cellStyle name="Comma 2 2 2 4 3 5 2 4" xfId="48930" xr:uid="{0C28F7FB-E703-44CB-9215-234A92EFB3B3}"/>
    <cellStyle name="Comma 2 2 2 4 3 5 3" xfId="9541" xr:uid="{00000000-0005-0000-0000-0000E41C0000}"/>
    <cellStyle name="Comma 2 2 2 4 3 5 3 2" xfId="20565" xr:uid="{00000000-0005-0000-0000-0000E51C0000}"/>
    <cellStyle name="Comma 2 2 2 4 3 5 3 2 2" xfId="42616" xr:uid="{00000000-0005-0000-0000-0000E61C0000}"/>
    <cellStyle name="Comma 2 2 2 4 3 5 3 2 3" xfId="55448" xr:uid="{401FA23E-182B-4DB5-98E2-67B15A4A165E}"/>
    <cellStyle name="Comma 2 2 2 4 3 5 3 3" xfId="31592" xr:uid="{00000000-0005-0000-0000-0000E71C0000}"/>
    <cellStyle name="Comma 2 2 2 4 3 5 3 4" xfId="50497" xr:uid="{4376BDE7-8FD9-4EAF-A202-0BAAB1D52636}"/>
    <cellStyle name="Comma 2 2 2 4 3 5 4" xfId="12297" xr:uid="{00000000-0005-0000-0000-0000E81C0000}"/>
    <cellStyle name="Comma 2 2 2 4 3 5 4 2" xfId="23321" xr:uid="{00000000-0005-0000-0000-0000E91C0000}"/>
    <cellStyle name="Comma 2 2 2 4 3 5 4 2 2" xfId="45372" xr:uid="{00000000-0005-0000-0000-0000EA1C0000}"/>
    <cellStyle name="Comma 2 2 2 4 3 5 4 3" xfId="34348" xr:uid="{00000000-0005-0000-0000-0000EB1C0000}"/>
    <cellStyle name="Comma 2 2 2 4 3 5 4 4" xfId="52103" xr:uid="{10E6F1EE-C776-4AB3-A1C1-6E3A2949A308}"/>
    <cellStyle name="Comma 2 2 2 4 3 5 5" xfId="15053" xr:uid="{00000000-0005-0000-0000-0000EC1C0000}"/>
    <cellStyle name="Comma 2 2 2 4 3 5 5 2" xfId="37104" xr:uid="{00000000-0005-0000-0000-0000ED1C0000}"/>
    <cellStyle name="Comma 2 2 2 4 3 5 6" xfId="26080" xr:uid="{00000000-0005-0000-0000-0000EE1C0000}"/>
    <cellStyle name="Comma 2 2 2 4 3 5 7" xfId="47041" xr:uid="{906DA931-8F1D-46C5-ADE8-4FFB8232B9F6}"/>
    <cellStyle name="Comma 2 2 2 4 3 6" xfId="2618" xr:uid="{00000000-0005-0000-0000-0000EF1C0000}"/>
    <cellStyle name="Comma 2 2 2 4 3 6 2" xfId="5374" xr:uid="{00000000-0005-0000-0000-0000F01C0000}"/>
    <cellStyle name="Comma 2 2 2 4 3 6 2 2" xfId="16398" xr:uid="{00000000-0005-0000-0000-0000F11C0000}"/>
    <cellStyle name="Comma 2 2 2 4 3 6 2 2 2" xfId="38449" xr:uid="{00000000-0005-0000-0000-0000F21C0000}"/>
    <cellStyle name="Comma 2 2 2 4 3 6 2 2 3" xfId="54969" xr:uid="{D0A5938F-65BD-4E64-A8E2-CCF7CD1ADC61}"/>
    <cellStyle name="Comma 2 2 2 4 3 6 2 3" xfId="27425" xr:uid="{00000000-0005-0000-0000-0000F31C0000}"/>
    <cellStyle name="Comma 2 2 2 4 3 6 2 4" xfId="50018" xr:uid="{74EA57A4-A5B3-4D6C-A149-0FBC6CFED77B}"/>
    <cellStyle name="Comma 2 2 2 4 3 6 3" xfId="8130" xr:uid="{00000000-0005-0000-0000-0000F41C0000}"/>
    <cellStyle name="Comma 2 2 2 4 3 6 3 2" xfId="19154" xr:uid="{00000000-0005-0000-0000-0000F51C0000}"/>
    <cellStyle name="Comma 2 2 2 4 3 6 3 2 2" xfId="41205" xr:uid="{00000000-0005-0000-0000-0000F61C0000}"/>
    <cellStyle name="Comma 2 2 2 4 3 6 3 3" xfId="30181" xr:uid="{00000000-0005-0000-0000-0000F71C0000}"/>
    <cellStyle name="Comma 2 2 2 4 3 6 3 4" xfId="52357" xr:uid="{5BA6D02A-98DE-4DE0-BCAE-028B608CC927}"/>
    <cellStyle name="Comma 2 2 2 4 3 6 4" xfId="10886" xr:uid="{00000000-0005-0000-0000-0000F81C0000}"/>
    <cellStyle name="Comma 2 2 2 4 3 6 4 2" xfId="21910" xr:uid="{00000000-0005-0000-0000-0000F91C0000}"/>
    <cellStyle name="Comma 2 2 2 4 3 6 4 2 2" xfId="43961" xr:uid="{00000000-0005-0000-0000-0000FA1C0000}"/>
    <cellStyle name="Comma 2 2 2 4 3 6 4 3" xfId="32937" xr:uid="{00000000-0005-0000-0000-0000FB1C0000}"/>
    <cellStyle name="Comma 2 2 2 4 3 6 5" xfId="13642" xr:uid="{00000000-0005-0000-0000-0000FC1C0000}"/>
    <cellStyle name="Comma 2 2 2 4 3 6 5 2" xfId="35693" xr:uid="{00000000-0005-0000-0000-0000FD1C0000}"/>
    <cellStyle name="Comma 2 2 2 4 3 6 6" xfId="24669" xr:uid="{00000000-0005-0000-0000-0000FE1C0000}"/>
    <cellStyle name="Comma 2 2 2 4 3 6 7" xfId="47300" xr:uid="{2C471975-9782-4EF8-B252-CB538217CC14}"/>
    <cellStyle name="Comma 2 2 2 4 3 7" xfId="2359" xr:uid="{00000000-0005-0000-0000-0000FF1C0000}"/>
    <cellStyle name="Comma 2 2 2 4 3 7 2" xfId="5115" xr:uid="{00000000-0005-0000-0000-0000001D0000}"/>
    <cellStyle name="Comma 2 2 2 4 3 7 2 2" xfId="16139" xr:uid="{00000000-0005-0000-0000-0000011D0000}"/>
    <cellStyle name="Comma 2 2 2 4 3 7 2 2 2" xfId="38190" xr:uid="{00000000-0005-0000-0000-0000021D0000}"/>
    <cellStyle name="Comma 2 2 2 4 3 7 2 2 3" xfId="54889" xr:uid="{3864E091-EB09-4746-862C-65DCB94E904F}"/>
    <cellStyle name="Comma 2 2 2 4 3 7 2 3" xfId="27166" xr:uid="{00000000-0005-0000-0000-0000031D0000}"/>
    <cellStyle name="Comma 2 2 2 4 3 7 2 4" xfId="49938" xr:uid="{2A1EC2F2-9A33-4141-BCA4-9365ED2DD2E1}"/>
    <cellStyle name="Comma 2 2 2 4 3 7 3" xfId="7871" xr:uid="{00000000-0005-0000-0000-0000041D0000}"/>
    <cellStyle name="Comma 2 2 2 4 3 7 3 2" xfId="18895" xr:uid="{00000000-0005-0000-0000-0000051D0000}"/>
    <cellStyle name="Comma 2 2 2 4 3 7 3 2 2" xfId="40946" xr:uid="{00000000-0005-0000-0000-0000061D0000}"/>
    <cellStyle name="Comma 2 2 2 4 3 7 3 3" xfId="29922" xr:uid="{00000000-0005-0000-0000-0000071D0000}"/>
    <cellStyle name="Comma 2 2 2 4 3 7 3 4" xfId="52612" xr:uid="{0A1D6C39-6290-4194-833F-86C5BC889DCC}"/>
    <cellStyle name="Comma 2 2 2 4 3 7 4" xfId="10627" xr:uid="{00000000-0005-0000-0000-0000081D0000}"/>
    <cellStyle name="Comma 2 2 2 4 3 7 4 2" xfId="21651" xr:uid="{00000000-0005-0000-0000-0000091D0000}"/>
    <cellStyle name="Comma 2 2 2 4 3 7 4 2 2" xfId="43702" xr:uid="{00000000-0005-0000-0000-00000A1D0000}"/>
    <cellStyle name="Comma 2 2 2 4 3 7 4 3" xfId="32678" xr:uid="{00000000-0005-0000-0000-00000B1D0000}"/>
    <cellStyle name="Comma 2 2 2 4 3 7 5" xfId="13383" xr:uid="{00000000-0005-0000-0000-00000C1D0000}"/>
    <cellStyle name="Comma 2 2 2 4 3 7 5 2" xfId="35434" xr:uid="{00000000-0005-0000-0000-00000D1D0000}"/>
    <cellStyle name="Comma 2 2 2 4 3 7 6" xfId="24410" xr:uid="{00000000-0005-0000-0000-00000E1D0000}"/>
    <cellStyle name="Comma 2 2 2 4 3 7 7" xfId="47563" xr:uid="{4B2156A7-9DC5-4CDA-8BF9-5B51888B7A39}"/>
    <cellStyle name="Comma 2 2 2 4 3 8" xfId="4624" xr:uid="{00000000-0005-0000-0000-00000F1D0000}"/>
    <cellStyle name="Comma 2 2 2 4 3 8 2" xfId="15648" xr:uid="{00000000-0005-0000-0000-0000101D0000}"/>
    <cellStyle name="Comma 2 2 2 4 3 8 2 2" xfId="37699" xr:uid="{00000000-0005-0000-0000-0000111D0000}"/>
    <cellStyle name="Comma 2 2 2 4 3 8 2 3" xfId="54567" xr:uid="{CD08ECCF-C195-4FF8-AA03-06949C79A158}"/>
    <cellStyle name="Comma 2 2 2 4 3 8 3" xfId="26675" xr:uid="{00000000-0005-0000-0000-0000121D0000}"/>
    <cellStyle name="Comma 2 2 2 4 3 8 4" xfId="49602" xr:uid="{DE5CEA8B-5D40-4A10-9BB2-70A95DCDD7A5}"/>
    <cellStyle name="Comma 2 2 2 4 3 9" xfId="7380" xr:uid="{00000000-0005-0000-0000-0000131D0000}"/>
    <cellStyle name="Comma 2 2 2 4 3 9 2" xfId="18404" xr:uid="{00000000-0005-0000-0000-0000141D0000}"/>
    <cellStyle name="Comma 2 2 2 4 3 9 2 2" xfId="40455" xr:uid="{00000000-0005-0000-0000-0000151D0000}"/>
    <cellStyle name="Comma 2 2 2 4 3 9 3" xfId="29431" xr:uid="{00000000-0005-0000-0000-0000161D0000}"/>
    <cellStyle name="Comma 2 2 2 4 3 9 4" xfId="50736" xr:uid="{9710DCD5-5C46-4B60-8EAA-316D44C7DCC8}"/>
    <cellStyle name="Comma 2 2 2 4 4" xfId="3054" xr:uid="{00000000-0005-0000-0000-0000171D0000}"/>
    <cellStyle name="Comma 2 2 2 4 4 2" xfId="5810" xr:uid="{00000000-0005-0000-0000-0000181D0000}"/>
    <cellStyle name="Comma 2 2 2 4 4 2 2" xfId="16834" xr:uid="{00000000-0005-0000-0000-0000191D0000}"/>
    <cellStyle name="Comma 2 2 2 4 4 2 2 2" xfId="38885" xr:uid="{00000000-0005-0000-0000-00001A1D0000}"/>
    <cellStyle name="Comma 2 2 2 4 4 2 2 3" xfId="53034" xr:uid="{1B04B2DD-7162-40DA-9DFD-863882C36550}"/>
    <cellStyle name="Comma 2 2 2 4 4 2 3" xfId="27861" xr:uid="{00000000-0005-0000-0000-00001B1D0000}"/>
    <cellStyle name="Comma 2 2 2 4 4 2 3 2" xfId="57124" xr:uid="{3A72491C-5D80-458A-877E-1EF3C3FEB373}"/>
    <cellStyle name="Comma 2 2 2 4 4 2 4" xfId="59272" xr:uid="{7821FEAC-355A-4A47-A3CF-CB94A776DA22}"/>
    <cellStyle name="Comma 2 2 2 4 4 2 5" xfId="47985" xr:uid="{23FFC740-A64B-46F2-8397-442B4B9F2D2C}"/>
    <cellStyle name="Comma 2 2 2 4 4 3" xfId="8566" xr:uid="{00000000-0005-0000-0000-00001C1D0000}"/>
    <cellStyle name="Comma 2 2 2 4 4 3 2" xfId="19590" xr:uid="{00000000-0005-0000-0000-00001D1D0000}"/>
    <cellStyle name="Comma 2 2 2 4 4 3 2 2" xfId="41641" xr:uid="{00000000-0005-0000-0000-00001E1D0000}"/>
    <cellStyle name="Comma 2 2 2 4 4 3 2 3" xfId="55122" xr:uid="{BCDCAA24-95FA-4306-A445-3C228A3B2439}"/>
    <cellStyle name="Comma 2 2 2 4 4 3 3" xfId="30617" xr:uid="{00000000-0005-0000-0000-00001F1D0000}"/>
    <cellStyle name="Comma 2 2 2 4 4 3 4" xfId="50171" xr:uid="{21928C07-341A-4A68-9E79-D47EFBDA4D7B}"/>
    <cellStyle name="Comma 2 2 2 4 4 4" xfId="11322" xr:uid="{00000000-0005-0000-0000-0000201D0000}"/>
    <cellStyle name="Comma 2 2 2 4 4 4 2" xfId="22346" xr:uid="{00000000-0005-0000-0000-0000211D0000}"/>
    <cellStyle name="Comma 2 2 2 4 4 4 2 2" xfId="44397" xr:uid="{00000000-0005-0000-0000-0000221D0000}"/>
    <cellStyle name="Comma 2 2 2 4 4 4 3" xfId="33373" xr:uid="{00000000-0005-0000-0000-0000231D0000}"/>
    <cellStyle name="Comma 2 2 2 4 4 4 4" xfId="51158" xr:uid="{354FB649-E1CE-4338-8C53-88B441F0BD92}"/>
    <cellStyle name="Comma 2 2 2 4 4 5" xfId="14078" xr:uid="{00000000-0005-0000-0000-0000241D0000}"/>
    <cellStyle name="Comma 2 2 2 4 4 5 2" xfId="36129" xr:uid="{00000000-0005-0000-0000-0000251D0000}"/>
    <cellStyle name="Comma 2 2 2 4 4 5 3" xfId="55870" xr:uid="{BAD2D802-FFB9-4CC3-BB5E-69B95594598C}"/>
    <cellStyle name="Comma 2 2 2 4 4 6" xfId="25105" xr:uid="{00000000-0005-0000-0000-0000261D0000}"/>
    <cellStyle name="Comma 2 2 2 4 4 6 2" xfId="58128" xr:uid="{7ACE86D2-C37E-48D7-A3D1-0E0C911BF264}"/>
    <cellStyle name="Comma 2 2 2 4 4 7" xfId="46096" xr:uid="{4A567BDC-ACFB-45E1-8BAF-2697CA6939ED}"/>
    <cellStyle name="Comma 2 2 2 4 5" xfId="2211" xr:uid="{00000000-0005-0000-0000-0000271D0000}"/>
    <cellStyle name="Comma 2 2 2 4 5 2" xfId="4973" xr:uid="{00000000-0005-0000-0000-0000281D0000}"/>
    <cellStyle name="Comma 2 2 2 4 5 2 2" xfId="15997" xr:uid="{00000000-0005-0000-0000-0000291D0000}"/>
    <cellStyle name="Comma 2 2 2 4 5 2 2 2" xfId="38048" xr:uid="{00000000-0005-0000-0000-00002A1D0000}"/>
    <cellStyle name="Comma 2 2 2 4 5 2 2 3" xfId="57379" xr:uid="{6BD80114-2B5F-4EF8-9457-EDCA6F806BE3}"/>
    <cellStyle name="Comma 2 2 2 4 5 2 3" xfId="27024" xr:uid="{00000000-0005-0000-0000-00002B1D0000}"/>
    <cellStyle name="Comma 2 2 2 4 5 2 3 2" xfId="59497" xr:uid="{19C92485-E749-4DD4-B09D-2DEA95E26C68}"/>
    <cellStyle name="Comma 2 2 2 4 5 2 4" xfId="54843" xr:uid="{9230C7F7-D5E1-4FD4-B744-50DBD56370F3}"/>
    <cellStyle name="Comma 2 2 2 4 5 3" xfId="7729" xr:uid="{00000000-0005-0000-0000-00002C1D0000}"/>
    <cellStyle name="Comma 2 2 2 4 5 3 2" xfId="18753" xr:uid="{00000000-0005-0000-0000-00002D1D0000}"/>
    <cellStyle name="Comma 2 2 2 4 5 3 2 2" xfId="40804" xr:uid="{00000000-0005-0000-0000-00002E1D0000}"/>
    <cellStyle name="Comma 2 2 2 4 5 3 3" xfId="29780" xr:uid="{00000000-0005-0000-0000-00002F1D0000}"/>
    <cellStyle name="Comma 2 2 2 4 5 3 4" xfId="56197" xr:uid="{24C17616-D4A2-4C93-9608-13FAC0119A64}"/>
    <cellStyle name="Comma 2 2 2 4 5 4" xfId="10485" xr:uid="{00000000-0005-0000-0000-0000301D0000}"/>
    <cellStyle name="Comma 2 2 2 4 5 4 2" xfId="21509" xr:uid="{00000000-0005-0000-0000-0000311D0000}"/>
    <cellStyle name="Comma 2 2 2 4 5 4 2 2" xfId="43560" xr:uid="{00000000-0005-0000-0000-0000321D0000}"/>
    <cellStyle name="Comma 2 2 2 4 5 4 3" xfId="32536" xr:uid="{00000000-0005-0000-0000-0000331D0000}"/>
    <cellStyle name="Comma 2 2 2 4 5 4 4" xfId="58422" xr:uid="{B1087D65-5A6A-448A-AA89-7ADFB0866E4F}"/>
    <cellStyle name="Comma 2 2 2 4 5 5" xfId="13241" xr:uid="{00000000-0005-0000-0000-0000341D0000}"/>
    <cellStyle name="Comma 2 2 2 4 5 5 2" xfId="35292" xr:uid="{00000000-0005-0000-0000-0000351D0000}"/>
    <cellStyle name="Comma 2 2 2 4 5 6" xfId="24268" xr:uid="{00000000-0005-0000-0000-0000361D0000}"/>
    <cellStyle name="Comma 2 2 2 4 5 7" xfId="49889" xr:uid="{E21F7EC4-6DAD-4C9A-BCA1-1677D525F496}"/>
    <cellStyle name="Comma 2 2 2 4 6" xfId="4228" xr:uid="{00000000-0005-0000-0000-0000371D0000}"/>
    <cellStyle name="Comma 2 2 2 4 6 2" xfId="15252" xr:uid="{00000000-0005-0000-0000-0000381D0000}"/>
    <cellStyle name="Comma 2 2 2 4 6 2 2" xfId="37303" xr:uid="{00000000-0005-0000-0000-0000391D0000}"/>
    <cellStyle name="Comma 2 2 2 4 6 2 3" xfId="54212" xr:uid="{83833586-FABD-46A6-A717-D1687438DEAB}"/>
    <cellStyle name="Comma 2 2 2 4 6 3" xfId="26279" xr:uid="{00000000-0005-0000-0000-00003A1D0000}"/>
    <cellStyle name="Comma 2 2 2 4 6 3 2" xfId="56673" xr:uid="{9D8748B4-0533-4A85-93B2-92ED655BC316}"/>
    <cellStyle name="Comma 2 2 2 4 6 4" xfId="58852" xr:uid="{4C2105E4-8D76-44D9-9632-C76B8758F3CF}"/>
    <cellStyle name="Comma 2 2 2 4 6 5" xfId="49224" xr:uid="{3452770F-5135-4C51-9536-DD14261DFC14}"/>
    <cellStyle name="Comma 2 2 2 4 7" xfId="6984" xr:uid="{00000000-0005-0000-0000-00003B1D0000}"/>
    <cellStyle name="Comma 2 2 2 4 7 2" xfId="18008" xr:uid="{00000000-0005-0000-0000-00003C1D0000}"/>
    <cellStyle name="Comma 2 2 2 4 7 2 2" xfId="40059" xr:uid="{00000000-0005-0000-0000-00003D1D0000}"/>
    <cellStyle name="Comma 2 2 2 4 7 3" xfId="29035" xr:uid="{00000000-0005-0000-0000-00003E1D0000}"/>
    <cellStyle name="Comma 2 2 2 4 7 4" xfId="50599" xr:uid="{94CFF259-3B1E-4731-B7FD-6FA105177C9B}"/>
    <cellStyle name="Comma 2 2 2 4 8" xfId="9740" xr:uid="{00000000-0005-0000-0000-00003F1D0000}"/>
    <cellStyle name="Comma 2 2 2 4 8 2" xfId="20764" xr:uid="{00000000-0005-0000-0000-0000401D0000}"/>
    <cellStyle name="Comma 2 2 2 4 8 2 2" xfId="42815" xr:uid="{00000000-0005-0000-0000-0000411D0000}"/>
    <cellStyle name="Comma 2 2 2 4 8 3" xfId="31791" xr:uid="{00000000-0005-0000-0000-0000421D0000}"/>
    <cellStyle name="Comma 2 2 2 4 8 4" xfId="55547" xr:uid="{F4755217-1F75-4DCD-922C-5C20EA20D0C1}"/>
    <cellStyle name="Comma 2 2 2 4 9" xfId="12496" xr:uid="{00000000-0005-0000-0000-0000431D0000}"/>
    <cellStyle name="Comma 2 2 2 4 9 2" xfId="34547" xr:uid="{00000000-0005-0000-0000-0000441D0000}"/>
    <cellStyle name="Comma 2 2 2 4 9 3" xfId="57840" xr:uid="{D85F3C0A-F2E9-40B7-8EB6-582C86F293E1}"/>
    <cellStyle name="Comma 2 2 2 5" xfId="496" xr:uid="{00000000-0005-0000-0000-0000451D0000}"/>
    <cellStyle name="Comma 2 2 2 5 10" xfId="9759" xr:uid="{00000000-0005-0000-0000-0000461D0000}"/>
    <cellStyle name="Comma 2 2 2 5 10 2" xfId="20783" xr:uid="{00000000-0005-0000-0000-0000471D0000}"/>
    <cellStyle name="Comma 2 2 2 5 10 2 2" xfId="42834" xr:uid="{00000000-0005-0000-0000-0000481D0000}"/>
    <cellStyle name="Comma 2 2 2 5 10 3" xfId="31810" xr:uid="{00000000-0005-0000-0000-0000491D0000}"/>
    <cellStyle name="Comma 2 2 2 5 10 4" xfId="55613" xr:uid="{45476DE3-D436-46B8-A411-265C3C1FBD44}"/>
    <cellStyle name="Comma 2 2 2 5 11" xfId="12515" xr:uid="{00000000-0005-0000-0000-00004A1D0000}"/>
    <cellStyle name="Comma 2 2 2 5 11 2" xfId="34566" xr:uid="{00000000-0005-0000-0000-00004B1D0000}"/>
    <cellStyle name="Comma 2 2 2 5 11 3" xfId="57906" xr:uid="{0E4C79DB-765E-4D2B-867C-0299C7ECD5F9}"/>
    <cellStyle name="Comma 2 2 2 5 12" xfId="23542" xr:uid="{00000000-0005-0000-0000-00004C1D0000}"/>
    <cellStyle name="Comma 2 2 2 5 13" xfId="45603" xr:uid="{B5D7C32C-7335-499A-9E5C-DE3D6F7957F5}"/>
    <cellStyle name="Comma 2 2 2 5 2" xfId="942" xr:uid="{00000000-0005-0000-0000-00004D1D0000}"/>
    <cellStyle name="Comma 2 2 2 5 2 2" xfId="1870" xr:uid="{00000000-0005-0000-0000-00004E1D0000}"/>
    <cellStyle name="Comma 2 2 2 5 2 2 2" xfId="3382" xr:uid="{00000000-0005-0000-0000-00004F1D0000}"/>
    <cellStyle name="Comma 2 2 2 5 2 2 2 2" xfId="6138" xr:uid="{00000000-0005-0000-0000-0000501D0000}"/>
    <cellStyle name="Comma 2 2 2 5 2 2 2 2 2" xfId="17162" xr:uid="{00000000-0005-0000-0000-0000511D0000}"/>
    <cellStyle name="Comma 2 2 2 5 2 2 2 2 2 2" xfId="39213" xr:uid="{00000000-0005-0000-0000-0000521D0000}"/>
    <cellStyle name="Comma 2 2 2 5 2 2 2 2 2 3" xfId="55242" xr:uid="{276CF07E-1B64-4A48-AA32-E0F7EE73890F}"/>
    <cellStyle name="Comma 2 2 2 5 2 2 2 2 3" xfId="28189" xr:uid="{00000000-0005-0000-0000-0000531D0000}"/>
    <cellStyle name="Comma 2 2 2 5 2 2 2 2 4" xfId="50291" xr:uid="{D98774B3-11AE-4AA9-B6AD-6818E71B74BF}"/>
    <cellStyle name="Comma 2 2 2 5 2 2 2 3" xfId="8894" xr:uid="{00000000-0005-0000-0000-0000541D0000}"/>
    <cellStyle name="Comma 2 2 2 5 2 2 2 3 2" xfId="19918" xr:uid="{00000000-0005-0000-0000-0000551D0000}"/>
    <cellStyle name="Comma 2 2 2 5 2 2 2 3 2 2" xfId="41969" xr:uid="{00000000-0005-0000-0000-0000561D0000}"/>
    <cellStyle name="Comma 2 2 2 5 2 2 2 3 3" xfId="30945" xr:uid="{00000000-0005-0000-0000-0000571D0000}"/>
    <cellStyle name="Comma 2 2 2 5 2 2 2 3 4" xfId="53352" xr:uid="{BBE82212-8B92-4C87-9216-918A685AC5D9}"/>
    <cellStyle name="Comma 2 2 2 5 2 2 2 4" xfId="11650" xr:uid="{00000000-0005-0000-0000-0000581D0000}"/>
    <cellStyle name="Comma 2 2 2 5 2 2 2 4 2" xfId="22674" xr:uid="{00000000-0005-0000-0000-0000591D0000}"/>
    <cellStyle name="Comma 2 2 2 5 2 2 2 4 2 2" xfId="44725" xr:uid="{00000000-0005-0000-0000-00005A1D0000}"/>
    <cellStyle name="Comma 2 2 2 5 2 2 2 4 3" xfId="33701" xr:uid="{00000000-0005-0000-0000-00005B1D0000}"/>
    <cellStyle name="Comma 2 2 2 5 2 2 2 5" xfId="14406" xr:uid="{00000000-0005-0000-0000-00005C1D0000}"/>
    <cellStyle name="Comma 2 2 2 5 2 2 2 5 2" xfId="36457" xr:uid="{00000000-0005-0000-0000-00005D1D0000}"/>
    <cellStyle name="Comma 2 2 2 5 2 2 2 6" xfId="25433" xr:uid="{00000000-0005-0000-0000-00005E1D0000}"/>
    <cellStyle name="Comma 2 2 2 5 2 2 2 7" xfId="48303" xr:uid="{6519337A-7AAE-4084-9FC2-BC64680B023B}"/>
    <cellStyle name="Comma 2 2 2 5 2 2 3" xfId="4841" xr:uid="{00000000-0005-0000-0000-00005F1D0000}"/>
    <cellStyle name="Comma 2 2 2 5 2 2 3 2" xfId="15865" xr:uid="{00000000-0005-0000-0000-0000601D0000}"/>
    <cellStyle name="Comma 2 2 2 5 2 2 3 2 2" xfId="37916" xr:uid="{00000000-0005-0000-0000-0000611D0000}"/>
    <cellStyle name="Comma 2 2 2 5 2 2 3 2 3" xfId="54763" xr:uid="{44D3EF85-5960-45A0-B853-70072AAC91DB}"/>
    <cellStyle name="Comma 2 2 2 5 2 2 3 3" xfId="26892" xr:uid="{00000000-0005-0000-0000-0000621D0000}"/>
    <cellStyle name="Comma 2 2 2 5 2 2 3 4" xfId="49804" xr:uid="{A365610F-1AB5-41F7-9F94-4FDF462FFDE3}"/>
    <cellStyle name="Comma 2 2 2 5 2 2 4" xfId="7597" xr:uid="{00000000-0005-0000-0000-0000631D0000}"/>
    <cellStyle name="Comma 2 2 2 5 2 2 4 2" xfId="18621" xr:uid="{00000000-0005-0000-0000-0000641D0000}"/>
    <cellStyle name="Comma 2 2 2 5 2 2 4 2 2" xfId="40672" xr:uid="{00000000-0005-0000-0000-0000651D0000}"/>
    <cellStyle name="Comma 2 2 2 5 2 2 4 3" xfId="29648" xr:uid="{00000000-0005-0000-0000-0000661D0000}"/>
    <cellStyle name="Comma 2 2 2 5 2 2 4 4" xfId="51476" xr:uid="{70B25AB0-5208-4DA8-A1AE-8BEBB5CBCF6D}"/>
    <cellStyle name="Comma 2 2 2 5 2 2 5" xfId="10353" xr:uid="{00000000-0005-0000-0000-0000671D0000}"/>
    <cellStyle name="Comma 2 2 2 5 2 2 5 2" xfId="21377" xr:uid="{00000000-0005-0000-0000-0000681D0000}"/>
    <cellStyle name="Comma 2 2 2 5 2 2 5 2 2" xfId="43428" xr:uid="{00000000-0005-0000-0000-0000691D0000}"/>
    <cellStyle name="Comma 2 2 2 5 2 2 5 3" xfId="32404" xr:uid="{00000000-0005-0000-0000-00006A1D0000}"/>
    <cellStyle name="Comma 2 2 2 5 2 2 5 4" xfId="57168" xr:uid="{76FDC019-A8A5-4F15-B43C-DA601FF778CB}"/>
    <cellStyle name="Comma 2 2 2 5 2 2 6" xfId="13109" xr:uid="{00000000-0005-0000-0000-00006B1D0000}"/>
    <cellStyle name="Comma 2 2 2 5 2 2 6 2" xfId="35160" xr:uid="{00000000-0005-0000-0000-00006C1D0000}"/>
    <cellStyle name="Comma 2 2 2 5 2 2 6 3" xfId="59316" xr:uid="{BF9C22C6-F447-41D7-AAC2-71A78F8B2759}"/>
    <cellStyle name="Comma 2 2 2 5 2 2 7" xfId="24136" xr:uid="{00000000-0005-0000-0000-00006D1D0000}"/>
    <cellStyle name="Comma 2 2 2 5 2 2 8" xfId="46414" xr:uid="{6DF0560B-EAFD-4839-A0C1-71BA918E0D4C}"/>
    <cellStyle name="Comma 2 2 2 5 2 3" xfId="2804" xr:uid="{00000000-0005-0000-0000-00006E1D0000}"/>
    <cellStyle name="Comma 2 2 2 5 2 3 2" xfId="5560" xr:uid="{00000000-0005-0000-0000-00006F1D0000}"/>
    <cellStyle name="Comma 2 2 2 5 2 3 2 2" xfId="16584" xr:uid="{00000000-0005-0000-0000-0000701D0000}"/>
    <cellStyle name="Comma 2 2 2 5 2 3 2 2 2" xfId="38635" xr:uid="{00000000-0005-0000-0000-0000711D0000}"/>
    <cellStyle name="Comma 2 2 2 5 2 3 2 2 3" xfId="55034" xr:uid="{ED3F6D64-2BF2-42B8-B546-80A1CF72828E}"/>
    <cellStyle name="Comma 2 2 2 5 2 3 2 3" xfId="27611" xr:uid="{00000000-0005-0000-0000-0000721D0000}"/>
    <cellStyle name="Comma 2 2 2 5 2 3 2 4" xfId="50083" xr:uid="{82BA3444-EBF3-47A9-A7CB-63D3BA62927A}"/>
    <cellStyle name="Comma 2 2 2 5 2 3 3" xfId="8316" xr:uid="{00000000-0005-0000-0000-0000731D0000}"/>
    <cellStyle name="Comma 2 2 2 5 2 3 3 2" xfId="19340" xr:uid="{00000000-0005-0000-0000-0000741D0000}"/>
    <cellStyle name="Comma 2 2 2 5 2 3 3 2 2" xfId="41391" xr:uid="{00000000-0005-0000-0000-0000751D0000}"/>
    <cellStyle name="Comma 2 2 2 5 2 3 3 3" xfId="30367" xr:uid="{00000000-0005-0000-0000-0000761D0000}"/>
    <cellStyle name="Comma 2 2 2 5 2 3 3 4" xfId="52792" xr:uid="{A4DD1FE7-9DD1-49A2-90DB-A8FCE92A91E5}"/>
    <cellStyle name="Comma 2 2 2 5 2 3 4" xfId="11072" xr:uid="{00000000-0005-0000-0000-0000771D0000}"/>
    <cellStyle name="Comma 2 2 2 5 2 3 4 2" xfId="22096" xr:uid="{00000000-0005-0000-0000-0000781D0000}"/>
    <cellStyle name="Comma 2 2 2 5 2 3 4 2 2" xfId="44147" xr:uid="{00000000-0005-0000-0000-0000791D0000}"/>
    <cellStyle name="Comma 2 2 2 5 2 3 4 3" xfId="33123" xr:uid="{00000000-0005-0000-0000-00007A1D0000}"/>
    <cellStyle name="Comma 2 2 2 5 2 3 5" xfId="13828" xr:uid="{00000000-0005-0000-0000-00007B1D0000}"/>
    <cellStyle name="Comma 2 2 2 5 2 3 5 2" xfId="35879" xr:uid="{00000000-0005-0000-0000-00007C1D0000}"/>
    <cellStyle name="Comma 2 2 2 5 2 3 6" xfId="24855" xr:uid="{00000000-0005-0000-0000-00007D1D0000}"/>
    <cellStyle name="Comma 2 2 2 5 2 3 7" xfId="47743" xr:uid="{0514DDA7-8432-43EF-9BC7-D99B3384E055}"/>
    <cellStyle name="Comma 2 2 2 5 2 4" xfId="4445" xr:uid="{00000000-0005-0000-0000-00007E1D0000}"/>
    <cellStyle name="Comma 2 2 2 5 2 4 2" xfId="15469" xr:uid="{00000000-0005-0000-0000-00007F1D0000}"/>
    <cellStyle name="Comma 2 2 2 5 2 4 2 2" xfId="37520" xr:uid="{00000000-0005-0000-0000-0000801D0000}"/>
    <cellStyle name="Comma 2 2 2 5 2 4 2 3" xfId="54408" xr:uid="{C0CE0C12-A420-410E-897B-EF4515877A33}"/>
    <cellStyle name="Comma 2 2 2 5 2 4 3" xfId="26496" xr:uid="{00000000-0005-0000-0000-0000811D0000}"/>
    <cellStyle name="Comma 2 2 2 5 2 4 4" xfId="49422" xr:uid="{BEC2EA7B-6CD7-4F9F-AFA6-82CEA82144BE}"/>
    <cellStyle name="Comma 2 2 2 5 2 5" xfId="7201" xr:uid="{00000000-0005-0000-0000-0000821D0000}"/>
    <cellStyle name="Comma 2 2 2 5 2 5 2" xfId="18225" xr:uid="{00000000-0005-0000-0000-0000831D0000}"/>
    <cellStyle name="Comma 2 2 2 5 2 5 2 2" xfId="40276" xr:uid="{00000000-0005-0000-0000-0000841D0000}"/>
    <cellStyle name="Comma 2 2 2 5 2 5 3" xfId="29252" xr:uid="{00000000-0005-0000-0000-0000851D0000}"/>
    <cellStyle name="Comma 2 2 2 5 2 5 4" xfId="50916" xr:uid="{1868C94E-5A6A-430D-9626-0C8F01995CE1}"/>
    <cellStyle name="Comma 2 2 2 5 2 6" xfId="9957" xr:uid="{00000000-0005-0000-0000-0000861D0000}"/>
    <cellStyle name="Comma 2 2 2 5 2 6 2" xfId="20981" xr:uid="{00000000-0005-0000-0000-0000871D0000}"/>
    <cellStyle name="Comma 2 2 2 5 2 6 2 2" xfId="43032" xr:uid="{00000000-0005-0000-0000-0000881D0000}"/>
    <cellStyle name="Comma 2 2 2 5 2 6 3" xfId="32008" xr:uid="{00000000-0005-0000-0000-0000891D0000}"/>
    <cellStyle name="Comma 2 2 2 5 2 6 4" xfId="55937" xr:uid="{7737ADA1-5297-4DE6-92AB-938A045EF05B}"/>
    <cellStyle name="Comma 2 2 2 5 2 7" xfId="12713" xr:uid="{00000000-0005-0000-0000-00008A1D0000}"/>
    <cellStyle name="Comma 2 2 2 5 2 7 2" xfId="34764" xr:uid="{00000000-0005-0000-0000-00008B1D0000}"/>
    <cellStyle name="Comma 2 2 2 5 2 7 3" xfId="58195" xr:uid="{DBC5CBCF-DFF5-43C4-9684-A9A275625226}"/>
    <cellStyle name="Comma 2 2 2 5 2 8" xfId="23740" xr:uid="{00000000-0005-0000-0000-00008C1D0000}"/>
    <cellStyle name="Comma 2 2 2 5 2 9" xfId="45854" xr:uid="{CDD8659F-A3E8-4148-B24E-0ECF8388662C}"/>
    <cellStyle name="Comma 2 2 2 5 3" xfId="1407" xr:uid="{00000000-0005-0000-0000-00008D1D0000}"/>
    <cellStyle name="Comma 2 2 2 5 3 2" xfId="3123" xr:uid="{00000000-0005-0000-0000-00008E1D0000}"/>
    <cellStyle name="Comma 2 2 2 5 3 2 2" xfId="5879" xr:uid="{00000000-0005-0000-0000-00008F1D0000}"/>
    <cellStyle name="Comma 2 2 2 5 3 2 2 2" xfId="16903" xr:uid="{00000000-0005-0000-0000-0000901D0000}"/>
    <cellStyle name="Comma 2 2 2 5 3 2 2 2 2" xfId="38954" xr:uid="{00000000-0005-0000-0000-0000911D0000}"/>
    <cellStyle name="Comma 2 2 2 5 3 2 2 2 3" xfId="55149" xr:uid="{50250D01-2ADA-43C0-A3B2-4CC61444C33B}"/>
    <cellStyle name="Comma 2 2 2 5 3 2 2 3" xfId="27930" xr:uid="{00000000-0005-0000-0000-0000921D0000}"/>
    <cellStyle name="Comma 2 2 2 5 3 2 2 4" xfId="50198" xr:uid="{1F817561-A510-4F26-9069-F0C3843974F3}"/>
    <cellStyle name="Comma 2 2 2 5 3 2 3" xfId="8635" xr:uid="{00000000-0005-0000-0000-0000931D0000}"/>
    <cellStyle name="Comma 2 2 2 5 3 2 3 2" xfId="19659" xr:uid="{00000000-0005-0000-0000-0000941D0000}"/>
    <cellStyle name="Comma 2 2 2 5 3 2 3 2 2" xfId="41710" xr:uid="{00000000-0005-0000-0000-0000951D0000}"/>
    <cellStyle name="Comma 2 2 2 5 3 2 3 3" xfId="30686" xr:uid="{00000000-0005-0000-0000-0000961D0000}"/>
    <cellStyle name="Comma 2 2 2 5 3 2 3 4" xfId="53101" xr:uid="{F598C5DD-449E-4113-9FD4-26CFD9AD6BAD}"/>
    <cellStyle name="Comma 2 2 2 5 3 2 4" xfId="11391" xr:uid="{00000000-0005-0000-0000-0000971D0000}"/>
    <cellStyle name="Comma 2 2 2 5 3 2 4 2" xfId="22415" xr:uid="{00000000-0005-0000-0000-0000981D0000}"/>
    <cellStyle name="Comma 2 2 2 5 3 2 4 2 2" xfId="44466" xr:uid="{00000000-0005-0000-0000-0000991D0000}"/>
    <cellStyle name="Comma 2 2 2 5 3 2 4 3" xfId="33442" xr:uid="{00000000-0005-0000-0000-00009A1D0000}"/>
    <cellStyle name="Comma 2 2 2 5 3 2 4 4" xfId="57446" xr:uid="{DDE849C3-EFD1-404C-B056-5EF4256869C2}"/>
    <cellStyle name="Comma 2 2 2 5 3 2 5" xfId="14147" xr:uid="{00000000-0005-0000-0000-00009B1D0000}"/>
    <cellStyle name="Comma 2 2 2 5 3 2 5 2" xfId="36198" xr:uid="{00000000-0005-0000-0000-00009C1D0000}"/>
    <cellStyle name="Comma 2 2 2 5 3 2 5 3" xfId="59564" xr:uid="{C3AD0326-F018-4CFF-B3A7-1A965708E8F6}"/>
    <cellStyle name="Comma 2 2 2 5 3 2 6" xfId="25174" xr:uid="{00000000-0005-0000-0000-00009D1D0000}"/>
    <cellStyle name="Comma 2 2 2 5 3 2 7" xfId="48052" xr:uid="{658D3686-A92A-4DB3-98DD-89645854202E}"/>
    <cellStyle name="Comma 2 2 2 5 3 3" xfId="4643" xr:uid="{00000000-0005-0000-0000-00009E1D0000}"/>
    <cellStyle name="Comma 2 2 2 5 3 3 2" xfId="15667" xr:uid="{00000000-0005-0000-0000-00009F1D0000}"/>
    <cellStyle name="Comma 2 2 2 5 3 3 2 2" xfId="37718" xr:uid="{00000000-0005-0000-0000-0000A01D0000}"/>
    <cellStyle name="Comma 2 2 2 5 3 3 2 3" xfId="54585" xr:uid="{BC142E40-EF69-4C8B-ABD5-4BE26963DE94}"/>
    <cellStyle name="Comma 2 2 2 5 3 3 3" xfId="26694" xr:uid="{00000000-0005-0000-0000-0000A11D0000}"/>
    <cellStyle name="Comma 2 2 2 5 3 3 4" xfId="49620" xr:uid="{3945F33B-4855-4CA6-BF43-EE921D502F39}"/>
    <cellStyle name="Comma 2 2 2 5 3 4" xfId="7399" xr:uid="{00000000-0005-0000-0000-0000A21D0000}"/>
    <cellStyle name="Comma 2 2 2 5 3 4 2" xfId="18423" xr:uid="{00000000-0005-0000-0000-0000A31D0000}"/>
    <cellStyle name="Comma 2 2 2 5 3 4 2 2" xfId="40474" xr:uid="{00000000-0005-0000-0000-0000A41D0000}"/>
    <cellStyle name="Comma 2 2 2 5 3 4 3" xfId="29450" xr:uid="{00000000-0005-0000-0000-0000A51D0000}"/>
    <cellStyle name="Comma 2 2 2 5 3 4 4" xfId="51225" xr:uid="{DD1C1EFC-C3D2-4648-9E01-22329CF2CB5A}"/>
    <cellStyle name="Comma 2 2 2 5 3 5" xfId="10155" xr:uid="{00000000-0005-0000-0000-0000A61D0000}"/>
    <cellStyle name="Comma 2 2 2 5 3 5 2" xfId="21179" xr:uid="{00000000-0005-0000-0000-0000A71D0000}"/>
    <cellStyle name="Comma 2 2 2 5 3 5 2 2" xfId="43230" xr:uid="{00000000-0005-0000-0000-0000A81D0000}"/>
    <cellStyle name="Comma 2 2 2 5 3 5 3" xfId="32206" xr:uid="{00000000-0005-0000-0000-0000A91D0000}"/>
    <cellStyle name="Comma 2 2 2 5 3 5 4" xfId="56264" xr:uid="{E7E857F5-4F3A-439B-957A-AC1245A1BBA8}"/>
    <cellStyle name="Comma 2 2 2 5 3 6" xfId="12911" xr:uid="{00000000-0005-0000-0000-0000AA1D0000}"/>
    <cellStyle name="Comma 2 2 2 5 3 6 2" xfId="34962" xr:uid="{00000000-0005-0000-0000-0000AB1D0000}"/>
    <cellStyle name="Comma 2 2 2 5 3 6 3" xfId="58489" xr:uid="{0DC1F3A7-2856-4FE8-A22D-3C7CA919DE38}"/>
    <cellStyle name="Comma 2 2 2 5 3 7" xfId="23938" xr:uid="{00000000-0005-0000-0000-0000AC1D0000}"/>
    <cellStyle name="Comma 2 2 2 5 3 8" xfId="46163" xr:uid="{6DA45D8E-944C-4122-A802-8466ABBE8B6A}"/>
    <cellStyle name="Comma 2 2 2 5 4" xfId="3641" xr:uid="{00000000-0005-0000-0000-0000AD1D0000}"/>
    <cellStyle name="Comma 2 2 2 5 4 2" xfId="6397" xr:uid="{00000000-0005-0000-0000-0000AE1D0000}"/>
    <cellStyle name="Comma 2 2 2 5 4 2 2" xfId="17421" xr:uid="{00000000-0005-0000-0000-0000AF1D0000}"/>
    <cellStyle name="Comma 2 2 2 5 4 2 2 2" xfId="39472" xr:uid="{00000000-0005-0000-0000-0000B01D0000}"/>
    <cellStyle name="Comma 2 2 2 5 4 2 2 3" xfId="53603" xr:uid="{B107D775-2614-4AD7-A8CC-639996C40D07}"/>
    <cellStyle name="Comma 2 2 2 5 4 2 3" xfId="28448" xr:uid="{00000000-0005-0000-0000-0000B11D0000}"/>
    <cellStyle name="Comma 2 2 2 5 4 2 4" xfId="48554" xr:uid="{4C35E2D7-35C5-4023-A02B-488E4BD5A394}"/>
    <cellStyle name="Comma 2 2 2 5 4 3" xfId="9153" xr:uid="{00000000-0005-0000-0000-0000B21D0000}"/>
    <cellStyle name="Comma 2 2 2 5 4 3 2" xfId="20177" xr:uid="{00000000-0005-0000-0000-0000B31D0000}"/>
    <cellStyle name="Comma 2 2 2 5 4 3 2 2" xfId="42228" xr:uid="{00000000-0005-0000-0000-0000B41D0000}"/>
    <cellStyle name="Comma 2 2 2 5 4 3 2 3" xfId="55330" xr:uid="{B6C690F7-910F-4FAF-8D4B-CA6274B6E73B}"/>
    <cellStyle name="Comma 2 2 2 5 4 3 3" xfId="31204" xr:uid="{00000000-0005-0000-0000-0000B51D0000}"/>
    <cellStyle name="Comma 2 2 2 5 4 3 4" xfId="50379" xr:uid="{3EFA3EEA-F992-4CE8-95F6-C49441E8C95C}"/>
    <cellStyle name="Comma 2 2 2 5 4 4" xfId="11909" xr:uid="{00000000-0005-0000-0000-0000B61D0000}"/>
    <cellStyle name="Comma 2 2 2 5 4 4 2" xfId="22933" xr:uid="{00000000-0005-0000-0000-0000B71D0000}"/>
    <cellStyle name="Comma 2 2 2 5 4 4 2 2" xfId="44984" xr:uid="{00000000-0005-0000-0000-0000B81D0000}"/>
    <cellStyle name="Comma 2 2 2 5 4 4 3" xfId="33960" xr:uid="{00000000-0005-0000-0000-0000B91D0000}"/>
    <cellStyle name="Comma 2 2 2 5 4 4 4" xfId="51727" xr:uid="{97255DEF-4827-460A-BD82-A8512E84BAA6}"/>
    <cellStyle name="Comma 2 2 2 5 4 5" xfId="14665" xr:uid="{00000000-0005-0000-0000-0000BA1D0000}"/>
    <cellStyle name="Comma 2 2 2 5 4 5 2" xfId="36716" xr:uid="{00000000-0005-0000-0000-0000BB1D0000}"/>
    <cellStyle name="Comma 2 2 2 5 4 5 3" xfId="56740" xr:uid="{62E17070-1DED-4664-9CE1-CFD3F115418D}"/>
    <cellStyle name="Comma 2 2 2 5 4 6" xfId="25692" xr:uid="{00000000-0005-0000-0000-0000BC1D0000}"/>
    <cellStyle name="Comma 2 2 2 5 4 6 2" xfId="58919" xr:uid="{4367A11B-E70B-4BE7-98E7-12C625DC2844}"/>
    <cellStyle name="Comma 2 2 2 5 4 7" xfId="46665" xr:uid="{DC5FC0AA-2C80-4033-AE50-2B7F6E6C0579}"/>
    <cellStyle name="Comma 2 2 2 5 5" xfId="3956" xr:uid="{00000000-0005-0000-0000-0000BD1D0000}"/>
    <cellStyle name="Comma 2 2 2 5 5 2" xfId="6712" xr:uid="{00000000-0005-0000-0000-0000BE1D0000}"/>
    <cellStyle name="Comma 2 2 2 5 5 2 2" xfId="17736" xr:uid="{00000000-0005-0000-0000-0000BF1D0000}"/>
    <cellStyle name="Comma 2 2 2 5 5 2 2 2" xfId="39787" xr:uid="{00000000-0005-0000-0000-0000C01D0000}"/>
    <cellStyle name="Comma 2 2 2 5 5 2 2 3" xfId="53908" xr:uid="{88B41FDB-75F4-4817-BD12-3B96165C93A8}"/>
    <cellStyle name="Comma 2 2 2 5 5 2 3" xfId="28763" xr:uid="{00000000-0005-0000-0000-0000C11D0000}"/>
    <cellStyle name="Comma 2 2 2 5 5 2 4" xfId="48859" xr:uid="{C6C60198-278A-42D5-BD7E-2FCCA5817D94}"/>
    <cellStyle name="Comma 2 2 2 5 5 3" xfId="9468" xr:uid="{00000000-0005-0000-0000-0000C21D0000}"/>
    <cellStyle name="Comma 2 2 2 5 5 3 2" xfId="20492" xr:uid="{00000000-0005-0000-0000-0000C31D0000}"/>
    <cellStyle name="Comma 2 2 2 5 5 3 2 2" xfId="42543" xr:uid="{00000000-0005-0000-0000-0000C41D0000}"/>
    <cellStyle name="Comma 2 2 2 5 5 3 2 3" xfId="55426" xr:uid="{F6840229-9FFB-4D75-A97C-CED22E59EC54}"/>
    <cellStyle name="Comma 2 2 2 5 5 3 3" xfId="31519" xr:uid="{00000000-0005-0000-0000-0000C51D0000}"/>
    <cellStyle name="Comma 2 2 2 5 5 3 4" xfId="50475" xr:uid="{AC3B2AFE-BBA9-4FC9-81E7-0EC7F537FAF7}"/>
    <cellStyle name="Comma 2 2 2 5 5 4" xfId="12224" xr:uid="{00000000-0005-0000-0000-0000C61D0000}"/>
    <cellStyle name="Comma 2 2 2 5 5 4 2" xfId="23248" xr:uid="{00000000-0005-0000-0000-0000C71D0000}"/>
    <cellStyle name="Comma 2 2 2 5 5 4 2 2" xfId="45299" xr:uid="{00000000-0005-0000-0000-0000C81D0000}"/>
    <cellStyle name="Comma 2 2 2 5 5 4 3" xfId="34275" xr:uid="{00000000-0005-0000-0000-0000C91D0000}"/>
    <cellStyle name="Comma 2 2 2 5 5 4 4" xfId="52032" xr:uid="{D15097B4-6670-4F0B-8031-EBE288494C44}"/>
    <cellStyle name="Comma 2 2 2 5 5 5" xfId="14980" xr:uid="{00000000-0005-0000-0000-0000CA1D0000}"/>
    <cellStyle name="Comma 2 2 2 5 5 5 2" xfId="37031" xr:uid="{00000000-0005-0000-0000-0000CB1D0000}"/>
    <cellStyle name="Comma 2 2 2 5 5 6" xfId="26007" xr:uid="{00000000-0005-0000-0000-0000CC1D0000}"/>
    <cellStyle name="Comma 2 2 2 5 5 7" xfId="46970" xr:uid="{A602B7EA-F15B-488B-8F1E-4196733F9D27}"/>
    <cellStyle name="Comma 2 2 2 5 6" xfId="2545" xr:uid="{00000000-0005-0000-0000-0000CD1D0000}"/>
    <cellStyle name="Comma 2 2 2 5 6 2" xfId="5301" xr:uid="{00000000-0005-0000-0000-0000CE1D0000}"/>
    <cellStyle name="Comma 2 2 2 5 6 2 2" xfId="16325" xr:uid="{00000000-0005-0000-0000-0000CF1D0000}"/>
    <cellStyle name="Comma 2 2 2 5 6 2 2 2" xfId="38376" xr:uid="{00000000-0005-0000-0000-0000D01D0000}"/>
    <cellStyle name="Comma 2 2 2 5 6 2 2 3" xfId="54947" xr:uid="{372191EA-E9B9-428A-8342-3D27429A7562}"/>
    <cellStyle name="Comma 2 2 2 5 6 2 3" xfId="27352" xr:uid="{00000000-0005-0000-0000-0000D11D0000}"/>
    <cellStyle name="Comma 2 2 2 5 6 2 4" xfId="49996" xr:uid="{4D58174D-F15D-42A4-9CF5-A353E4B7D876}"/>
    <cellStyle name="Comma 2 2 2 5 6 3" xfId="8057" xr:uid="{00000000-0005-0000-0000-0000D21D0000}"/>
    <cellStyle name="Comma 2 2 2 5 6 3 2" xfId="19081" xr:uid="{00000000-0005-0000-0000-0000D31D0000}"/>
    <cellStyle name="Comma 2 2 2 5 6 3 2 2" xfId="41132" xr:uid="{00000000-0005-0000-0000-0000D41D0000}"/>
    <cellStyle name="Comma 2 2 2 5 6 3 3" xfId="30108" xr:uid="{00000000-0005-0000-0000-0000D51D0000}"/>
    <cellStyle name="Comma 2 2 2 5 6 3 4" xfId="52286" xr:uid="{C8482540-D044-4E83-AB46-F0E0457FFBDD}"/>
    <cellStyle name="Comma 2 2 2 5 6 4" xfId="10813" xr:uid="{00000000-0005-0000-0000-0000D61D0000}"/>
    <cellStyle name="Comma 2 2 2 5 6 4 2" xfId="21837" xr:uid="{00000000-0005-0000-0000-0000D71D0000}"/>
    <cellStyle name="Comma 2 2 2 5 6 4 2 2" xfId="43888" xr:uid="{00000000-0005-0000-0000-0000D81D0000}"/>
    <cellStyle name="Comma 2 2 2 5 6 4 3" xfId="32864" xr:uid="{00000000-0005-0000-0000-0000D91D0000}"/>
    <cellStyle name="Comma 2 2 2 5 6 5" xfId="13569" xr:uid="{00000000-0005-0000-0000-0000DA1D0000}"/>
    <cellStyle name="Comma 2 2 2 5 6 5 2" xfId="35620" xr:uid="{00000000-0005-0000-0000-0000DB1D0000}"/>
    <cellStyle name="Comma 2 2 2 5 6 6" xfId="24596" xr:uid="{00000000-0005-0000-0000-0000DC1D0000}"/>
    <cellStyle name="Comma 2 2 2 5 6 7" xfId="47229" xr:uid="{3D2958D0-642A-42B0-87E2-3F5CA1184188}"/>
    <cellStyle name="Comma 2 2 2 5 7" xfId="2283" xr:uid="{00000000-0005-0000-0000-0000DD1D0000}"/>
    <cellStyle name="Comma 2 2 2 5 7 2" xfId="5042" xr:uid="{00000000-0005-0000-0000-0000DE1D0000}"/>
    <cellStyle name="Comma 2 2 2 5 7 2 2" xfId="16066" xr:uid="{00000000-0005-0000-0000-0000DF1D0000}"/>
    <cellStyle name="Comma 2 2 2 5 7 2 2 2" xfId="38117" xr:uid="{00000000-0005-0000-0000-0000E01D0000}"/>
    <cellStyle name="Comma 2 2 2 5 7 2 2 3" xfId="54867" xr:uid="{B7AB3FC8-1006-4484-98C9-2DD1884F6F37}"/>
    <cellStyle name="Comma 2 2 2 5 7 2 3" xfId="27093" xr:uid="{00000000-0005-0000-0000-0000E11D0000}"/>
    <cellStyle name="Comma 2 2 2 5 7 2 4" xfId="49915" xr:uid="{64B34378-41F9-41B7-9F55-89B36DE899FD}"/>
    <cellStyle name="Comma 2 2 2 5 7 3" xfId="7798" xr:uid="{00000000-0005-0000-0000-0000E21D0000}"/>
    <cellStyle name="Comma 2 2 2 5 7 3 2" xfId="18822" xr:uid="{00000000-0005-0000-0000-0000E31D0000}"/>
    <cellStyle name="Comma 2 2 2 5 7 3 2 2" xfId="40873" xr:uid="{00000000-0005-0000-0000-0000E41D0000}"/>
    <cellStyle name="Comma 2 2 2 5 7 3 3" xfId="29849" xr:uid="{00000000-0005-0000-0000-0000E51D0000}"/>
    <cellStyle name="Comma 2 2 2 5 7 3 4" xfId="52541" xr:uid="{9A9F65B0-379C-4967-B675-F3A3E12FA0EE}"/>
    <cellStyle name="Comma 2 2 2 5 7 4" xfId="10554" xr:uid="{00000000-0005-0000-0000-0000E61D0000}"/>
    <cellStyle name="Comma 2 2 2 5 7 4 2" xfId="21578" xr:uid="{00000000-0005-0000-0000-0000E71D0000}"/>
    <cellStyle name="Comma 2 2 2 5 7 4 2 2" xfId="43629" xr:uid="{00000000-0005-0000-0000-0000E81D0000}"/>
    <cellStyle name="Comma 2 2 2 5 7 4 3" xfId="32605" xr:uid="{00000000-0005-0000-0000-0000E91D0000}"/>
    <cellStyle name="Comma 2 2 2 5 7 5" xfId="13310" xr:uid="{00000000-0005-0000-0000-0000EA1D0000}"/>
    <cellStyle name="Comma 2 2 2 5 7 5 2" xfId="35361" xr:uid="{00000000-0005-0000-0000-0000EB1D0000}"/>
    <cellStyle name="Comma 2 2 2 5 7 6" xfId="24337" xr:uid="{00000000-0005-0000-0000-0000EC1D0000}"/>
    <cellStyle name="Comma 2 2 2 5 7 7" xfId="47492" xr:uid="{5B39F3EC-F959-4F84-A3F6-12B387EE2EF2}"/>
    <cellStyle name="Comma 2 2 2 5 8" xfId="4247" xr:uid="{00000000-0005-0000-0000-0000ED1D0000}"/>
    <cellStyle name="Comma 2 2 2 5 8 2" xfId="15271" xr:uid="{00000000-0005-0000-0000-0000EE1D0000}"/>
    <cellStyle name="Comma 2 2 2 5 8 2 2" xfId="37322" xr:uid="{00000000-0005-0000-0000-0000EF1D0000}"/>
    <cellStyle name="Comma 2 2 2 5 8 2 3" xfId="54230" xr:uid="{1AE6A0BF-BCAB-4FE0-9829-03B4824B3694}"/>
    <cellStyle name="Comma 2 2 2 5 8 3" xfId="26298" xr:uid="{00000000-0005-0000-0000-0000F01D0000}"/>
    <cellStyle name="Comma 2 2 2 5 8 4" xfId="49242" xr:uid="{E6C8CBFB-553A-4919-9953-E8AE6D003185}"/>
    <cellStyle name="Comma 2 2 2 5 9" xfId="7003" xr:uid="{00000000-0005-0000-0000-0000F11D0000}"/>
    <cellStyle name="Comma 2 2 2 5 9 2" xfId="18027" xr:uid="{00000000-0005-0000-0000-0000F21D0000}"/>
    <cellStyle name="Comma 2 2 2 5 9 2 2" xfId="40078" xr:uid="{00000000-0005-0000-0000-0000F31D0000}"/>
    <cellStyle name="Comma 2 2 2 5 9 3" xfId="29054" xr:uid="{00000000-0005-0000-0000-0000F41D0000}"/>
    <cellStyle name="Comma 2 2 2 5 9 4" xfId="50665" xr:uid="{DBEECFF6-BFFF-4452-8CCF-84E21A986FB6}"/>
    <cellStyle name="Comma 2 2 2 6" xfId="281" xr:uid="{00000000-0005-0000-0000-0000F51D0000}"/>
    <cellStyle name="Comma 2 2 2 6 2" xfId="727" xr:uid="{00000000-0005-0000-0000-0000F61D0000}"/>
    <cellStyle name="Comma 2 2 2 6 2 2" xfId="1655" xr:uid="{00000000-0005-0000-0000-0000F71D0000}"/>
    <cellStyle name="Comma 2 2 2 6 2 2 2" xfId="4746" xr:uid="{00000000-0005-0000-0000-0000F81D0000}"/>
    <cellStyle name="Comma 2 2 2 6 2 2 2 2" xfId="15770" xr:uid="{00000000-0005-0000-0000-0000F91D0000}"/>
    <cellStyle name="Comma 2 2 2 6 2 2 2 2 2" xfId="37821" xr:uid="{00000000-0005-0000-0000-0000FA1D0000}"/>
    <cellStyle name="Comma 2 2 2 6 2 2 2 3" xfId="26797" xr:uid="{00000000-0005-0000-0000-0000FB1D0000}"/>
    <cellStyle name="Comma 2 2 2 6 2 2 2 4" xfId="54678" xr:uid="{F57CF874-53A2-4C77-A159-88CA6F51104B}"/>
    <cellStyle name="Comma 2 2 2 6 2 2 3" xfId="7502" xr:uid="{00000000-0005-0000-0000-0000FC1D0000}"/>
    <cellStyle name="Comma 2 2 2 6 2 2 3 2" xfId="18526" xr:uid="{00000000-0005-0000-0000-0000FD1D0000}"/>
    <cellStyle name="Comma 2 2 2 6 2 2 3 2 2" xfId="40577" xr:uid="{00000000-0005-0000-0000-0000FE1D0000}"/>
    <cellStyle name="Comma 2 2 2 6 2 2 3 3" xfId="29553" xr:uid="{00000000-0005-0000-0000-0000FF1D0000}"/>
    <cellStyle name="Comma 2 2 2 6 2 2 3 4" xfId="57618" xr:uid="{59BC7DD6-DB17-451B-8C36-158058378C3F}"/>
    <cellStyle name="Comma 2 2 2 6 2 2 4" xfId="10258" xr:uid="{00000000-0005-0000-0000-0000001E0000}"/>
    <cellStyle name="Comma 2 2 2 6 2 2 4 2" xfId="21282" xr:uid="{00000000-0005-0000-0000-0000011E0000}"/>
    <cellStyle name="Comma 2 2 2 6 2 2 4 2 2" xfId="43333" xr:uid="{00000000-0005-0000-0000-0000021E0000}"/>
    <cellStyle name="Comma 2 2 2 6 2 2 4 3" xfId="32309" xr:uid="{00000000-0005-0000-0000-0000031E0000}"/>
    <cellStyle name="Comma 2 2 2 6 2 2 4 4" xfId="59725" xr:uid="{9CFBF730-81F6-478A-B84B-ED094E200277}"/>
    <cellStyle name="Comma 2 2 2 6 2 2 5" xfId="13014" xr:uid="{00000000-0005-0000-0000-0000041E0000}"/>
    <cellStyle name="Comma 2 2 2 6 2 2 5 2" xfId="35065" xr:uid="{00000000-0005-0000-0000-0000051E0000}"/>
    <cellStyle name="Comma 2 2 2 6 2 2 6" xfId="24041" xr:uid="{00000000-0005-0000-0000-0000061E0000}"/>
    <cellStyle name="Comma 2 2 2 6 2 2 7" xfId="49719" xr:uid="{029573B7-31E3-47C6-B4B7-3B0EED4DFB50}"/>
    <cellStyle name="Comma 2 2 2 6 2 3" xfId="4350" xr:uid="{00000000-0005-0000-0000-0000071E0000}"/>
    <cellStyle name="Comma 2 2 2 6 2 3 2" xfId="15374" xr:uid="{00000000-0005-0000-0000-0000081E0000}"/>
    <cellStyle name="Comma 2 2 2 6 2 3 2 2" xfId="37425" xr:uid="{00000000-0005-0000-0000-0000091E0000}"/>
    <cellStyle name="Comma 2 2 2 6 2 3 3" xfId="26401" xr:uid="{00000000-0005-0000-0000-00000A1E0000}"/>
    <cellStyle name="Comma 2 2 2 6 2 3 4" xfId="54323" xr:uid="{F1B06DDA-2104-4C5C-93DE-A4BB9E0EAD3E}"/>
    <cellStyle name="Comma 2 2 2 6 2 4" xfId="7106" xr:uid="{00000000-0005-0000-0000-00000B1E0000}"/>
    <cellStyle name="Comma 2 2 2 6 2 4 2" xfId="18130" xr:uid="{00000000-0005-0000-0000-00000C1E0000}"/>
    <cellStyle name="Comma 2 2 2 6 2 4 2 2" xfId="40181" xr:uid="{00000000-0005-0000-0000-00000D1E0000}"/>
    <cellStyle name="Comma 2 2 2 6 2 4 3" xfId="29157" xr:uid="{00000000-0005-0000-0000-00000E1E0000}"/>
    <cellStyle name="Comma 2 2 2 6 2 4 4" xfId="56438" xr:uid="{63CCE5EE-B64B-4CD9-A841-E2CD9D365055}"/>
    <cellStyle name="Comma 2 2 2 6 2 5" xfId="9862" xr:uid="{00000000-0005-0000-0000-00000F1E0000}"/>
    <cellStyle name="Comma 2 2 2 6 2 5 2" xfId="20886" xr:uid="{00000000-0005-0000-0000-0000101E0000}"/>
    <cellStyle name="Comma 2 2 2 6 2 5 2 2" xfId="42937" xr:uid="{00000000-0005-0000-0000-0000111E0000}"/>
    <cellStyle name="Comma 2 2 2 6 2 5 3" xfId="31913" xr:uid="{00000000-0005-0000-0000-0000121E0000}"/>
    <cellStyle name="Comma 2 2 2 6 2 5 4" xfId="58650" xr:uid="{412C95C9-60C5-46C5-9E90-2090F7B3DC0A}"/>
    <cellStyle name="Comma 2 2 2 6 2 6" xfId="12618" xr:uid="{00000000-0005-0000-0000-0000131E0000}"/>
    <cellStyle name="Comma 2 2 2 6 2 6 2" xfId="34669" xr:uid="{00000000-0005-0000-0000-0000141E0000}"/>
    <cellStyle name="Comma 2 2 2 6 2 7" xfId="23645" xr:uid="{00000000-0005-0000-0000-0000151E0000}"/>
    <cellStyle name="Comma 2 2 2 6 2 8" xfId="49337" xr:uid="{A3741D61-62BD-46D4-9969-44926B48B6D0}"/>
    <cellStyle name="Comma 2 2 2 6 3" xfId="1192" xr:uid="{00000000-0005-0000-0000-0000161E0000}"/>
    <cellStyle name="Comma 2 2 2 6 3 2" xfId="4548" xr:uid="{00000000-0005-0000-0000-0000171E0000}"/>
    <cellStyle name="Comma 2 2 2 6 3 2 2" xfId="15572" xr:uid="{00000000-0005-0000-0000-0000181E0000}"/>
    <cellStyle name="Comma 2 2 2 6 3 2 2 2" xfId="37623" xr:uid="{00000000-0005-0000-0000-0000191E0000}"/>
    <cellStyle name="Comma 2 2 2 6 3 2 3" xfId="26599" xr:uid="{00000000-0005-0000-0000-00001A1E0000}"/>
    <cellStyle name="Comma 2 2 2 6 3 2 4" xfId="54500" xr:uid="{0F3BFECE-E043-47E9-ABE7-8B112FD2FF35}"/>
    <cellStyle name="Comma 2 2 2 6 3 3" xfId="7304" xr:uid="{00000000-0005-0000-0000-00001B1E0000}"/>
    <cellStyle name="Comma 2 2 2 6 3 3 2" xfId="18328" xr:uid="{00000000-0005-0000-0000-00001C1E0000}"/>
    <cellStyle name="Comma 2 2 2 6 3 3 2 2" xfId="40379" xr:uid="{00000000-0005-0000-0000-00001D1E0000}"/>
    <cellStyle name="Comma 2 2 2 6 3 3 3" xfId="29355" xr:uid="{00000000-0005-0000-0000-00001E1E0000}"/>
    <cellStyle name="Comma 2 2 2 6 3 3 4" xfId="56928" xr:uid="{050A2C4F-3E9F-46C8-AD25-4F48D998A301}"/>
    <cellStyle name="Comma 2 2 2 6 3 4" xfId="10060" xr:uid="{00000000-0005-0000-0000-00001F1E0000}"/>
    <cellStyle name="Comma 2 2 2 6 3 4 2" xfId="21084" xr:uid="{00000000-0005-0000-0000-0000201E0000}"/>
    <cellStyle name="Comma 2 2 2 6 3 4 2 2" xfId="43135" xr:uid="{00000000-0005-0000-0000-0000211E0000}"/>
    <cellStyle name="Comma 2 2 2 6 3 4 3" xfId="32111" xr:uid="{00000000-0005-0000-0000-0000221E0000}"/>
    <cellStyle name="Comma 2 2 2 6 3 4 4" xfId="59096" xr:uid="{09A27C91-D17E-4609-AAE1-20016832F503}"/>
    <cellStyle name="Comma 2 2 2 6 3 5" xfId="12816" xr:uid="{00000000-0005-0000-0000-0000231E0000}"/>
    <cellStyle name="Comma 2 2 2 6 3 5 2" xfId="34867" xr:uid="{00000000-0005-0000-0000-0000241E0000}"/>
    <cellStyle name="Comma 2 2 2 6 3 6" xfId="23843" xr:uid="{00000000-0005-0000-0000-0000251E0000}"/>
    <cellStyle name="Comma 2 2 2 6 3 7" xfId="49535" xr:uid="{FFDAD706-DD0A-41B5-96CD-054B883FF68D}"/>
    <cellStyle name="Comma 2 2 2 6 4" xfId="4152" xr:uid="{00000000-0005-0000-0000-0000261E0000}"/>
    <cellStyle name="Comma 2 2 2 6 4 2" xfId="15176" xr:uid="{00000000-0005-0000-0000-0000271E0000}"/>
    <cellStyle name="Comma 2 2 2 6 4 2 2" xfId="37227" xr:uid="{00000000-0005-0000-0000-0000281E0000}"/>
    <cellStyle name="Comma 2 2 2 6 4 3" xfId="26203" xr:uid="{00000000-0005-0000-0000-0000291E0000}"/>
    <cellStyle name="Comma 2 2 2 6 4 4" xfId="54145" xr:uid="{EBC606D0-A2D1-479E-B398-15555AFF11D2}"/>
    <cellStyle name="Comma 2 2 2 6 5" xfId="6908" xr:uid="{00000000-0005-0000-0000-00002A1E0000}"/>
    <cellStyle name="Comma 2 2 2 6 5 2" xfId="17932" xr:uid="{00000000-0005-0000-0000-00002B1E0000}"/>
    <cellStyle name="Comma 2 2 2 6 5 2 2" xfId="39983" xr:uid="{00000000-0005-0000-0000-00002C1E0000}"/>
    <cellStyle name="Comma 2 2 2 6 5 3" xfId="28959" xr:uid="{00000000-0005-0000-0000-00002D1E0000}"/>
    <cellStyle name="Comma 2 2 2 6 5 4" xfId="55481" xr:uid="{E738D777-2362-4C7E-BDD6-58EFA219BFC5}"/>
    <cellStyle name="Comma 2 2 2 6 6" xfId="9664" xr:uid="{00000000-0005-0000-0000-00002E1E0000}"/>
    <cellStyle name="Comma 2 2 2 6 6 2" xfId="20688" xr:uid="{00000000-0005-0000-0000-00002F1E0000}"/>
    <cellStyle name="Comma 2 2 2 6 6 2 2" xfId="42739" xr:uid="{00000000-0005-0000-0000-0000301E0000}"/>
    <cellStyle name="Comma 2 2 2 6 6 3" xfId="31715" xr:uid="{00000000-0005-0000-0000-0000311E0000}"/>
    <cellStyle name="Comma 2 2 2 6 6 4" xfId="57774" xr:uid="{C1D5B5DD-5591-426E-86AA-357BF075BBB3}"/>
    <cellStyle name="Comma 2 2 2 6 7" xfId="12420" xr:uid="{00000000-0005-0000-0000-0000321E0000}"/>
    <cellStyle name="Comma 2 2 2 6 7 2" xfId="34471" xr:uid="{00000000-0005-0000-0000-0000331E0000}"/>
    <cellStyle name="Comma 2 2 2 6 8" xfId="23447" xr:uid="{00000000-0005-0000-0000-0000341E0000}"/>
    <cellStyle name="Comma 2 2 2 6 9" xfId="49157" xr:uid="{287B6182-07F7-447F-9FDC-53778D67A068}"/>
    <cellStyle name="Comma 2 2 2 7" xfId="683" xr:uid="{00000000-0005-0000-0000-0000351E0000}"/>
    <cellStyle name="Comma 2 2 2 7 2" xfId="1611" xr:uid="{00000000-0005-0000-0000-0000361E0000}"/>
    <cellStyle name="Comma 2 2 2 7 2 2" xfId="4726" xr:uid="{00000000-0005-0000-0000-0000371E0000}"/>
    <cellStyle name="Comma 2 2 2 7 2 2 2" xfId="15750" xr:uid="{00000000-0005-0000-0000-0000381E0000}"/>
    <cellStyle name="Comma 2 2 2 7 2 2 2 2" xfId="37801" xr:uid="{00000000-0005-0000-0000-0000391E0000}"/>
    <cellStyle name="Comma 2 2 2 7 2 2 3" xfId="26777" xr:uid="{00000000-0005-0000-0000-00003A1E0000}"/>
    <cellStyle name="Comma 2 2 2 7 2 2 4" xfId="54659" xr:uid="{EE19BFC4-2071-4009-A273-2A0B97118626}"/>
    <cellStyle name="Comma 2 2 2 7 2 3" xfId="7482" xr:uid="{00000000-0005-0000-0000-00003B1E0000}"/>
    <cellStyle name="Comma 2 2 2 7 2 3 2" xfId="18506" xr:uid="{00000000-0005-0000-0000-00003C1E0000}"/>
    <cellStyle name="Comma 2 2 2 7 2 3 2 2" xfId="40557" xr:uid="{00000000-0005-0000-0000-00003D1E0000}"/>
    <cellStyle name="Comma 2 2 2 7 2 3 3" xfId="29533" xr:uid="{00000000-0005-0000-0000-00003E1E0000}"/>
    <cellStyle name="Comma 2 2 2 7 2 3 4" xfId="57098" xr:uid="{1545094E-9D79-49BF-995D-140D6AB4D048}"/>
    <cellStyle name="Comma 2 2 2 7 2 4" xfId="10238" xr:uid="{00000000-0005-0000-0000-00003F1E0000}"/>
    <cellStyle name="Comma 2 2 2 7 2 4 2" xfId="21262" xr:uid="{00000000-0005-0000-0000-0000401E0000}"/>
    <cellStyle name="Comma 2 2 2 7 2 4 2 2" xfId="43313" xr:uid="{00000000-0005-0000-0000-0000411E0000}"/>
    <cellStyle name="Comma 2 2 2 7 2 4 3" xfId="32289" xr:uid="{00000000-0005-0000-0000-0000421E0000}"/>
    <cellStyle name="Comma 2 2 2 7 2 4 4" xfId="59250" xr:uid="{6C5EAC9C-A145-4FC5-A108-84739ED8D2A5}"/>
    <cellStyle name="Comma 2 2 2 7 2 5" xfId="12994" xr:uid="{00000000-0005-0000-0000-0000431E0000}"/>
    <cellStyle name="Comma 2 2 2 7 2 5 2" xfId="35045" xr:uid="{00000000-0005-0000-0000-0000441E0000}"/>
    <cellStyle name="Comma 2 2 2 7 2 6" xfId="24021" xr:uid="{00000000-0005-0000-0000-0000451E0000}"/>
    <cellStyle name="Comma 2 2 2 7 2 7" xfId="49700" xr:uid="{F2F59F98-4B63-45E5-8714-8ADD3F416B76}"/>
    <cellStyle name="Comma 2 2 2 7 3" xfId="4330" xr:uid="{00000000-0005-0000-0000-0000461E0000}"/>
    <cellStyle name="Comma 2 2 2 7 3 2" xfId="15354" xr:uid="{00000000-0005-0000-0000-0000471E0000}"/>
    <cellStyle name="Comma 2 2 2 7 3 2 2" xfId="37405" xr:uid="{00000000-0005-0000-0000-0000481E0000}"/>
    <cellStyle name="Comma 2 2 2 7 3 2 3" xfId="56896" xr:uid="{A8EDEBEC-BE49-4409-9A7C-CCD658E9AD46}"/>
    <cellStyle name="Comma 2 2 2 7 3 3" xfId="26381" xr:uid="{00000000-0005-0000-0000-0000491E0000}"/>
    <cellStyle name="Comma 2 2 2 7 3 3 2" xfId="59066" xr:uid="{E13B5C98-9CC1-4C1F-8EE8-8027E53A9ABB}"/>
    <cellStyle name="Comma 2 2 2 7 3 4" xfId="54304" xr:uid="{D1E8609F-AD8A-41C6-A1F3-E3D153B0FAC7}"/>
    <cellStyle name="Comma 2 2 2 7 4" xfId="7086" xr:uid="{00000000-0005-0000-0000-00004A1E0000}"/>
    <cellStyle name="Comma 2 2 2 7 4 2" xfId="18110" xr:uid="{00000000-0005-0000-0000-00004B1E0000}"/>
    <cellStyle name="Comma 2 2 2 7 4 2 2" xfId="40161" xr:uid="{00000000-0005-0000-0000-00004C1E0000}"/>
    <cellStyle name="Comma 2 2 2 7 4 3" xfId="29137" xr:uid="{00000000-0005-0000-0000-00004D1E0000}"/>
    <cellStyle name="Comma 2 2 2 7 4 4" xfId="55784" xr:uid="{E8C24E9B-63C9-4706-81A1-C67E6234258C}"/>
    <cellStyle name="Comma 2 2 2 7 5" xfId="9842" xr:uid="{00000000-0005-0000-0000-00004E1E0000}"/>
    <cellStyle name="Comma 2 2 2 7 5 2" xfId="20866" xr:uid="{00000000-0005-0000-0000-00004F1E0000}"/>
    <cellStyle name="Comma 2 2 2 7 5 2 2" xfId="42917" xr:uid="{00000000-0005-0000-0000-0000501E0000}"/>
    <cellStyle name="Comma 2 2 2 7 5 3" xfId="31893" xr:uid="{00000000-0005-0000-0000-0000511E0000}"/>
    <cellStyle name="Comma 2 2 2 7 5 4" xfId="58055" xr:uid="{C9E9EB8E-C0CE-4E54-8CA4-77B5120EA68F}"/>
    <cellStyle name="Comma 2 2 2 7 6" xfId="12598" xr:uid="{00000000-0005-0000-0000-0000521E0000}"/>
    <cellStyle name="Comma 2 2 2 7 6 2" xfId="34649" xr:uid="{00000000-0005-0000-0000-0000531E0000}"/>
    <cellStyle name="Comma 2 2 2 7 7" xfId="23625" xr:uid="{00000000-0005-0000-0000-0000541E0000}"/>
    <cellStyle name="Comma 2 2 2 7 8" xfId="49318" xr:uid="{F5F2A70A-DB8A-4DBB-945F-714AE1794E83}"/>
    <cellStyle name="Comma 2 2 2 8" xfId="1148" xr:uid="{00000000-0005-0000-0000-0000551E0000}"/>
    <cellStyle name="Comma 2 2 2 8 2" xfId="4528" xr:uid="{00000000-0005-0000-0000-0000561E0000}"/>
    <cellStyle name="Comma 2 2 2 8 2 2" xfId="15552" xr:uid="{00000000-0005-0000-0000-0000571E0000}"/>
    <cellStyle name="Comma 2 2 2 8 2 2 2" xfId="37603" xr:uid="{00000000-0005-0000-0000-0000581E0000}"/>
    <cellStyle name="Comma 2 2 2 8 2 2 3" xfId="57288" xr:uid="{72198E1C-33CA-45F3-9F75-C9760D2CBFB7}"/>
    <cellStyle name="Comma 2 2 2 8 2 3" xfId="26579" xr:uid="{00000000-0005-0000-0000-0000591E0000}"/>
    <cellStyle name="Comma 2 2 2 8 2 3 2" xfId="59422" xr:uid="{82BD042F-0D45-425D-9A1F-954F899EA0EF}"/>
    <cellStyle name="Comma 2 2 2 8 2 4" xfId="54481" xr:uid="{734E6B8C-FDC1-49CD-8CD8-013D644A853E}"/>
    <cellStyle name="Comma 2 2 2 8 3" xfId="7284" xr:uid="{00000000-0005-0000-0000-00005A1E0000}"/>
    <cellStyle name="Comma 2 2 2 8 3 2" xfId="18308" xr:uid="{00000000-0005-0000-0000-00005B1E0000}"/>
    <cellStyle name="Comma 2 2 2 8 3 2 2" xfId="40359" xr:uid="{00000000-0005-0000-0000-00005C1E0000}"/>
    <cellStyle name="Comma 2 2 2 8 3 3" xfId="29335" xr:uid="{00000000-0005-0000-0000-00005D1E0000}"/>
    <cellStyle name="Comma 2 2 2 8 3 4" xfId="56106" xr:uid="{60C26A1F-0549-46F5-8C3B-70FBFCCB62EB}"/>
    <cellStyle name="Comma 2 2 2 8 4" xfId="10040" xr:uid="{00000000-0005-0000-0000-00005E1E0000}"/>
    <cellStyle name="Comma 2 2 2 8 4 2" xfId="21064" xr:uid="{00000000-0005-0000-0000-00005F1E0000}"/>
    <cellStyle name="Comma 2 2 2 8 4 2 2" xfId="43115" xr:uid="{00000000-0005-0000-0000-0000601E0000}"/>
    <cellStyle name="Comma 2 2 2 8 4 3" xfId="32091" xr:uid="{00000000-0005-0000-0000-0000611E0000}"/>
    <cellStyle name="Comma 2 2 2 8 4 4" xfId="58347" xr:uid="{A5098314-6A1B-4893-ADD0-0FCF7562EB23}"/>
    <cellStyle name="Comma 2 2 2 8 5" xfId="12796" xr:uid="{00000000-0005-0000-0000-0000621E0000}"/>
    <cellStyle name="Comma 2 2 2 8 5 2" xfId="34847" xr:uid="{00000000-0005-0000-0000-0000631E0000}"/>
    <cellStyle name="Comma 2 2 2 8 6" xfId="23823" xr:uid="{00000000-0005-0000-0000-0000641E0000}"/>
    <cellStyle name="Comma 2 2 2 8 7" xfId="49516" xr:uid="{7041734A-AD12-45DC-B69D-F37A46569CA0}"/>
    <cellStyle name="Comma 2 2 2 9" xfId="237" xr:uid="{00000000-0005-0000-0000-0000651E0000}"/>
    <cellStyle name="Comma 2 2 2 9 2" xfId="4132" xr:uid="{00000000-0005-0000-0000-0000661E0000}"/>
    <cellStyle name="Comma 2 2 2 9 2 2" xfId="15156" xr:uid="{00000000-0005-0000-0000-0000671E0000}"/>
    <cellStyle name="Comma 2 2 2 9 2 2 2" xfId="37207" xr:uid="{00000000-0005-0000-0000-0000681E0000}"/>
    <cellStyle name="Comma 2 2 2 9 2 3" xfId="26183" xr:uid="{00000000-0005-0000-0000-0000691E0000}"/>
    <cellStyle name="Comma 2 2 2 9 2 4" xfId="54126" xr:uid="{9BB310EA-08A8-4553-9471-221DC1E313D3}"/>
    <cellStyle name="Comma 2 2 2 9 3" xfId="6888" xr:uid="{00000000-0005-0000-0000-00006A1E0000}"/>
    <cellStyle name="Comma 2 2 2 9 3 2" xfId="17912" xr:uid="{00000000-0005-0000-0000-00006B1E0000}"/>
    <cellStyle name="Comma 2 2 2 9 3 2 2" xfId="39963" xr:uid="{00000000-0005-0000-0000-00006C1E0000}"/>
    <cellStyle name="Comma 2 2 2 9 3 3" xfId="28939" xr:uid="{00000000-0005-0000-0000-00006D1E0000}"/>
    <cellStyle name="Comma 2 2 2 9 3 4" xfId="56585" xr:uid="{38FBCCDC-CCE1-4982-9213-1F875C34327B}"/>
    <cellStyle name="Comma 2 2 2 9 4" xfId="9644" xr:uid="{00000000-0005-0000-0000-00006E1E0000}"/>
    <cellStyle name="Comma 2 2 2 9 4 2" xfId="20668" xr:uid="{00000000-0005-0000-0000-00006F1E0000}"/>
    <cellStyle name="Comma 2 2 2 9 4 2 2" xfId="42719" xr:uid="{00000000-0005-0000-0000-0000701E0000}"/>
    <cellStyle name="Comma 2 2 2 9 4 3" xfId="31695" xr:uid="{00000000-0005-0000-0000-0000711E0000}"/>
    <cellStyle name="Comma 2 2 2 9 4 4" xfId="58780" xr:uid="{78233671-D25A-48AF-8E95-FD88E91C2F09}"/>
    <cellStyle name="Comma 2 2 2 9 5" xfId="12400" xr:uid="{00000000-0005-0000-0000-0000721E0000}"/>
    <cellStyle name="Comma 2 2 2 9 5 2" xfId="34451" xr:uid="{00000000-0005-0000-0000-0000731E0000}"/>
    <cellStyle name="Comma 2 2 2 9 6" xfId="23427" xr:uid="{00000000-0005-0000-0000-0000741E0000}"/>
    <cellStyle name="Comma 2 2 2 9 7" xfId="49138" xr:uid="{EEB3ACFC-7D0A-4EC8-B4AF-41465930ED36}"/>
    <cellStyle name="Comma 2 2 3" xfId="90" xr:uid="{00000000-0005-0000-0000-0000751E0000}"/>
    <cellStyle name="Comma 2 2 3 2" xfId="121" xr:uid="{00000000-0005-0000-0000-0000761E0000}"/>
    <cellStyle name="Comma 2 2 3 2 10" xfId="2444" xr:uid="{00000000-0005-0000-0000-0000771E0000}"/>
    <cellStyle name="Comma 2 2 3 2 10 2" xfId="5200" xr:uid="{00000000-0005-0000-0000-0000781E0000}"/>
    <cellStyle name="Comma 2 2 3 2 10 2 2" xfId="16224" xr:uid="{00000000-0005-0000-0000-0000791E0000}"/>
    <cellStyle name="Comma 2 2 3 2 10 2 2 2" xfId="38275" xr:uid="{00000000-0005-0000-0000-00007A1E0000}"/>
    <cellStyle name="Comma 2 2 3 2 10 2 3" xfId="27251" xr:uid="{00000000-0005-0000-0000-00007B1E0000}"/>
    <cellStyle name="Comma 2 2 3 2 10 2 4" xfId="52188" xr:uid="{20BCB53F-C171-4651-AC23-E35681D2750D}"/>
    <cellStyle name="Comma 2 2 3 2 10 3" xfId="7956" xr:uid="{00000000-0005-0000-0000-00007C1E0000}"/>
    <cellStyle name="Comma 2 2 3 2 10 3 2" xfId="18980" xr:uid="{00000000-0005-0000-0000-00007D1E0000}"/>
    <cellStyle name="Comma 2 2 3 2 10 3 2 2" xfId="41031" xr:uid="{00000000-0005-0000-0000-00007E1E0000}"/>
    <cellStyle name="Comma 2 2 3 2 10 3 3" xfId="30007" xr:uid="{00000000-0005-0000-0000-00007F1E0000}"/>
    <cellStyle name="Comma 2 2 3 2 10 4" xfId="10712" xr:uid="{00000000-0005-0000-0000-0000801E0000}"/>
    <cellStyle name="Comma 2 2 3 2 10 4 2" xfId="21736" xr:uid="{00000000-0005-0000-0000-0000811E0000}"/>
    <cellStyle name="Comma 2 2 3 2 10 4 2 2" xfId="43787" xr:uid="{00000000-0005-0000-0000-0000821E0000}"/>
    <cellStyle name="Comma 2 2 3 2 10 4 3" xfId="32763" xr:uid="{00000000-0005-0000-0000-0000831E0000}"/>
    <cellStyle name="Comma 2 2 3 2 10 5" xfId="13468" xr:uid="{00000000-0005-0000-0000-0000841E0000}"/>
    <cellStyle name="Comma 2 2 3 2 10 5 2" xfId="35519" xr:uid="{00000000-0005-0000-0000-0000851E0000}"/>
    <cellStyle name="Comma 2 2 3 2 10 6" xfId="24495" xr:uid="{00000000-0005-0000-0000-0000861E0000}"/>
    <cellStyle name="Comma 2 2 3 2 10 7" xfId="47131" xr:uid="{734CE9A6-2E4A-43D1-A5C8-DAEFB8AC59AD}"/>
    <cellStyle name="Comma 2 2 3 2 11" xfId="2124" xr:uid="{00000000-0005-0000-0000-0000871E0000}"/>
    <cellStyle name="Comma 2 2 3 2 11 2" xfId="4938" xr:uid="{00000000-0005-0000-0000-0000881E0000}"/>
    <cellStyle name="Comma 2 2 3 2 11 2 2" xfId="15962" xr:uid="{00000000-0005-0000-0000-0000891E0000}"/>
    <cellStyle name="Comma 2 2 3 2 11 2 2 2" xfId="38013" xr:uid="{00000000-0005-0000-0000-00008A1E0000}"/>
    <cellStyle name="Comma 2 2 3 2 11 2 3" xfId="26989" xr:uid="{00000000-0005-0000-0000-00008B1E0000}"/>
    <cellStyle name="Comma 2 2 3 2 11 2 4" xfId="52443" xr:uid="{CF25A3EB-6456-4D9A-8940-95A57A08D71E}"/>
    <cellStyle name="Comma 2 2 3 2 11 3" xfId="7694" xr:uid="{00000000-0005-0000-0000-00008C1E0000}"/>
    <cellStyle name="Comma 2 2 3 2 11 3 2" xfId="18718" xr:uid="{00000000-0005-0000-0000-00008D1E0000}"/>
    <cellStyle name="Comma 2 2 3 2 11 3 2 2" xfId="40769" xr:uid="{00000000-0005-0000-0000-00008E1E0000}"/>
    <cellStyle name="Comma 2 2 3 2 11 3 3" xfId="29745" xr:uid="{00000000-0005-0000-0000-00008F1E0000}"/>
    <cellStyle name="Comma 2 2 3 2 11 4" xfId="10450" xr:uid="{00000000-0005-0000-0000-0000901E0000}"/>
    <cellStyle name="Comma 2 2 3 2 11 4 2" xfId="21474" xr:uid="{00000000-0005-0000-0000-0000911E0000}"/>
    <cellStyle name="Comma 2 2 3 2 11 4 2 2" xfId="43525" xr:uid="{00000000-0005-0000-0000-0000921E0000}"/>
    <cellStyle name="Comma 2 2 3 2 11 4 3" xfId="32501" xr:uid="{00000000-0005-0000-0000-0000931E0000}"/>
    <cellStyle name="Comma 2 2 3 2 11 5" xfId="13206" xr:uid="{00000000-0005-0000-0000-0000941E0000}"/>
    <cellStyle name="Comma 2 2 3 2 11 5 2" xfId="35257" xr:uid="{00000000-0005-0000-0000-0000951E0000}"/>
    <cellStyle name="Comma 2 2 3 2 11 6" xfId="24233" xr:uid="{00000000-0005-0000-0000-0000961E0000}"/>
    <cellStyle name="Comma 2 2 3 2 11 7" xfId="47394" xr:uid="{B7AB89C7-D2DE-4504-9B17-7DA2F15E0D08}"/>
    <cellStyle name="Comma 2 2 3 2 12" xfId="4108" xr:uid="{00000000-0005-0000-0000-0000971E0000}"/>
    <cellStyle name="Comma 2 2 3 2 12 2" xfId="15132" xr:uid="{00000000-0005-0000-0000-0000981E0000}"/>
    <cellStyle name="Comma 2 2 3 2 12 2 2" xfId="37183" xr:uid="{00000000-0005-0000-0000-0000991E0000}"/>
    <cellStyle name="Comma 2 2 3 2 12 2 3" xfId="54055" xr:uid="{35DDE760-7401-4F5E-8D5B-3336A1E4303A}"/>
    <cellStyle name="Comma 2 2 3 2 12 3" xfId="26159" xr:uid="{00000000-0005-0000-0000-00009A1E0000}"/>
    <cellStyle name="Comma 2 2 3 2 12 4" xfId="49007" xr:uid="{55F7C694-C89D-4DEF-B6E7-B8B1A5C14AD6}"/>
    <cellStyle name="Comma 2 2 3 2 13" xfId="6864" xr:uid="{00000000-0005-0000-0000-00009B1E0000}"/>
    <cellStyle name="Comma 2 2 3 2 13 2" xfId="17888" xr:uid="{00000000-0005-0000-0000-00009C1E0000}"/>
    <cellStyle name="Comma 2 2 3 2 13 2 2" xfId="39939" xr:uid="{00000000-0005-0000-0000-00009D1E0000}"/>
    <cellStyle name="Comma 2 2 3 2 13 3" xfId="28915" xr:uid="{00000000-0005-0000-0000-00009E1E0000}"/>
    <cellStyle name="Comma 2 2 3 2 13 4" xfId="50565" xr:uid="{0BD0B47A-CF9B-477B-9A94-66B1BEE5D6C7}"/>
    <cellStyle name="Comma 2 2 3 2 14" xfId="9620" xr:uid="{00000000-0005-0000-0000-00009F1E0000}"/>
    <cellStyle name="Comma 2 2 3 2 14 2" xfId="20644" xr:uid="{00000000-0005-0000-0000-0000A01E0000}"/>
    <cellStyle name="Comma 2 2 3 2 14 2 2" xfId="42695" xr:uid="{00000000-0005-0000-0000-0000A11E0000}"/>
    <cellStyle name="Comma 2 2 3 2 14 3" xfId="31671" xr:uid="{00000000-0005-0000-0000-0000A21E0000}"/>
    <cellStyle name="Comma 2 2 3 2 14 4" xfId="55513" xr:uid="{384CEF34-CB9F-4806-AC41-A5816F9D9A08}"/>
    <cellStyle name="Comma 2 2 3 2 15" xfId="12376" xr:uid="{00000000-0005-0000-0000-0000A31E0000}"/>
    <cellStyle name="Comma 2 2 3 2 15 2" xfId="34427" xr:uid="{00000000-0005-0000-0000-0000A41E0000}"/>
    <cellStyle name="Comma 2 2 3 2 15 3" xfId="57806" xr:uid="{2D613382-6EDA-4779-AB79-0AC33E4A6733}"/>
    <cellStyle name="Comma 2 2 3 2 16" xfId="23403" xr:uid="{00000000-0005-0000-0000-0000A51E0000}"/>
    <cellStyle name="Comma 2 2 3 2 17" xfId="45501" xr:uid="{DB69A636-4136-4074-AE8F-6BE2C5CDD239}"/>
    <cellStyle name="Comma 2 2 3 2 2" xfId="594" xr:uid="{00000000-0005-0000-0000-0000A61E0000}"/>
    <cellStyle name="Comma 2 2 3 2 2 10" xfId="7051" xr:uid="{00000000-0005-0000-0000-0000A71E0000}"/>
    <cellStyle name="Comma 2 2 3 2 2 10 2" xfId="18075" xr:uid="{00000000-0005-0000-0000-0000A81E0000}"/>
    <cellStyle name="Comma 2 2 3 2 2 10 2 2" xfId="40126" xr:uid="{00000000-0005-0000-0000-0000A91E0000}"/>
    <cellStyle name="Comma 2 2 3 2 2 10 3" xfId="29102" xr:uid="{00000000-0005-0000-0000-0000AA1E0000}"/>
    <cellStyle name="Comma 2 2 3 2 2 10 4" xfId="50622" xr:uid="{E0743074-D57C-4FFE-823D-46CE88584E56}"/>
    <cellStyle name="Comma 2 2 3 2 2 11" xfId="9807" xr:uid="{00000000-0005-0000-0000-0000AB1E0000}"/>
    <cellStyle name="Comma 2 2 3 2 2 11 2" xfId="20831" xr:uid="{00000000-0005-0000-0000-0000AC1E0000}"/>
    <cellStyle name="Comma 2 2 3 2 2 11 2 2" xfId="42882" xr:uid="{00000000-0005-0000-0000-0000AD1E0000}"/>
    <cellStyle name="Comma 2 2 3 2 2 11 3" xfId="31858" xr:uid="{00000000-0005-0000-0000-0000AE1E0000}"/>
    <cellStyle name="Comma 2 2 3 2 2 11 4" xfId="55570" xr:uid="{A85B4DD0-2553-45BA-9C61-B3C2BDCC6E25}"/>
    <cellStyle name="Comma 2 2 3 2 2 12" xfId="12563" xr:uid="{00000000-0005-0000-0000-0000AF1E0000}"/>
    <cellStyle name="Comma 2 2 3 2 2 12 2" xfId="34614" xr:uid="{00000000-0005-0000-0000-0000B01E0000}"/>
    <cellStyle name="Comma 2 2 3 2 2 12 3" xfId="57863" xr:uid="{6AB05F2C-F756-453B-9BAB-8F929AC3B692}"/>
    <cellStyle name="Comma 2 2 3 2 2 13" xfId="23590" xr:uid="{00000000-0005-0000-0000-0000B11E0000}"/>
    <cellStyle name="Comma 2 2 3 2 2 14" xfId="45559" xr:uid="{CADF21EE-6732-496A-B71D-9F83574770FC}"/>
    <cellStyle name="Comma 2 2 3 2 2 2" xfId="1040" xr:uid="{00000000-0005-0000-0000-0000B21E0000}"/>
    <cellStyle name="Comma 2 2 3 2 2 2 10" xfId="10005" xr:uid="{00000000-0005-0000-0000-0000B31E0000}"/>
    <cellStyle name="Comma 2 2 3 2 2 2 10 2" xfId="21029" xr:uid="{00000000-0005-0000-0000-0000B41E0000}"/>
    <cellStyle name="Comma 2 2 3 2 2 2 10 2 2" xfId="43080" xr:uid="{00000000-0005-0000-0000-0000B51E0000}"/>
    <cellStyle name="Comma 2 2 3 2 2 2 10 3" xfId="32056" xr:uid="{00000000-0005-0000-0000-0000B61E0000}"/>
    <cellStyle name="Comma 2 2 3 2 2 2 10 4" xfId="58000" xr:uid="{07BF9695-4221-4E11-8D8A-09EEE9A1CC14}"/>
    <cellStyle name="Comma 2 2 3 2 2 2 11" xfId="12761" xr:uid="{00000000-0005-0000-0000-0000B71E0000}"/>
    <cellStyle name="Comma 2 2 3 2 2 2 11 2" xfId="34812" xr:uid="{00000000-0005-0000-0000-0000B81E0000}"/>
    <cellStyle name="Comma 2 2 3 2 2 2 12" xfId="23788" xr:uid="{00000000-0005-0000-0000-0000B91E0000}"/>
    <cellStyle name="Comma 2 2 3 2 2 2 13" xfId="45697" xr:uid="{9BCB3C3A-99C7-4E21-9E9C-03CFE1B70690}"/>
    <cellStyle name="Comma 2 2 3 2 2 2 2" xfId="1968" xr:uid="{00000000-0005-0000-0000-0000BA1E0000}"/>
    <cellStyle name="Comma 2 2 3 2 2 2 2 2" xfId="3479" xr:uid="{00000000-0005-0000-0000-0000BB1E0000}"/>
    <cellStyle name="Comma 2 2 3 2 2 2 2 2 2" xfId="6235" xr:uid="{00000000-0005-0000-0000-0000BC1E0000}"/>
    <cellStyle name="Comma 2 2 3 2 2 2 2 2 2 2" xfId="17259" xr:uid="{00000000-0005-0000-0000-0000BD1E0000}"/>
    <cellStyle name="Comma 2 2 3 2 2 2 2 2 2 2 2" xfId="39310" xr:uid="{00000000-0005-0000-0000-0000BE1E0000}"/>
    <cellStyle name="Comma 2 2 3 2 2 2 2 2 2 2 3" xfId="53446" xr:uid="{61FF78F6-D4C0-4CCA-8C89-823D27C020B0}"/>
    <cellStyle name="Comma 2 2 3 2 2 2 2 2 2 3" xfId="28286" xr:uid="{00000000-0005-0000-0000-0000BF1E0000}"/>
    <cellStyle name="Comma 2 2 3 2 2 2 2 2 2 3 2" xfId="57727" xr:uid="{ADAD9399-80B3-4290-82A7-D16CDA52266C}"/>
    <cellStyle name="Comma 2 2 3 2 2 2 2 2 2 4" xfId="59822" xr:uid="{559AB049-64DB-4F1E-88B9-3808F77CC1A5}"/>
    <cellStyle name="Comma 2 2 3 2 2 2 2 2 2 5" xfId="48397" xr:uid="{3A3B04B5-0222-4E1C-98FA-A80F46CFE503}"/>
    <cellStyle name="Comma 2 2 3 2 2 2 2 2 3" xfId="8991" xr:uid="{00000000-0005-0000-0000-0000C01E0000}"/>
    <cellStyle name="Comma 2 2 3 2 2 2 2 2 3 2" xfId="20015" xr:uid="{00000000-0005-0000-0000-0000C11E0000}"/>
    <cellStyle name="Comma 2 2 3 2 2 2 2 2 3 2 2" xfId="42066" xr:uid="{00000000-0005-0000-0000-0000C21E0000}"/>
    <cellStyle name="Comma 2 2 3 2 2 2 2 2 3 3" xfId="31042" xr:uid="{00000000-0005-0000-0000-0000C31E0000}"/>
    <cellStyle name="Comma 2 2 3 2 2 2 2 2 3 4" xfId="51570" xr:uid="{489E65B9-90D0-4638-AC77-AD0029CB9A23}"/>
    <cellStyle name="Comma 2 2 3 2 2 2 2 2 4" xfId="11747" xr:uid="{00000000-0005-0000-0000-0000C41E0000}"/>
    <cellStyle name="Comma 2 2 3 2 2 2 2 2 4 2" xfId="22771" xr:uid="{00000000-0005-0000-0000-0000C51E0000}"/>
    <cellStyle name="Comma 2 2 3 2 2 2 2 2 4 2 2" xfId="44822" xr:uid="{00000000-0005-0000-0000-0000C61E0000}"/>
    <cellStyle name="Comma 2 2 3 2 2 2 2 2 4 3" xfId="33798" xr:uid="{00000000-0005-0000-0000-0000C71E0000}"/>
    <cellStyle name="Comma 2 2 3 2 2 2 2 2 4 4" xfId="56544" xr:uid="{BF579ADB-EB6B-4BE8-8C9B-820E6FCFB641}"/>
    <cellStyle name="Comma 2 2 3 2 2 2 2 2 5" xfId="14503" xr:uid="{00000000-0005-0000-0000-0000C81E0000}"/>
    <cellStyle name="Comma 2 2 3 2 2 2 2 2 5 2" xfId="36554" xr:uid="{00000000-0005-0000-0000-0000C91E0000}"/>
    <cellStyle name="Comma 2 2 3 2 2 2 2 2 5 3" xfId="58747" xr:uid="{EC03F0BD-69D9-4906-AC32-9EE11D8CF85A}"/>
    <cellStyle name="Comma 2 2 3 2 2 2 2 2 6" xfId="25530" xr:uid="{00000000-0005-0000-0000-0000CA1E0000}"/>
    <cellStyle name="Comma 2 2 3 2 2 2 2 2 7" xfId="46508" xr:uid="{886A7DDE-1A22-4C57-B91D-1A4FE0BCDD41}"/>
    <cellStyle name="Comma 2 2 3 2 2 2 2 3" xfId="2901" xr:uid="{00000000-0005-0000-0000-0000CB1E0000}"/>
    <cellStyle name="Comma 2 2 3 2 2 2 2 3 2" xfId="5657" xr:uid="{00000000-0005-0000-0000-0000CC1E0000}"/>
    <cellStyle name="Comma 2 2 3 2 2 2 2 3 2 2" xfId="16681" xr:uid="{00000000-0005-0000-0000-0000CD1E0000}"/>
    <cellStyle name="Comma 2 2 3 2 2 2 2 3 2 2 2" xfId="38732" xr:uid="{00000000-0005-0000-0000-0000CE1E0000}"/>
    <cellStyle name="Comma 2 2 3 2 2 2 2 3 2 3" xfId="27708" xr:uid="{00000000-0005-0000-0000-0000CF1E0000}"/>
    <cellStyle name="Comma 2 2 3 2 2 2 2 3 2 4" xfId="52886" xr:uid="{92EFA27F-BE1A-4273-B1D7-61B43AFFD92C}"/>
    <cellStyle name="Comma 2 2 3 2 2 2 2 3 3" xfId="8413" xr:uid="{00000000-0005-0000-0000-0000D01E0000}"/>
    <cellStyle name="Comma 2 2 3 2 2 2 2 3 3 2" xfId="19437" xr:uid="{00000000-0005-0000-0000-0000D11E0000}"/>
    <cellStyle name="Comma 2 2 3 2 2 2 2 3 3 2 2" xfId="41488" xr:uid="{00000000-0005-0000-0000-0000D21E0000}"/>
    <cellStyle name="Comma 2 2 3 2 2 2 2 3 3 3" xfId="30464" xr:uid="{00000000-0005-0000-0000-0000D31E0000}"/>
    <cellStyle name="Comma 2 2 3 2 2 2 2 3 3 4" xfId="57037" xr:uid="{57BD4F23-12B6-485F-9E47-C1220A0B24E0}"/>
    <cellStyle name="Comma 2 2 3 2 2 2 2 3 4" xfId="11169" xr:uid="{00000000-0005-0000-0000-0000D41E0000}"/>
    <cellStyle name="Comma 2 2 3 2 2 2 2 3 4 2" xfId="22193" xr:uid="{00000000-0005-0000-0000-0000D51E0000}"/>
    <cellStyle name="Comma 2 2 3 2 2 2 2 3 4 2 2" xfId="44244" xr:uid="{00000000-0005-0000-0000-0000D61E0000}"/>
    <cellStyle name="Comma 2 2 3 2 2 2 2 3 4 3" xfId="33220" xr:uid="{00000000-0005-0000-0000-0000D71E0000}"/>
    <cellStyle name="Comma 2 2 3 2 2 2 2 3 4 4" xfId="59193" xr:uid="{B1A76B74-D130-4124-8267-2D699CE70E5D}"/>
    <cellStyle name="Comma 2 2 3 2 2 2 2 3 5" xfId="13925" xr:uid="{00000000-0005-0000-0000-0000D81E0000}"/>
    <cellStyle name="Comma 2 2 3 2 2 2 2 3 5 2" xfId="35976" xr:uid="{00000000-0005-0000-0000-0000D91E0000}"/>
    <cellStyle name="Comma 2 2 3 2 2 2 2 3 6" xfId="24952" xr:uid="{00000000-0005-0000-0000-0000DA1E0000}"/>
    <cellStyle name="Comma 2 2 3 2 2 2 2 3 7" xfId="47837" xr:uid="{3AC94D0D-485A-404D-A4A7-68659243297E}"/>
    <cellStyle name="Comma 2 2 3 2 2 2 2 4" xfId="4889" xr:uid="{00000000-0005-0000-0000-0000DB1E0000}"/>
    <cellStyle name="Comma 2 2 3 2 2 2 2 4 2" xfId="15913" xr:uid="{00000000-0005-0000-0000-0000DC1E0000}"/>
    <cellStyle name="Comma 2 2 3 2 2 2 2 4 2 2" xfId="37964" xr:uid="{00000000-0005-0000-0000-0000DD1E0000}"/>
    <cellStyle name="Comma 2 2 3 2 2 2 2 4 3" xfId="26940" xr:uid="{00000000-0005-0000-0000-0000DE1E0000}"/>
    <cellStyle name="Comma 2 2 3 2 2 2 2 4 4" xfId="51010" xr:uid="{F48A350D-3C8B-4561-90BF-08D968642A90}"/>
    <cellStyle name="Comma 2 2 3 2 2 2 2 5" xfId="7645" xr:uid="{00000000-0005-0000-0000-0000DF1E0000}"/>
    <cellStyle name="Comma 2 2 3 2 2 2 2 5 2" xfId="18669" xr:uid="{00000000-0005-0000-0000-0000E01E0000}"/>
    <cellStyle name="Comma 2 2 3 2 2 2 2 5 2 2" xfId="40720" xr:uid="{00000000-0005-0000-0000-0000E11E0000}"/>
    <cellStyle name="Comma 2 2 3 2 2 2 2 5 3" xfId="29696" xr:uid="{00000000-0005-0000-0000-0000E21E0000}"/>
    <cellStyle name="Comma 2 2 3 2 2 2 2 5 4" xfId="56031" xr:uid="{C7BD4FA1-ACB2-43AF-94EE-A141DE26E504}"/>
    <cellStyle name="Comma 2 2 3 2 2 2 2 6" xfId="10401" xr:uid="{00000000-0005-0000-0000-0000E31E0000}"/>
    <cellStyle name="Comma 2 2 3 2 2 2 2 6 2" xfId="21425" xr:uid="{00000000-0005-0000-0000-0000E41E0000}"/>
    <cellStyle name="Comma 2 2 3 2 2 2 2 6 2 2" xfId="43476" xr:uid="{00000000-0005-0000-0000-0000E51E0000}"/>
    <cellStyle name="Comma 2 2 3 2 2 2 2 6 3" xfId="32452" xr:uid="{00000000-0005-0000-0000-0000E61E0000}"/>
    <cellStyle name="Comma 2 2 3 2 2 2 2 6 4" xfId="58289" xr:uid="{964FC14D-5A0D-4A19-BC6C-0897AD87BD75}"/>
    <cellStyle name="Comma 2 2 3 2 2 2 2 7" xfId="13157" xr:uid="{00000000-0005-0000-0000-0000E71E0000}"/>
    <cellStyle name="Comma 2 2 3 2 2 2 2 7 2" xfId="35208" xr:uid="{00000000-0005-0000-0000-0000E81E0000}"/>
    <cellStyle name="Comma 2 2 3 2 2 2 2 8" xfId="24184" xr:uid="{00000000-0005-0000-0000-0000E91E0000}"/>
    <cellStyle name="Comma 2 2 3 2 2 2 2 9" xfId="45948" xr:uid="{47F2C917-CF50-4C18-9A59-313FE204E5EF}"/>
    <cellStyle name="Comma 2 2 3 2 2 2 3" xfId="3220" xr:uid="{00000000-0005-0000-0000-0000EA1E0000}"/>
    <cellStyle name="Comma 2 2 3 2 2 2 3 2" xfId="5976" xr:uid="{00000000-0005-0000-0000-0000EB1E0000}"/>
    <cellStyle name="Comma 2 2 3 2 2 2 3 2 2" xfId="17000" xr:uid="{00000000-0005-0000-0000-0000EC1E0000}"/>
    <cellStyle name="Comma 2 2 3 2 2 2 3 2 2 2" xfId="39051" xr:uid="{00000000-0005-0000-0000-0000ED1E0000}"/>
    <cellStyle name="Comma 2 2 3 2 2 2 3 2 2 3" xfId="53195" xr:uid="{00D037B3-3EAA-4E64-85F6-C29539182164}"/>
    <cellStyle name="Comma 2 2 3 2 2 2 3 2 3" xfId="28027" xr:uid="{00000000-0005-0000-0000-0000EE1E0000}"/>
    <cellStyle name="Comma 2 2 3 2 2 2 3 2 3 2" xfId="57540" xr:uid="{A7D3AC51-0E81-4416-8742-F2BCAB2F05A2}"/>
    <cellStyle name="Comma 2 2 3 2 2 2 3 2 4" xfId="59658" xr:uid="{9BCF3292-6B9A-46AB-BFF9-9060C4EFA377}"/>
    <cellStyle name="Comma 2 2 3 2 2 2 3 2 5" xfId="48146" xr:uid="{E02BC147-68D4-45B8-9333-40C6A8B1FDBC}"/>
    <cellStyle name="Comma 2 2 3 2 2 2 3 3" xfId="8732" xr:uid="{00000000-0005-0000-0000-0000EF1E0000}"/>
    <cellStyle name="Comma 2 2 3 2 2 2 3 3 2" xfId="19756" xr:uid="{00000000-0005-0000-0000-0000F01E0000}"/>
    <cellStyle name="Comma 2 2 3 2 2 2 3 3 2 2" xfId="41807" xr:uid="{00000000-0005-0000-0000-0000F11E0000}"/>
    <cellStyle name="Comma 2 2 3 2 2 2 3 3 3" xfId="30783" xr:uid="{00000000-0005-0000-0000-0000F21E0000}"/>
    <cellStyle name="Comma 2 2 3 2 2 2 3 3 4" xfId="51319" xr:uid="{8626B7FD-5967-43F8-84EF-991C22DCE1A3}"/>
    <cellStyle name="Comma 2 2 3 2 2 2 3 4" xfId="11488" xr:uid="{00000000-0005-0000-0000-0000F31E0000}"/>
    <cellStyle name="Comma 2 2 3 2 2 2 3 4 2" xfId="22512" xr:uid="{00000000-0005-0000-0000-0000F41E0000}"/>
    <cellStyle name="Comma 2 2 3 2 2 2 3 4 2 2" xfId="44563" xr:uid="{00000000-0005-0000-0000-0000F51E0000}"/>
    <cellStyle name="Comma 2 2 3 2 2 2 3 4 3" xfId="33539" xr:uid="{00000000-0005-0000-0000-0000F61E0000}"/>
    <cellStyle name="Comma 2 2 3 2 2 2 3 4 4" xfId="56358" xr:uid="{6D4FAC69-F483-411B-83A5-F3EC5AF2325C}"/>
    <cellStyle name="Comma 2 2 3 2 2 2 3 5" xfId="14244" xr:uid="{00000000-0005-0000-0000-0000F71E0000}"/>
    <cellStyle name="Comma 2 2 3 2 2 2 3 5 2" xfId="36295" xr:uid="{00000000-0005-0000-0000-0000F81E0000}"/>
    <cellStyle name="Comma 2 2 3 2 2 2 3 5 3" xfId="58583" xr:uid="{B8808DB0-9028-4BEF-A409-0D660DD42136}"/>
    <cellStyle name="Comma 2 2 3 2 2 2 3 6" xfId="25271" xr:uid="{00000000-0005-0000-0000-0000F91E0000}"/>
    <cellStyle name="Comma 2 2 3 2 2 2 3 7" xfId="46257" xr:uid="{8EAF5768-C042-413E-872C-AB6BEC6556C1}"/>
    <cellStyle name="Comma 2 2 3 2 2 2 4" xfId="3738" xr:uid="{00000000-0005-0000-0000-0000FA1E0000}"/>
    <cellStyle name="Comma 2 2 3 2 2 2 4 2" xfId="6494" xr:uid="{00000000-0005-0000-0000-0000FB1E0000}"/>
    <cellStyle name="Comma 2 2 3 2 2 2 4 2 2" xfId="17518" xr:uid="{00000000-0005-0000-0000-0000FC1E0000}"/>
    <cellStyle name="Comma 2 2 3 2 2 2 4 2 2 2" xfId="39569" xr:uid="{00000000-0005-0000-0000-0000FD1E0000}"/>
    <cellStyle name="Comma 2 2 3 2 2 2 4 2 2 3" xfId="53697" xr:uid="{9E2D76F4-1609-4925-B7CB-AFC9D506C61B}"/>
    <cellStyle name="Comma 2 2 3 2 2 2 4 2 3" xfId="28545" xr:uid="{00000000-0005-0000-0000-0000FE1E0000}"/>
    <cellStyle name="Comma 2 2 3 2 2 2 4 2 4" xfId="48648" xr:uid="{273221CA-5541-42CC-B151-0E2F309407DB}"/>
    <cellStyle name="Comma 2 2 3 2 2 2 4 3" xfId="9250" xr:uid="{00000000-0005-0000-0000-0000FF1E0000}"/>
    <cellStyle name="Comma 2 2 3 2 2 2 4 3 2" xfId="20274" xr:uid="{00000000-0005-0000-0000-0000001F0000}"/>
    <cellStyle name="Comma 2 2 3 2 2 2 4 3 2 2" xfId="42325" xr:uid="{00000000-0005-0000-0000-0000011F0000}"/>
    <cellStyle name="Comma 2 2 3 2 2 2 4 3 3" xfId="31301" xr:uid="{00000000-0005-0000-0000-0000021F0000}"/>
    <cellStyle name="Comma 2 2 3 2 2 2 4 3 4" xfId="51821" xr:uid="{760954B3-E00F-4089-869F-4F26BE4DA7B7}"/>
    <cellStyle name="Comma 2 2 3 2 2 2 4 4" xfId="12006" xr:uid="{00000000-0005-0000-0000-0000031F0000}"/>
    <cellStyle name="Comma 2 2 3 2 2 2 4 4 2" xfId="23030" xr:uid="{00000000-0005-0000-0000-0000041F0000}"/>
    <cellStyle name="Comma 2 2 3 2 2 2 4 4 2 2" xfId="45081" xr:uid="{00000000-0005-0000-0000-0000051F0000}"/>
    <cellStyle name="Comma 2 2 3 2 2 2 4 4 3" xfId="34057" xr:uid="{00000000-0005-0000-0000-0000061F0000}"/>
    <cellStyle name="Comma 2 2 3 2 2 2 4 4 4" xfId="56834" xr:uid="{B2E5D4DB-9E7B-4561-997E-C68A015E590C}"/>
    <cellStyle name="Comma 2 2 3 2 2 2 4 5" xfId="14762" xr:uid="{00000000-0005-0000-0000-0000071F0000}"/>
    <cellStyle name="Comma 2 2 3 2 2 2 4 5 2" xfId="36813" xr:uid="{00000000-0005-0000-0000-0000081F0000}"/>
    <cellStyle name="Comma 2 2 3 2 2 2 4 5 3" xfId="59013" xr:uid="{9F13AC35-9521-4118-BF69-A031D408EDB4}"/>
    <cellStyle name="Comma 2 2 3 2 2 2 4 6" xfId="25789" xr:uid="{00000000-0005-0000-0000-0000091F0000}"/>
    <cellStyle name="Comma 2 2 3 2 2 2 4 7" xfId="46759" xr:uid="{A5D0CDAE-589F-4F21-9137-E6A3443901EA}"/>
    <cellStyle name="Comma 2 2 3 2 2 2 5" xfId="4053" xr:uid="{00000000-0005-0000-0000-00000A1F0000}"/>
    <cellStyle name="Comma 2 2 3 2 2 2 5 2" xfId="6809" xr:uid="{00000000-0005-0000-0000-00000B1F0000}"/>
    <cellStyle name="Comma 2 2 3 2 2 2 5 2 2" xfId="17833" xr:uid="{00000000-0005-0000-0000-00000C1F0000}"/>
    <cellStyle name="Comma 2 2 3 2 2 2 5 2 2 2" xfId="39884" xr:uid="{00000000-0005-0000-0000-00000D1F0000}"/>
    <cellStyle name="Comma 2 2 3 2 2 2 5 2 2 3" xfId="54002" xr:uid="{99863ACE-3F51-41C8-A87D-3736A0F6EF51}"/>
    <cellStyle name="Comma 2 2 3 2 2 2 5 2 3" xfId="28860" xr:uid="{00000000-0005-0000-0000-00000E1F0000}"/>
    <cellStyle name="Comma 2 2 3 2 2 2 5 2 4" xfId="48953" xr:uid="{97F4809A-4712-4CED-9AD5-319D6E5B6C12}"/>
    <cellStyle name="Comma 2 2 3 2 2 2 5 3" xfId="9565" xr:uid="{00000000-0005-0000-0000-00000F1F0000}"/>
    <cellStyle name="Comma 2 2 3 2 2 2 5 3 2" xfId="20589" xr:uid="{00000000-0005-0000-0000-0000101F0000}"/>
    <cellStyle name="Comma 2 2 3 2 2 2 5 3 2 2" xfId="42640" xr:uid="{00000000-0005-0000-0000-0000111F0000}"/>
    <cellStyle name="Comma 2 2 3 2 2 2 5 3 3" xfId="31616" xr:uid="{00000000-0005-0000-0000-0000121F0000}"/>
    <cellStyle name="Comma 2 2 3 2 2 2 5 3 4" xfId="52126" xr:uid="{E466AB41-7DFF-4C4B-BACF-3B51E88A813B}"/>
    <cellStyle name="Comma 2 2 3 2 2 2 5 4" xfId="12321" xr:uid="{00000000-0005-0000-0000-0000131F0000}"/>
    <cellStyle name="Comma 2 2 3 2 2 2 5 4 2" xfId="23345" xr:uid="{00000000-0005-0000-0000-0000141F0000}"/>
    <cellStyle name="Comma 2 2 3 2 2 2 5 4 2 2" xfId="45396" xr:uid="{00000000-0005-0000-0000-0000151F0000}"/>
    <cellStyle name="Comma 2 2 3 2 2 2 5 4 3" xfId="34372" xr:uid="{00000000-0005-0000-0000-0000161F0000}"/>
    <cellStyle name="Comma 2 2 3 2 2 2 5 5" xfId="15077" xr:uid="{00000000-0005-0000-0000-0000171F0000}"/>
    <cellStyle name="Comma 2 2 3 2 2 2 5 5 2" xfId="37128" xr:uid="{00000000-0005-0000-0000-0000181F0000}"/>
    <cellStyle name="Comma 2 2 3 2 2 2 5 6" xfId="26104" xr:uid="{00000000-0005-0000-0000-0000191F0000}"/>
    <cellStyle name="Comma 2 2 3 2 2 2 5 7" xfId="47064" xr:uid="{28D63F76-C73A-4FDC-A7CB-87854F9E042D}"/>
    <cellStyle name="Comma 2 2 3 2 2 2 6" xfId="2642" xr:uid="{00000000-0005-0000-0000-00001A1F0000}"/>
    <cellStyle name="Comma 2 2 3 2 2 2 6 2" xfId="5398" xr:uid="{00000000-0005-0000-0000-00001B1F0000}"/>
    <cellStyle name="Comma 2 2 3 2 2 2 6 2 2" xfId="16422" xr:uid="{00000000-0005-0000-0000-00001C1F0000}"/>
    <cellStyle name="Comma 2 2 3 2 2 2 6 2 2 2" xfId="38473" xr:uid="{00000000-0005-0000-0000-00001D1F0000}"/>
    <cellStyle name="Comma 2 2 3 2 2 2 6 2 3" xfId="27449" xr:uid="{00000000-0005-0000-0000-00001E1F0000}"/>
    <cellStyle name="Comma 2 2 3 2 2 2 6 2 4" xfId="52380" xr:uid="{EE0D6660-ED9A-4378-A905-B10B6D20398B}"/>
    <cellStyle name="Comma 2 2 3 2 2 2 6 3" xfId="8154" xr:uid="{00000000-0005-0000-0000-00001F1F0000}"/>
    <cellStyle name="Comma 2 2 3 2 2 2 6 3 2" xfId="19178" xr:uid="{00000000-0005-0000-0000-0000201F0000}"/>
    <cellStyle name="Comma 2 2 3 2 2 2 6 3 2 2" xfId="41229" xr:uid="{00000000-0005-0000-0000-0000211F0000}"/>
    <cellStyle name="Comma 2 2 3 2 2 2 6 3 3" xfId="30205" xr:uid="{00000000-0005-0000-0000-0000221F0000}"/>
    <cellStyle name="Comma 2 2 3 2 2 2 6 4" xfId="10910" xr:uid="{00000000-0005-0000-0000-0000231F0000}"/>
    <cellStyle name="Comma 2 2 3 2 2 2 6 4 2" xfId="21934" xr:uid="{00000000-0005-0000-0000-0000241F0000}"/>
    <cellStyle name="Comma 2 2 3 2 2 2 6 4 2 2" xfId="43985" xr:uid="{00000000-0005-0000-0000-0000251F0000}"/>
    <cellStyle name="Comma 2 2 3 2 2 2 6 4 3" xfId="32961" xr:uid="{00000000-0005-0000-0000-0000261F0000}"/>
    <cellStyle name="Comma 2 2 3 2 2 2 6 5" xfId="13666" xr:uid="{00000000-0005-0000-0000-0000271F0000}"/>
    <cellStyle name="Comma 2 2 3 2 2 2 6 5 2" xfId="35717" xr:uid="{00000000-0005-0000-0000-0000281F0000}"/>
    <cellStyle name="Comma 2 2 3 2 2 2 6 6" xfId="24693" xr:uid="{00000000-0005-0000-0000-0000291F0000}"/>
    <cellStyle name="Comma 2 2 3 2 2 2 6 7" xfId="47323" xr:uid="{24A5A0FA-7902-4A93-876C-B217575C3A53}"/>
    <cellStyle name="Comma 2 2 3 2 2 2 7" xfId="2383" xr:uid="{00000000-0005-0000-0000-00002A1F0000}"/>
    <cellStyle name="Comma 2 2 3 2 2 2 7 2" xfId="5139" xr:uid="{00000000-0005-0000-0000-00002B1F0000}"/>
    <cellStyle name="Comma 2 2 3 2 2 2 7 2 2" xfId="16163" xr:uid="{00000000-0005-0000-0000-00002C1F0000}"/>
    <cellStyle name="Comma 2 2 3 2 2 2 7 2 2 2" xfId="38214" xr:uid="{00000000-0005-0000-0000-00002D1F0000}"/>
    <cellStyle name="Comma 2 2 3 2 2 2 7 2 3" xfId="27190" xr:uid="{00000000-0005-0000-0000-00002E1F0000}"/>
    <cellStyle name="Comma 2 2 3 2 2 2 7 2 4" xfId="52635" xr:uid="{6966A4F2-998D-44A5-AAC3-14DFC6DF1B56}"/>
    <cellStyle name="Comma 2 2 3 2 2 2 7 3" xfId="7895" xr:uid="{00000000-0005-0000-0000-00002F1F0000}"/>
    <cellStyle name="Comma 2 2 3 2 2 2 7 3 2" xfId="18919" xr:uid="{00000000-0005-0000-0000-0000301F0000}"/>
    <cellStyle name="Comma 2 2 3 2 2 2 7 3 2 2" xfId="40970" xr:uid="{00000000-0005-0000-0000-0000311F0000}"/>
    <cellStyle name="Comma 2 2 3 2 2 2 7 3 3" xfId="29946" xr:uid="{00000000-0005-0000-0000-0000321F0000}"/>
    <cellStyle name="Comma 2 2 3 2 2 2 7 4" xfId="10651" xr:uid="{00000000-0005-0000-0000-0000331F0000}"/>
    <cellStyle name="Comma 2 2 3 2 2 2 7 4 2" xfId="21675" xr:uid="{00000000-0005-0000-0000-0000341F0000}"/>
    <cellStyle name="Comma 2 2 3 2 2 2 7 4 2 2" xfId="43726" xr:uid="{00000000-0005-0000-0000-0000351F0000}"/>
    <cellStyle name="Comma 2 2 3 2 2 2 7 4 3" xfId="32702" xr:uid="{00000000-0005-0000-0000-0000361F0000}"/>
    <cellStyle name="Comma 2 2 3 2 2 2 7 5" xfId="13407" xr:uid="{00000000-0005-0000-0000-0000371F0000}"/>
    <cellStyle name="Comma 2 2 3 2 2 2 7 5 2" xfId="35458" xr:uid="{00000000-0005-0000-0000-0000381F0000}"/>
    <cellStyle name="Comma 2 2 3 2 2 2 7 6" xfId="24434" xr:uid="{00000000-0005-0000-0000-0000391F0000}"/>
    <cellStyle name="Comma 2 2 3 2 2 2 7 7" xfId="47586" xr:uid="{04112C34-BE28-4C60-BB60-65C35466FBAF}"/>
    <cellStyle name="Comma 2 2 3 2 2 2 8" xfId="4493" xr:uid="{00000000-0005-0000-0000-00003A1F0000}"/>
    <cellStyle name="Comma 2 2 3 2 2 2 8 2" xfId="15517" xr:uid="{00000000-0005-0000-0000-00003B1F0000}"/>
    <cellStyle name="Comma 2 2 3 2 2 2 8 2 2" xfId="37568" xr:uid="{00000000-0005-0000-0000-00003C1F0000}"/>
    <cellStyle name="Comma 2 2 3 2 2 2 8 3" xfId="26544" xr:uid="{00000000-0005-0000-0000-00003D1F0000}"/>
    <cellStyle name="Comma 2 2 3 2 2 2 8 4" xfId="50759" xr:uid="{9756F273-7796-406C-8751-39E2AB4A4C3B}"/>
    <cellStyle name="Comma 2 2 3 2 2 2 9" xfId="7249" xr:uid="{00000000-0005-0000-0000-00003E1F0000}"/>
    <cellStyle name="Comma 2 2 3 2 2 2 9 2" xfId="18273" xr:uid="{00000000-0005-0000-0000-00003F1F0000}"/>
    <cellStyle name="Comma 2 2 3 2 2 2 9 2 2" xfId="40324" xr:uid="{00000000-0005-0000-0000-0000401F0000}"/>
    <cellStyle name="Comma 2 2 3 2 2 2 9 3" xfId="29300" xr:uid="{00000000-0005-0000-0000-0000411F0000}"/>
    <cellStyle name="Comma 2 2 3 2 2 2 9 4" xfId="55707" xr:uid="{EE2EBE47-F517-465E-B3A6-25DCC96AB61B}"/>
    <cellStyle name="Comma 2 2 3 2 2 3" xfId="1505" xr:uid="{00000000-0005-0000-0000-0000421F0000}"/>
    <cellStyle name="Comma 2 2 3 2 2 3 2" xfId="3337" xr:uid="{00000000-0005-0000-0000-0000431F0000}"/>
    <cellStyle name="Comma 2 2 3 2 2 3 2 2" xfId="6093" xr:uid="{00000000-0005-0000-0000-0000441F0000}"/>
    <cellStyle name="Comma 2 2 3 2 2 3 2 2 2" xfId="17117" xr:uid="{00000000-0005-0000-0000-0000451F0000}"/>
    <cellStyle name="Comma 2 2 3 2 2 3 2 2 2 2" xfId="39168" xr:uid="{00000000-0005-0000-0000-0000461F0000}"/>
    <cellStyle name="Comma 2 2 3 2 2 3 2 2 2 3" xfId="53308" xr:uid="{898768B8-AB2B-4B08-B90D-4A2AF37855FD}"/>
    <cellStyle name="Comma 2 2 3 2 2 3 2 2 3" xfId="28144" xr:uid="{00000000-0005-0000-0000-0000471F0000}"/>
    <cellStyle name="Comma 2 2 3 2 2 3 2 2 3 2" xfId="57679" xr:uid="{BD2BFDD9-BF77-4B54-B846-8B101B807826}"/>
    <cellStyle name="Comma 2 2 3 2 2 3 2 2 4" xfId="59774" xr:uid="{09EF0A89-9944-44F8-A46B-DFD973697F1C}"/>
    <cellStyle name="Comma 2 2 3 2 2 3 2 2 5" xfId="48259" xr:uid="{A18EAFFA-68A7-4DE3-8325-677036065023}"/>
    <cellStyle name="Comma 2 2 3 2 2 3 2 3" xfId="8849" xr:uid="{00000000-0005-0000-0000-0000481F0000}"/>
    <cellStyle name="Comma 2 2 3 2 2 3 2 3 2" xfId="19873" xr:uid="{00000000-0005-0000-0000-0000491F0000}"/>
    <cellStyle name="Comma 2 2 3 2 2 3 2 3 2 2" xfId="41924" xr:uid="{00000000-0005-0000-0000-00004A1F0000}"/>
    <cellStyle name="Comma 2 2 3 2 2 3 2 3 3" xfId="30900" xr:uid="{00000000-0005-0000-0000-00004B1F0000}"/>
    <cellStyle name="Comma 2 2 3 2 2 3 2 3 4" xfId="51432" xr:uid="{F00FE58C-867B-49E7-BAE3-0A79F8A1AC77}"/>
    <cellStyle name="Comma 2 2 3 2 2 3 2 4" xfId="11605" xr:uid="{00000000-0005-0000-0000-00004C1F0000}"/>
    <cellStyle name="Comma 2 2 3 2 2 3 2 4 2" xfId="22629" xr:uid="{00000000-0005-0000-0000-00004D1F0000}"/>
    <cellStyle name="Comma 2 2 3 2 2 3 2 4 2 2" xfId="44680" xr:uid="{00000000-0005-0000-0000-00004E1F0000}"/>
    <cellStyle name="Comma 2 2 3 2 2 3 2 4 3" xfId="33656" xr:uid="{00000000-0005-0000-0000-00004F1F0000}"/>
    <cellStyle name="Comma 2 2 3 2 2 3 2 4 4" xfId="56496" xr:uid="{888B3291-744A-465C-83A5-5D59F50835A9}"/>
    <cellStyle name="Comma 2 2 3 2 2 3 2 5" xfId="14361" xr:uid="{00000000-0005-0000-0000-0000501F0000}"/>
    <cellStyle name="Comma 2 2 3 2 2 3 2 5 2" xfId="36412" xr:uid="{00000000-0005-0000-0000-0000511F0000}"/>
    <cellStyle name="Comma 2 2 3 2 2 3 2 5 3" xfId="58699" xr:uid="{324BCB2D-8274-4A76-B28A-EAE3C9DBDA1C}"/>
    <cellStyle name="Comma 2 2 3 2 2 3 2 6" xfId="25388" xr:uid="{00000000-0005-0000-0000-0000521F0000}"/>
    <cellStyle name="Comma 2 2 3 2 2 3 2 7" xfId="46370" xr:uid="{49C39B10-7512-481D-97CD-22CFE029B570}"/>
    <cellStyle name="Comma 2 2 3 2 2 3 3" xfId="2759" xr:uid="{00000000-0005-0000-0000-0000531F0000}"/>
    <cellStyle name="Comma 2 2 3 2 2 3 3 2" xfId="5515" xr:uid="{00000000-0005-0000-0000-0000541F0000}"/>
    <cellStyle name="Comma 2 2 3 2 2 3 3 2 2" xfId="16539" xr:uid="{00000000-0005-0000-0000-0000551F0000}"/>
    <cellStyle name="Comma 2 2 3 2 2 3 3 2 2 2" xfId="38590" xr:uid="{00000000-0005-0000-0000-0000561F0000}"/>
    <cellStyle name="Comma 2 2 3 2 2 3 3 2 3" xfId="27566" xr:uid="{00000000-0005-0000-0000-0000571F0000}"/>
    <cellStyle name="Comma 2 2 3 2 2 3 3 2 4" xfId="52748" xr:uid="{48A6FC29-8946-4B01-AF69-730CDD81E19E}"/>
    <cellStyle name="Comma 2 2 3 2 2 3 3 3" xfId="8271" xr:uid="{00000000-0005-0000-0000-0000581F0000}"/>
    <cellStyle name="Comma 2 2 3 2 2 3 3 3 2" xfId="19295" xr:uid="{00000000-0005-0000-0000-0000591F0000}"/>
    <cellStyle name="Comma 2 2 3 2 2 3 3 3 2 2" xfId="41346" xr:uid="{00000000-0005-0000-0000-00005A1F0000}"/>
    <cellStyle name="Comma 2 2 3 2 2 3 3 3 3" xfId="30322" xr:uid="{00000000-0005-0000-0000-00005B1F0000}"/>
    <cellStyle name="Comma 2 2 3 2 2 3 3 3 4" xfId="56989" xr:uid="{DF4898C2-681D-4E29-BC10-B9794CD7F734}"/>
    <cellStyle name="Comma 2 2 3 2 2 3 3 4" xfId="11027" xr:uid="{00000000-0005-0000-0000-00005C1F0000}"/>
    <cellStyle name="Comma 2 2 3 2 2 3 3 4 2" xfId="22051" xr:uid="{00000000-0005-0000-0000-00005D1F0000}"/>
    <cellStyle name="Comma 2 2 3 2 2 3 3 4 2 2" xfId="44102" xr:uid="{00000000-0005-0000-0000-00005E1F0000}"/>
    <cellStyle name="Comma 2 2 3 2 2 3 3 4 3" xfId="33078" xr:uid="{00000000-0005-0000-0000-00005F1F0000}"/>
    <cellStyle name="Comma 2 2 3 2 2 3 3 4 4" xfId="59145" xr:uid="{20F42851-0945-4EE5-A8EA-B4027FEF161E}"/>
    <cellStyle name="Comma 2 2 3 2 2 3 3 5" xfId="13783" xr:uid="{00000000-0005-0000-0000-0000601F0000}"/>
    <cellStyle name="Comma 2 2 3 2 2 3 3 5 2" xfId="35834" xr:uid="{00000000-0005-0000-0000-0000611F0000}"/>
    <cellStyle name="Comma 2 2 3 2 2 3 3 6" xfId="24810" xr:uid="{00000000-0005-0000-0000-0000621F0000}"/>
    <cellStyle name="Comma 2 2 3 2 2 3 3 7" xfId="47699" xr:uid="{8DEF0850-0916-4B9E-B359-4993F926E218}"/>
    <cellStyle name="Comma 2 2 3 2 2 3 4" xfId="4691" xr:uid="{00000000-0005-0000-0000-0000631F0000}"/>
    <cellStyle name="Comma 2 2 3 2 2 3 4 2" xfId="15715" xr:uid="{00000000-0005-0000-0000-0000641F0000}"/>
    <cellStyle name="Comma 2 2 3 2 2 3 4 2 2" xfId="37766" xr:uid="{00000000-0005-0000-0000-0000651F0000}"/>
    <cellStyle name="Comma 2 2 3 2 2 3 4 3" xfId="26742" xr:uid="{00000000-0005-0000-0000-0000661F0000}"/>
    <cellStyle name="Comma 2 2 3 2 2 3 4 4" xfId="50872" xr:uid="{D7B727FB-09C5-4ABB-917F-B317C2D6F0C3}"/>
    <cellStyle name="Comma 2 2 3 2 2 3 5" xfId="7447" xr:uid="{00000000-0005-0000-0000-0000671F0000}"/>
    <cellStyle name="Comma 2 2 3 2 2 3 5 2" xfId="18471" xr:uid="{00000000-0005-0000-0000-0000681F0000}"/>
    <cellStyle name="Comma 2 2 3 2 2 3 5 2 2" xfId="40522" xr:uid="{00000000-0005-0000-0000-0000691F0000}"/>
    <cellStyle name="Comma 2 2 3 2 2 3 5 3" xfId="29498" xr:uid="{00000000-0005-0000-0000-00006A1F0000}"/>
    <cellStyle name="Comma 2 2 3 2 2 3 5 4" xfId="55893" xr:uid="{E3EC1E19-BFA2-4869-AA24-000733C62912}"/>
    <cellStyle name="Comma 2 2 3 2 2 3 6" xfId="10203" xr:uid="{00000000-0005-0000-0000-00006B1F0000}"/>
    <cellStyle name="Comma 2 2 3 2 2 3 6 2" xfId="21227" xr:uid="{00000000-0005-0000-0000-00006C1F0000}"/>
    <cellStyle name="Comma 2 2 3 2 2 3 6 2 2" xfId="43278" xr:uid="{00000000-0005-0000-0000-00006D1F0000}"/>
    <cellStyle name="Comma 2 2 3 2 2 3 6 3" xfId="32254" xr:uid="{00000000-0005-0000-0000-00006E1F0000}"/>
    <cellStyle name="Comma 2 2 3 2 2 3 6 4" xfId="58151" xr:uid="{EB2BF834-F4DB-4098-8C28-AD79B9D7DA49}"/>
    <cellStyle name="Comma 2 2 3 2 2 3 7" xfId="12959" xr:uid="{00000000-0005-0000-0000-00006F1F0000}"/>
    <cellStyle name="Comma 2 2 3 2 2 3 7 2" xfId="35010" xr:uid="{00000000-0005-0000-0000-0000701F0000}"/>
    <cellStyle name="Comma 2 2 3 2 2 3 8" xfId="23986" xr:uid="{00000000-0005-0000-0000-0000711F0000}"/>
    <cellStyle name="Comma 2 2 3 2 2 3 9" xfId="45810" xr:uid="{21B99421-9C99-42D9-B04C-F8C4C5D84C1C}"/>
    <cellStyle name="Comma 2 2 3 2 2 4" xfId="3078" xr:uid="{00000000-0005-0000-0000-0000721F0000}"/>
    <cellStyle name="Comma 2 2 3 2 2 4 2" xfId="5834" xr:uid="{00000000-0005-0000-0000-0000731F0000}"/>
    <cellStyle name="Comma 2 2 3 2 2 4 2 2" xfId="16858" xr:uid="{00000000-0005-0000-0000-0000741F0000}"/>
    <cellStyle name="Comma 2 2 3 2 2 4 2 2 2" xfId="38909" xr:uid="{00000000-0005-0000-0000-0000751F0000}"/>
    <cellStyle name="Comma 2 2 3 2 2 4 2 2 3" xfId="53057" xr:uid="{1CCBB95C-415D-46DE-BE4E-63EAC6C3C3BC}"/>
    <cellStyle name="Comma 2 2 3 2 2 4 2 3" xfId="27885" xr:uid="{00000000-0005-0000-0000-0000761F0000}"/>
    <cellStyle name="Comma 2 2 3 2 2 4 2 3 2" xfId="57402" xr:uid="{8354C6D9-DF68-4C31-BC6D-50E149D78F76}"/>
    <cellStyle name="Comma 2 2 3 2 2 4 2 4" xfId="59520" xr:uid="{098DF7B7-5DD9-4450-9915-9F33F6D190BC}"/>
    <cellStyle name="Comma 2 2 3 2 2 4 2 5" xfId="48008" xr:uid="{1CDF37DD-4F8D-47B4-B85F-1B5DED09CD0A}"/>
    <cellStyle name="Comma 2 2 3 2 2 4 3" xfId="8590" xr:uid="{00000000-0005-0000-0000-0000771F0000}"/>
    <cellStyle name="Comma 2 2 3 2 2 4 3 2" xfId="19614" xr:uid="{00000000-0005-0000-0000-0000781F0000}"/>
    <cellStyle name="Comma 2 2 3 2 2 4 3 2 2" xfId="41665" xr:uid="{00000000-0005-0000-0000-0000791F0000}"/>
    <cellStyle name="Comma 2 2 3 2 2 4 3 3" xfId="30641" xr:uid="{00000000-0005-0000-0000-00007A1F0000}"/>
    <cellStyle name="Comma 2 2 3 2 2 4 3 4" xfId="51181" xr:uid="{560B522B-B86A-4CE6-B3F3-D8EF6BD03ACD}"/>
    <cellStyle name="Comma 2 2 3 2 2 4 4" xfId="11346" xr:uid="{00000000-0005-0000-0000-00007B1F0000}"/>
    <cellStyle name="Comma 2 2 3 2 2 4 4 2" xfId="22370" xr:uid="{00000000-0005-0000-0000-00007C1F0000}"/>
    <cellStyle name="Comma 2 2 3 2 2 4 4 2 2" xfId="44421" xr:uid="{00000000-0005-0000-0000-00007D1F0000}"/>
    <cellStyle name="Comma 2 2 3 2 2 4 4 3" xfId="33397" xr:uid="{00000000-0005-0000-0000-00007E1F0000}"/>
    <cellStyle name="Comma 2 2 3 2 2 4 4 4" xfId="56220" xr:uid="{57BB9B1F-11D4-463E-841E-6EDB1E0CCCF4}"/>
    <cellStyle name="Comma 2 2 3 2 2 4 5" xfId="14102" xr:uid="{00000000-0005-0000-0000-00007F1F0000}"/>
    <cellStyle name="Comma 2 2 3 2 2 4 5 2" xfId="36153" xr:uid="{00000000-0005-0000-0000-0000801F0000}"/>
    <cellStyle name="Comma 2 2 3 2 2 4 5 3" xfId="58445" xr:uid="{31A12469-2B26-42C9-98D8-BBFF773E5EFE}"/>
    <cellStyle name="Comma 2 2 3 2 2 4 6" xfId="25129" xr:uid="{00000000-0005-0000-0000-0000811F0000}"/>
    <cellStyle name="Comma 2 2 3 2 2 4 7" xfId="46119" xr:uid="{822BACBC-567A-496B-A152-3D16732340AB}"/>
    <cellStyle name="Comma 2 2 3 2 2 5" xfId="3596" xr:uid="{00000000-0005-0000-0000-0000821F0000}"/>
    <cellStyle name="Comma 2 2 3 2 2 5 2" xfId="6352" xr:uid="{00000000-0005-0000-0000-0000831F0000}"/>
    <cellStyle name="Comma 2 2 3 2 2 5 2 2" xfId="17376" xr:uid="{00000000-0005-0000-0000-0000841F0000}"/>
    <cellStyle name="Comma 2 2 3 2 2 5 2 2 2" xfId="39427" xr:uid="{00000000-0005-0000-0000-0000851F0000}"/>
    <cellStyle name="Comma 2 2 3 2 2 5 2 2 3" xfId="53559" xr:uid="{F4F0FA32-DF00-4AA4-8561-8E20963B3DE1}"/>
    <cellStyle name="Comma 2 2 3 2 2 5 2 3" xfId="28403" xr:uid="{00000000-0005-0000-0000-0000861F0000}"/>
    <cellStyle name="Comma 2 2 3 2 2 5 2 4" xfId="48510" xr:uid="{30AD2FBB-47CB-48B5-8F5D-0C30A956A3C1}"/>
    <cellStyle name="Comma 2 2 3 2 2 5 3" xfId="9108" xr:uid="{00000000-0005-0000-0000-0000871F0000}"/>
    <cellStyle name="Comma 2 2 3 2 2 5 3 2" xfId="20132" xr:uid="{00000000-0005-0000-0000-0000881F0000}"/>
    <cellStyle name="Comma 2 2 3 2 2 5 3 2 2" xfId="42183" xr:uid="{00000000-0005-0000-0000-0000891F0000}"/>
    <cellStyle name="Comma 2 2 3 2 2 5 3 3" xfId="31159" xr:uid="{00000000-0005-0000-0000-00008A1F0000}"/>
    <cellStyle name="Comma 2 2 3 2 2 5 3 4" xfId="51683" xr:uid="{9AC63F7F-4896-431A-B8F6-395BE825AA2D}"/>
    <cellStyle name="Comma 2 2 3 2 2 5 4" xfId="11864" xr:uid="{00000000-0005-0000-0000-00008B1F0000}"/>
    <cellStyle name="Comma 2 2 3 2 2 5 4 2" xfId="22888" xr:uid="{00000000-0005-0000-0000-00008C1F0000}"/>
    <cellStyle name="Comma 2 2 3 2 2 5 4 2 2" xfId="44939" xr:uid="{00000000-0005-0000-0000-00008D1F0000}"/>
    <cellStyle name="Comma 2 2 3 2 2 5 4 3" xfId="33915" xr:uid="{00000000-0005-0000-0000-00008E1F0000}"/>
    <cellStyle name="Comma 2 2 3 2 2 5 4 4" xfId="56696" xr:uid="{A4521E5F-00B8-440F-96A1-3A7C5100BE95}"/>
    <cellStyle name="Comma 2 2 3 2 2 5 5" xfId="14620" xr:uid="{00000000-0005-0000-0000-00008F1F0000}"/>
    <cellStyle name="Comma 2 2 3 2 2 5 5 2" xfId="36671" xr:uid="{00000000-0005-0000-0000-0000901F0000}"/>
    <cellStyle name="Comma 2 2 3 2 2 5 5 3" xfId="58875" xr:uid="{2D38D6C0-C654-4B0F-B505-F222216FB803}"/>
    <cellStyle name="Comma 2 2 3 2 2 5 6" xfId="25647" xr:uid="{00000000-0005-0000-0000-0000911F0000}"/>
    <cellStyle name="Comma 2 2 3 2 2 5 7" xfId="46621" xr:uid="{D6DE9AD5-242F-495F-8496-10C6E056D0EC}"/>
    <cellStyle name="Comma 2 2 3 2 2 6" xfId="3911" xr:uid="{00000000-0005-0000-0000-0000921F0000}"/>
    <cellStyle name="Comma 2 2 3 2 2 6 2" xfId="6667" xr:uid="{00000000-0005-0000-0000-0000931F0000}"/>
    <cellStyle name="Comma 2 2 3 2 2 6 2 2" xfId="17691" xr:uid="{00000000-0005-0000-0000-0000941F0000}"/>
    <cellStyle name="Comma 2 2 3 2 2 6 2 2 2" xfId="39742" xr:uid="{00000000-0005-0000-0000-0000951F0000}"/>
    <cellStyle name="Comma 2 2 3 2 2 6 2 2 3" xfId="53864" xr:uid="{16293171-0753-4C22-88DF-D28013C576EC}"/>
    <cellStyle name="Comma 2 2 3 2 2 6 2 3" xfId="28718" xr:uid="{00000000-0005-0000-0000-0000961F0000}"/>
    <cellStyle name="Comma 2 2 3 2 2 6 2 4" xfId="48815" xr:uid="{732E1639-9EB3-4745-995F-599AC18FF399}"/>
    <cellStyle name="Comma 2 2 3 2 2 6 3" xfId="9423" xr:uid="{00000000-0005-0000-0000-0000971F0000}"/>
    <cellStyle name="Comma 2 2 3 2 2 6 3 2" xfId="20447" xr:uid="{00000000-0005-0000-0000-0000981F0000}"/>
    <cellStyle name="Comma 2 2 3 2 2 6 3 2 2" xfId="42498" xr:uid="{00000000-0005-0000-0000-0000991F0000}"/>
    <cellStyle name="Comma 2 2 3 2 2 6 3 3" xfId="31474" xr:uid="{00000000-0005-0000-0000-00009A1F0000}"/>
    <cellStyle name="Comma 2 2 3 2 2 6 3 4" xfId="51988" xr:uid="{3894397C-63D6-4952-B2B3-DEFFBD1E0123}"/>
    <cellStyle name="Comma 2 2 3 2 2 6 4" xfId="12179" xr:uid="{00000000-0005-0000-0000-00009B1F0000}"/>
    <cellStyle name="Comma 2 2 3 2 2 6 4 2" xfId="23203" xr:uid="{00000000-0005-0000-0000-00009C1F0000}"/>
    <cellStyle name="Comma 2 2 3 2 2 6 4 2 2" xfId="45254" xr:uid="{00000000-0005-0000-0000-00009D1F0000}"/>
    <cellStyle name="Comma 2 2 3 2 2 6 4 3" xfId="34230" xr:uid="{00000000-0005-0000-0000-00009E1F0000}"/>
    <cellStyle name="Comma 2 2 3 2 2 6 5" xfId="14935" xr:uid="{00000000-0005-0000-0000-00009F1F0000}"/>
    <cellStyle name="Comma 2 2 3 2 2 6 5 2" xfId="36986" xr:uid="{00000000-0005-0000-0000-0000A01F0000}"/>
    <cellStyle name="Comma 2 2 3 2 2 6 6" xfId="25962" xr:uid="{00000000-0005-0000-0000-0000A11F0000}"/>
    <cellStyle name="Comma 2 2 3 2 2 6 7" xfId="46926" xr:uid="{E5BA7176-E114-4DC9-A157-4DAE6498F07E}"/>
    <cellStyle name="Comma 2 2 3 2 2 7" xfId="2500" xr:uid="{00000000-0005-0000-0000-0000A21F0000}"/>
    <cellStyle name="Comma 2 2 3 2 2 7 2" xfId="5256" xr:uid="{00000000-0005-0000-0000-0000A31F0000}"/>
    <cellStyle name="Comma 2 2 3 2 2 7 2 2" xfId="16280" xr:uid="{00000000-0005-0000-0000-0000A41F0000}"/>
    <cellStyle name="Comma 2 2 3 2 2 7 2 2 2" xfId="38331" xr:uid="{00000000-0005-0000-0000-0000A51F0000}"/>
    <cellStyle name="Comma 2 2 3 2 2 7 2 3" xfId="27307" xr:uid="{00000000-0005-0000-0000-0000A61F0000}"/>
    <cellStyle name="Comma 2 2 3 2 2 7 2 4" xfId="52242" xr:uid="{1DC01099-F050-43C2-8D46-833FAE6C85C9}"/>
    <cellStyle name="Comma 2 2 3 2 2 7 3" xfId="8012" xr:uid="{00000000-0005-0000-0000-0000A71F0000}"/>
    <cellStyle name="Comma 2 2 3 2 2 7 3 2" xfId="19036" xr:uid="{00000000-0005-0000-0000-0000A81F0000}"/>
    <cellStyle name="Comma 2 2 3 2 2 7 3 2 2" xfId="41087" xr:uid="{00000000-0005-0000-0000-0000A91F0000}"/>
    <cellStyle name="Comma 2 2 3 2 2 7 3 3" xfId="30063" xr:uid="{00000000-0005-0000-0000-0000AA1F0000}"/>
    <cellStyle name="Comma 2 2 3 2 2 7 4" xfId="10768" xr:uid="{00000000-0005-0000-0000-0000AB1F0000}"/>
    <cellStyle name="Comma 2 2 3 2 2 7 4 2" xfId="21792" xr:uid="{00000000-0005-0000-0000-0000AC1F0000}"/>
    <cellStyle name="Comma 2 2 3 2 2 7 4 2 2" xfId="43843" xr:uid="{00000000-0005-0000-0000-0000AD1F0000}"/>
    <cellStyle name="Comma 2 2 3 2 2 7 4 3" xfId="32819" xr:uid="{00000000-0005-0000-0000-0000AE1F0000}"/>
    <cellStyle name="Comma 2 2 3 2 2 7 5" xfId="13524" xr:uid="{00000000-0005-0000-0000-0000AF1F0000}"/>
    <cellStyle name="Comma 2 2 3 2 2 7 5 2" xfId="35575" xr:uid="{00000000-0005-0000-0000-0000B01F0000}"/>
    <cellStyle name="Comma 2 2 3 2 2 7 6" xfId="24551" xr:uid="{00000000-0005-0000-0000-0000B11F0000}"/>
    <cellStyle name="Comma 2 2 3 2 2 7 7" xfId="47185" xr:uid="{00C5406D-A20A-42CA-9971-6C960F5430AB}"/>
    <cellStyle name="Comma 2 2 3 2 2 8" xfId="2235" xr:uid="{00000000-0005-0000-0000-0000B21F0000}"/>
    <cellStyle name="Comma 2 2 3 2 2 8 2" xfId="4997" xr:uid="{00000000-0005-0000-0000-0000B31F0000}"/>
    <cellStyle name="Comma 2 2 3 2 2 8 2 2" xfId="16021" xr:uid="{00000000-0005-0000-0000-0000B41F0000}"/>
    <cellStyle name="Comma 2 2 3 2 2 8 2 2 2" xfId="38072" xr:uid="{00000000-0005-0000-0000-0000B51F0000}"/>
    <cellStyle name="Comma 2 2 3 2 2 8 2 3" xfId="27048" xr:uid="{00000000-0005-0000-0000-0000B61F0000}"/>
    <cellStyle name="Comma 2 2 3 2 2 8 2 4" xfId="52497" xr:uid="{3386F73B-BFEB-4C69-9249-4BB65E50A4C1}"/>
    <cellStyle name="Comma 2 2 3 2 2 8 3" xfId="7753" xr:uid="{00000000-0005-0000-0000-0000B71F0000}"/>
    <cellStyle name="Comma 2 2 3 2 2 8 3 2" xfId="18777" xr:uid="{00000000-0005-0000-0000-0000B81F0000}"/>
    <cellStyle name="Comma 2 2 3 2 2 8 3 2 2" xfId="40828" xr:uid="{00000000-0005-0000-0000-0000B91F0000}"/>
    <cellStyle name="Comma 2 2 3 2 2 8 3 3" xfId="29804" xr:uid="{00000000-0005-0000-0000-0000BA1F0000}"/>
    <cellStyle name="Comma 2 2 3 2 2 8 4" xfId="10509" xr:uid="{00000000-0005-0000-0000-0000BB1F0000}"/>
    <cellStyle name="Comma 2 2 3 2 2 8 4 2" xfId="21533" xr:uid="{00000000-0005-0000-0000-0000BC1F0000}"/>
    <cellStyle name="Comma 2 2 3 2 2 8 4 2 2" xfId="43584" xr:uid="{00000000-0005-0000-0000-0000BD1F0000}"/>
    <cellStyle name="Comma 2 2 3 2 2 8 4 3" xfId="32560" xr:uid="{00000000-0005-0000-0000-0000BE1F0000}"/>
    <cellStyle name="Comma 2 2 3 2 2 8 5" xfId="13265" xr:uid="{00000000-0005-0000-0000-0000BF1F0000}"/>
    <cellStyle name="Comma 2 2 3 2 2 8 5 2" xfId="35316" xr:uid="{00000000-0005-0000-0000-0000C01F0000}"/>
    <cellStyle name="Comma 2 2 3 2 2 8 6" xfId="24292" xr:uid="{00000000-0005-0000-0000-0000C11F0000}"/>
    <cellStyle name="Comma 2 2 3 2 2 8 7" xfId="47448" xr:uid="{CC8EFED1-C7BF-497A-9588-18644EF0208E}"/>
    <cellStyle name="Comma 2 2 3 2 2 9" xfId="4295" xr:uid="{00000000-0005-0000-0000-0000C21F0000}"/>
    <cellStyle name="Comma 2 2 3 2 2 9 2" xfId="15319" xr:uid="{00000000-0005-0000-0000-0000C31F0000}"/>
    <cellStyle name="Comma 2 2 3 2 2 9 2 2" xfId="37370" xr:uid="{00000000-0005-0000-0000-0000C41F0000}"/>
    <cellStyle name="Comma 2 2 3 2 2 9 2 3" xfId="54076" xr:uid="{BBFDE8F8-EBDD-4812-A41D-C525A1A9D6A2}"/>
    <cellStyle name="Comma 2 2 3 2 2 9 3" xfId="26346" xr:uid="{00000000-0005-0000-0000-0000C51F0000}"/>
    <cellStyle name="Comma 2 2 3 2 2 9 4" xfId="49029" xr:uid="{45725E81-CA51-4957-BF89-A6782AADFD22}"/>
    <cellStyle name="Comma 2 2 3 2 3" xfId="825" xr:uid="{00000000-0005-0000-0000-0000C61F0000}"/>
    <cellStyle name="Comma 2 2 3 2 3 10" xfId="9910" xr:uid="{00000000-0005-0000-0000-0000C71F0000}"/>
    <cellStyle name="Comma 2 2 3 2 3 10 2" xfId="20934" xr:uid="{00000000-0005-0000-0000-0000C81F0000}"/>
    <cellStyle name="Comma 2 2 3 2 3 10 2 2" xfId="42985" xr:uid="{00000000-0005-0000-0000-0000C91F0000}"/>
    <cellStyle name="Comma 2 2 3 2 3 10 3" xfId="31961" xr:uid="{00000000-0005-0000-0000-0000CA1F0000}"/>
    <cellStyle name="Comma 2 2 3 2 3 10 4" xfId="57942" xr:uid="{C0D570CB-7731-4CB2-9EF3-B83A7B274DC6}"/>
    <cellStyle name="Comma 2 2 3 2 3 11" xfId="12666" xr:uid="{00000000-0005-0000-0000-0000CB1F0000}"/>
    <cellStyle name="Comma 2 2 3 2 3 11 2" xfId="34717" xr:uid="{00000000-0005-0000-0000-0000CC1F0000}"/>
    <cellStyle name="Comma 2 2 3 2 3 12" xfId="23693" xr:uid="{00000000-0005-0000-0000-0000CD1F0000}"/>
    <cellStyle name="Comma 2 2 3 2 3 13" xfId="45639" xr:uid="{903922BF-948D-48E7-B65C-21DFEE51BF70}"/>
    <cellStyle name="Comma 2 2 3 2 3 2" xfId="1753" xr:uid="{00000000-0005-0000-0000-0000CE1F0000}"/>
    <cellStyle name="Comma 2 2 3 2 3 2 2" xfId="3419" xr:uid="{00000000-0005-0000-0000-0000CF1F0000}"/>
    <cellStyle name="Comma 2 2 3 2 3 2 2 2" xfId="6175" xr:uid="{00000000-0005-0000-0000-0000D01F0000}"/>
    <cellStyle name="Comma 2 2 3 2 3 2 2 2 2" xfId="17199" xr:uid="{00000000-0005-0000-0000-0000D11F0000}"/>
    <cellStyle name="Comma 2 2 3 2 3 2 2 2 2 2" xfId="39250" xr:uid="{00000000-0005-0000-0000-0000D21F0000}"/>
    <cellStyle name="Comma 2 2 3 2 3 2 2 2 2 3" xfId="53388" xr:uid="{CEFBA72F-6FAC-4B71-9507-8176E58E2AC1}"/>
    <cellStyle name="Comma 2 2 3 2 3 2 2 2 3" xfId="28226" xr:uid="{00000000-0005-0000-0000-0000D31F0000}"/>
    <cellStyle name="Comma 2 2 3 2 3 2 2 2 3 2" xfId="57706" xr:uid="{612B29F8-183C-43E4-9AED-FBC6D2A77087}"/>
    <cellStyle name="Comma 2 2 3 2 3 2 2 2 4" xfId="59801" xr:uid="{0E6544E6-481A-4893-B32E-D0E5D9D11F9B}"/>
    <cellStyle name="Comma 2 2 3 2 3 2 2 2 5" xfId="48339" xr:uid="{D45EB877-C688-4611-8E5D-11CC4E02DCB3}"/>
    <cellStyle name="Comma 2 2 3 2 3 2 2 3" xfId="8931" xr:uid="{00000000-0005-0000-0000-0000D41F0000}"/>
    <cellStyle name="Comma 2 2 3 2 3 2 2 3 2" xfId="19955" xr:uid="{00000000-0005-0000-0000-0000D51F0000}"/>
    <cellStyle name="Comma 2 2 3 2 3 2 2 3 2 2" xfId="42006" xr:uid="{00000000-0005-0000-0000-0000D61F0000}"/>
    <cellStyle name="Comma 2 2 3 2 3 2 2 3 3" xfId="30982" xr:uid="{00000000-0005-0000-0000-0000D71F0000}"/>
    <cellStyle name="Comma 2 2 3 2 3 2 2 3 4" xfId="51512" xr:uid="{4DA57EC2-80C3-457D-9ED3-6EEBEC7752B9}"/>
    <cellStyle name="Comma 2 2 3 2 3 2 2 4" xfId="11687" xr:uid="{00000000-0005-0000-0000-0000D81F0000}"/>
    <cellStyle name="Comma 2 2 3 2 3 2 2 4 2" xfId="22711" xr:uid="{00000000-0005-0000-0000-0000D91F0000}"/>
    <cellStyle name="Comma 2 2 3 2 3 2 2 4 2 2" xfId="44762" xr:uid="{00000000-0005-0000-0000-0000DA1F0000}"/>
    <cellStyle name="Comma 2 2 3 2 3 2 2 4 3" xfId="33738" xr:uid="{00000000-0005-0000-0000-0000DB1F0000}"/>
    <cellStyle name="Comma 2 2 3 2 3 2 2 4 4" xfId="56523" xr:uid="{91BB7416-E090-4067-B546-FBB035DCF897}"/>
    <cellStyle name="Comma 2 2 3 2 3 2 2 5" xfId="14443" xr:uid="{00000000-0005-0000-0000-0000DC1F0000}"/>
    <cellStyle name="Comma 2 2 3 2 3 2 2 5 2" xfId="36494" xr:uid="{00000000-0005-0000-0000-0000DD1F0000}"/>
    <cellStyle name="Comma 2 2 3 2 3 2 2 5 3" xfId="58726" xr:uid="{4D9FD7BE-7C18-4669-918B-1F00A34C1FBC}"/>
    <cellStyle name="Comma 2 2 3 2 3 2 2 6" xfId="25470" xr:uid="{00000000-0005-0000-0000-0000DE1F0000}"/>
    <cellStyle name="Comma 2 2 3 2 3 2 2 7" xfId="46450" xr:uid="{29A976CF-C341-4C62-B6CC-5E46E07C8D11}"/>
    <cellStyle name="Comma 2 2 3 2 3 2 3" xfId="2841" xr:uid="{00000000-0005-0000-0000-0000DF1F0000}"/>
    <cellStyle name="Comma 2 2 3 2 3 2 3 2" xfId="5597" xr:uid="{00000000-0005-0000-0000-0000E01F0000}"/>
    <cellStyle name="Comma 2 2 3 2 3 2 3 2 2" xfId="16621" xr:uid="{00000000-0005-0000-0000-0000E11F0000}"/>
    <cellStyle name="Comma 2 2 3 2 3 2 3 2 2 2" xfId="38672" xr:uid="{00000000-0005-0000-0000-0000E21F0000}"/>
    <cellStyle name="Comma 2 2 3 2 3 2 3 2 3" xfId="27648" xr:uid="{00000000-0005-0000-0000-0000E31F0000}"/>
    <cellStyle name="Comma 2 2 3 2 3 2 3 2 4" xfId="52828" xr:uid="{AA6D6351-1EF7-43F7-AB24-B3BCE5AB7E32}"/>
    <cellStyle name="Comma 2 2 3 2 3 2 3 3" xfId="8353" xr:uid="{00000000-0005-0000-0000-0000E41F0000}"/>
    <cellStyle name="Comma 2 2 3 2 3 2 3 3 2" xfId="19377" xr:uid="{00000000-0005-0000-0000-0000E51F0000}"/>
    <cellStyle name="Comma 2 2 3 2 3 2 3 3 2 2" xfId="41428" xr:uid="{00000000-0005-0000-0000-0000E61F0000}"/>
    <cellStyle name="Comma 2 2 3 2 3 2 3 3 3" xfId="30404" xr:uid="{00000000-0005-0000-0000-0000E71F0000}"/>
    <cellStyle name="Comma 2 2 3 2 3 2 3 3 4" xfId="57016" xr:uid="{2AC43A8E-85E9-4686-8820-9E9F807AE72D}"/>
    <cellStyle name="Comma 2 2 3 2 3 2 3 4" xfId="11109" xr:uid="{00000000-0005-0000-0000-0000E81F0000}"/>
    <cellStyle name="Comma 2 2 3 2 3 2 3 4 2" xfId="22133" xr:uid="{00000000-0005-0000-0000-0000E91F0000}"/>
    <cellStyle name="Comma 2 2 3 2 3 2 3 4 2 2" xfId="44184" xr:uid="{00000000-0005-0000-0000-0000EA1F0000}"/>
    <cellStyle name="Comma 2 2 3 2 3 2 3 4 3" xfId="33160" xr:uid="{00000000-0005-0000-0000-0000EB1F0000}"/>
    <cellStyle name="Comma 2 2 3 2 3 2 3 4 4" xfId="59172" xr:uid="{6840E555-BE14-4475-9BA1-966B8A16F628}"/>
    <cellStyle name="Comma 2 2 3 2 3 2 3 5" xfId="13865" xr:uid="{00000000-0005-0000-0000-0000EC1F0000}"/>
    <cellStyle name="Comma 2 2 3 2 3 2 3 5 2" xfId="35916" xr:uid="{00000000-0005-0000-0000-0000ED1F0000}"/>
    <cellStyle name="Comma 2 2 3 2 3 2 3 6" xfId="24892" xr:uid="{00000000-0005-0000-0000-0000EE1F0000}"/>
    <cellStyle name="Comma 2 2 3 2 3 2 3 7" xfId="47779" xr:uid="{626B163E-BDF0-4910-923F-60B8DC2955E7}"/>
    <cellStyle name="Comma 2 2 3 2 3 2 4" xfId="4794" xr:uid="{00000000-0005-0000-0000-0000EF1F0000}"/>
    <cellStyle name="Comma 2 2 3 2 3 2 4 2" xfId="15818" xr:uid="{00000000-0005-0000-0000-0000F01F0000}"/>
    <cellStyle name="Comma 2 2 3 2 3 2 4 2 2" xfId="37869" xr:uid="{00000000-0005-0000-0000-0000F11F0000}"/>
    <cellStyle name="Comma 2 2 3 2 3 2 4 3" xfId="26845" xr:uid="{00000000-0005-0000-0000-0000F21F0000}"/>
    <cellStyle name="Comma 2 2 3 2 3 2 4 4" xfId="50952" xr:uid="{42D5E48D-8283-482F-A63C-925BDE6495FF}"/>
    <cellStyle name="Comma 2 2 3 2 3 2 5" xfId="7550" xr:uid="{00000000-0005-0000-0000-0000F31F0000}"/>
    <cellStyle name="Comma 2 2 3 2 3 2 5 2" xfId="18574" xr:uid="{00000000-0005-0000-0000-0000F41F0000}"/>
    <cellStyle name="Comma 2 2 3 2 3 2 5 2 2" xfId="40625" xr:uid="{00000000-0005-0000-0000-0000F51F0000}"/>
    <cellStyle name="Comma 2 2 3 2 3 2 5 3" xfId="29601" xr:uid="{00000000-0005-0000-0000-0000F61F0000}"/>
    <cellStyle name="Comma 2 2 3 2 3 2 5 4" xfId="55973" xr:uid="{1000C6C5-BA65-415A-9DC1-DD5CD3F3459D}"/>
    <cellStyle name="Comma 2 2 3 2 3 2 6" xfId="10306" xr:uid="{00000000-0005-0000-0000-0000F71F0000}"/>
    <cellStyle name="Comma 2 2 3 2 3 2 6 2" xfId="21330" xr:uid="{00000000-0005-0000-0000-0000F81F0000}"/>
    <cellStyle name="Comma 2 2 3 2 3 2 6 2 2" xfId="43381" xr:uid="{00000000-0005-0000-0000-0000F91F0000}"/>
    <cellStyle name="Comma 2 2 3 2 3 2 6 3" xfId="32357" xr:uid="{00000000-0005-0000-0000-0000FA1F0000}"/>
    <cellStyle name="Comma 2 2 3 2 3 2 6 4" xfId="58231" xr:uid="{FE802F5B-456A-4C19-9DEF-BF2FC1F860D3}"/>
    <cellStyle name="Comma 2 2 3 2 3 2 7" xfId="13062" xr:uid="{00000000-0005-0000-0000-0000FB1F0000}"/>
    <cellStyle name="Comma 2 2 3 2 3 2 7 2" xfId="35113" xr:uid="{00000000-0005-0000-0000-0000FC1F0000}"/>
    <cellStyle name="Comma 2 2 3 2 3 2 8" xfId="24089" xr:uid="{00000000-0005-0000-0000-0000FD1F0000}"/>
    <cellStyle name="Comma 2 2 3 2 3 2 9" xfId="45890" xr:uid="{46BC4838-5505-48AF-8107-1D557BFF7FDB}"/>
    <cellStyle name="Comma 2 2 3 2 3 3" xfId="3160" xr:uid="{00000000-0005-0000-0000-0000FE1F0000}"/>
    <cellStyle name="Comma 2 2 3 2 3 3 2" xfId="5916" xr:uid="{00000000-0005-0000-0000-0000FF1F0000}"/>
    <cellStyle name="Comma 2 2 3 2 3 3 2 2" xfId="16940" xr:uid="{00000000-0005-0000-0000-000000200000}"/>
    <cellStyle name="Comma 2 2 3 2 3 3 2 2 2" xfId="38991" xr:uid="{00000000-0005-0000-0000-000001200000}"/>
    <cellStyle name="Comma 2 2 3 2 3 3 2 2 3" xfId="53137" xr:uid="{3BCADD04-EF7F-4E0F-B187-12D7C154B0B0}"/>
    <cellStyle name="Comma 2 2 3 2 3 3 2 3" xfId="27967" xr:uid="{00000000-0005-0000-0000-000002200000}"/>
    <cellStyle name="Comma 2 2 3 2 3 3 2 3 2" xfId="57482" xr:uid="{85B956F0-5963-4A91-B13E-FF3562EEEFCF}"/>
    <cellStyle name="Comma 2 2 3 2 3 3 2 4" xfId="59600" xr:uid="{284F070F-C383-42E5-8299-C2B3FCCF2ADD}"/>
    <cellStyle name="Comma 2 2 3 2 3 3 2 5" xfId="48088" xr:uid="{F0049021-7402-41C5-9AB7-7D0C4A6CE9F6}"/>
    <cellStyle name="Comma 2 2 3 2 3 3 3" xfId="8672" xr:uid="{00000000-0005-0000-0000-000003200000}"/>
    <cellStyle name="Comma 2 2 3 2 3 3 3 2" xfId="19696" xr:uid="{00000000-0005-0000-0000-000004200000}"/>
    <cellStyle name="Comma 2 2 3 2 3 3 3 2 2" xfId="41747" xr:uid="{00000000-0005-0000-0000-000005200000}"/>
    <cellStyle name="Comma 2 2 3 2 3 3 3 3" xfId="30723" xr:uid="{00000000-0005-0000-0000-000006200000}"/>
    <cellStyle name="Comma 2 2 3 2 3 3 3 4" xfId="51261" xr:uid="{EA28C238-0D4A-4098-869D-83EDA9AFDA48}"/>
    <cellStyle name="Comma 2 2 3 2 3 3 4" xfId="11428" xr:uid="{00000000-0005-0000-0000-000007200000}"/>
    <cellStyle name="Comma 2 2 3 2 3 3 4 2" xfId="22452" xr:uid="{00000000-0005-0000-0000-000008200000}"/>
    <cellStyle name="Comma 2 2 3 2 3 3 4 2 2" xfId="44503" xr:uid="{00000000-0005-0000-0000-000009200000}"/>
    <cellStyle name="Comma 2 2 3 2 3 3 4 3" xfId="33479" xr:uid="{00000000-0005-0000-0000-00000A200000}"/>
    <cellStyle name="Comma 2 2 3 2 3 3 4 4" xfId="56300" xr:uid="{4447C1DE-BF75-4E1D-BE2D-125B8FD05C09}"/>
    <cellStyle name="Comma 2 2 3 2 3 3 5" xfId="14184" xr:uid="{00000000-0005-0000-0000-00000B200000}"/>
    <cellStyle name="Comma 2 2 3 2 3 3 5 2" xfId="36235" xr:uid="{00000000-0005-0000-0000-00000C200000}"/>
    <cellStyle name="Comma 2 2 3 2 3 3 5 3" xfId="58525" xr:uid="{F3FC95F6-C107-4BA6-8B6F-BB32E690674D}"/>
    <cellStyle name="Comma 2 2 3 2 3 3 6" xfId="25211" xr:uid="{00000000-0005-0000-0000-00000D200000}"/>
    <cellStyle name="Comma 2 2 3 2 3 3 7" xfId="46199" xr:uid="{70AB0370-7AD9-48B4-9663-F139ED33032D}"/>
    <cellStyle name="Comma 2 2 3 2 3 4" xfId="3678" xr:uid="{00000000-0005-0000-0000-00000E200000}"/>
    <cellStyle name="Comma 2 2 3 2 3 4 2" xfId="6434" xr:uid="{00000000-0005-0000-0000-00000F200000}"/>
    <cellStyle name="Comma 2 2 3 2 3 4 2 2" xfId="17458" xr:uid="{00000000-0005-0000-0000-000010200000}"/>
    <cellStyle name="Comma 2 2 3 2 3 4 2 2 2" xfId="39509" xr:uid="{00000000-0005-0000-0000-000011200000}"/>
    <cellStyle name="Comma 2 2 3 2 3 4 2 2 3" xfId="53639" xr:uid="{EC1C3173-4787-46E9-B3B9-0198BCCACAE7}"/>
    <cellStyle name="Comma 2 2 3 2 3 4 2 3" xfId="28485" xr:uid="{00000000-0005-0000-0000-000012200000}"/>
    <cellStyle name="Comma 2 2 3 2 3 4 2 4" xfId="48590" xr:uid="{D94F94AF-86F9-472C-8D35-DED8E0104B65}"/>
    <cellStyle name="Comma 2 2 3 2 3 4 3" xfId="9190" xr:uid="{00000000-0005-0000-0000-000013200000}"/>
    <cellStyle name="Comma 2 2 3 2 3 4 3 2" xfId="20214" xr:uid="{00000000-0005-0000-0000-000014200000}"/>
    <cellStyle name="Comma 2 2 3 2 3 4 3 2 2" xfId="42265" xr:uid="{00000000-0005-0000-0000-000015200000}"/>
    <cellStyle name="Comma 2 2 3 2 3 4 3 3" xfId="31241" xr:uid="{00000000-0005-0000-0000-000016200000}"/>
    <cellStyle name="Comma 2 2 3 2 3 4 3 4" xfId="51763" xr:uid="{D998B0B3-E960-4059-8D77-1F98380E5A1C}"/>
    <cellStyle name="Comma 2 2 3 2 3 4 4" xfId="11946" xr:uid="{00000000-0005-0000-0000-000017200000}"/>
    <cellStyle name="Comma 2 2 3 2 3 4 4 2" xfId="22970" xr:uid="{00000000-0005-0000-0000-000018200000}"/>
    <cellStyle name="Comma 2 2 3 2 3 4 4 2 2" xfId="45021" xr:uid="{00000000-0005-0000-0000-000019200000}"/>
    <cellStyle name="Comma 2 2 3 2 3 4 4 3" xfId="33997" xr:uid="{00000000-0005-0000-0000-00001A200000}"/>
    <cellStyle name="Comma 2 2 3 2 3 4 4 4" xfId="56776" xr:uid="{23A279E6-1B2C-479D-BBF3-7B76732046A4}"/>
    <cellStyle name="Comma 2 2 3 2 3 4 5" xfId="14702" xr:uid="{00000000-0005-0000-0000-00001B200000}"/>
    <cellStyle name="Comma 2 2 3 2 3 4 5 2" xfId="36753" xr:uid="{00000000-0005-0000-0000-00001C200000}"/>
    <cellStyle name="Comma 2 2 3 2 3 4 5 3" xfId="58955" xr:uid="{32754555-D9BD-4F8D-AEE6-986ED7FA4E46}"/>
    <cellStyle name="Comma 2 2 3 2 3 4 6" xfId="25729" xr:uid="{00000000-0005-0000-0000-00001D200000}"/>
    <cellStyle name="Comma 2 2 3 2 3 4 7" xfId="46701" xr:uid="{9B668216-5CC9-4761-B8CF-A8ECCC82FB86}"/>
    <cellStyle name="Comma 2 2 3 2 3 5" xfId="3993" xr:uid="{00000000-0005-0000-0000-00001E200000}"/>
    <cellStyle name="Comma 2 2 3 2 3 5 2" xfId="6749" xr:uid="{00000000-0005-0000-0000-00001F200000}"/>
    <cellStyle name="Comma 2 2 3 2 3 5 2 2" xfId="17773" xr:uid="{00000000-0005-0000-0000-000020200000}"/>
    <cellStyle name="Comma 2 2 3 2 3 5 2 2 2" xfId="39824" xr:uid="{00000000-0005-0000-0000-000021200000}"/>
    <cellStyle name="Comma 2 2 3 2 3 5 2 2 3" xfId="53944" xr:uid="{A7C6D984-1F87-43FE-97B9-CC925A8DFABB}"/>
    <cellStyle name="Comma 2 2 3 2 3 5 2 3" xfId="28800" xr:uid="{00000000-0005-0000-0000-000022200000}"/>
    <cellStyle name="Comma 2 2 3 2 3 5 2 4" xfId="48895" xr:uid="{1D922103-6FBA-49D0-8275-1FB262EC8178}"/>
    <cellStyle name="Comma 2 2 3 2 3 5 3" xfId="9505" xr:uid="{00000000-0005-0000-0000-000023200000}"/>
    <cellStyle name="Comma 2 2 3 2 3 5 3 2" xfId="20529" xr:uid="{00000000-0005-0000-0000-000024200000}"/>
    <cellStyle name="Comma 2 2 3 2 3 5 3 2 2" xfId="42580" xr:uid="{00000000-0005-0000-0000-000025200000}"/>
    <cellStyle name="Comma 2 2 3 2 3 5 3 3" xfId="31556" xr:uid="{00000000-0005-0000-0000-000026200000}"/>
    <cellStyle name="Comma 2 2 3 2 3 5 3 4" xfId="52068" xr:uid="{DE96B744-EAEC-4677-A17D-6AEF4D062EB3}"/>
    <cellStyle name="Comma 2 2 3 2 3 5 4" xfId="12261" xr:uid="{00000000-0005-0000-0000-000027200000}"/>
    <cellStyle name="Comma 2 2 3 2 3 5 4 2" xfId="23285" xr:uid="{00000000-0005-0000-0000-000028200000}"/>
    <cellStyle name="Comma 2 2 3 2 3 5 4 2 2" xfId="45336" xr:uid="{00000000-0005-0000-0000-000029200000}"/>
    <cellStyle name="Comma 2 2 3 2 3 5 4 3" xfId="34312" xr:uid="{00000000-0005-0000-0000-00002A200000}"/>
    <cellStyle name="Comma 2 2 3 2 3 5 5" xfId="15017" xr:uid="{00000000-0005-0000-0000-00002B200000}"/>
    <cellStyle name="Comma 2 2 3 2 3 5 5 2" xfId="37068" xr:uid="{00000000-0005-0000-0000-00002C200000}"/>
    <cellStyle name="Comma 2 2 3 2 3 5 6" xfId="26044" xr:uid="{00000000-0005-0000-0000-00002D200000}"/>
    <cellStyle name="Comma 2 2 3 2 3 5 7" xfId="47006" xr:uid="{33F09C28-056B-4B33-B33A-1CE6F0A9D086}"/>
    <cellStyle name="Comma 2 2 3 2 3 6" xfId="2582" xr:uid="{00000000-0005-0000-0000-00002E200000}"/>
    <cellStyle name="Comma 2 2 3 2 3 6 2" xfId="5338" xr:uid="{00000000-0005-0000-0000-00002F200000}"/>
    <cellStyle name="Comma 2 2 3 2 3 6 2 2" xfId="16362" xr:uid="{00000000-0005-0000-0000-000030200000}"/>
    <cellStyle name="Comma 2 2 3 2 3 6 2 2 2" xfId="38413" xr:uid="{00000000-0005-0000-0000-000031200000}"/>
    <cellStyle name="Comma 2 2 3 2 3 6 2 3" xfId="27389" xr:uid="{00000000-0005-0000-0000-000032200000}"/>
    <cellStyle name="Comma 2 2 3 2 3 6 2 4" xfId="52322" xr:uid="{A6654BF8-9391-43EF-9103-A90ABCCB99AC}"/>
    <cellStyle name="Comma 2 2 3 2 3 6 3" xfId="8094" xr:uid="{00000000-0005-0000-0000-000033200000}"/>
    <cellStyle name="Comma 2 2 3 2 3 6 3 2" xfId="19118" xr:uid="{00000000-0005-0000-0000-000034200000}"/>
    <cellStyle name="Comma 2 2 3 2 3 6 3 2 2" xfId="41169" xr:uid="{00000000-0005-0000-0000-000035200000}"/>
    <cellStyle name="Comma 2 2 3 2 3 6 3 3" xfId="30145" xr:uid="{00000000-0005-0000-0000-000036200000}"/>
    <cellStyle name="Comma 2 2 3 2 3 6 4" xfId="10850" xr:uid="{00000000-0005-0000-0000-000037200000}"/>
    <cellStyle name="Comma 2 2 3 2 3 6 4 2" xfId="21874" xr:uid="{00000000-0005-0000-0000-000038200000}"/>
    <cellStyle name="Comma 2 2 3 2 3 6 4 2 2" xfId="43925" xr:uid="{00000000-0005-0000-0000-000039200000}"/>
    <cellStyle name="Comma 2 2 3 2 3 6 4 3" xfId="32901" xr:uid="{00000000-0005-0000-0000-00003A200000}"/>
    <cellStyle name="Comma 2 2 3 2 3 6 5" xfId="13606" xr:uid="{00000000-0005-0000-0000-00003B200000}"/>
    <cellStyle name="Comma 2 2 3 2 3 6 5 2" xfId="35657" xr:uid="{00000000-0005-0000-0000-00003C200000}"/>
    <cellStyle name="Comma 2 2 3 2 3 6 6" xfId="24633" xr:uid="{00000000-0005-0000-0000-00003D200000}"/>
    <cellStyle name="Comma 2 2 3 2 3 6 7" xfId="47265" xr:uid="{DA41939F-15E4-4400-92DA-C1CC108C131A}"/>
    <cellStyle name="Comma 2 2 3 2 3 7" xfId="2323" xr:uid="{00000000-0005-0000-0000-00003E200000}"/>
    <cellStyle name="Comma 2 2 3 2 3 7 2" xfId="5079" xr:uid="{00000000-0005-0000-0000-00003F200000}"/>
    <cellStyle name="Comma 2 2 3 2 3 7 2 2" xfId="16103" xr:uid="{00000000-0005-0000-0000-000040200000}"/>
    <cellStyle name="Comma 2 2 3 2 3 7 2 2 2" xfId="38154" xr:uid="{00000000-0005-0000-0000-000041200000}"/>
    <cellStyle name="Comma 2 2 3 2 3 7 2 3" xfId="27130" xr:uid="{00000000-0005-0000-0000-000042200000}"/>
    <cellStyle name="Comma 2 2 3 2 3 7 2 4" xfId="52577" xr:uid="{57D7497E-47D9-46EA-A83F-9B20443F8119}"/>
    <cellStyle name="Comma 2 2 3 2 3 7 3" xfId="7835" xr:uid="{00000000-0005-0000-0000-000043200000}"/>
    <cellStyle name="Comma 2 2 3 2 3 7 3 2" xfId="18859" xr:uid="{00000000-0005-0000-0000-000044200000}"/>
    <cellStyle name="Comma 2 2 3 2 3 7 3 2 2" xfId="40910" xr:uid="{00000000-0005-0000-0000-000045200000}"/>
    <cellStyle name="Comma 2 2 3 2 3 7 3 3" xfId="29886" xr:uid="{00000000-0005-0000-0000-000046200000}"/>
    <cellStyle name="Comma 2 2 3 2 3 7 4" xfId="10591" xr:uid="{00000000-0005-0000-0000-000047200000}"/>
    <cellStyle name="Comma 2 2 3 2 3 7 4 2" xfId="21615" xr:uid="{00000000-0005-0000-0000-000048200000}"/>
    <cellStyle name="Comma 2 2 3 2 3 7 4 2 2" xfId="43666" xr:uid="{00000000-0005-0000-0000-000049200000}"/>
    <cellStyle name="Comma 2 2 3 2 3 7 4 3" xfId="32642" xr:uid="{00000000-0005-0000-0000-00004A200000}"/>
    <cellStyle name="Comma 2 2 3 2 3 7 5" xfId="13347" xr:uid="{00000000-0005-0000-0000-00004B200000}"/>
    <cellStyle name="Comma 2 2 3 2 3 7 5 2" xfId="35398" xr:uid="{00000000-0005-0000-0000-00004C200000}"/>
    <cellStyle name="Comma 2 2 3 2 3 7 6" xfId="24374" xr:uid="{00000000-0005-0000-0000-00004D200000}"/>
    <cellStyle name="Comma 2 2 3 2 3 7 7" xfId="47528" xr:uid="{B9BA7912-E764-41B1-8F59-43FAE2E9F348}"/>
    <cellStyle name="Comma 2 2 3 2 3 8" xfId="4398" xr:uid="{00000000-0005-0000-0000-00004E200000}"/>
    <cellStyle name="Comma 2 2 3 2 3 8 2" xfId="15422" xr:uid="{00000000-0005-0000-0000-00004F200000}"/>
    <cellStyle name="Comma 2 2 3 2 3 8 2 2" xfId="37473" xr:uid="{00000000-0005-0000-0000-000050200000}"/>
    <cellStyle name="Comma 2 2 3 2 3 8 3" xfId="26449" xr:uid="{00000000-0005-0000-0000-000051200000}"/>
    <cellStyle name="Comma 2 2 3 2 3 8 4" xfId="50701" xr:uid="{6B49E010-8090-446F-A30D-2D6B670D9317}"/>
    <cellStyle name="Comma 2 2 3 2 3 9" xfId="7154" xr:uid="{00000000-0005-0000-0000-000052200000}"/>
    <cellStyle name="Comma 2 2 3 2 3 9 2" xfId="18178" xr:uid="{00000000-0005-0000-0000-000053200000}"/>
    <cellStyle name="Comma 2 2 3 2 3 9 2 2" xfId="40229" xr:uid="{00000000-0005-0000-0000-000054200000}"/>
    <cellStyle name="Comma 2 2 3 2 3 9 3" xfId="29205" xr:uid="{00000000-0005-0000-0000-000055200000}"/>
    <cellStyle name="Comma 2 2 3 2 3 9 4" xfId="55649" xr:uid="{0AD35FFE-FA1C-408F-8E3F-7517B238F0DB}"/>
    <cellStyle name="Comma 2 2 3 2 4" xfId="1290" xr:uid="{00000000-0005-0000-0000-000056200000}"/>
    <cellStyle name="Comma 2 2 3 2 4 2" xfId="3281" xr:uid="{00000000-0005-0000-0000-000057200000}"/>
    <cellStyle name="Comma 2 2 3 2 4 2 2" xfId="6037" xr:uid="{00000000-0005-0000-0000-000058200000}"/>
    <cellStyle name="Comma 2 2 3 2 4 2 2 2" xfId="17061" xr:uid="{00000000-0005-0000-0000-000059200000}"/>
    <cellStyle name="Comma 2 2 3 2 4 2 2 2 2" xfId="39112" xr:uid="{00000000-0005-0000-0000-00005A200000}"/>
    <cellStyle name="Comma 2 2 3 2 4 2 2 2 3" xfId="53254" xr:uid="{3A31549B-83FD-4681-A07B-521A0758C015}"/>
    <cellStyle name="Comma 2 2 3 2 4 2 2 3" xfId="28088" xr:uid="{00000000-0005-0000-0000-00005B200000}"/>
    <cellStyle name="Comma 2 2 3 2 4 2 2 3 2" xfId="57647" xr:uid="{78DF494E-57AE-4F23-9F20-FE9283CAECF5}"/>
    <cellStyle name="Comma 2 2 3 2 4 2 2 4" xfId="59750" xr:uid="{AEDEE4CE-00F3-4713-AF32-96D05DB855EC}"/>
    <cellStyle name="Comma 2 2 3 2 4 2 2 5" xfId="48205" xr:uid="{15596134-4F69-4B3D-A5EA-8DD9E510972B}"/>
    <cellStyle name="Comma 2 2 3 2 4 2 3" xfId="8793" xr:uid="{00000000-0005-0000-0000-00005C200000}"/>
    <cellStyle name="Comma 2 2 3 2 4 2 3 2" xfId="19817" xr:uid="{00000000-0005-0000-0000-00005D200000}"/>
    <cellStyle name="Comma 2 2 3 2 4 2 3 2 2" xfId="41868" xr:uid="{00000000-0005-0000-0000-00005E200000}"/>
    <cellStyle name="Comma 2 2 3 2 4 2 3 3" xfId="30844" xr:uid="{00000000-0005-0000-0000-00005F200000}"/>
    <cellStyle name="Comma 2 2 3 2 4 2 3 4" xfId="51378" xr:uid="{163D579E-3F3B-4FF6-839A-7E7C62D8ACF5}"/>
    <cellStyle name="Comma 2 2 3 2 4 2 4" xfId="11549" xr:uid="{00000000-0005-0000-0000-000060200000}"/>
    <cellStyle name="Comma 2 2 3 2 4 2 4 2" xfId="22573" xr:uid="{00000000-0005-0000-0000-000061200000}"/>
    <cellStyle name="Comma 2 2 3 2 4 2 4 2 2" xfId="44624" xr:uid="{00000000-0005-0000-0000-000062200000}"/>
    <cellStyle name="Comma 2 2 3 2 4 2 4 3" xfId="33600" xr:uid="{00000000-0005-0000-0000-000063200000}"/>
    <cellStyle name="Comma 2 2 3 2 4 2 4 4" xfId="56466" xr:uid="{247A35F2-E3C3-4D1F-95FF-9FEBD026DD84}"/>
    <cellStyle name="Comma 2 2 3 2 4 2 5" xfId="14305" xr:uid="{00000000-0005-0000-0000-000064200000}"/>
    <cellStyle name="Comma 2 2 3 2 4 2 5 2" xfId="36356" xr:uid="{00000000-0005-0000-0000-000065200000}"/>
    <cellStyle name="Comma 2 2 3 2 4 2 5 3" xfId="58675" xr:uid="{88450C22-DE10-45BE-8919-AEFED664158C}"/>
    <cellStyle name="Comma 2 2 3 2 4 2 6" xfId="25332" xr:uid="{00000000-0005-0000-0000-000066200000}"/>
    <cellStyle name="Comma 2 2 3 2 4 2 7" xfId="46316" xr:uid="{F701B606-5554-487C-80E9-49FADCBA3AEE}"/>
    <cellStyle name="Comma 2 2 3 2 4 3" xfId="2703" xr:uid="{00000000-0005-0000-0000-000067200000}"/>
    <cellStyle name="Comma 2 2 3 2 4 3 2" xfId="5459" xr:uid="{00000000-0005-0000-0000-000068200000}"/>
    <cellStyle name="Comma 2 2 3 2 4 3 2 2" xfId="16483" xr:uid="{00000000-0005-0000-0000-000069200000}"/>
    <cellStyle name="Comma 2 2 3 2 4 3 2 2 2" xfId="38534" xr:uid="{00000000-0005-0000-0000-00006A200000}"/>
    <cellStyle name="Comma 2 2 3 2 4 3 2 3" xfId="27510" xr:uid="{00000000-0005-0000-0000-00006B200000}"/>
    <cellStyle name="Comma 2 2 3 2 4 3 2 4" xfId="52694" xr:uid="{B6356AD7-B15C-4E07-B2FA-DD54CEB0F949}"/>
    <cellStyle name="Comma 2 2 3 2 4 3 3" xfId="8215" xr:uid="{00000000-0005-0000-0000-00006C200000}"/>
    <cellStyle name="Comma 2 2 3 2 4 3 3 2" xfId="19239" xr:uid="{00000000-0005-0000-0000-00006D200000}"/>
    <cellStyle name="Comma 2 2 3 2 4 3 3 2 2" xfId="41290" xr:uid="{00000000-0005-0000-0000-00006E200000}"/>
    <cellStyle name="Comma 2 2 3 2 4 3 3 3" xfId="30266" xr:uid="{00000000-0005-0000-0000-00006F200000}"/>
    <cellStyle name="Comma 2 2 3 2 4 3 3 4" xfId="56957" xr:uid="{D0C021C6-08A8-4D0F-8093-2207E37192C6}"/>
    <cellStyle name="Comma 2 2 3 2 4 3 4" xfId="10971" xr:uid="{00000000-0005-0000-0000-000070200000}"/>
    <cellStyle name="Comma 2 2 3 2 4 3 4 2" xfId="21995" xr:uid="{00000000-0005-0000-0000-000071200000}"/>
    <cellStyle name="Comma 2 2 3 2 4 3 4 2 2" xfId="44046" xr:uid="{00000000-0005-0000-0000-000072200000}"/>
    <cellStyle name="Comma 2 2 3 2 4 3 4 3" xfId="33022" xr:uid="{00000000-0005-0000-0000-000073200000}"/>
    <cellStyle name="Comma 2 2 3 2 4 3 4 4" xfId="59121" xr:uid="{30E43D8C-D78F-419E-B226-FE6F85F82384}"/>
    <cellStyle name="Comma 2 2 3 2 4 3 5" xfId="13727" xr:uid="{00000000-0005-0000-0000-000074200000}"/>
    <cellStyle name="Comma 2 2 3 2 4 3 5 2" xfId="35778" xr:uid="{00000000-0005-0000-0000-000075200000}"/>
    <cellStyle name="Comma 2 2 3 2 4 3 6" xfId="24754" xr:uid="{00000000-0005-0000-0000-000076200000}"/>
    <cellStyle name="Comma 2 2 3 2 4 3 7" xfId="47645" xr:uid="{65D5451B-95E5-47CA-B9C8-91A2C6A7C4A9}"/>
    <cellStyle name="Comma 2 2 3 2 4 4" xfId="4596" xr:uid="{00000000-0005-0000-0000-000077200000}"/>
    <cellStyle name="Comma 2 2 3 2 4 4 2" xfId="15620" xr:uid="{00000000-0005-0000-0000-000078200000}"/>
    <cellStyle name="Comma 2 2 3 2 4 4 2 2" xfId="37671" xr:uid="{00000000-0005-0000-0000-000079200000}"/>
    <cellStyle name="Comma 2 2 3 2 4 4 3" xfId="26647" xr:uid="{00000000-0005-0000-0000-00007A200000}"/>
    <cellStyle name="Comma 2 2 3 2 4 4 4" xfId="50818" xr:uid="{682E6B69-4B22-4460-887D-51D0628D3066}"/>
    <cellStyle name="Comma 2 2 3 2 4 5" xfId="7352" xr:uid="{00000000-0005-0000-0000-00007B200000}"/>
    <cellStyle name="Comma 2 2 3 2 4 5 2" xfId="18376" xr:uid="{00000000-0005-0000-0000-00007C200000}"/>
    <cellStyle name="Comma 2 2 3 2 4 5 2 2" xfId="40427" xr:uid="{00000000-0005-0000-0000-00007D200000}"/>
    <cellStyle name="Comma 2 2 3 2 4 5 3" xfId="29403" xr:uid="{00000000-0005-0000-0000-00007E200000}"/>
    <cellStyle name="Comma 2 2 3 2 4 5 4" xfId="55830" xr:uid="{3A0106CF-7954-4E4F-9EAC-77ED01190648}"/>
    <cellStyle name="Comma 2 2 3 2 4 6" xfId="10108" xr:uid="{00000000-0005-0000-0000-00007F200000}"/>
    <cellStyle name="Comma 2 2 3 2 4 6 2" xfId="21132" xr:uid="{00000000-0005-0000-0000-000080200000}"/>
    <cellStyle name="Comma 2 2 3 2 4 6 2 2" xfId="43183" xr:uid="{00000000-0005-0000-0000-000081200000}"/>
    <cellStyle name="Comma 2 2 3 2 4 6 3" xfId="32159" xr:uid="{00000000-0005-0000-0000-000082200000}"/>
    <cellStyle name="Comma 2 2 3 2 4 6 4" xfId="58093" xr:uid="{5008650D-81A2-4FD9-8AB4-37890AA084AB}"/>
    <cellStyle name="Comma 2 2 3 2 4 7" xfId="12864" xr:uid="{00000000-0005-0000-0000-000083200000}"/>
    <cellStyle name="Comma 2 2 3 2 4 7 2" xfId="34915" xr:uid="{00000000-0005-0000-0000-000084200000}"/>
    <cellStyle name="Comma 2 2 3 2 4 8" xfId="23891" xr:uid="{00000000-0005-0000-0000-000085200000}"/>
    <cellStyle name="Comma 2 2 3 2 4 9" xfId="45756" xr:uid="{F2306F8E-934F-498F-AE87-7A9EDD2106BC}"/>
    <cellStyle name="Comma 2 2 3 2 5" xfId="379" xr:uid="{00000000-0005-0000-0000-000086200000}"/>
    <cellStyle name="Comma 2 2 3 2 5 2" xfId="2962" xr:uid="{00000000-0005-0000-0000-000087200000}"/>
    <cellStyle name="Comma 2 2 3 2 5 2 2" xfId="5718" xr:uid="{00000000-0005-0000-0000-000088200000}"/>
    <cellStyle name="Comma 2 2 3 2 5 2 2 2" xfId="16742" xr:uid="{00000000-0005-0000-0000-000089200000}"/>
    <cellStyle name="Comma 2 2 3 2 5 2 2 2 2" xfId="38793" xr:uid="{00000000-0005-0000-0000-00008A200000}"/>
    <cellStyle name="Comma 2 2 3 2 5 2 2 3" xfId="27769" xr:uid="{00000000-0005-0000-0000-00008B200000}"/>
    <cellStyle name="Comma 2 2 3 2 5 2 2 4" xfId="52945" xr:uid="{5E0BFBEF-43FE-4E11-BFFF-711D28A15FA5}"/>
    <cellStyle name="Comma 2 2 3 2 5 2 3" xfId="8474" xr:uid="{00000000-0005-0000-0000-00008C200000}"/>
    <cellStyle name="Comma 2 2 3 2 5 2 3 2" xfId="19498" xr:uid="{00000000-0005-0000-0000-00008D200000}"/>
    <cellStyle name="Comma 2 2 3 2 5 2 3 2 2" xfId="41549" xr:uid="{00000000-0005-0000-0000-00008E200000}"/>
    <cellStyle name="Comma 2 2 3 2 5 2 3 3" xfId="30525" xr:uid="{00000000-0005-0000-0000-00008F200000}"/>
    <cellStyle name="Comma 2 2 3 2 5 2 3 4" xfId="57335" xr:uid="{DC9C1D42-1E61-4219-A1BD-29BEA6C14566}"/>
    <cellStyle name="Comma 2 2 3 2 5 2 4" xfId="11230" xr:uid="{00000000-0005-0000-0000-000090200000}"/>
    <cellStyle name="Comma 2 2 3 2 5 2 4 2" xfId="22254" xr:uid="{00000000-0005-0000-0000-000091200000}"/>
    <cellStyle name="Comma 2 2 3 2 5 2 4 2 2" xfId="44305" xr:uid="{00000000-0005-0000-0000-000092200000}"/>
    <cellStyle name="Comma 2 2 3 2 5 2 4 3" xfId="33281" xr:uid="{00000000-0005-0000-0000-000093200000}"/>
    <cellStyle name="Comma 2 2 3 2 5 2 4 4" xfId="59461" xr:uid="{B085173F-9F44-467D-B6C4-DA51457232E6}"/>
    <cellStyle name="Comma 2 2 3 2 5 2 5" xfId="13986" xr:uid="{00000000-0005-0000-0000-000094200000}"/>
    <cellStyle name="Comma 2 2 3 2 5 2 5 2" xfId="36037" xr:uid="{00000000-0005-0000-0000-000095200000}"/>
    <cellStyle name="Comma 2 2 3 2 5 2 6" xfId="25013" xr:uid="{00000000-0005-0000-0000-000096200000}"/>
    <cellStyle name="Comma 2 2 3 2 5 2 7" xfId="47896" xr:uid="{F3413A58-540D-4A25-B685-F78C1E570AA1}"/>
    <cellStyle name="Comma 2 2 3 2 5 3" xfId="4200" xr:uid="{00000000-0005-0000-0000-000097200000}"/>
    <cellStyle name="Comma 2 2 3 2 5 3 2" xfId="15224" xr:uid="{00000000-0005-0000-0000-000098200000}"/>
    <cellStyle name="Comma 2 2 3 2 5 3 2 2" xfId="37275" xr:uid="{00000000-0005-0000-0000-000099200000}"/>
    <cellStyle name="Comma 2 2 3 2 5 3 3" xfId="26251" xr:uid="{00000000-0005-0000-0000-00009A200000}"/>
    <cellStyle name="Comma 2 2 3 2 5 3 4" xfId="51069" xr:uid="{0C5BFC85-25B1-4F9C-B441-7EDA9D2C6C75}"/>
    <cellStyle name="Comma 2 2 3 2 5 4" xfId="6956" xr:uid="{00000000-0005-0000-0000-00009B200000}"/>
    <cellStyle name="Comma 2 2 3 2 5 4 2" xfId="17980" xr:uid="{00000000-0005-0000-0000-00009C200000}"/>
    <cellStyle name="Comma 2 2 3 2 5 4 2 2" xfId="40031" xr:uid="{00000000-0005-0000-0000-00009D200000}"/>
    <cellStyle name="Comma 2 2 3 2 5 4 3" xfId="29007" xr:uid="{00000000-0005-0000-0000-00009E200000}"/>
    <cellStyle name="Comma 2 2 3 2 5 4 4" xfId="56153" xr:uid="{53A80EAA-6084-4B22-BB85-A8E00B97ED4B}"/>
    <cellStyle name="Comma 2 2 3 2 5 5" xfId="9712" xr:uid="{00000000-0005-0000-0000-00009F200000}"/>
    <cellStyle name="Comma 2 2 3 2 5 5 2" xfId="20736" xr:uid="{00000000-0005-0000-0000-0000A0200000}"/>
    <cellStyle name="Comma 2 2 3 2 5 5 2 2" xfId="42787" xr:uid="{00000000-0005-0000-0000-0000A1200000}"/>
    <cellStyle name="Comma 2 2 3 2 5 5 3" xfId="31763" xr:uid="{00000000-0005-0000-0000-0000A2200000}"/>
    <cellStyle name="Comma 2 2 3 2 5 5 4" xfId="58386" xr:uid="{D1A3E0B8-F284-40E4-9804-836235EFAC78}"/>
    <cellStyle name="Comma 2 2 3 2 5 6" xfId="12468" xr:uid="{00000000-0005-0000-0000-0000A3200000}"/>
    <cellStyle name="Comma 2 2 3 2 5 6 2" xfId="34519" xr:uid="{00000000-0005-0000-0000-0000A4200000}"/>
    <cellStyle name="Comma 2 2 3 2 5 7" xfId="23495" xr:uid="{00000000-0005-0000-0000-0000A5200000}"/>
    <cellStyle name="Comma 2 2 3 2 5 8" xfId="46007" xr:uid="{311D5685-D6CF-4657-870F-3050BB9DE88F}"/>
    <cellStyle name="Comma 2 2 3 2 6" xfId="3018" xr:uid="{00000000-0005-0000-0000-0000A6200000}"/>
    <cellStyle name="Comma 2 2 3 2 6 2" xfId="5774" xr:uid="{00000000-0005-0000-0000-0000A7200000}"/>
    <cellStyle name="Comma 2 2 3 2 6 2 2" xfId="16798" xr:uid="{00000000-0005-0000-0000-0000A8200000}"/>
    <cellStyle name="Comma 2 2 3 2 6 2 2 2" xfId="38849" xr:uid="{00000000-0005-0000-0000-0000A9200000}"/>
    <cellStyle name="Comma 2 2 3 2 6 2 2 3" xfId="52999" xr:uid="{C4060F4E-28FD-4F17-944B-3DE9F0185DD5}"/>
    <cellStyle name="Comma 2 2 3 2 6 2 3" xfId="27825" xr:uid="{00000000-0005-0000-0000-0000AA200000}"/>
    <cellStyle name="Comma 2 2 3 2 6 2 3 2" xfId="57750" xr:uid="{2EB73A6C-1ED7-4979-AF1F-B4E66E60AA68}"/>
    <cellStyle name="Comma 2 2 3 2 6 2 4" xfId="59845" xr:uid="{4B37027F-295D-487E-98B0-DAE27D1CF51A}"/>
    <cellStyle name="Comma 2 2 3 2 6 2 5" xfId="47950" xr:uid="{4B3C3862-1638-4F64-BAF1-F81836A621A7}"/>
    <cellStyle name="Comma 2 2 3 2 6 3" xfId="8530" xr:uid="{00000000-0005-0000-0000-0000AB200000}"/>
    <cellStyle name="Comma 2 2 3 2 6 3 2" xfId="19554" xr:uid="{00000000-0005-0000-0000-0000AC200000}"/>
    <cellStyle name="Comma 2 2 3 2 6 3 2 2" xfId="41605" xr:uid="{00000000-0005-0000-0000-0000AD200000}"/>
    <cellStyle name="Comma 2 2 3 2 6 3 3" xfId="30581" xr:uid="{00000000-0005-0000-0000-0000AE200000}"/>
    <cellStyle name="Comma 2 2 3 2 6 3 4" xfId="51123" xr:uid="{06D1B30B-4E7E-4FB0-8A26-D132A81B9A6F}"/>
    <cellStyle name="Comma 2 2 3 2 6 4" xfId="11286" xr:uid="{00000000-0005-0000-0000-0000AF200000}"/>
    <cellStyle name="Comma 2 2 3 2 6 4 2" xfId="22310" xr:uid="{00000000-0005-0000-0000-0000B0200000}"/>
    <cellStyle name="Comma 2 2 3 2 6 4 2 2" xfId="44361" xr:uid="{00000000-0005-0000-0000-0000B1200000}"/>
    <cellStyle name="Comma 2 2 3 2 6 4 3" xfId="33337" xr:uid="{00000000-0005-0000-0000-0000B2200000}"/>
    <cellStyle name="Comma 2 2 3 2 6 4 4" xfId="56568" xr:uid="{90100313-9ABE-4CD1-AB8C-E7889CB959F4}"/>
    <cellStyle name="Comma 2 2 3 2 6 5" xfId="14042" xr:uid="{00000000-0005-0000-0000-0000B3200000}"/>
    <cellStyle name="Comma 2 2 3 2 6 5 2" xfId="36093" xr:uid="{00000000-0005-0000-0000-0000B4200000}"/>
    <cellStyle name="Comma 2 2 3 2 6 5 3" xfId="58770" xr:uid="{D83E62FB-D108-432E-AF85-7775219D9A47}"/>
    <cellStyle name="Comma 2 2 3 2 6 6" xfId="25069" xr:uid="{00000000-0005-0000-0000-0000B5200000}"/>
    <cellStyle name="Comma 2 2 3 2 6 7" xfId="46061" xr:uid="{3B34D487-4CA3-4F5F-A8CC-24392318FFB3}"/>
    <cellStyle name="Comma 2 2 3 2 7" xfId="3540" xr:uid="{00000000-0005-0000-0000-0000B6200000}"/>
    <cellStyle name="Comma 2 2 3 2 7 2" xfId="6296" xr:uid="{00000000-0005-0000-0000-0000B7200000}"/>
    <cellStyle name="Comma 2 2 3 2 7 2 2" xfId="17320" xr:uid="{00000000-0005-0000-0000-0000B8200000}"/>
    <cellStyle name="Comma 2 2 3 2 7 2 2 2" xfId="39371" xr:uid="{00000000-0005-0000-0000-0000B9200000}"/>
    <cellStyle name="Comma 2 2 3 2 7 2 2 3" xfId="53505" xr:uid="{4C2398A7-DF1D-42EB-A446-2C8FD82CD35F}"/>
    <cellStyle name="Comma 2 2 3 2 7 2 3" xfId="28347" xr:uid="{00000000-0005-0000-0000-0000BA200000}"/>
    <cellStyle name="Comma 2 2 3 2 7 2 4" xfId="48456" xr:uid="{1EC12AD4-DA2F-47BE-81FB-3024E5F2B0FE}"/>
    <cellStyle name="Comma 2 2 3 2 7 3" xfId="9052" xr:uid="{00000000-0005-0000-0000-0000BB200000}"/>
    <cellStyle name="Comma 2 2 3 2 7 3 2" xfId="20076" xr:uid="{00000000-0005-0000-0000-0000BC200000}"/>
    <cellStyle name="Comma 2 2 3 2 7 3 2 2" xfId="42127" xr:uid="{00000000-0005-0000-0000-0000BD200000}"/>
    <cellStyle name="Comma 2 2 3 2 7 3 3" xfId="31103" xr:uid="{00000000-0005-0000-0000-0000BE200000}"/>
    <cellStyle name="Comma 2 2 3 2 7 3 4" xfId="51629" xr:uid="{9B1A4A2D-8419-4B45-8456-F44F5031CE2F}"/>
    <cellStyle name="Comma 2 2 3 2 7 4" xfId="11808" xr:uid="{00000000-0005-0000-0000-0000BF200000}"/>
    <cellStyle name="Comma 2 2 3 2 7 4 2" xfId="22832" xr:uid="{00000000-0005-0000-0000-0000C0200000}"/>
    <cellStyle name="Comma 2 2 3 2 7 4 2 2" xfId="44883" xr:uid="{00000000-0005-0000-0000-0000C1200000}"/>
    <cellStyle name="Comma 2 2 3 2 7 4 3" xfId="33859" xr:uid="{00000000-0005-0000-0000-0000C2200000}"/>
    <cellStyle name="Comma 2 2 3 2 7 4 4" xfId="56630" xr:uid="{D7693713-1DC2-4E63-B691-3127DDAD160B}"/>
    <cellStyle name="Comma 2 2 3 2 7 5" xfId="14564" xr:uid="{00000000-0005-0000-0000-0000C3200000}"/>
    <cellStyle name="Comma 2 2 3 2 7 5 2" xfId="36615" xr:uid="{00000000-0005-0000-0000-0000C4200000}"/>
    <cellStyle name="Comma 2 2 3 2 7 5 3" xfId="58817" xr:uid="{1EFD3D0B-069B-4795-936E-349D0CC3615E}"/>
    <cellStyle name="Comma 2 2 3 2 7 6" xfId="25591" xr:uid="{00000000-0005-0000-0000-0000C5200000}"/>
    <cellStyle name="Comma 2 2 3 2 7 7" xfId="46567" xr:uid="{7C222B19-121E-4AC7-A848-33FE4DAE5A9F}"/>
    <cellStyle name="Comma 2 2 3 2 8" xfId="3799" xr:uid="{00000000-0005-0000-0000-0000C6200000}"/>
    <cellStyle name="Comma 2 2 3 2 8 2" xfId="6555" xr:uid="{00000000-0005-0000-0000-0000C7200000}"/>
    <cellStyle name="Comma 2 2 3 2 8 2 2" xfId="17579" xr:uid="{00000000-0005-0000-0000-0000C8200000}"/>
    <cellStyle name="Comma 2 2 3 2 8 2 2 2" xfId="39630" xr:uid="{00000000-0005-0000-0000-0000C9200000}"/>
    <cellStyle name="Comma 2 2 3 2 8 2 2 3" xfId="53756" xr:uid="{A190D6F9-8606-4436-8D17-901AA4B9AED5}"/>
    <cellStyle name="Comma 2 2 3 2 8 2 3" xfId="28606" xr:uid="{00000000-0005-0000-0000-0000CA200000}"/>
    <cellStyle name="Comma 2 2 3 2 8 2 4" xfId="48707" xr:uid="{50B69F07-08E3-4AB9-A299-B3258C7F9D79}"/>
    <cellStyle name="Comma 2 2 3 2 8 3" xfId="9311" xr:uid="{00000000-0005-0000-0000-0000CB200000}"/>
    <cellStyle name="Comma 2 2 3 2 8 3 2" xfId="20335" xr:uid="{00000000-0005-0000-0000-0000CC200000}"/>
    <cellStyle name="Comma 2 2 3 2 8 3 2 2" xfId="42386" xr:uid="{00000000-0005-0000-0000-0000CD200000}"/>
    <cellStyle name="Comma 2 2 3 2 8 3 3" xfId="31362" xr:uid="{00000000-0005-0000-0000-0000CE200000}"/>
    <cellStyle name="Comma 2 2 3 2 8 3 4" xfId="51880" xr:uid="{C6EDAE08-B98C-4DE9-AC60-428235FF52A9}"/>
    <cellStyle name="Comma 2 2 3 2 8 4" xfId="12067" xr:uid="{00000000-0005-0000-0000-0000CF200000}"/>
    <cellStyle name="Comma 2 2 3 2 8 4 2" xfId="23091" xr:uid="{00000000-0005-0000-0000-0000D0200000}"/>
    <cellStyle name="Comma 2 2 3 2 8 4 2 2" xfId="45142" xr:uid="{00000000-0005-0000-0000-0000D1200000}"/>
    <cellStyle name="Comma 2 2 3 2 8 4 3" xfId="34118" xr:uid="{00000000-0005-0000-0000-0000D2200000}"/>
    <cellStyle name="Comma 2 2 3 2 8 5" xfId="14823" xr:uid="{00000000-0005-0000-0000-0000D3200000}"/>
    <cellStyle name="Comma 2 2 3 2 8 5 2" xfId="36874" xr:uid="{00000000-0005-0000-0000-0000D4200000}"/>
    <cellStyle name="Comma 2 2 3 2 8 6" xfId="25850" xr:uid="{00000000-0005-0000-0000-0000D5200000}"/>
    <cellStyle name="Comma 2 2 3 2 8 7" xfId="46818" xr:uid="{649FE2C7-327F-4B2D-BC72-75C66500FD2F}"/>
    <cellStyle name="Comma 2 2 3 2 9" xfId="3855" xr:uid="{00000000-0005-0000-0000-0000D6200000}"/>
    <cellStyle name="Comma 2 2 3 2 9 2" xfId="6611" xr:uid="{00000000-0005-0000-0000-0000D7200000}"/>
    <cellStyle name="Comma 2 2 3 2 9 2 2" xfId="17635" xr:uid="{00000000-0005-0000-0000-0000D8200000}"/>
    <cellStyle name="Comma 2 2 3 2 9 2 2 2" xfId="39686" xr:uid="{00000000-0005-0000-0000-0000D9200000}"/>
    <cellStyle name="Comma 2 2 3 2 9 2 2 3" xfId="53810" xr:uid="{CF40EDA4-FCAB-429D-BA4C-1C9295D61A57}"/>
    <cellStyle name="Comma 2 2 3 2 9 2 3" xfId="28662" xr:uid="{00000000-0005-0000-0000-0000DA200000}"/>
    <cellStyle name="Comma 2 2 3 2 9 2 4" xfId="48761" xr:uid="{03FD4A64-6701-4EB3-80F1-C8B80978604D}"/>
    <cellStyle name="Comma 2 2 3 2 9 3" xfId="9367" xr:uid="{00000000-0005-0000-0000-0000DB200000}"/>
    <cellStyle name="Comma 2 2 3 2 9 3 2" xfId="20391" xr:uid="{00000000-0005-0000-0000-0000DC200000}"/>
    <cellStyle name="Comma 2 2 3 2 9 3 2 2" xfId="42442" xr:uid="{00000000-0005-0000-0000-0000DD200000}"/>
    <cellStyle name="Comma 2 2 3 2 9 3 3" xfId="31418" xr:uid="{00000000-0005-0000-0000-0000DE200000}"/>
    <cellStyle name="Comma 2 2 3 2 9 3 4" xfId="51934" xr:uid="{4EAE87C8-D2F4-46AC-A5FD-77C8D5E7D61C}"/>
    <cellStyle name="Comma 2 2 3 2 9 4" xfId="12123" xr:uid="{00000000-0005-0000-0000-0000DF200000}"/>
    <cellStyle name="Comma 2 2 3 2 9 4 2" xfId="23147" xr:uid="{00000000-0005-0000-0000-0000E0200000}"/>
    <cellStyle name="Comma 2 2 3 2 9 4 2 2" xfId="45198" xr:uid="{00000000-0005-0000-0000-0000E1200000}"/>
    <cellStyle name="Comma 2 2 3 2 9 4 3" xfId="34174" xr:uid="{00000000-0005-0000-0000-0000E2200000}"/>
    <cellStyle name="Comma 2 2 3 2 9 5" xfId="14879" xr:uid="{00000000-0005-0000-0000-0000E3200000}"/>
    <cellStyle name="Comma 2 2 3 2 9 5 2" xfId="36930" xr:uid="{00000000-0005-0000-0000-0000E4200000}"/>
    <cellStyle name="Comma 2 2 3 2 9 6" xfId="25906" xr:uid="{00000000-0005-0000-0000-0000E5200000}"/>
    <cellStyle name="Comma 2 2 3 2 9 7" xfId="46872" xr:uid="{4CA0037D-AB7C-47B7-8A08-F90DAB58D111}"/>
    <cellStyle name="Comma 2 2 3 3" xfId="508" xr:uid="{00000000-0005-0000-0000-0000E6200000}"/>
    <cellStyle name="Comma 2 2 3 3 10" xfId="2428" xr:uid="{00000000-0005-0000-0000-0000E7200000}"/>
    <cellStyle name="Comma 2 2 3 3 10 2" xfId="5184" xr:uid="{00000000-0005-0000-0000-0000E8200000}"/>
    <cellStyle name="Comma 2 2 3 3 10 2 2" xfId="16208" xr:uid="{00000000-0005-0000-0000-0000E9200000}"/>
    <cellStyle name="Comma 2 2 3 3 10 2 2 2" xfId="38259" xr:uid="{00000000-0005-0000-0000-0000EA200000}"/>
    <cellStyle name="Comma 2 2 3 3 10 2 3" xfId="27235" xr:uid="{00000000-0005-0000-0000-0000EB200000}"/>
    <cellStyle name="Comma 2 2 3 3 10 2 4" xfId="52173" xr:uid="{E9410A75-C55E-4C30-94E1-B7963A7DD658}"/>
    <cellStyle name="Comma 2 2 3 3 10 3" xfId="7940" xr:uid="{00000000-0005-0000-0000-0000EC200000}"/>
    <cellStyle name="Comma 2 2 3 3 10 3 2" xfId="18964" xr:uid="{00000000-0005-0000-0000-0000ED200000}"/>
    <cellStyle name="Comma 2 2 3 3 10 3 2 2" xfId="41015" xr:uid="{00000000-0005-0000-0000-0000EE200000}"/>
    <cellStyle name="Comma 2 2 3 3 10 3 3" xfId="29991" xr:uid="{00000000-0005-0000-0000-0000EF200000}"/>
    <cellStyle name="Comma 2 2 3 3 10 4" xfId="10696" xr:uid="{00000000-0005-0000-0000-0000F0200000}"/>
    <cellStyle name="Comma 2 2 3 3 10 4 2" xfId="21720" xr:uid="{00000000-0005-0000-0000-0000F1200000}"/>
    <cellStyle name="Comma 2 2 3 3 10 4 2 2" xfId="43771" xr:uid="{00000000-0005-0000-0000-0000F2200000}"/>
    <cellStyle name="Comma 2 2 3 3 10 4 3" xfId="32747" xr:uid="{00000000-0005-0000-0000-0000F3200000}"/>
    <cellStyle name="Comma 2 2 3 3 10 5" xfId="13452" xr:uid="{00000000-0005-0000-0000-0000F4200000}"/>
    <cellStyle name="Comma 2 2 3 3 10 5 2" xfId="35503" xr:uid="{00000000-0005-0000-0000-0000F5200000}"/>
    <cellStyle name="Comma 2 2 3 3 10 6" xfId="24479" xr:uid="{00000000-0005-0000-0000-0000F6200000}"/>
    <cellStyle name="Comma 2 2 3 3 10 7" xfId="47116" xr:uid="{18D90AE3-B257-43E8-BCE4-5266E016BB27}"/>
    <cellStyle name="Comma 2 2 3 3 11" xfId="2049" xr:uid="{00000000-0005-0000-0000-0000F7200000}"/>
    <cellStyle name="Comma 2 2 3 3 11 2" xfId="4922" xr:uid="{00000000-0005-0000-0000-0000F8200000}"/>
    <cellStyle name="Comma 2 2 3 3 11 2 2" xfId="15946" xr:uid="{00000000-0005-0000-0000-0000F9200000}"/>
    <cellStyle name="Comma 2 2 3 3 11 2 2 2" xfId="37997" xr:uid="{00000000-0005-0000-0000-0000FA200000}"/>
    <cellStyle name="Comma 2 2 3 3 11 2 3" xfId="26973" xr:uid="{00000000-0005-0000-0000-0000FB200000}"/>
    <cellStyle name="Comma 2 2 3 3 11 2 4" xfId="52428" xr:uid="{F7DE4AAB-E6D1-40FA-AA7F-1310FFB30231}"/>
    <cellStyle name="Comma 2 2 3 3 11 3" xfId="7678" xr:uid="{00000000-0005-0000-0000-0000FC200000}"/>
    <cellStyle name="Comma 2 2 3 3 11 3 2" xfId="18702" xr:uid="{00000000-0005-0000-0000-0000FD200000}"/>
    <cellStyle name="Comma 2 2 3 3 11 3 2 2" xfId="40753" xr:uid="{00000000-0005-0000-0000-0000FE200000}"/>
    <cellStyle name="Comma 2 2 3 3 11 3 3" xfId="29729" xr:uid="{00000000-0005-0000-0000-0000FF200000}"/>
    <cellStyle name="Comma 2 2 3 3 11 4" xfId="10434" xr:uid="{00000000-0005-0000-0000-000000210000}"/>
    <cellStyle name="Comma 2 2 3 3 11 4 2" xfId="21458" xr:uid="{00000000-0005-0000-0000-000001210000}"/>
    <cellStyle name="Comma 2 2 3 3 11 4 2 2" xfId="43509" xr:uid="{00000000-0005-0000-0000-000002210000}"/>
    <cellStyle name="Comma 2 2 3 3 11 4 3" xfId="32485" xr:uid="{00000000-0005-0000-0000-000003210000}"/>
    <cellStyle name="Comma 2 2 3 3 11 5" xfId="13190" xr:uid="{00000000-0005-0000-0000-000004210000}"/>
    <cellStyle name="Comma 2 2 3 3 11 5 2" xfId="35241" xr:uid="{00000000-0005-0000-0000-000005210000}"/>
    <cellStyle name="Comma 2 2 3 3 11 6" xfId="24217" xr:uid="{00000000-0005-0000-0000-000006210000}"/>
    <cellStyle name="Comma 2 2 3 3 11 7" xfId="47379" xr:uid="{017AC286-A0F1-4C3A-BFF2-1C30C443F8C2}"/>
    <cellStyle name="Comma 2 2 3 3 12" xfId="4257" xr:uid="{00000000-0005-0000-0000-000007210000}"/>
    <cellStyle name="Comma 2 2 3 3 12 2" xfId="15281" xr:uid="{00000000-0005-0000-0000-000008210000}"/>
    <cellStyle name="Comma 2 2 3 3 12 2 2" xfId="37332" xr:uid="{00000000-0005-0000-0000-000009210000}"/>
    <cellStyle name="Comma 2 2 3 3 12 2 3" xfId="54239" xr:uid="{D673C0C9-F603-4F8D-A8B5-F35CC8253CA5}"/>
    <cellStyle name="Comma 2 2 3 3 12 3" xfId="26308" xr:uid="{00000000-0005-0000-0000-00000A210000}"/>
    <cellStyle name="Comma 2 2 3 3 12 4" xfId="49251" xr:uid="{25CC5ED1-D2E2-44FB-8675-23FA6FB7FED1}"/>
    <cellStyle name="Comma 2 2 3 3 13" xfId="7013" xr:uid="{00000000-0005-0000-0000-00000B210000}"/>
    <cellStyle name="Comma 2 2 3 3 13 2" xfId="18037" xr:uid="{00000000-0005-0000-0000-00000C210000}"/>
    <cellStyle name="Comma 2 2 3 3 13 2 2" xfId="40088" xr:uid="{00000000-0005-0000-0000-00000D210000}"/>
    <cellStyle name="Comma 2 2 3 3 13 3" xfId="29064" xr:uid="{00000000-0005-0000-0000-00000E210000}"/>
    <cellStyle name="Comma 2 2 3 3 13 4" xfId="50557" xr:uid="{D1D98E8D-BBE9-4AF4-BE11-3E6BBB931163}"/>
    <cellStyle name="Comma 2 2 3 3 14" xfId="9769" xr:uid="{00000000-0005-0000-0000-00000F210000}"/>
    <cellStyle name="Comma 2 2 3 3 14 2" xfId="20793" xr:uid="{00000000-0005-0000-0000-000010210000}"/>
    <cellStyle name="Comma 2 2 3 3 14 2 2" xfId="42844" xr:uid="{00000000-0005-0000-0000-000011210000}"/>
    <cellStyle name="Comma 2 2 3 3 14 3" xfId="31820" xr:uid="{00000000-0005-0000-0000-000012210000}"/>
    <cellStyle name="Comma 2 2 3 3 14 4" xfId="55500" xr:uid="{1F4953DD-B4BB-47E6-AAEA-1116D5E142D2}"/>
    <cellStyle name="Comma 2 2 3 3 15" xfId="12525" xr:uid="{00000000-0005-0000-0000-000013210000}"/>
    <cellStyle name="Comma 2 2 3 3 15 2" xfId="34576" xr:uid="{00000000-0005-0000-0000-000014210000}"/>
    <cellStyle name="Comma 2 2 3 3 15 3" xfId="57793" xr:uid="{2A0AFBE7-C31B-4031-BAE5-3499E9D19682}"/>
    <cellStyle name="Comma 2 2 3 3 16" xfId="23552" xr:uid="{00000000-0005-0000-0000-000015210000}"/>
    <cellStyle name="Comma 2 2 3 3 17" xfId="45486" xr:uid="{A6CF455C-EB04-4ACD-A2B3-0961A0322880}"/>
    <cellStyle name="Comma 2 2 3 3 2" xfId="954" xr:uid="{00000000-0005-0000-0000-000016210000}"/>
    <cellStyle name="Comma 2 2 3 3 2 10" xfId="7211" xr:uid="{00000000-0005-0000-0000-000017210000}"/>
    <cellStyle name="Comma 2 2 3 3 2 10 2" xfId="18235" xr:uid="{00000000-0005-0000-0000-000018210000}"/>
    <cellStyle name="Comma 2 2 3 3 2 10 2 2" xfId="40286" xr:uid="{00000000-0005-0000-0000-000019210000}"/>
    <cellStyle name="Comma 2 2 3 3 2 10 3" xfId="29262" xr:uid="{00000000-0005-0000-0000-00001A210000}"/>
    <cellStyle name="Comma 2 2 3 3 2 10 4" xfId="50607" xr:uid="{7C89F705-DB14-45C1-966C-709759A88AC6}"/>
    <cellStyle name="Comma 2 2 3 3 2 11" xfId="9967" xr:uid="{00000000-0005-0000-0000-00001B210000}"/>
    <cellStyle name="Comma 2 2 3 3 2 11 2" xfId="20991" xr:uid="{00000000-0005-0000-0000-00001C210000}"/>
    <cellStyle name="Comma 2 2 3 3 2 11 2 2" xfId="43042" xr:uid="{00000000-0005-0000-0000-00001D210000}"/>
    <cellStyle name="Comma 2 2 3 3 2 11 3" xfId="32018" xr:uid="{00000000-0005-0000-0000-00001E210000}"/>
    <cellStyle name="Comma 2 2 3 3 2 11 4" xfId="55555" xr:uid="{746DFB60-7C32-4450-BA11-2714B64FDFB4}"/>
    <cellStyle name="Comma 2 2 3 3 2 12" xfId="12723" xr:uid="{00000000-0005-0000-0000-00001F210000}"/>
    <cellStyle name="Comma 2 2 3 3 2 12 2" xfId="34774" xr:uid="{00000000-0005-0000-0000-000020210000}"/>
    <cellStyle name="Comma 2 2 3 3 2 12 3" xfId="57848" xr:uid="{AFB107B8-D4B6-4A3F-9FD6-C45F8FF74EF5}"/>
    <cellStyle name="Comma 2 2 3 3 2 13" xfId="23750" xr:uid="{00000000-0005-0000-0000-000021210000}"/>
    <cellStyle name="Comma 2 2 3 3 2 14" xfId="45544" xr:uid="{0EE54C4F-256C-427E-B601-7FE47DA6E14E}"/>
    <cellStyle name="Comma 2 2 3 3 2 2" xfId="1882" xr:uid="{00000000-0005-0000-0000-000022210000}"/>
    <cellStyle name="Comma 2 2 3 3 2 2 10" xfId="10363" xr:uid="{00000000-0005-0000-0000-000023210000}"/>
    <cellStyle name="Comma 2 2 3 3 2 2 10 2" xfId="21387" xr:uid="{00000000-0005-0000-0000-000024210000}"/>
    <cellStyle name="Comma 2 2 3 3 2 2 10 2 2" xfId="43438" xr:uid="{00000000-0005-0000-0000-000025210000}"/>
    <cellStyle name="Comma 2 2 3 3 2 2 10 3" xfId="32414" xr:uid="{00000000-0005-0000-0000-000026210000}"/>
    <cellStyle name="Comma 2 2 3 3 2 2 10 4" xfId="55692" xr:uid="{9C78FCDE-6A9E-461F-BE71-57541CD388DC}"/>
    <cellStyle name="Comma 2 2 3 3 2 2 11" xfId="13119" xr:uid="{00000000-0005-0000-0000-000027210000}"/>
    <cellStyle name="Comma 2 2 3 3 2 2 11 2" xfId="35170" xr:uid="{00000000-0005-0000-0000-000028210000}"/>
    <cellStyle name="Comma 2 2 3 3 2 2 11 3" xfId="57985" xr:uid="{8E6C5530-875E-4493-8C2D-AA6BFD05D9BD}"/>
    <cellStyle name="Comma 2 2 3 3 2 2 12" xfId="24146" xr:uid="{00000000-0005-0000-0000-000029210000}"/>
    <cellStyle name="Comma 2 2 3 3 2 2 13" xfId="45682" xr:uid="{7FD2B1E2-D9D9-47E5-BEB8-D1E88752DF77}"/>
    <cellStyle name="Comma 2 2 3 3 2 2 2" xfId="2885" xr:uid="{00000000-0005-0000-0000-00002A210000}"/>
    <cellStyle name="Comma 2 2 3 3 2 2 2 2" xfId="3463" xr:uid="{00000000-0005-0000-0000-00002B210000}"/>
    <cellStyle name="Comma 2 2 3 3 2 2 2 2 2" xfId="6219" xr:uid="{00000000-0005-0000-0000-00002C210000}"/>
    <cellStyle name="Comma 2 2 3 3 2 2 2 2 2 2" xfId="17243" xr:uid="{00000000-0005-0000-0000-00002D210000}"/>
    <cellStyle name="Comma 2 2 3 3 2 2 2 2 2 2 2" xfId="39294" xr:uid="{00000000-0005-0000-0000-00002E210000}"/>
    <cellStyle name="Comma 2 2 3 3 2 2 2 2 2 2 3" xfId="53431" xr:uid="{5C561D9E-CE20-4D71-A2BE-63FC94BC87BA}"/>
    <cellStyle name="Comma 2 2 3 3 2 2 2 2 2 3" xfId="28270" xr:uid="{00000000-0005-0000-0000-00002F210000}"/>
    <cellStyle name="Comma 2 2 3 3 2 2 2 2 2 4" xfId="48382" xr:uid="{23B7C190-9367-485E-9594-6D0D18247F4C}"/>
    <cellStyle name="Comma 2 2 3 3 2 2 2 2 3" xfId="8975" xr:uid="{00000000-0005-0000-0000-000030210000}"/>
    <cellStyle name="Comma 2 2 3 3 2 2 2 2 3 2" xfId="19999" xr:uid="{00000000-0005-0000-0000-000031210000}"/>
    <cellStyle name="Comma 2 2 3 3 2 2 2 2 3 2 2" xfId="42050" xr:uid="{00000000-0005-0000-0000-000032210000}"/>
    <cellStyle name="Comma 2 2 3 3 2 2 2 2 3 3" xfId="31026" xr:uid="{00000000-0005-0000-0000-000033210000}"/>
    <cellStyle name="Comma 2 2 3 3 2 2 2 2 3 4" xfId="51555" xr:uid="{EEDB37AF-601D-4189-B96C-26562D0490DA}"/>
    <cellStyle name="Comma 2 2 3 3 2 2 2 2 4" xfId="11731" xr:uid="{00000000-0005-0000-0000-000034210000}"/>
    <cellStyle name="Comma 2 2 3 3 2 2 2 2 4 2" xfId="22755" xr:uid="{00000000-0005-0000-0000-000035210000}"/>
    <cellStyle name="Comma 2 2 3 3 2 2 2 2 4 2 2" xfId="44806" xr:uid="{00000000-0005-0000-0000-000036210000}"/>
    <cellStyle name="Comma 2 2 3 3 2 2 2 2 4 3" xfId="33782" xr:uid="{00000000-0005-0000-0000-000037210000}"/>
    <cellStyle name="Comma 2 2 3 3 2 2 2 2 4 4" xfId="57219" xr:uid="{4926CF4D-9FA6-4BE5-B4CD-0A48AC8A56E9}"/>
    <cellStyle name="Comma 2 2 3 3 2 2 2 2 5" xfId="14487" xr:uid="{00000000-0005-0000-0000-000038210000}"/>
    <cellStyle name="Comma 2 2 3 3 2 2 2 2 5 2" xfId="36538" xr:uid="{00000000-0005-0000-0000-000039210000}"/>
    <cellStyle name="Comma 2 2 3 3 2 2 2 2 5 3" xfId="59367" xr:uid="{6649510C-7E25-4355-924D-FE1BD59447C3}"/>
    <cellStyle name="Comma 2 2 3 3 2 2 2 2 6" xfId="25514" xr:uid="{00000000-0005-0000-0000-00003A210000}"/>
    <cellStyle name="Comma 2 2 3 3 2 2 2 2 7" xfId="46493" xr:uid="{39BB6E94-7143-4632-980A-39F5EC9F001E}"/>
    <cellStyle name="Comma 2 2 3 3 2 2 2 3" xfId="5641" xr:uid="{00000000-0005-0000-0000-00003B210000}"/>
    <cellStyle name="Comma 2 2 3 3 2 2 2 3 2" xfId="16665" xr:uid="{00000000-0005-0000-0000-00003C210000}"/>
    <cellStyle name="Comma 2 2 3 3 2 2 2 3 2 2" xfId="38716" xr:uid="{00000000-0005-0000-0000-00003D210000}"/>
    <cellStyle name="Comma 2 2 3 3 2 2 2 3 2 3" xfId="52871" xr:uid="{89D24995-A6B1-4A63-9CFB-9B2CF8292F2A}"/>
    <cellStyle name="Comma 2 2 3 3 2 2 2 3 3" xfId="27692" xr:uid="{00000000-0005-0000-0000-00003E210000}"/>
    <cellStyle name="Comma 2 2 3 3 2 2 2 3 4" xfId="47822" xr:uid="{F598E5A1-2B0C-47EC-A655-B0AD7022E26D}"/>
    <cellStyle name="Comma 2 2 3 3 2 2 2 4" xfId="8397" xr:uid="{00000000-0005-0000-0000-00003F210000}"/>
    <cellStyle name="Comma 2 2 3 3 2 2 2 4 2" xfId="19421" xr:uid="{00000000-0005-0000-0000-000040210000}"/>
    <cellStyle name="Comma 2 2 3 3 2 2 2 4 2 2" xfId="41472" xr:uid="{00000000-0005-0000-0000-000041210000}"/>
    <cellStyle name="Comma 2 2 3 3 2 2 2 4 3" xfId="30448" xr:uid="{00000000-0005-0000-0000-000042210000}"/>
    <cellStyle name="Comma 2 2 3 3 2 2 2 4 4" xfId="50995" xr:uid="{D249A8B6-C25E-4CCF-920C-9A682AC8A9D5}"/>
    <cellStyle name="Comma 2 2 3 3 2 2 2 5" xfId="11153" xr:uid="{00000000-0005-0000-0000-000043210000}"/>
    <cellStyle name="Comma 2 2 3 3 2 2 2 5 2" xfId="22177" xr:uid="{00000000-0005-0000-0000-000044210000}"/>
    <cellStyle name="Comma 2 2 3 3 2 2 2 5 2 2" xfId="44228" xr:uid="{00000000-0005-0000-0000-000045210000}"/>
    <cellStyle name="Comma 2 2 3 3 2 2 2 5 3" xfId="33204" xr:uid="{00000000-0005-0000-0000-000046210000}"/>
    <cellStyle name="Comma 2 2 3 3 2 2 2 5 4" xfId="56016" xr:uid="{795BEB13-3154-4954-B348-4114F82EE422}"/>
    <cellStyle name="Comma 2 2 3 3 2 2 2 6" xfId="13909" xr:uid="{00000000-0005-0000-0000-000047210000}"/>
    <cellStyle name="Comma 2 2 3 3 2 2 2 6 2" xfId="35960" xr:uid="{00000000-0005-0000-0000-000048210000}"/>
    <cellStyle name="Comma 2 2 3 3 2 2 2 6 3" xfId="58274" xr:uid="{066D2551-7DBF-42EA-9341-67EC81FB1B2A}"/>
    <cellStyle name="Comma 2 2 3 3 2 2 2 7" xfId="24936" xr:uid="{00000000-0005-0000-0000-000049210000}"/>
    <cellStyle name="Comma 2 2 3 3 2 2 2 8" xfId="45933" xr:uid="{55208A3C-BDD7-498A-BAEC-34D45236729F}"/>
    <cellStyle name="Comma 2 2 3 3 2 2 3" xfId="3204" xr:uid="{00000000-0005-0000-0000-00004A210000}"/>
    <cellStyle name="Comma 2 2 3 3 2 2 3 2" xfId="5960" xr:uid="{00000000-0005-0000-0000-00004B210000}"/>
    <cellStyle name="Comma 2 2 3 3 2 2 3 2 2" xfId="16984" xr:uid="{00000000-0005-0000-0000-00004C210000}"/>
    <cellStyle name="Comma 2 2 3 3 2 2 3 2 2 2" xfId="39035" xr:uid="{00000000-0005-0000-0000-00004D210000}"/>
    <cellStyle name="Comma 2 2 3 3 2 2 3 2 2 3" xfId="53180" xr:uid="{F85BB09D-8CBF-4A26-9B89-9CDA3ABFE800}"/>
    <cellStyle name="Comma 2 2 3 3 2 2 3 2 3" xfId="28011" xr:uid="{00000000-0005-0000-0000-00004E210000}"/>
    <cellStyle name="Comma 2 2 3 3 2 2 3 2 3 2" xfId="57525" xr:uid="{0841883F-F5B6-48F4-BE5C-30A037AC3C4B}"/>
    <cellStyle name="Comma 2 2 3 3 2 2 3 2 4" xfId="59643" xr:uid="{21E786C4-CB58-4242-B2F6-93864C6D526C}"/>
    <cellStyle name="Comma 2 2 3 3 2 2 3 2 5" xfId="48131" xr:uid="{450FC865-40BB-4C4C-8E12-C220044FD0EF}"/>
    <cellStyle name="Comma 2 2 3 3 2 2 3 3" xfId="8716" xr:uid="{00000000-0005-0000-0000-00004F210000}"/>
    <cellStyle name="Comma 2 2 3 3 2 2 3 3 2" xfId="19740" xr:uid="{00000000-0005-0000-0000-000050210000}"/>
    <cellStyle name="Comma 2 2 3 3 2 2 3 3 2 2" xfId="41791" xr:uid="{00000000-0005-0000-0000-000051210000}"/>
    <cellStyle name="Comma 2 2 3 3 2 2 3 3 3" xfId="30767" xr:uid="{00000000-0005-0000-0000-000052210000}"/>
    <cellStyle name="Comma 2 2 3 3 2 2 3 3 4" xfId="51304" xr:uid="{A7C90F9F-6BD9-43F5-A871-BB5C572B893D}"/>
    <cellStyle name="Comma 2 2 3 3 2 2 3 4" xfId="11472" xr:uid="{00000000-0005-0000-0000-000053210000}"/>
    <cellStyle name="Comma 2 2 3 3 2 2 3 4 2" xfId="22496" xr:uid="{00000000-0005-0000-0000-000054210000}"/>
    <cellStyle name="Comma 2 2 3 3 2 2 3 4 2 2" xfId="44547" xr:uid="{00000000-0005-0000-0000-000055210000}"/>
    <cellStyle name="Comma 2 2 3 3 2 2 3 4 3" xfId="33523" xr:uid="{00000000-0005-0000-0000-000056210000}"/>
    <cellStyle name="Comma 2 2 3 3 2 2 3 4 4" xfId="56343" xr:uid="{D5FC731C-5D48-4350-8A15-8CA9D8125B94}"/>
    <cellStyle name="Comma 2 2 3 3 2 2 3 5" xfId="14228" xr:uid="{00000000-0005-0000-0000-000057210000}"/>
    <cellStyle name="Comma 2 2 3 3 2 2 3 5 2" xfId="36279" xr:uid="{00000000-0005-0000-0000-000058210000}"/>
    <cellStyle name="Comma 2 2 3 3 2 2 3 5 3" xfId="58568" xr:uid="{6CAD57B0-9410-4117-955A-0F75B119A296}"/>
    <cellStyle name="Comma 2 2 3 3 2 2 3 6" xfId="25255" xr:uid="{00000000-0005-0000-0000-000059210000}"/>
    <cellStyle name="Comma 2 2 3 3 2 2 3 7" xfId="46242" xr:uid="{5D493362-25C0-43A2-8B3B-F1F1A24324F4}"/>
    <cellStyle name="Comma 2 2 3 3 2 2 4" xfId="3722" xr:uid="{00000000-0005-0000-0000-00005A210000}"/>
    <cellStyle name="Comma 2 2 3 3 2 2 4 2" xfId="6478" xr:uid="{00000000-0005-0000-0000-00005B210000}"/>
    <cellStyle name="Comma 2 2 3 3 2 2 4 2 2" xfId="17502" xr:uid="{00000000-0005-0000-0000-00005C210000}"/>
    <cellStyle name="Comma 2 2 3 3 2 2 4 2 2 2" xfId="39553" xr:uid="{00000000-0005-0000-0000-00005D210000}"/>
    <cellStyle name="Comma 2 2 3 3 2 2 4 2 2 3" xfId="53682" xr:uid="{97F096B4-E903-4362-8B08-09E2D9BE0BAE}"/>
    <cellStyle name="Comma 2 2 3 3 2 2 4 2 3" xfId="28529" xr:uid="{00000000-0005-0000-0000-00005E210000}"/>
    <cellStyle name="Comma 2 2 3 3 2 2 4 2 4" xfId="48633" xr:uid="{8C7D4AE9-A773-4E93-B590-C59E8A670460}"/>
    <cellStyle name="Comma 2 2 3 3 2 2 4 3" xfId="9234" xr:uid="{00000000-0005-0000-0000-00005F210000}"/>
    <cellStyle name="Comma 2 2 3 3 2 2 4 3 2" xfId="20258" xr:uid="{00000000-0005-0000-0000-000060210000}"/>
    <cellStyle name="Comma 2 2 3 3 2 2 4 3 2 2" xfId="42309" xr:uid="{00000000-0005-0000-0000-000061210000}"/>
    <cellStyle name="Comma 2 2 3 3 2 2 4 3 3" xfId="31285" xr:uid="{00000000-0005-0000-0000-000062210000}"/>
    <cellStyle name="Comma 2 2 3 3 2 2 4 3 4" xfId="51806" xr:uid="{56EC2ACD-0D8C-4503-ADAD-F50F47B93A74}"/>
    <cellStyle name="Comma 2 2 3 3 2 2 4 4" xfId="11990" xr:uid="{00000000-0005-0000-0000-000063210000}"/>
    <cellStyle name="Comma 2 2 3 3 2 2 4 4 2" xfId="23014" xr:uid="{00000000-0005-0000-0000-000064210000}"/>
    <cellStyle name="Comma 2 2 3 3 2 2 4 4 2 2" xfId="45065" xr:uid="{00000000-0005-0000-0000-000065210000}"/>
    <cellStyle name="Comma 2 2 3 3 2 2 4 4 3" xfId="34041" xr:uid="{00000000-0005-0000-0000-000066210000}"/>
    <cellStyle name="Comma 2 2 3 3 2 2 4 4 4" xfId="56819" xr:uid="{A2CC65B9-E56F-467D-8AB4-CF9C313F9AB2}"/>
    <cellStyle name="Comma 2 2 3 3 2 2 4 5" xfId="14746" xr:uid="{00000000-0005-0000-0000-000067210000}"/>
    <cellStyle name="Comma 2 2 3 3 2 2 4 5 2" xfId="36797" xr:uid="{00000000-0005-0000-0000-000068210000}"/>
    <cellStyle name="Comma 2 2 3 3 2 2 4 5 3" xfId="58998" xr:uid="{3B8B31A4-86BB-48AB-9AAC-766BA97794C2}"/>
    <cellStyle name="Comma 2 2 3 3 2 2 4 6" xfId="25773" xr:uid="{00000000-0005-0000-0000-000069210000}"/>
    <cellStyle name="Comma 2 2 3 3 2 2 4 7" xfId="46744" xr:uid="{D850CE1A-7768-4B9B-B9E6-C8CD357C3643}"/>
    <cellStyle name="Comma 2 2 3 3 2 2 5" xfId="4037" xr:uid="{00000000-0005-0000-0000-00006A210000}"/>
    <cellStyle name="Comma 2 2 3 3 2 2 5 2" xfId="6793" xr:uid="{00000000-0005-0000-0000-00006B210000}"/>
    <cellStyle name="Comma 2 2 3 3 2 2 5 2 2" xfId="17817" xr:uid="{00000000-0005-0000-0000-00006C210000}"/>
    <cellStyle name="Comma 2 2 3 3 2 2 5 2 2 2" xfId="39868" xr:uid="{00000000-0005-0000-0000-00006D210000}"/>
    <cellStyle name="Comma 2 2 3 3 2 2 5 2 2 3" xfId="53987" xr:uid="{4056A89F-6E59-44CF-B45A-80EE04376C90}"/>
    <cellStyle name="Comma 2 2 3 3 2 2 5 2 3" xfId="28844" xr:uid="{00000000-0005-0000-0000-00006E210000}"/>
    <cellStyle name="Comma 2 2 3 3 2 2 5 2 4" xfId="48938" xr:uid="{54531EAE-710C-455C-BBAA-B56844416EED}"/>
    <cellStyle name="Comma 2 2 3 3 2 2 5 3" xfId="9549" xr:uid="{00000000-0005-0000-0000-00006F210000}"/>
    <cellStyle name="Comma 2 2 3 3 2 2 5 3 2" xfId="20573" xr:uid="{00000000-0005-0000-0000-000070210000}"/>
    <cellStyle name="Comma 2 2 3 3 2 2 5 3 2 2" xfId="42624" xr:uid="{00000000-0005-0000-0000-000071210000}"/>
    <cellStyle name="Comma 2 2 3 3 2 2 5 3 3" xfId="31600" xr:uid="{00000000-0005-0000-0000-000072210000}"/>
    <cellStyle name="Comma 2 2 3 3 2 2 5 3 4" xfId="52111" xr:uid="{10A0D01F-2B37-4029-8209-9564A7F4054E}"/>
    <cellStyle name="Comma 2 2 3 3 2 2 5 4" xfId="12305" xr:uid="{00000000-0005-0000-0000-000073210000}"/>
    <cellStyle name="Comma 2 2 3 3 2 2 5 4 2" xfId="23329" xr:uid="{00000000-0005-0000-0000-000074210000}"/>
    <cellStyle name="Comma 2 2 3 3 2 2 5 4 2 2" xfId="45380" xr:uid="{00000000-0005-0000-0000-000075210000}"/>
    <cellStyle name="Comma 2 2 3 3 2 2 5 4 3" xfId="34356" xr:uid="{00000000-0005-0000-0000-000076210000}"/>
    <cellStyle name="Comma 2 2 3 3 2 2 5 5" xfId="15061" xr:uid="{00000000-0005-0000-0000-000077210000}"/>
    <cellStyle name="Comma 2 2 3 3 2 2 5 5 2" xfId="37112" xr:uid="{00000000-0005-0000-0000-000078210000}"/>
    <cellStyle name="Comma 2 2 3 3 2 2 5 6" xfId="26088" xr:uid="{00000000-0005-0000-0000-000079210000}"/>
    <cellStyle name="Comma 2 2 3 3 2 2 5 7" xfId="47049" xr:uid="{83D89FCA-721A-4F48-BEBB-1D6BC40EC474}"/>
    <cellStyle name="Comma 2 2 3 3 2 2 6" xfId="2626" xr:uid="{00000000-0005-0000-0000-00007A210000}"/>
    <cellStyle name="Comma 2 2 3 3 2 2 6 2" xfId="5382" xr:uid="{00000000-0005-0000-0000-00007B210000}"/>
    <cellStyle name="Comma 2 2 3 3 2 2 6 2 2" xfId="16406" xr:uid="{00000000-0005-0000-0000-00007C210000}"/>
    <cellStyle name="Comma 2 2 3 3 2 2 6 2 2 2" xfId="38457" xr:uid="{00000000-0005-0000-0000-00007D210000}"/>
    <cellStyle name="Comma 2 2 3 3 2 2 6 2 3" xfId="27433" xr:uid="{00000000-0005-0000-0000-00007E210000}"/>
    <cellStyle name="Comma 2 2 3 3 2 2 6 2 4" xfId="52365" xr:uid="{8E823451-B65E-45A2-A551-EC60B9A8269F}"/>
    <cellStyle name="Comma 2 2 3 3 2 2 6 3" xfId="8138" xr:uid="{00000000-0005-0000-0000-00007F210000}"/>
    <cellStyle name="Comma 2 2 3 3 2 2 6 3 2" xfId="19162" xr:uid="{00000000-0005-0000-0000-000080210000}"/>
    <cellStyle name="Comma 2 2 3 3 2 2 6 3 2 2" xfId="41213" xr:uid="{00000000-0005-0000-0000-000081210000}"/>
    <cellStyle name="Comma 2 2 3 3 2 2 6 3 3" xfId="30189" xr:uid="{00000000-0005-0000-0000-000082210000}"/>
    <cellStyle name="Comma 2 2 3 3 2 2 6 4" xfId="10894" xr:uid="{00000000-0005-0000-0000-000083210000}"/>
    <cellStyle name="Comma 2 2 3 3 2 2 6 4 2" xfId="21918" xr:uid="{00000000-0005-0000-0000-000084210000}"/>
    <cellStyle name="Comma 2 2 3 3 2 2 6 4 2 2" xfId="43969" xr:uid="{00000000-0005-0000-0000-000085210000}"/>
    <cellStyle name="Comma 2 2 3 3 2 2 6 4 3" xfId="32945" xr:uid="{00000000-0005-0000-0000-000086210000}"/>
    <cellStyle name="Comma 2 2 3 3 2 2 6 5" xfId="13650" xr:uid="{00000000-0005-0000-0000-000087210000}"/>
    <cellStyle name="Comma 2 2 3 3 2 2 6 5 2" xfId="35701" xr:uid="{00000000-0005-0000-0000-000088210000}"/>
    <cellStyle name="Comma 2 2 3 3 2 2 6 6" xfId="24677" xr:uid="{00000000-0005-0000-0000-000089210000}"/>
    <cellStyle name="Comma 2 2 3 3 2 2 6 7" xfId="47308" xr:uid="{A01772C9-0E41-4A5F-8743-C2767EEEC03E}"/>
    <cellStyle name="Comma 2 2 3 3 2 2 7" xfId="2367" xr:uid="{00000000-0005-0000-0000-00008A210000}"/>
    <cellStyle name="Comma 2 2 3 3 2 2 7 2" xfId="5123" xr:uid="{00000000-0005-0000-0000-00008B210000}"/>
    <cellStyle name="Comma 2 2 3 3 2 2 7 2 2" xfId="16147" xr:uid="{00000000-0005-0000-0000-00008C210000}"/>
    <cellStyle name="Comma 2 2 3 3 2 2 7 2 2 2" xfId="38198" xr:uid="{00000000-0005-0000-0000-00008D210000}"/>
    <cellStyle name="Comma 2 2 3 3 2 2 7 2 3" xfId="27174" xr:uid="{00000000-0005-0000-0000-00008E210000}"/>
    <cellStyle name="Comma 2 2 3 3 2 2 7 2 4" xfId="52620" xr:uid="{9AEA7218-1BFF-4D44-B121-557CDE751DF4}"/>
    <cellStyle name="Comma 2 2 3 3 2 2 7 3" xfId="7879" xr:uid="{00000000-0005-0000-0000-00008F210000}"/>
    <cellStyle name="Comma 2 2 3 3 2 2 7 3 2" xfId="18903" xr:uid="{00000000-0005-0000-0000-000090210000}"/>
    <cellStyle name="Comma 2 2 3 3 2 2 7 3 2 2" xfId="40954" xr:uid="{00000000-0005-0000-0000-000091210000}"/>
    <cellStyle name="Comma 2 2 3 3 2 2 7 3 3" xfId="29930" xr:uid="{00000000-0005-0000-0000-000092210000}"/>
    <cellStyle name="Comma 2 2 3 3 2 2 7 4" xfId="10635" xr:uid="{00000000-0005-0000-0000-000093210000}"/>
    <cellStyle name="Comma 2 2 3 3 2 2 7 4 2" xfId="21659" xr:uid="{00000000-0005-0000-0000-000094210000}"/>
    <cellStyle name="Comma 2 2 3 3 2 2 7 4 2 2" xfId="43710" xr:uid="{00000000-0005-0000-0000-000095210000}"/>
    <cellStyle name="Comma 2 2 3 3 2 2 7 4 3" xfId="32686" xr:uid="{00000000-0005-0000-0000-000096210000}"/>
    <cellStyle name="Comma 2 2 3 3 2 2 7 5" xfId="13391" xr:uid="{00000000-0005-0000-0000-000097210000}"/>
    <cellStyle name="Comma 2 2 3 3 2 2 7 5 2" xfId="35442" xr:uid="{00000000-0005-0000-0000-000098210000}"/>
    <cellStyle name="Comma 2 2 3 3 2 2 7 6" xfId="24418" xr:uid="{00000000-0005-0000-0000-000099210000}"/>
    <cellStyle name="Comma 2 2 3 3 2 2 7 7" xfId="47571" xr:uid="{0895B3CF-AD60-4CD1-986B-7740B1AEC1DA}"/>
    <cellStyle name="Comma 2 2 3 3 2 2 8" xfId="4851" xr:uid="{00000000-0005-0000-0000-00009A210000}"/>
    <cellStyle name="Comma 2 2 3 3 2 2 8 2" xfId="15875" xr:uid="{00000000-0005-0000-0000-00009B210000}"/>
    <cellStyle name="Comma 2 2 3 3 2 2 8 2 2" xfId="37926" xr:uid="{00000000-0005-0000-0000-00009C210000}"/>
    <cellStyle name="Comma 2 2 3 3 2 2 8 2 3" xfId="54772" xr:uid="{83F1EE96-05FB-4C35-AEED-F06EC78C0FB7}"/>
    <cellStyle name="Comma 2 2 3 3 2 2 8 3" xfId="26902" xr:uid="{00000000-0005-0000-0000-00009D210000}"/>
    <cellStyle name="Comma 2 2 3 3 2 2 8 4" xfId="49813" xr:uid="{79B9B321-B69A-4BDB-88FC-C06283DEC889}"/>
    <cellStyle name="Comma 2 2 3 3 2 2 9" xfId="7607" xr:uid="{00000000-0005-0000-0000-00009E210000}"/>
    <cellStyle name="Comma 2 2 3 3 2 2 9 2" xfId="18631" xr:uid="{00000000-0005-0000-0000-00009F210000}"/>
    <cellStyle name="Comma 2 2 3 3 2 2 9 2 2" xfId="40682" xr:uid="{00000000-0005-0000-0000-0000A0210000}"/>
    <cellStyle name="Comma 2 2 3 3 2 2 9 3" xfId="29658" xr:uid="{00000000-0005-0000-0000-0000A1210000}"/>
    <cellStyle name="Comma 2 2 3 3 2 2 9 4" xfId="50744" xr:uid="{1327DC57-D82F-472C-8E3F-69E4F73B3BE0}"/>
    <cellStyle name="Comma 2 2 3 3 2 3" xfId="2743" xr:uid="{00000000-0005-0000-0000-0000A2210000}"/>
    <cellStyle name="Comma 2 2 3 3 2 3 2" xfId="3321" xr:uid="{00000000-0005-0000-0000-0000A3210000}"/>
    <cellStyle name="Comma 2 2 3 3 2 3 2 2" xfId="6077" xr:uid="{00000000-0005-0000-0000-0000A4210000}"/>
    <cellStyle name="Comma 2 2 3 3 2 3 2 2 2" xfId="17101" xr:uid="{00000000-0005-0000-0000-0000A5210000}"/>
    <cellStyle name="Comma 2 2 3 3 2 3 2 2 2 2" xfId="39152" xr:uid="{00000000-0005-0000-0000-0000A6210000}"/>
    <cellStyle name="Comma 2 2 3 3 2 3 2 2 2 3" xfId="53293" xr:uid="{6893709C-B2E3-4D06-8189-1FB8322BA06A}"/>
    <cellStyle name="Comma 2 2 3 3 2 3 2 2 3" xfId="28128" xr:uid="{00000000-0005-0000-0000-0000A7210000}"/>
    <cellStyle name="Comma 2 2 3 3 2 3 2 2 4" xfId="48244" xr:uid="{0EBCD18E-98A7-4504-8654-9889EE3ED15D}"/>
    <cellStyle name="Comma 2 2 3 3 2 3 2 3" xfId="8833" xr:uid="{00000000-0005-0000-0000-0000A8210000}"/>
    <cellStyle name="Comma 2 2 3 3 2 3 2 3 2" xfId="19857" xr:uid="{00000000-0005-0000-0000-0000A9210000}"/>
    <cellStyle name="Comma 2 2 3 3 2 3 2 3 2 2" xfId="41908" xr:uid="{00000000-0005-0000-0000-0000AA210000}"/>
    <cellStyle name="Comma 2 2 3 3 2 3 2 3 3" xfId="30884" xr:uid="{00000000-0005-0000-0000-0000AB210000}"/>
    <cellStyle name="Comma 2 2 3 3 2 3 2 3 4" xfId="51417" xr:uid="{4C4CDF64-5DFE-4D85-B222-2AA2EF6F4CE2}"/>
    <cellStyle name="Comma 2 2 3 3 2 3 2 4" xfId="11589" xr:uid="{00000000-0005-0000-0000-0000AC210000}"/>
    <cellStyle name="Comma 2 2 3 3 2 3 2 4 2" xfId="22613" xr:uid="{00000000-0005-0000-0000-0000AD210000}"/>
    <cellStyle name="Comma 2 2 3 3 2 3 2 4 2 2" xfId="44664" xr:uid="{00000000-0005-0000-0000-0000AE210000}"/>
    <cellStyle name="Comma 2 2 3 3 2 3 2 4 3" xfId="33640" xr:uid="{00000000-0005-0000-0000-0000AF210000}"/>
    <cellStyle name="Comma 2 2 3 3 2 3 2 4 4" xfId="57129" xr:uid="{3E3B89CF-3AFE-4907-9D6E-72FB0AA908EB}"/>
    <cellStyle name="Comma 2 2 3 3 2 3 2 5" xfId="14345" xr:uid="{00000000-0005-0000-0000-0000B0210000}"/>
    <cellStyle name="Comma 2 2 3 3 2 3 2 5 2" xfId="36396" xr:uid="{00000000-0005-0000-0000-0000B1210000}"/>
    <cellStyle name="Comma 2 2 3 3 2 3 2 5 3" xfId="59277" xr:uid="{1E79BBAE-2EC8-4BA5-A605-3B00CC6F8761}"/>
    <cellStyle name="Comma 2 2 3 3 2 3 2 6" xfId="25372" xr:uid="{00000000-0005-0000-0000-0000B2210000}"/>
    <cellStyle name="Comma 2 2 3 3 2 3 2 7" xfId="46355" xr:uid="{2CC9D999-7C06-4A6B-BCEA-8DD2493EF1F3}"/>
    <cellStyle name="Comma 2 2 3 3 2 3 3" xfId="5499" xr:uid="{00000000-0005-0000-0000-0000B3210000}"/>
    <cellStyle name="Comma 2 2 3 3 2 3 3 2" xfId="16523" xr:uid="{00000000-0005-0000-0000-0000B4210000}"/>
    <cellStyle name="Comma 2 2 3 3 2 3 3 2 2" xfId="38574" xr:uid="{00000000-0005-0000-0000-0000B5210000}"/>
    <cellStyle name="Comma 2 2 3 3 2 3 3 2 3" xfId="52733" xr:uid="{BD22374E-5203-4E49-88FE-14B56D9088A1}"/>
    <cellStyle name="Comma 2 2 3 3 2 3 3 3" xfId="27550" xr:uid="{00000000-0005-0000-0000-0000B6210000}"/>
    <cellStyle name="Comma 2 2 3 3 2 3 3 4" xfId="47684" xr:uid="{D95F3309-BBD6-4431-825F-6800D4F6ADB5}"/>
    <cellStyle name="Comma 2 2 3 3 2 3 4" xfId="8255" xr:uid="{00000000-0005-0000-0000-0000B7210000}"/>
    <cellStyle name="Comma 2 2 3 3 2 3 4 2" xfId="19279" xr:uid="{00000000-0005-0000-0000-0000B8210000}"/>
    <cellStyle name="Comma 2 2 3 3 2 3 4 2 2" xfId="41330" xr:uid="{00000000-0005-0000-0000-0000B9210000}"/>
    <cellStyle name="Comma 2 2 3 3 2 3 4 3" xfId="30306" xr:uid="{00000000-0005-0000-0000-0000BA210000}"/>
    <cellStyle name="Comma 2 2 3 3 2 3 4 4" xfId="50857" xr:uid="{73F2C29F-1A33-4DE7-AA49-730FDA088CA3}"/>
    <cellStyle name="Comma 2 2 3 3 2 3 5" xfId="11011" xr:uid="{00000000-0005-0000-0000-0000BB210000}"/>
    <cellStyle name="Comma 2 2 3 3 2 3 5 2" xfId="22035" xr:uid="{00000000-0005-0000-0000-0000BC210000}"/>
    <cellStyle name="Comma 2 2 3 3 2 3 5 2 2" xfId="44086" xr:uid="{00000000-0005-0000-0000-0000BD210000}"/>
    <cellStyle name="Comma 2 2 3 3 2 3 5 3" xfId="33062" xr:uid="{00000000-0005-0000-0000-0000BE210000}"/>
    <cellStyle name="Comma 2 2 3 3 2 3 5 4" xfId="55878" xr:uid="{2F7357F4-E36A-4B23-86C1-1DAAFFCBD2C4}"/>
    <cellStyle name="Comma 2 2 3 3 2 3 6" xfId="13767" xr:uid="{00000000-0005-0000-0000-0000BF210000}"/>
    <cellStyle name="Comma 2 2 3 3 2 3 6 2" xfId="35818" xr:uid="{00000000-0005-0000-0000-0000C0210000}"/>
    <cellStyle name="Comma 2 2 3 3 2 3 6 3" xfId="58136" xr:uid="{5F982BB5-BB3D-4323-823B-460B29F71B41}"/>
    <cellStyle name="Comma 2 2 3 3 2 3 7" xfId="24794" xr:uid="{00000000-0005-0000-0000-0000C1210000}"/>
    <cellStyle name="Comma 2 2 3 3 2 3 8" xfId="45795" xr:uid="{FB6E141B-4512-47D6-9B44-A825C04F8F8D}"/>
    <cellStyle name="Comma 2 2 3 3 2 4" xfId="3062" xr:uid="{00000000-0005-0000-0000-0000C2210000}"/>
    <cellStyle name="Comma 2 2 3 3 2 4 2" xfId="5818" xr:uid="{00000000-0005-0000-0000-0000C3210000}"/>
    <cellStyle name="Comma 2 2 3 3 2 4 2 2" xfId="16842" xr:uid="{00000000-0005-0000-0000-0000C4210000}"/>
    <cellStyle name="Comma 2 2 3 3 2 4 2 2 2" xfId="38893" xr:uid="{00000000-0005-0000-0000-0000C5210000}"/>
    <cellStyle name="Comma 2 2 3 3 2 4 2 2 3" xfId="53042" xr:uid="{B55FD4C9-17EC-4AA8-8CFF-7C10DD569E5B}"/>
    <cellStyle name="Comma 2 2 3 3 2 4 2 3" xfId="27869" xr:uid="{00000000-0005-0000-0000-0000C6210000}"/>
    <cellStyle name="Comma 2 2 3 3 2 4 2 3 2" xfId="57387" xr:uid="{3C685FC5-FF6E-46DE-BDBB-416EF659942B}"/>
    <cellStyle name="Comma 2 2 3 3 2 4 2 4" xfId="59505" xr:uid="{BB3D3299-CB12-4F67-8487-E10E3A1DF81A}"/>
    <cellStyle name="Comma 2 2 3 3 2 4 2 5" xfId="47993" xr:uid="{2E2E38FD-06D2-4882-80D4-D87568D4F510}"/>
    <cellStyle name="Comma 2 2 3 3 2 4 3" xfId="8574" xr:uid="{00000000-0005-0000-0000-0000C7210000}"/>
    <cellStyle name="Comma 2 2 3 3 2 4 3 2" xfId="19598" xr:uid="{00000000-0005-0000-0000-0000C8210000}"/>
    <cellStyle name="Comma 2 2 3 3 2 4 3 2 2" xfId="41649" xr:uid="{00000000-0005-0000-0000-0000C9210000}"/>
    <cellStyle name="Comma 2 2 3 3 2 4 3 3" xfId="30625" xr:uid="{00000000-0005-0000-0000-0000CA210000}"/>
    <cellStyle name="Comma 2 2 3 3 2 4 3 4" xfId="51166" xr:uid="{3407D3E1-2045-4C18-A9A7-ECA09EBD1AFE}"/>
    <cellStyle name="Comma 2 2 3 3 2 4 4" xfId="11330" xr:uid="{00000000-0005-0000-0000-0000CB210000}"/>
    <cellStyle name="Comma 2 2 3 3 2 4 4 2" xfId="22354" xr:uid="{00000000-0005-0000-0000-0000CC210000}"/>
    <cellStyle name="Comma 2 2 3 3 2 4 4 2 2" xfId="44405" xr:uid="{00000000-0005-0000-0000-0000CD210000}"/>
    <cellStyle name="Comma 2 2 3 3 2 4 4 3" xfId="33381" xr:uid="{00000000-0005-0000-0000-0000CE210000}"/>
    <cellStyle name="Comma 2 2 3 3 2 4 4 4" xfId="56205" xr:uid="{316782E7-6C91-4CF7-809D-A41CAB9D154B}"/>
    <cellStyle name="Comma 2 2 3 3 2 4 5" xfId="14086" xr:uid="{00000000-0005-0000-0000-0000CF210000}"/>
    <cellStyle name="Comma 2 2 3 3 2 4 5 2" xfId="36137" xr:uid="{00000000-0005-0000-0000-0000D0210000}"/>
    <cellStyle name="Comma 2 2 3 3 2 4 5 3" xfId="58430" xr:uid="{BD05396A-B62B-41EC-A45B-DAEB28AC4F7D}"/>
    <cellStyle name="Comma 2 2 3 3 2 4 6" xfId="25113" xr:uid="{00000000-0005-0000-0000-0000D1210000}"/>
    <cellStyle name="Comma 2 2 3 3 2 4 7" xfId="46104" xr:uid="{0E26B6E2-6EC8-4B7A-8EB4-CE3B8A8DCEEB}"/>
    <cellStyle name="Comma 2 2 3 3 2 5" xfId="3580" xr:uid="{00000000-0005-0000-0000-0000D2210000}"/>
    <cellStyle name="Comma 2 2 3 3 2 5 2" xfId="6336" xr:uid="{00000000-0005-0000-0000-0000D3210000}"/>
    <cellStyle name="Comma 2 2 3 3 2 5 2 2" xfId="17360" xr:uid="{00000000-0005-0000-0000-0000D4210000}"/>
    <cellStyle name="Comma 2 2 3 3 2 5 2 2 2" xfId="39411" xr:uid="{00000000-0005-0000-0000-0000D5210000}"/>
    <cellStyle name="Comma 2 2 3 3 2 5 2 2 3" xfId="53544" xr:uid="{FB8650A0-3233-44D1-96F4-5BA7AB07F217}"/>
    <cellStyle name="Comma 2 2 3 3 2 5 2 3" xfId="28387" xr:uid="{00000000-0005-0000-0000-0000D6210000}"/>
    <cellStyle name="Comma 2 2 3 3 2 5 2 4" xfId="48495" xr:uid="{F3CD4E8F-FCB8-4921-B05D-457959081D87}"/>
    <cellStyle name="Comma 2 2 3 3 2 5 3" xfId="9092" xr:uid="{00000000-0005-0000-0000-0000D7210000}"/>
    <cellStyle name="Comma 2 2 3 3 2 5 3 2" xfId="20116" xr:uid="{00000000-0005-0000-0000-0000D8210000}"/>
    <cellStyle name="Comma 2 2 3 3 2 5 3 2 2" xfId="42167" xr:uid="{00000000-0005-0000-0000-0000D9210000}"/>
    <cellStyle name="Comma 2 2 3 3 2 5 3 3" xfId="31143" xr:uid="{00000000-0005-0000-0000-0000DA210000}"/>
    <cellStyle name="Comma 2 2 3 3 2 5 3 4" xfId="51668" xr:uid="{587381EF-C2E2-4A50-AC45-BE763CB24622}"/>
    <cellStyle name="Comma 2 2 3 3 2 5 4" xfId="11848" xr:uid="{00000000-0005-0000-0000-0000DB210000}"/>
    <cellStyle name="Comma 2 2 3 3 2 5 4 2" xfId="22872" xr:uid="{00000000-0005-0000-0000-0000DC210000}"/>
    <cellStyle name="Comma 2 2 3 3 2 5 4 2 2" xfId="44923" xr:uid="{00000000-0005-0000-0000-0000DD210000}"/>
    <cellStyle name="Comma 2 2 3 3 2 5 4 3" xfId="33899" xr:uid="{00000000-0005-0000-0000-0000DE210000}"/>
    <cellStyle name="Comma 2 2 3 3 2 5 4 4" xfId="56681" xr:uid="{E601AF7D-0A86-4E30-83FA-449812657C11}"/>
    <cellStyle name="Comma 2 2 3 3 2 5 5" xfId="14604" xr:uid="{00000000-0005-0000-0000-0000DF210000}"/>
    <cellStyle name="Comma 2 2 3 3 2 5 5 2" xfId="36655" xr:uid="{00000000-0005-0000-0000-0000E0210000}"/>
    <cellStyle name="Comma 2 2 3 3 2 5 5 3" xfId="58860" xr:uid="{8849B592-FD2A-479E-95AD-3DF7C228410D}"/>
    <cellStyle name="Comma 2 2 3 3 2 5 6" xfId="25631" xr:uid="{00000000-0005-0000-0000-0000E1210000}"/>
    <cellStyle name="Comma 2 2 3 3 2 5 7" xfId="46606" xr:uid="{1DD5A43E-6304-4044-A454-4C7791259682}"/>
    <cellStyle name="Comma 2 2 3 3 2 6" xfId="3895" xr:uid="{00000000-0005-0000-0000-0000E2210000}"/>
    <cellStyle name="Comma 2 2 3 3 2 6 2" xfId="6651" xr:uid="{00000000-0005-0000-0000-0000E3210000}"/>
    <cellStyle name="Comma 2 2 3 3 2 6 2 2" xfId="17675" xr:uid="{00000000-0005-0000-0000-0000E4210000}"/>
    <cellStyle name="Comma 2 2 3 3 2 6 2 2 2" xfId="39726" xr:uid="{00000000-0005-0000-0000-0000E5210000}"/>
    <cellStyle name="Comma 2 2 3 3 2 6 2 2 3" xfId="53849" xr:uid="{CB9DAE33-B218-4D9C-9535-0CD7E8C29472}"/>
    <cellStyle name="Comma 2 2 3 3 2 6 2 3" xfId="28702" xr:uid="{00000000-0005-0000-0000-0000E6210000}"/>
    <cellStyle name="Comma 2 2 3 3 2 6 2 4" xfId="48800" xr:uid="{8AD57B57-5893-4AAE-8AA2-940DDB92F84F}"/>
    <cellStyle name="Comma 2 2 3 3 2 6 3" xfId="9407" xr:uid="{00000000-0005-0000-0000-0000E7210000}"/>
    <cellStyle name="Comma 2 2 3 3 2 6 3 2" xfId="20431" xr:uid="{00000000-0005-0000-0000-0000E8210000}"/>
    <cellStyle name="Comma 2 2 3 3 2 6 3 2 2" xfId="42482" xr:uid="{00000000-0005-0000-0000-0000E9210000}"/>
    <cellStyle name="Comma 2 2 3 3 2 6 3 3" xfId="31458" xr:uid="{00000000-0005-0000-0000-0000EA210000}"/>
    <cellStyle name="Comma 2 2 3 3 2 6 3 4" xfId="51973" xr:uid="{7C41DADC-D0D7-43B5-84D5-D779A0EDC443}"/>
    <cellStyle name="Comma 2 2 3 3 2 6 4" xfId="12163" xr:uid="{00000000-0005-0000-0000-0000EB210000}"/>
    <cellStyle name="Comma 2 2 3 3 2 6 4 2" xfId="23187" xr:uid="{00000000-0005-0000-0000-0000EC210000}"/>
    <cellStyle name="Comma 2 2 3 3 2 6 4 2 2" xfId="45238" xr:uid="{00000000-0005-0000-0000-0000ED210000}"/>
    <cellStyle name="Comma 2 2 3 3 2 6 4 3" xfId="34214" xr:uid="{00000000-0005-0000-0000-0000EE210000}"/>
    <cellStyle name="Comma 2 2 3 3 2 6 5" xfId="14919" xr:uid="{00000000-0005-0000-0000-0000EF210000}"/>
    <cellStyle name="Comma 2 2 3 3 2 6 5 2" xfId="36970" xr:uid="{00000000-0005-0000-0000-0000F0210000}"/>
    <cellStyle name="Comma 2 2 3 3 2 6 6" xfId="25946" xr:uid="{00000000-0005-0000-0000-0000F1210000}"/>
    <cellStyle name="Comma 2 2 3 3 2 6 7" xfId="46911" xr:uid="{3E068825-6D4F-43CB-9837-5210D7A9BC1C}"/>
    <cellStyle name="Comma 2 2 3 3 2 7" xfId="2484" xr:uid="{00000000-0005-0000-0000-0000F2210000}"/>
    <cellStyle name="Comma 2 2 3 3 2 7 2" xfId="5240" xr:uid="{00000000-0005-0000-0000-0000F3210000}"/>
    <cellStyle name="Comma 2 2 3 3 2 7 2 2" xfId="16264" xr:uid="{00000000-0005-0000-0000-0000F4210000}"/>
    <cellStyle name="Comma 2 2 3 3 2 7 2 2 2" xfId="38315" xr:uid="{00000000-0005-0000-0000-0000F5210000}"/>
    <cellStyle name="Comma 2 2 3 3 2 7 2 3" xfId="27291" xr:uid="{00000000-0005-0000-0000-0000F6210000}"/>
    <cellStyle name="Comma 2 2 3 3 2 7 2 4" xfId="52227" xr:uid="{5E04782E-A94A-4E29-928D-2DDB55411D9F}"/>
    <cellStyle name="Comma 2 2 3 3 2 7 3" xfId="7996" xr:uid="{00000000-0005-0000-0000-0000F7210000}"/>
    <cellStyle name="Comma 2 2 3 3 2 7 3 2" xfId="19020" xr:uid="{00000000-0005-0000-0000-0000F8210000}"/>
    <cellStyle name="Comma 2 2 3 3 2 7 3 2 2" xfId="41071" xr:uid="{00000000-0005-0000-0000-0000F9210000}"/>
    <cellStyle name="Comma 2 2 3 3 2 7 3 3" xfId="30047" xr:uid="{00000000-0005-0000-0000-0000FA210000}"/>
    <cellStyle name="Comma 2 2 3 3 2 7 4" xfId="10752" xr:uid="{00000000-0005-0000-0000-0000FB210000}"/>
    <cellStyle name="Comma 2 2 3 3 2 7 4 2" xfId="21776" xr:uid="{00000000-0005-0000-0000-0000FC210000}"/>
    <cellStyle name="Comma 2 2 3 3 2 7 4 2 2" xfId="43827" xr:uid="{00000000-0005-0000-0000-0000FD210000}"/>
    <cellStyle name="Comma 2 2 3 3 2 7 4 3" xfId="32803" xr:uid="{00000000-0005-0000-0000-0000FE210000}"/>
    <cellStyle name="Comma 2 2 3 3 2 7 5" xfId="13508" xr:uid="{00000000-0005-0000-0000-0000FF210000}"/>
    <cellStyle name="Comma 2 2 3 3 2 7 5 2" xfId="35559" xr:uid="{00000000-0005-0000-0000-000000220000}"/>
    <cellStyle name="Comma 2 2 3 3 2 7 6" xfId="24535" xr:uid="{00000000-0005-0000-0000-000001220000}"/>
    <cellStyle name="Comma 2 2 3 3 2 7 7" xfId="47170" xr:uid="{9105895E-4CA6-45BA-8D86-DCAC4A0F2EA7}"/>
    <cellStyle name="Comma 2 2 3 3 2 8" xfId="2219" xr:uid="{00000000-0005-0000-0000-000002220000}"/>
    <cellStyle name="Comma 2 2 3 3 2 8 2" xfId="4981" xr:uid="{00000000-0005-0000-0000-000003220000}"/>
    <cellStyle name="Comma 2 2 3 3 2 8 2 2" xfId="16005" xr:uid="{00000000-0005-0000-0000-000004220000}"/>
    <cellStyle name="Comma 2 2 3 3 2 8 2 2 2" xfId="38056" xr:uid="{00000000-0005-0000-0000-000005220000}"/>
    <cellStyle name="Comma 2 2 3 3 2 8 2 3" xfId="27032" xr:uid="{00000000-0005-0000-0000-000006220000}"/>
    <cellStyle name="Comma 2 2 3 3 2 8 2 4" xfId="52482" xr:uid="{8A9AEBDB-008A-4007-A169-7B379EFA1A87}"/>
    <cellStyle name="Comma 2 2 3 3 2 8 3" xfId="7737" xr:uid="{00000000-0005-0000-0000-000007220000}"/>
    <cellStyle name="Comma 2 2 3 3 2 8 3 2" xfId="18761" xr:uid="{00000000-0005-0000-0000-000008220000}"/>
    <cellStyle name="Comma 2 2 3 3 2 8 3 2 2" xfId="40812" xr:uid="{00000000-0005-0000-0000-000009220000}"/>
    <cellStyle name="Comma 2 2 3 3 2 8 3 3" xfId="29788" xr:uid="{00000000-0005-0000-0000-00000A220000}"/>
    <cellStyle name="Comma 2 2 3 3 2 8 4" xfId="10493" xr:uid="{00000000-0005-0000-0000-00000B220000}"/>
    <cellStyle name="Comma 2 2 3 3 2 8 4 2" xfId="21517" xr:uid="{00000000-0005-0000-0000-00000C220000}"/>
    <cellStyle name="Comma 2 2 3 3 2 8 4 2 2" xfId="43568" xr:uid="{00000000-0005-0000-0000-00000D220000}"/>
    <cellStyle name="Comma 2 2 3 3 2 8 4 3" xfId="32544" xr:uid="{00000000-0005-0000-0000-00000E220000}"/>
    <cellStyle name="Comma 2 2 3 3 2 8 5" xfId="13249" xr:uid="{00000000-0005-0000-0000-00000F220000}"/>
    <cellStyle name="Comma 2 2 3 3 2 8 5 2" xfId="35300" xr:uid="{00000000-0005-0000-0000-000010220000}"/>
    <cellStyle name="Comma 2 2 3 3 2 8 6" xfId="24276" xr:uid="{00000000-0005-0000-0000-000011220000}"/>
    <cellStyle name="Comma 2 2 3 3 2 8 7" xfId="47433" xr:uid="{6CF98E78-C8CC-4FC4-82FD-14B732E0CDE4}"/>
    <cellStyle name="Comma 2 2 3 3 2 9" xfId="4455" xr:uid="{00000000-0005-0000-0000-000012220000}"/>
    <cellStyle name="Comma 2 2 3 3 2 9 2" xfId="15479" xr:uid="{00000000-0005-0000-0000-000013220000}"/>
    <cellStyle name="Comma 2 2 3 3 2 9 2 2" xfId="37530" xr:uid="{00000000-0005-0000-0000-000014220000}"/>
    <cellStyle name="Comma 2 2 3 3 2 9 2 3" xfId="54417" xr:uid="{01C73AD5-DD62-4E8E-8968-3FF77A77050A}"/>
    <cellStyle name="Comma 2 2 3 3 2 9 3" xfId="26506" xr:uid="{00000000-0005-0000-0000-000015220000}"/>
    <cellStyle name="Comma 2 2 3 3 2 9 4" xfId="49431" xr:uid="{148F515F-9EA3-4293-AD1A-9D90D480A7AE}"/>
    <cellStyle name="Comma 2 2 3 3 3" xfId="1419" xr:uid="{00000000-0005-0000-0000-000016220000}"/>
    <cellStyle name="Comma 2 2 3 3 3 10" xfId="10165" xr:uid="{00000000-0005-0000-0000-000017220000}"/>
    <cellStyle name="Comma 2 2 3 3 3 10 2" xfId="21189" xr:uid="{00000000-0005-0000-0000-000018220000}"/>
    <cellStyle name="Comma 2 2 3 3 3 10 2 2" xfId="43240" xr:uid="{00000000-0005-0000-0000-000019220000}"/>
    <cellStyle name="Comma 2 2 3 3 3 10 3" xfId="32216" xr:uid="{00000000-0005-0000-0000-00001A220000}"/>
    <cellStyle name="Comma 2 2 3 3 3 10 4" xfId="55634" xr:uid="{1ABE8276-F8C7-4210-AAEE-65C6884C336A}"/>
    <cellStyle name="Comma 2 2 3 3 3 11" xfId="12921" xr:uid="{00000000-0005-0000-0000-00001B220000}"/>
    <cellStyle name="Comma 2 2 3 3 3 11 2" xfId="34972" xr:uid="{00000000-0005-0000-0000-00001C220000}"/>
    <cellStyle name="Comma 2 2 3 3 3 11 3" xfId="57927" xr:uid="{6C871EF8-01CC-461F-916B-AE6A65BF7005}"/>
    <cellStyle name="Comma 2 2 3 3 3 12" xfId="23948" xr:uid="{00000000-0005-0000-0000-00001D220000}"/>
    <cellStyle name="Comma 2 2 3 3 3 13" xfId="45624" xr:uid="{0E9A3B5E-25BD-4814-93C8-C775625D8888}"/>
    <cellStyle name="Comma 2 2 3 3 3 2" xfId="2825" xr:uid="{00000000-0005-0000-0000-00001E220000}"/>
    <cellStyle name="Comma 2 2 3 3 3 2 2" xfId="3403" xr:uid="{00000000-0005-0000-0000-00001F220000}"/>
    <cellStyle name="Comma 2 2 3 3 3 2 2 2" xfId="6159" xr:uid="{00000000-0005-0000-0000-000020220000}"/>
    <cellStyle name="Comma 2 2 3 3 3 2 2 2 2" xfId="17183" xr:uid="{00000000-0005-0000-0000-000021220000}"/>
    <cellStyle name="Comma 2 2 3 3 3 2 2 2 2 2" xfId="39234" xr:uid="{00000000-0005-0000-0000-000022220000}"/>
    <cellStyle name="Comma 2 2 3 3 3 2 2 2 2 3" xfId="53373" xr:uid="{0022E5E6-EF8F-41C0-BEAA-CD2E34D174C2}"/>
    <cellStyle name="Comma 2 2 3 3 3 2 2 2 3" xfId="28210" xr:uid="{00000000-0005-0000-0000-000023220000}"/>
    <cellStyle name="Comma 2 2 3 3 3 2 2 2 4" xfId="48324" xr:uid="{1173A4A1-7994-45B8-AB76-60C6707F2C43}"/>
    <cellStyle name="Comma 2 2 3 3 3 2 2 3" xfId="8915" xr:uid="{00000000-0005-0000-0000-000024220000}"/>
    <cellStyle name="Comma 2 2 3 3 3 2 2 3 2" xfId="19939" xr:uid="{00000000-0005-0000-0000-000025220000}"/>
    <cellStyle name="Comma 2 2 3 3 3 2 2 3 2 2" xfId="41990" xr:uid="{00000000-0005-0000-0000-000026220000}"/>
    <cellStyle name="Comma 2 2 3 3 3 2 2 3 3" xfId="30966" xr:uid="{00000000-0005-0000-0000-000027220000}"/>
    <cellStyle name="Comma 2 2 3 3 3 2 2 3 4" xfId="51497" xr:uid="{9A402F6B-8C11-4615-B040-34244E41528A}"/>
    <cellStyle name="Comma 2 2 3 3 3 2 2 4" xfId="11671" xr:uid="{00000000-0005-0000-0000-000028220000}"/>
    <cellStyle name="Comma 2 2 3 3 3 2 2 4 2" xfId="22695" xr:uid="{00000000-0005-0000-0000-000029220000}"/>
    <cellStyle name="Comma 2 2 3 3 3 2 2 4 2 2" xfId="44746" xr:uid="{00000000-0005-0000-0000-00002A220000}"/>
    <cellStyle name="Comma 2 2 3 3 3 2 2 4 3" xfId="33722" xr:uid="{00000000-0005-0000-0000-00002B220000}"/>
    <cellStyle name="Comma 2 2 3 3 3 2 2 4 4" xfId="57182" xr:uid="{A9A88FF2-D128-40B6-88A3-83142D1F071C}"/>
    <cellStyle name="Comma 2 2 3 3 3 2 2 5" xfId="14427" xr:uid="{00000000-0005-0000-0000-00002C220000}"/>
    <cellStyle name="Comma 2 2 3 3 3 2 2 5 2" xfId="36478" xr:uid="{00000000-0005-0000-0000-00002D220000}"/>
    <cellStyle name="Comma 2 2 3 3 3 2 2 5 3" xfId="59330" xr:uid="{A366B3E7-92F4-43DE-8B99-3C5609CED0B9}"/>
    <cellStyle name="Comma 2 2 3 3 3 2 2 6" xfId="25454" xr:uid="{00000000-0005-0000-0000-00002E220000}"/>
    <cellStyle name="Comma 2 2 3 3 3 2 2 7" xfId="46435" xr:uid="{9F0CD55F-079C-458C-BB1C-1C4B296EB02F}"/>
    <cellStyle name="Comma 2 2 3 3 3 2 3" xfId="5581" xr:uid="{00000000-0005-0000-0000-00002F220000}"/>
    <cellStyle name="Comma 2 2 3 3 3 2 3 2" xfId="16605" xr:uid="{00000000-0005-0000-0000-000030220000}"/>
    <cellStyle name="Comma 2 2 3 3 3 2 3 2 2" xfId="38656" xr:uid="{00000000-0005-0000-0000-000031220000}"/>
    <cellStyle name="Comma 2 2 3 3 3 2 3 2 3" xfId="52813" xr:uid="{5F429712-D5A7-4C41-AFD5-5AB5B1ACA2F7}"/>
    <cellStyle name="Comma 2 2 3 3 3 2 3 3" xfId="27632" xr:uid="{00000000-0005-0000-0000-000032220000}"/>
    <cellStyle name="Comma 2 2 3 3 3 2 3 4" xfId="47764" xr:uid="{218D281D-181B-4BF4-ACA6-28C266F831F7}"/>
    <cellStyle name="Comma 2 2 3 3 3 2 4" xfId="8337" xr:uid="{00000000-0005-0000-0000-000033220000}"/>
    <cellStyle name="Comma 2 2 3 3 3 2 4 2" xfId="19361" xr:uid="{00000000-0005-0000-0000-000034220000}"/>
    <cellStyle name="Comma 2 2 3 3 3 2 4 2 2" xfId="41412" xr:uid="{00000000-0005-0000-0000-000035220000}"/>
    <cellStyle name="Comma 2 2 3 3 3 2 4 3" xfId="30388" xr:uid="{00000000-0005-0000-0000-000036220000}"/>
    <cellStyle name="Comma 2 2 3 3 3 2 4 4" xfId="50937" xr:uid="{259B1355-60C8-4672-9F1B-AE1A655E5671}"/>
    <cellStyle name="Comma 2 2 3 3 3 2 5" xfId="11093" xr:uid="{00000000-0005-0000-0000-000037220000}"/>
    <cellStyle name="Comma 2 2 3 3 3 2 5 2" xfId="22117" xr:uid="{00000000-0005-0000-0000-000038220000}"/>
    <cellStyle name="Comma 2 2 3 3 3 2 5 2 2" xfId="44168" xr:uid="{00000000-0005-0000-0000-000039220000}"/>
    <cellStyle name="Comma 2 2 3 3 3 2 5 3" xfId="33144" xr:uid="{00000000-0005-0000-0000-00003A220000}"/>
    <cellStyle name="Comma 2 2 3 3 3 2 5 4" xfId="55958" xr:uid="{3067D078-F516-4572-B5A2-035E235E987F}"/>
    <cellStyle name="Comma 2 2 3 3 3 2 6" xfId="13849" xr:uid="{00000000-0005-0000-0000-00003B220000}"/>
    <cellStyle name="Comma 2 2 3 3 3 2 6 2" xfId="35900" xr:uid="{00000000-0005-0000-0000-00003C220000}"/>
    <cellStyle name="Comma 2 2 3 3 3 2 6 3" xfId="58216" xr:uid="{E0FE4073-1B21-4FE9-A48B-A22FC3BE4444}"/>
    <cellStyle name="Comma 2 2 3 3 3 2 7" xfId="24876" xr:uid="{00000000-0005-0000-0000-00003D220000}"/>
    <cellStyle name="Comma 2 2 3 3 3 2 8" xfId="45875" xr:uid="{07A85725-C50C-4544-8E1C-44F3DF1034A8}"/>
    <cellStyle name="Comma 2 2 3 3 3 3" xfId="3144" xr:uid="{00000000-0005-0000-0000-00003E220000}"/>
    <cellStyle name="Comma 2 2 3 3 3 3 2" xfId="5900" xr:uid="{00000000-0005-0000-0000-00003F220000}"/>
    <cellStyle name="Comma 2 2 3 3 3 3 2 2" xfId="16924" xr:uid="{00000000-0005-0000-0000-000040220000}"/>
    <cellStyle name="Comma 2 2 3 3 3 3 2 2 2" xfId="38975" xr:uid="{00000000-0005-0000-0000-000041220000}"/>
    <cellStyle name="Comma 2 2 3 3 3 3 2 2 3" xfId="53122" xr:uid="{ACA7D136-6496-4175-9623-4A2E7BE2906E}"/>
    <cellStyle name="Comma 2 2 3 3 3 3 2 3" xfId="27951" xr:uid="{00000000-0005-0000-0000-000042220000}"/>
    <cellStyle name="Comma 2 2 3 3 3 3 2 3 2" xfId="57467" xr:uid="{CAF1C95B-F6DC-46F2-B0E8-EA5FB9B42064}"/>
    <cellStyle name="Comma 2 2 3 3 3 3 2 4" xfId="59585" xr:uid="{85BC4EE7-4C82-428E-9832-CE099DA5558B}"/>
    <cellStyle name="Comma 2 2 3 3 3 3 2 5" xfId="48073" xr:uid="{BA7BD82A-57A9-42CA-A4DF-1E38920D636B}"/>
    <cellStyle name="Comma 2 2 3 3 3 3 3" xfId="8656" xr:uid="{00000000-0005-0000-0000-000043220000}"/>
    <cellStyle name="Comma 2 2 3 3 3 3 3 2" xfId="19680" xr:uid="{00000000-0005-0000-0000-000044220000}"/>
    <cellStyle name="Comma 2 2 3 3 3 3 3 2 2" xfId="41731" xr:uid="{00000000-0005-0000-0000-000045220000}"/>
    <cellStyle name="Comma 2 2 3 3 3 3 3 3" xfId="30707" xr:uid="{00000000-0005-0000-0000-000046220000}"/>
    <cellStyle name="Comma 2 2 3 3 3 3 3 4" xfId="51246" xr:uid="{FEBBEC5A-6C26-4DD8-8082-CECB0F82EB08}"/>
    <cellStyle name="Comma 2 2 3 3 3 3 4" xfId="11412" xr:uid="{00000000-0005-0000-0000-000047220000}"/>
    <cellStyle name="Comma 2 2 3 3 3 3 4 2" xfId="22436" xr:uid="{00000000-0005-0000-0000-000048220000}"/>
    <cellStyle name="Comma 2 2 3 3 3 3 4 2 2" xfId="44487" xr:uid="{00000000-0005-0000-0000-000049220000}"/>
    <cellStyle name="Comma 2 2 3 3 3 3 4 3" xfId="33463" xr:uid="{00000000-0005-0000-0000-00004A220000}"/>
    <cellStyle name="Comma 2 2 3 3 3 3 4 4" xfId="56285" xr:uid="{0FF0618E-F8A5-48E7-8D0C-79F086DD0AC4}"/>
    <cellStyle name="Comma 2 2 3 3 3 3 5" xfId="14168" xr:uid="{00000000-0005-0000-0000-00004B220000}"/>
    <cellStyle name="Comma 2 2 3 3 3 3 5 2" xfId="36219" xr:uid="{00000000-0005-0000-0000-00004C220000}"/>
    <cellStyle name="Comma 2 2 3 3 3 3 5 3" xfId="58510" xr:uid="{89EE6F6E-A6CD-48F3-A782-418435803DD2}"/>
    <cellStyle name="Comma 2 2 3 3 3 3 6" xfId="25195" xr:uid="{00000000-0005-0000-0000-00004D220000}"/>
    <cellStyle name="Comma 2 2 3 3 3 3 7" xfId="46184" xr:uid="{AC006303-090B-4097-95DD-AC1A8819B340}"/>
    <cellStyle name="Comma 2 2 3 3 3 4" xfId="3662" xr:uid="{00000000-0005-0000-0000-00004E220000}"/>
    <cellStyle name="Comma 2 2 3 3 3 4 2" xfId="6418" xr:uid="{00000000-0005-0000-0000-00004F220000}"/>
    <cellStyle name="Comma 2 2 3 3 3 4 2 2" xfId="17442" xr:uid="{00000000-0005-0000-0000-000050220000}"/>
    <cellStyle name="Comma 2 2 3 3 3 4 2 2 2" xfId="39493" xr:uid="{00000000-0005-0000-0000-000051220000}"/>
    <cellStyle name="Comma 2 2 3 3 3 4 2 2 3" xfId="53624" xr:uid="{8A86E574-49B0-4AA1-9FF8-1A3BCFA5271B}"/>
    <cellStyle name="Comma 2 2 3 3 3 4 2 3" xfId="28469" xr:uid="{00000000-0005-0000-0000-000052220000}"/>
    <cellStyle name="Comma 2 2 3 3 3 4 2 4" xfId="48575" xr:uid="{4A6FF02B-DCE6-461C-BC18-4B6310022D9F}"/>
    <cellStyle name="Comma 2 2 3 3 3 4 3" xfId="9174" xr:uid="{00000000-0005-0000-0000-000053220000}"/>
    <cellStyle name="Comma 2 2 3 3 3 4 3 2" xfId="20198" xr:uid="{00000000-0005-0000-0000-000054220000}"/>
    <cellStyle name="Comma 2 2 3 3 3 4 3 2 2" xfId="42249" xr:uid="{00000000-0005-0000-0000-000055220000}"/>
    <cellStyle name="Comma 2 2 3 3 3 4 3 3" xfId="31225" xr:uid="{00000000-0005-0000-0000-000056220000}"/>
    <cellStyle name="Comma 2 2 3 3 3 4 3 4" xfId="51748" xr:uid="{54B9DF14-EF5B-4EE3-B2F8-997DC4FA0999}"/>
    <cellStyle name="Comma 2 2 3 3 3 4 4" xfId="11930" xr:uid="{00000000-0005-0000-0000-000057220000}"/>
    <cellStyle name="Comma 2 2 3 3 3 4 4 2" xfId="22954" xr:uid="{00000000-0005-0000-0000-000058220000}"/>
    <cellStyle name="Comma 2 2 3 3 3 4 4 2 2" xfId="45005" xr:uid="{00000000-0005-0000-0000-000059220000}"/>
    <cellStyle name="Comma 2 2 3 3 3 4 4 3" xfId="33981" xr:uid="{00000000-0005-0000-0000-00005A220000}"/>
    <cellStyle name="Comma 2 2 3 3 3 4 4 4" xfId="56761" xr:uid="{4781B794-EA6D-4F41-A7C8-ACE50435DC0B}"/>
    <cellStyle name="Comma 2 2 3 3 3 4 5" xfId="14686" xr:uid="{00000000-0005-0000-0000-00005B220000}"/>
    <cellStyle name="Comma 2 2 3 3 3 4 5 2" xfId="36737" xr:uid="{00000000-0005-0000-0000-00005C220000}"/>
    <cellStyle name="Comma 2 2 3 3 3 4 5 3" xfId="58940" xr:uid="{B5642536-6FFA-49F5-86DF-1FF5703B1C36}"/>
    <cellStyle name="Comma 2 2 3 3 3 4 6" xfId="25713" xr:uid="{00000000-0005-0000-0000-00005D220000}"/>
    <cellStyle name="Comma 2 2 3 3 3 4 7" xfId="46686" xr:uid="{22131E28-6F74-4FAB-BDAF-FD0499E05D43}"/>
    <cellStyle name="Comma 2 2 3 3 3 5" xfId="3977" xr:uid="{00000000-0005-0000-0000-00005E220000}"/>
    <cellStyle name="Comma 2 2 3 3 3 5 2" xfId="6733" xr:uid="{00000000-0005-0000-0000-00005F220000}"/>
    <cellStyle name="Comma 2 2 3 3 3 5 2 2" xfId="17757" xr:uid="{00000000-0005-0000-0000-000060220000}"/>
    <cellStyle name="Comma 2 2 3 3 3 5 2 2 2" xfId="39808" xr:uid="{00000000-0005-0000-0000-000061220000}"/>
    <cellStyle name="Comma 2 2 3 3 3 5 2 2 3" xfId="53929" xr:uid="{A436C400-7CD0-4A01-AF3E-C536F723D1AE}"/>
    <cellStyle name="Comma 2 2 3 3 3 5 2 3" xfId="28784" xr:uid="{00000000-0005-0000-0000-000062220000}"/>
    <cellStyle name="Comma 2 2 3 3 3 5 2 4" xfId="48880" xr:uid="{1AD46270-518D-4127-972F-944601A44589}"/>
    <cellStyle name="Comma 2 2 3 3 3 5 3" xfId="9489" xr:uid="{00000000-0005-0000-0000-000063220000}"/>
    <cellStyle name="Comma 2 2 3 3 3 5 3 2" xfId="20513" xr:uid="{00000000-0005-0000-0000-000064220000}"/>
    <cellStyle name="Comma 2 2 3 3 3 5 3 2 2" xfId="42564" xr:uid="{00000000-0005-0000-0000-000065220000}"/>
    <cellStyle name="Comma 2 2 3 3 3 5 3 3" xfId="31540" xr:uid="{00000000-0005-0000-0000-000066220000}"/>
    <cellStyle name="Comma 2 2 3 3 3 5 3 4" xfId="52053" xr:uid="{7853C27D-CD07-4B53-95DB-FE93BB35C251}"/>
    <cellStyle name="Comma 2 2 3 3 3 5 4" xfId="12245" xr:uid="{00000000-0005-0000-0000-000067220000}"/>
    <cellStyle name="Comma 2 2 3 3 3 5 4 2" xfId="23269" xr:uid="{00000000-0005-0000-0000-000068220000}"/>
    <cellStyle name="Comma 2 2 3 3 3 5 4 2 2" xfId="45320" xr:uid="{00000000-0005-0000-0000-000069220000}"/>
    <cellStyle name="Comma 2 2 3 3 3 5 4 3" xfId="34296" xr:uid="{00000000-0005-0000-0000-00006A220000}"/>
    <cellStyle name="Comma 2 2 3 3 3 5 5" xfId="15001" xr:uid="{00000000-0005-0000-0000-00006B220000}"/>
    <cellStyle name="Comma 2 2 3 3 3 5 5 2" xfId="37052" xr:uid="{00000000-0005-0000-0000-00006C220000}"/>
    <cellStyle name="Comma 2 2 3 3 3 5 6" xfId="26028" xr:uid="{00000000-0005-0000-0000-00006D220000}"/>
    <cellStyle name="Comma 2 2 3 3 3 5 7" xfId="46991" xr:uid="{D7F4B8C4-A992-4BDB-A479-1E13061573B9}"/>
    <cellStyle name="Comma 2 2 3 3 3 6" xfId="2566" xr:uid="{00000000-0005-0000-0000-00006E220000}"/>
    <cellStyle name="Comma 2 2 3 3 3 6 2" xfId="5322" xr:uid="{00000000-0005-0000-0000-00006F220000}"/>
    <cellStyle name="Comma 2 2 3 3 3 6 2 2" xfId="16346" xr:uid="{00000000-0005-0000-0000-000070220000}"/>
    <cellStyle name="Comma 2 2 3 3 3 6 2 2 2" xfId="38397" xr:uid="{00000000-0005-0000-0000-000071220000}"/>
    <cellStyle name="Comma 2 2 3 3 3 6 2 3" xfId="27373" xr:uid="{00000000-0005-0000-0000-000072220000}"/>
    <cellStyle name="Comma 2 2 3 3 3 6 2 4" xfId="52307" xr:uid="{E926B15C-BB88-4EAE-8BD9-10CBFF40E2A0}"/>
    <cellStyle name="Comma 2 2 3 3 3 6 3" xfId="8078" xr:uid="{00000000-0005-0000-0000-000073220000}"/>
    <cellStyle name="Comma 2 2 3 3 3 6 3 2" xfId="19102" xr:uid="{00000000-0005-0000-0000-000074220000}"/>
    <cellStyle name="Comma 2 2 3 3 3 6 3 2 2" xfId="41153" xr:uid="{00000000-0005-0000-0000-000075220000}"/>
    <cellStyle name="Comma 2 2 3 3 3 6 3 3" xfId="30129" xr:uid="{00000000-0005-0000-0000-000076220000}"/>
    <cellStyle name="Comma 2 2 3 3 3 6 4" xfId="10834" xr:uid="{00000000-0005-0000-0000-000077220000}"/>
    <cellStyle name="Comma 2 2 3 3 3 6 4 2" xfId="21858" xr:uid="{00000000-0005-0000-0000-000078220000}"/>
    <cellStyle name="Comma 2 2 3 3 3 6 4 2 2" xfId="43909" xr:uid="{00000000-0005-0000-0000-000079220000}"/>
    <cellStyle name="Comma 2 2 3 3 3 6 4 3" xfId="32885" xr:uid="{00000000-0005-0000-0000-00007A220000}"/>
    <cellStyle name="Comma 2 2 3 3 3 6 5" xfId="13590" xr:uid="{00000000-0005-0000-0000-00007B220000}"/>
    <cellStyle name="Comma 2 2 3 3 3 6 5 2" xfId="35641" xr:uid="{00000000-0005-0000-0000-00007C220000}"/>
    <cellStyle name="Comma 2 2 3 3 3 6 6" xfId="24617" xr:uid="{00000000-0005-0000-0000-00007D220000}"/>
    <cellStyle name="Comma 2 2 3 3 3 6 7" xfId="47250" xr:uid="{E1648A29-B1C1-4A03-B75C-61CD4A9224F8}"/>
    <cellStyle name="Comma 2 2 3 3 3 7" xfId="2307" xr:uid="{00000000-0005-0000-0000-00007E220000}"/>
    <cellStyle name="Comma 2 2 3 3 3 7 2" xfId="5063" xr:uid="{00000000-0005-0000-0000-00007F220000}"/>
    <cellStyle name="Comma 2 2 3 3 3 7 2 2" xfId="16087" xr:uid="{00000000-0005-0000-0000-000080220000}"/>
    <cellStyle name="Comma 2 2 3 3 3 7 2 2 2" xfId="38138" xr:uid="{00000000-0005-0000-0000-000081220000}"/>
    <cellStyle name="Comma 2 2 3 3 3 7 2 3" xfId="27114" xr:uid="{00000000-0005-0000-0000-000082220000}"/>
    <cellStyle name="Comma 2 2 3 3 3 7 2 4" xfId="52562" xr:uid="{191A1F5D-364B-4E9E-89CE-1A4BCB22F7BB}"/>
    <cellStyle name="Comma 2 2 3 3 3 7 3" xfId="7819" xr:uid="{00000000-0005-0000-0000-000083220000}"/>
    <cellStyle name="Comma 2 2 3 3 3 7 3 2" xfId="18843" xr:uid="{00000000-0005-0000-0000-000084220000}"/>
    <cellStyle name="Comma 2 2 3 3 3 7 3 2 2" xfId="40894" xr:uid="{00000000-0005-0000-0000-000085220000}"/>
    <cellStyle name="Comma 2 2 3 3 3 7 3 3" xfId="29870" xr:uid="{00000000-0005-0000-0000-000086220000}"/>
    <cellStyle name="Comma 2 2 3 3 3 7 4" xfId="10575" xr:uid="{00000000-0005-0000-0000-000087220000}"/>
    <cellStyle name="Comma 2 2 3 3 3 7 4 2" xfId="21599" xr:uid="{00000000-0005-0000-0000-000088220000}"/>
    <cellStyle name="Comma 2 2 3 3 3 7 4 2 2" xfId="43650" xr:uid="{00000000-0005-0000-0000-000089220000}"/>
    <cellStyle name="Comma 2 2 3 3 3 7 4 3" xfId="32626" xr:uid="{00000000-0005-0000-0000-00008A220000}"/>
    <cellStyle name="Comma 2 2 3 3 3 7 5" xfId="13331" xr:uid="{00000000-0005-0000-0000-00008B220000}"/>
    <cellStyle name="Comma 2 2 3 3 3 7 5 2" xfId="35382" xr:uid="{00000000-0005-0000-0000-00008C220000}"/>
    <cellStyle name="Comma 2 2 3 3 3 7 6" xfId="24358" xr:uid="{00000000-0005-0000-0000-00008D220000}"/>
    <cellStyle name="Comma 2 2 3 3 3 7 7" xfId="47513" xr:uid="{BA56AB30-F71B-4E69-A98F-553DE8840FBD}"/>
    <cellStyle name="Comma 2 2 3 3 3 8" xfId="4653" xr:uid="{00000000-0005-0000-0000-00008E220000}"/>
    <cellStyle name="Comma 2 2 3 3 3 8 2" xfId="15677" xr:uid="{00000000-0005-0000-0000-00008F220000}"/>
    <cellStyle name="Comma 2 2 3 3 3 8 2 2" xfId="37728" xr:uid="{00000000-0005-0000-0000-000090220000}"/>
    <cellStyle name="Comma 2 2 3 3 3 8 2 3" xfId="54594" xr:uid="{2B5FFB11-BA51-486A-A361-28A257E25449}"/>
    <cellStyle name="Comma 2 2 3 3 3 8 3" xfId="26704" xr:uid="{00000000-0005-0000-0000-000091220000}"/>
    <cellStyle name="Comma 2 2 3 3 3 8 4" xfId="49629" xr:uid="{85874DB2-6407-4EDC-8442-31EFA3CF3229}"/>
    <cellStyle name="Comma 2 2 3 3 3 9" xfId="7409" xr:uid="{00000000-0005-0000-0000-000092220000}"/>
    <cellStyle name="Comma 2 2 3 3 3 9 2" xfId="18433" xr:uid="{00000000-0005-0000-0000-000093220000}"/>
    <cellStyle name="Comma 2 2 3 3 3 9 2 2" xfId="40484" xr:uid="{00000000-0005-0000-0000-000094220000}"/>
    <cellStyle name="Comma 2 2 3 3 3 9 3" xfId="29460" xr:uid="{00000000-0005-0000-0000-000095220000}"/>
    <cellStyle name="Comma 2 2 3 3 3 9 4" xfId="50686" xr:uid="{9D34A524-BCFF-4BC8-9B64-9713D3B6249B}"/>
    <cellStyle name="Comma 2 2 3 3 4" xfId="2687" xr:uid="{00000000-0005-0000-0000-000096220000}"/>
    <cellStyle name="Comma 2 2 3 3 4 2" xfId="3265" xr:uid="{00000000-0005-0000-0000-000097220000}"/>
    <cellStyle name="Comma 2 2 3 3 4 2 2" xfId="6021" xr:uid="{00000000-0005-0000-0000-000098220000}"/>
    <cellStyle name="Comma 2 2 3 3 4 2 2 2" xfId="17045" xr:uid="{00000000-0005-0000-0000-000099220000}"/>
    <cellStyle name="Comma 2 2 3 3 4 2 2 2 2" xfId="39096" xr:uid="{00000000-0005-0000-0000-00009A220000}"/>
    <cellStyle name="Comma 2 2 3 3 4 2 2 2 3" xfId="53239" xr:uid="{5C91EB10-6A44-401B-B66C-A5EE0C9674D8}"/>
    <cellStyle name="Comma 2 2 3 3 4 2 2 3" xfId="28072" xr:uid="{00000000-0005-0000-0000-00009B220000}"/>
    <cellStyle name="Comma 2 2 3 3 4 2 2 4" xfId="48190" xr:uid="{FF46269F-0D5C-49D8-80C4-4F44F7E0265C}"/>
    <cellStyle name="Comma 2 2 3 3 4 2 3" xfId="8777" xr:uid="{00000000-0005-0000-0000-00009C220000}"/>
    <cellStyle name="Comma 2 2 3 3 4 2 3 2" xfId="19801" xr:uid="{00000000-0005-0000-0000-00009D220000}"/>
    <cellStyle name="Comma 2 2 3 3 4 2 3 2 2" xfId="41852" xr:uid="{00000000-0005-0000-0000-00009E220000}"/>
    <cellStyle name="Comma 2 2 3 3 4 2 3 3" xfId="30828" xr:uid="{00000000-0005-0000-0000-00009F220000}"/>
    <cellStyle name="Comma 2 2 3 3 4 2 3 4" xfId="51363" xr:uid="{5B96D29F-67DB-4237-B827-C5F787F0C8C4}"/>
    <cellStyle name="Comma 2 2 3 3 4 2 4" xfId="11533" xr:uid="{00000000-0005-0000-0000-0000A0220000}"/>
    <cellStyle name="Comma 2 2 3 3 4 2 4 2" xfId="22557" xr:uid="{00000000-0005-0000-0000-0000A1220000}"/>
    <cellStyle name="Comma 2 2 3 3 4 2 4 2 2" xfId="44608" xr:uid="{00000000-0005-0000-0000-0000A2220000}"/>
    <cellStyle name="Comma 2 2 3 3 4 2 4 3" xfId="33584" xr:uid="{00000000-0005-0000-0000-0000A3220000}"/>
    <cellStyle name="Comma 2 2 3 3 4 2 4 4" xfId="57081" xr:uid="{10DF199C-465C-4313-98CF-1E964A228B01}"/>
    <cellStyle name="Comma 2 2 3 3 4 2 5" xfId="14289" xr:uid="{00000000-0005-0000-0000-0000A4220000}"/>
    <cellStyle name="Comma 2 2 3 3 4 2 5 2" xfId="36340" xr:uid="{00000000-0005-0000-0000-0000A5220000}"/>
    <cellStyle name="Comma 2 2 3 3 4 2 5 3" xfId="59233" xr:uid="{B8C06F24-6671-4DEC-9758-45CCF61FEC3B}"/>
    <cellStyle name="Comma 2 2 3 3 4 2 6" xfId="25316" xr:uid="{00000000-0005-0000-0000-0000A6220000}"/>
    <cellStyle name="Comma 2 2 3 3 4 2 7" xfId="46301" xr:uid="{D4E0A9A5-EA35-4B36-A4C1-198FBCAAB175}"/>
    <cellStyle name="Comma 2 2 3 3 4 3" xfId="5443" xr:uid="{00000000-0005-0000-0000-0000A7220000}"/>
    <cellStyle name="Comma 2 2 3 3 4 3 2" xfId="16467" xr:uid="{00000000-0005-0000-0000-0000A8220000}"/>
    <cellStyle name="Comma 2 2 3 3 4 3 2 2" xfId="38518" xr:uid="{00000000-0005-0000-0000-0000A9220000}"/>
    <cellStyle name="Comma 2 2 3 3 4 3 2 3" xfId="52679" xr:uid="{1EFB1357-9B58-4DE1-B9A4-3AB7118BEFDF}"/>
    <cellStyle name="Comma 2 2 3 3 4 3 3" xfId="27494" xr:uid="{00000000-0005-0000-0000-0000AA220000}"/>
    <cellStyle name="Comma 2 2 3 3 4 3 4" xfId="47630" xr:uid="{5A532D14-9639-4782-8FC5-1C0D68C5C97E}"/>
    <cellStyle name="Comma 2 2 3 3 4 4" xfId="8199" xr:uid="{00000000-0005-0000-0000-0000AB220000}"/>
    <cellStyle name="Comma 2 2 3 3 4 4 2" xfId="19223" xr:uid="{00000000-0005-0000-0000-0000AC220000}"/>
    <cellStyle name="Comma 2 2 3 3 4 4 2 2" xfId="41274" xr:uid="{00000000-0005-0000-0000-0000AD220000}"/>
    <cellStyle name="Comma 2 2 3 3 4 4 3" xfId="30250" xr:uid="{00000000-0005-0000-0000-0000AE220000}"/>
    <cellStyle name="Comma 2 2 3 3 4 4 4" xfId="50803" xr:uid="{504DD957-5C74-4B08-9E6E-115A9B9EA972}"/>
    <cellStyle name="Comma 2 2 3 3 4 5" xfId="10955" xr:uid="{00000000-0005-0000-0000-0000AF220000}"/>
    <cellStyle name="Comma 2 2 3 3 4 5 2" xfId="21979" xr:uid="{00000000-0005-0000-0000-0000B0220000}"/>
    <cellStyle name="Comma 2 2 3 3 4 5 2 2" xfId="44030" xr:uid="{00000000-0005-0000-0000-0000B1220000}"/>
    <cellStyle name="Comma 2 2 3 3 4 5 3" xfId="33006" xr:uid="{00000000-0005-0000-0000-0000B2220000}"/>
    <cellStyle name="Comma 2 2 3 3 4 5 4" xfId="55811" xr:uid="{6E8E57FF-1924-4095-BB9F-7B11329A7151}"/>
    <cellStyle name="Comma 2 2 3 3 4 6" xfId="13711" xr:uid="{00000000-0005-0000-0000-0000B3220000}"/>
    <cellStyle name="Comma 2 2 3 3 4 6 2" xfId="35762" xr:uid="{00000000-0005-0000-0000-0000B4220000}"/>
    <cellStyle name="Comma 2 2 3 3 4 6 3" xfId="58078" xr:uid="{50E8FC89-5B67-4335-87B2-99300773C887}"/>
    <cellStyle name="Comma 2 2 3 3 4 7" xfId="24738" xr:uid="{00000000-0005-0000-0000-0000B5220000}"/>
    <cellStyle name="Comma 2 2 3 3 4 8" xfId="45741" xr:uid="{E33F5160-A992-4AA4-83A5-47C95C467D8E}"/>
    <cellStyle name="Comma 2 2 3 3 5" xfId="2946" xr:uid="{00000000-0005-0000-0000-0000B6220000}"/>
    <cellStyle name="Comma 2 2 3 3 5 2" xfId="5702" xr:uid="{00000000-0005-0000-0000-0000B7220000}"/>
    <cellStyle name="Comma 2 2 3 3 5 2 2" xfId="16726" xr:uid="{00000000-0005-0000-0000-0000B8220000}"/>
    <cellStyle name="Comma 2 2 3 3 5 2 2 2" xfId="38777" xr:uid="{00000000-0005-0000-0000-0000B9220000}"/>
    <cellStyle name="Comma 2 2 3 3 5 2 2 3" xfId="52930" xr:uid="{E3E979F1-38DC-4134-94F5-06C8CB6B1F44}"/>
    <cellStyle name="Comma 2 2 3 3 5 2 3" xfId="27753" xr:uid="{00000000-0005-0000-0000-0000BA220000}"/>
    <cellStyle name="Comma 2 2 3 3 5 2 3 2" xfId="57315" xr:uid="{A96090D0-49D2-4E5F-9A12-EB61B8576ADA}"/>
    <cellStyle name="Comma 2 2 3 3 5 2 4" xfId="59445" xr:uid="{B7ADE576-F8F3-4C16-AF1B-99A620E58D60}"/>
    <cellStyle name="Comma 2 2 3 3 5 2 5" xfId="47881" xr:uid="{47E394A8-F2EA-4F35-BBCC-5408A7786804}"/>
    <cellStyle name="Comma 2 2 3 3 5 3" xfId="8458" xr:uid="{00000000-0005-0000-0000-0000BB220000}"/>
    <cellStyle name="Comma 2 2 3 3 5 3 2" xfId="19482" xr:uid="{00000000-0005-0000-0000-0000BC220000}"/>
    <cellStyle name="Comma 2 2 3 3 5 3 2 2" xfId="41533" xr:uid="{00000000-0005-0000-0000-0000BD220000}"/>
    <cellStyle name="Comma 2 2 3 3 5 3 3" xfId="30509" xr:uid="{00000000-0005-0000-0000-0000BE220000}"/>
    <cellStyle name="Comma 2 2 3 3 5 3 4" xfId="51054" xr:uid="{DB7C63D8-4559-48FE-861E-1E09EE32EA25}"/>
    <cellStyle name="Comma 2 2 3 3 5 4" xfId="11214" xr:uid="{00000000-0005-0000-0000-0000BF220000}"/>
    <cellStyle name="Comma 2 2 3 3 5 4 2" xfId="22238" xr:uid="{00000000-0005-0000-0000-0000C0220000}"/>
    <cellStyle name="Comma 2 2 3 3 5 4 2 2" xfId="44289" xr:uid="{00000000-0005-0000-0000-0000C1220000}"/>
    <cellStyle name="Comma 2 2 3 3 5 4 3" xfId="33265" xr:uid="{00000000-0005-0000-0000-0000C2220000}"/>
    <cellStyle name="Comma 2 2 3 3 5 4 4" xfId="56133" xr:uid="{82D5C278-7F76-4001-AC76-B308D51125BE}"/>
    <cellStyle name="Comma 2 2 3 3 5 5" xfId="13970" xr:uid="{00000000-0005-0000-0000-0000C3220000}"/>
    <cellStyle name="Comma 2 2 3 3 5 5 2" xfId="36021" xr:uid="{00000000-0005-0000-0000-0000C4220000}"/>
    <cellStyle name="Comma 2 2 3 3 5 5 3" xfId="58370" xr:uid="{A4F1519E-C242-4F3E-B758-666870B05983}"/>
    <cellStyle name="Comma 2 2 3 3 5 6" xfId="24997" xr:uid="{00000000-0005-0000-0000-0000C5220000}"/>
    <cellStyle name="Comma 2 2 3 3 5 7" xfId="45992" xr:uid="{A27A9E1F-DC78-4152-9A0F-67456AC398B5}"/>
    <cellStyle name="Comma 2 2 3 3 6" xfId="3002" xr:uid="{00000000-0005-0000-0000-0000C6220000}"/>
    <cellStyle name="Comma 2 2 3 3 6 2" xfId="5758" xr:uid="{00000000-0005-0000-0000-0000C7220000}"/>
    <cellStyle name="Comma 2 2 3 3 6 2 2" xfId="16782" xr:uid="{00000000-0005-0000-0000-0000C8220000}"/>
    <cellStyle name="Comma 2 2 3 3 6 2 2 2" xfId="38833" xr:uid="{00000000-0005-0000-0000-0000C9220000}"/>
    <cellStyle name="Comma 2 2 3 3 6 2 2 3" xfId="52984" xr:uid="{83CF9A6F-D6E0-439B-9B02-02EBE2A8B4C0}"/>
    <cellStyle name="Comma 2 2 3 3 6 2 3" xfId="27809" xr:uid="{00000000-0005-0000-0000-0000CA220000}"/>
    <cellStyle name="Comma 2 2 3 3 6 2 4" xfId="47935" xr:uid="{B2822869-E0E3-42E6-8860-9B5856B72335}"/>
    <cellStyle name="Comma 2 2 3 3 6 3" xfId="8514" xr:uid="{00000000-0005-0000-0000-0000CB220000}"/>
    <cellStyle name="Comma 2 2 3 3 6 3 2" xfId="19538" xr:uid="{00000000-0005-0000-0000-0000CC220000}"/>
    <cellStyle name="Comma 2 2 3 3 6 3 2 2" xfId="41589" xr:uid="{00000000-0005-0000-0000-0000CD220000}"/>
    <cellStyle name="Comma 2 2 3 3 6 3 3" xfId="30565" xr:uid="{00000000-0005-0000-0000-0000CE220000}"/>
    <cellStyle name="Comma 2 2 3 3 6 3 4" xfId="51108" xr:uid="{82D51694-E69B-4C5B-B981-4F26C9010F14}"/>
    <cellStyle name="Comma 2 2 3 3 6 4" xfId="11270" xr:uid="{00000000-0005-0000-0000-0000CF220000}"/>
    <cellStyle name="Comma 2 2 3 3 6 4 2" xfId="22294" xr:uid="{00000000-0005-0000-0000-0000D0220000}"/>
    <cellStyle name="Comma 2 2 3 3 6 4 2 2" xfId="44345" xr:uid="{00000000-0005-0000-0000-0000D1220000}"/>
    <cellStyle name="Comma 2 2 3 3 6 4 3" xfId="33321" xr:uid="{00000000-0005-0000-0000-0000D2220000}"/>
    <cellStyle name="Comma 2 2 3 3 6 4 4" xfId="56611" xr:uid="{D63F708F-CF6C-42AF-8A57-B5C36438446A}"/>
    <cellStyle name="Comma 2 2 3 3 6 5" xfId="14026" xr:uid="{00000000-0005-0000-0000-0000D3220000}"/>
    <cellStyle name="Comma 2 2 3 3 6 5 2" xfId="36077" xr:uid="{00000000-0005-0000-0000-0000D4220000}"/>
    <cellStyle name="Comma 2 2 3 3 6 5 3" xfId="58802" xr:uid="{FCEF1CB0-7FDD-41DB-A66E-E6132EC88434}"/>
    <cellStyle name="Comma 2 2 3 3 6 6" xfId="25053" xr:uid="{00000000-0005-0000-0000-0000D5220000}"/>
    <cellStyle name="Comma 2 2 3 3 6 7" xfId="46046" xr:uid="{3CE12F22-E5A6-49E8-B8FC-E58296E0D5A4}"/>
    <cellStyle name="Comma 2 2 3 3 7" xfId="3524" xr:uid="{00000000-0005-0000-0000-0000D6220000}"/>
    <cellStyle name="Comma 2 2 3 3 7 2" xfId="6280" xr:uid="{00000000-0005-0000-0000-0000D7220000}"/>
    <cellStyle name="Comma 2 2 3 3 7 2 2" xfId="17304" xr:uid="{00000000-0005-0000-0000-0000D8220000}"/>
    <cellStyle name="Comma 2 2 3 3 7 2 2 2" xfId="39355" xr:uid="{00000000-0005-0000-0000-0000D9220000}"/>
    <cellStyle name="Comma 2 2 3 3 7 2 2 3" xfId="53490" xr:uid="{2CC76CA5-E284-4503-AFBD-EDF2F54D4979}"/>
    <cellStyle name="Comma 2 2 3 3 7 2 3" xfId="28331" xr:uid="{00000000-0005-0000-0000-0000DA220000}"/>
    <cellStyle name="Comma 2 2 3 3 7 2 4" xfId="48441" xr:uid="{FA3ED31D-72C6-4A17-AB47-9342338D9D66}"/>
    <cellStyle name="Comma 2 2 3 3 7 3" xfId="9036" xr:uid="{00000000-0005-0000-0000-0000DB220000}"/>
    <cellStyle name="Comma 2 2 3 3 7 3 2" xfId="20060" xr:uid="{00000000-0005-0000-0000-0000DC220000}"/>
    <cellStyle name="Comma 2 2 3 3 7 3 2 2" xfId="42111" xr:uid="{00000000-0005-0000-0000-0000DD220000}"/>
    <cellStyle name="Comma 2 2 3 3 7 3 3" xfId="31087" xr:uid="{00000000-0005-0000-0000-0000DE220000}"/>
    <cellStyle name="Comma 2 2 3 3 7 3 4" xfId="51614" xr:uid="{0FA19BAE-F849-4C70-84E1-3934E66F874B}"/>
    <cellStyle name="Comma 2 2 3 3 7 4" xfId="11792" xr:uid="{00000000-0005-0000-0000-0000DF220000}"/>
    <cellStyle name="Comma 2 2 3 3 7 4 2" xfId="22816" xr:uid="{00000000-0005-0000-0000-0000E0220000}"/>
    <cellStyle name="Comma 2 2 3 3 7 4 2 2" xfId="44867" xr:uid="{00000000-0005-0000-0000-0000E1220000}"/>
    <cellStyle name="Comma 2 2 3 3 7 4 3" xfId="33843" xr:uid="{00000000-0005-0000-0000-0000E2220000}"/>
    <cellStyle name="Comma 2 2 3 3 7 5" xfId="14548" xr:uid="{00000000-0005-0000-0000-0000E3220000}"/>
    <cellStyle name="Comma 2 2 3 3 7 5 2" xfId="36599" xr:uid="{00000000-0005-0000-0000-0000E4220000}"/>
    <cellStyle name="Comma 2 2 3 3 7 6" xfId="25575" xr:uid="{00000000-0005-0000-0000-0000E5220000}"/>
    <cellStyle name="Comma 2 2 3 3 7 7" xfId="46552" xr:uid="{FA96ECD7-7B40-431E-8E97-24A31C1A46F8}"/>
    <cellStyle name="Comma 2 2 3 3 8" xfId="3783" xr:uid="{00000000-0005-0000-0000-0000E6220000}"/>
    <cellStyle name="Comma 2 2 3 3 8 2" xfId="6539" xr:uid="{00000000-0005-0000-0000-0000E7220000}"/>
    <cellStyle name="Comma 2 2 3 3 8 2 2" xfId="17563" xr:uid="{00000000-0005-0000-0000-0000E8220000}"/>
    <cellStyle name="Comma 2 2 3 3 8 2 2 2" xfId="39614" xr:uid="{00000000-0005-0000-0000-0000E9220000}"/>
    <cellStyle name="Comma 2 2 3 3 8 2 2 3" xfId="53741" xr:uid="{9AD9AAD4-5F23-4AFF-B61B-285F0594C666}"/>
    <cellStyle name="Comma 2 2 3 3 8 2 3" xfId="28590" xr:uid="{00000000-0005-0000-0000-0000EA220000}"/>
    <cellStyle name="Comma 2 2 3 3 8 2 4" xfId="48692" xr:uid="{28C3AC8B-0289-4C8A-BDF1-8A2F5C626D85}"/>
    <cellStyle name="Comma 2 2 3 3 8 3" xfId="9295" xr:uid="{00000000-0005-0000-0000-0000EB220000}"/>
    <cellStyle name="Comma 2 2 3 3 8 3 2" xfId="20319" xr:uid="{00000000-0005-0000-0000-0000EC220000}"/>
    <cellStyle name="Comma 2 2 3 3 8 3 2 2" xfId="42370" xr:uid="{00000000-0005-0000-0000-0000ED220000}"/>
    <cellStyle name="Comma 2 2 3 3 8 3 3" xfId="31346" xr:uid="{00000000-0005-0000-0000-0000EE220000}"/>
    <cellStyle name="Comma 2 2 3 3 8 3 4" xfId="51865" xr:uid="{F2FFA33B-14CD-4DE7-9CE4-6C951D460140}"/>
    <cellStyle name="Comma 2 2 3 3 8 4" xfId="12051" xr:uid="{00000000-0005-0000-0000-0000EF220000}"/>
    <cellStyle name="Comma 2 2 3 3 8 4 2" xfId="23075" xr:uid="{00000000-0005-0000-0000-0000F0220000}"/>
    <cellStyle name="Comma 2 2 3 3 8 4 2 2" xfId="45126" xr:uid="{00000000-0005-0000-0000-0000F1220000}"/>
    <cellStyle name="Comma 2 2 3 3 8 4 3" xfId="34102" xr:uid="{00000000-0005-0000-0000-0000F2220000}"/>
    <cellStyle name="Comma 2 2 3 3 8 5" xfId="14807" xr:uid="{00000000-0005-0000-0000-0000F3220000}"/>
    <cellStyle name="Comma 2 2 3 3 8 5 2" xfId="36858" xr:uid="{00000000-0005-0000-0000-0000F4220000}"/>
    <cellStyle name="Comma 2 2 3 3 8 6" xfId="25834" xr:uid="{00000000-0005-0000-0000-0000F5220000}"/>
    <cellStyle name="Comma 2 2 3 3 8 7" xfId="46803" xr:uid="{CF71F002-1207-4263-B02D-19A59512FBFB}"/>
    <cellStyle name="Comma 2 2 3 3 9" xfId="3839" xr:uid="{00000000-0005-0000-0000-0000F6220000}"/>
    <cellStyle name="Comma 2 2 3 3 9 2" xfId="6595" xr:uid="{00000000-0005-0000-0000-0000F7220000}"/>
    <cellStyle name="Comma 2 2 3 3 9 2 2" xfId="17619" xr:uid="{00000000-0005-0000-0000-0000F8220000}"/>
    <cellStyle name="Comma 2 2 3 3 9 2 2 2" xfId="39670" xr:uid="{00000000-0005-0000-0000-0000F9220000}"/>
    <cellStyle name="Comma 2 2 3 3 9 2 2 3" xfId="53795" xr:uid="{EE5F6C56-FEB5-4CEB-BA27-F322A61F2D4B}"/>
    <cellStyle name="Comma 2 2 3 3 9 2 3" xfId="28646" xr:uid="{00000000-0005-0000-0000-0000FA220000}"/>
    <cellStyle name="Comma 2 2 3 3 9 2 4" xfId="48746" xr:uid="{7B806061-5006-4B87-B9BE-255618E2A4EB}"/>
    <cellStyle name="Comma 2 2 3 3 9 3" xfId="9351" xr:uid="{00000000-0005-0000-0000-0000FB220000}"/>
    <cellStyle name="Comma 2 2 3 3 9 3 2" xfId="20375" xr:uid="{00000000-0005-0000-0000-0000FC220000}"/>
    <cellStyle name="Comma 2 2 3 3 9 3 2 2" xfId="42426" xr:uid="{00000000-0005-0000-0000-0000FD220000}"/>
    <cellStyle name="Comma 2 2 3 3 9 3 3" xfId="31402" xr:uid="{00000000-0005-0000-0000-0000FE220000}"/>
    <cellStyle name="Comma 2 2 3 3 9 3 4" xfId="51919" xr:uid="{4DE3FD4E-9638-4371-BFB5-BCA3F0FDC55F}"/>
    <cellStyle name="Comma 2 2 3 3 9 4" xfId="12107" xr:uid="{00000000-0005-0000-0000-0000FF220000}"/>
    <cellStyle name="Comma 2 2 3 3 9 4 2" xfId="23131" xr:uid="{00000000-0005-0000-0000-000000230000}"/>
    <cellStyle name="Comma 2 2 3 3 9 4 2 2" xfId="45182" xr:uid="{00000000-0005-0000-0000-000001230000}"/>
    <cellStyle name="Comma 2 2 3 3 9 4 3" xfId="34158" xr:uid="{00000000-0005-0000-0000-000002230000}"/>
    <cellStyle name="Comma 2 2 3 3 9 5" xfId="14863" xr:uid="{00000000-0005-0000-0000-000003230000}"/>
    <cellStyle name="Comma 2 2 3 3 9 5 2" xfId="36914" xr:uid="{00000000-0005-0000-0000-000004230000}"/>
    <cellStyle name="Comma 2 2 3 3 9 6" xfId="25890" xr:uid="{00000000-0005-0000-0000-000005230000}"/>
    <cellStyle name="Comma 2 2 3 3 9 7" xfId="46857" xr:uid="{4FE56379-EBAF-42AC-A8B8-D08607B79C4B}"/>
    <cellStyle name="Comma 2 2 3 4" xfId="739" xr:uid="{00000000-0005-0000-0000-000006230000}"/>
    <cellStyle name="Comma 2 2 3 4 10" xfId="9872" xr:uid="{00000000-0005-0000-0000-000007230000}"/>
    <cellStyle name="Comma 2 2 3 4 10 2" xfId="20896" xr:uid="{00000000-0005-0000-0000-000008230000}"/>
    <cellStyle name="Comma 2 2 3 4 10 2 2" xfId="42947" xr:uid="{00000000-0005-0000-0000-000009230000}"/>
    <cellStyle name="Comma 2 2 3 4 10 3" xfId="31923" xr:uid="{00000000-0005-0000-0000-00000A230000}"/>
    <cellStyle name="Comma 2 2 3 4 10 4" xfId="55621" xr:uid="{986E80A8-AE03-4F7A-9E92-342ABDF2A1BE}"/>
    <cellStyle name="Comma 2 2 3 4 11" xfId="12628" xr:uid="{00000000-0005-0000-0000-00000B230000}"/>
    <cellStyle name="Comma 2 2 3 4 11 2" xfId="34679" xr:uid="{00000000-0005-0000-0000-00000C230000}"/>
    <cellStyle name="Comma 2 2 3 4 11 3" xfId="57914" xr:uid="{EA3440C3-B932-46E8-A8C3-3B119D7B5FE6}"/>
    <cellStyle name="Comma 2 2 3 4 12" xfId="23655" xr:uid="{00000000-0005-0000-0000-00000D230000}"/>
    <cellStyle name="Comma 2 2 3 4 13" xfId="45611" xr:uid="{F1A8D4A7-F73D-4B6E-B358-A7FD4AACDE67}"/>
    <cellStyle name="Comma 2 2 3 4 2" xfId="1667" xr:uid="{00000000-0005-0000-0000-00000E230000}"/>
    <cellStyle name="Comma 2 2 3 4 2 2" xfId="3390" xr:uid="{00000000-0005-0000-0000-00000F230000}"/>
    <cellStyle name="Comma 2 2 3 4 2 2 2" xfId="6146" xr:uid="{00000000-0005-0000-0000-000010230000}"/>
    <cellStyle name="Comma 2 2 3 4 2 2 2 2" xfId="17170" xr:uid="{00000000-0005-0000-0000-000011230000}"/>
    <cellStyle name="Comma 2 2 3 4 2 2 2 2 2" xfId="39221" xr:uid="{00000000-0005-0000-0000-000012230000}"/>
    <cellStyle name="Comma 2 2 3 4 2 2 2 2 3" xfId="53360" xr:uid="{65879EE2-EB3E-479D-B187-B2B79233D590}"/>
    <cellStyle name="Comma 2 2 3 4 2 2 2 3" xfId="28197" xr:uid="{00000000-0005-0000-0000-000013230000}"/>
    <cellStyle name="Comma 2 2 3 4 2 2 2 4" xfId="48311" xr:uid="{ED2FBE53-9870-4D16-BE51-FD50C3B8EA44}"/>
    <cellStyle name="Comma 2 2 3 4 2 2 3" xfId="8902" xr:uid="{00000000-0005-0000-0000-000014230000}"/>
    <cellStyle name="Comma 2 2 3 4 2 2 3 2" xfId="19926" xr:uid="{00000000-0005-0000-0000-000015230000}"/>
    <cellStyle name="Comma 2 2 3 4 2 2 3 2 2" xfId="41977" xr:uid="{00000000-0005-0000-0000-000016230000}"/>
    <cellStyle name="Comma 2 2 3 4 2 2 3 3" xfId="30953" xr:uid="{00000000-0005-0000-0000-000017230000}"/>
    <cellStyle name="Comma 2 2 3 4 2 2 3 4" xfId="51484" xr:uid="{649488F5-13E5-4068-BC38-0F44D59676FC}"/>
    <cellStyle name="Comma 2 2 3 4 2 2 4" xfId="11658" xr:uid="{00000000-0005-0000-0000-000018230000}"/>
    <cellStyle name="Comma 2 2 3 4 2 2 4 2" xfId="22682" xr:uid="{00000000-0005-0000-0000-000019230000}"/>
    <cellStyle name="Comma 2 2 3 4 2 2 4 2 2" xfId="44733" xr:uid="{00000000-0005-0000-0000-00001A230000}"/>
    <cellStyle name="Comma 2 2 3 4 2 2 4 3" xfId="33709" xr:uid="{00000000-0005-0000-0000-00001B230000}"/>
    <cellStyle name="Comma 2 2 3 4 2 2 4 4" xfId="57175" xr:uid="{D6B8440C-E47C-465B-A9DF-037FDA4D8758}"/>
    <cellStyle name="Comma 2 2 3 4 2 2 5" xfId="14414" xr:uid="{00000000-0005-0000-0000-00001C230000}"/>
    <cellStyle name="Comma 2 2 3 4 2 2 5 2" xfId="36465" xr:uid="{00000000-0005-0000-0000-00001D230000}"/>
    <cellStyle name="Comma 2 2 3 4 2 2 5 3" xfId="59323" xr:uid="{2509C9F5-C2AE-4234-A825-D9CBD9B1EED9}"/>
    <cellStyle name="Comma 2 2 3 4 2 2 6" xfId="25441" xr:uid="{00000000-0005-0000-0000-00001E230000}"/>
    <cellStyle name="Comma 2 2 3 4 2 2 7" xfId="46422" xr:uid="{D4F5978D-A7BF-4FF1-A80E-0CC88FFD577B}"/>
    <cellStyle name="Comma 2 2 3 4 2 3" xfId="2812" xr:uid="{00000000-0005-0000-0000-00001F230000}"/>
    <cellStyle name="Comma 2 2 3 4 2 3 2" xfId="5568" xr:uid="{00000000-0005-0000-0000-000020230000}"/>
    <cellStyle name="Comma 2 2 3 4 2 3 2 2" xfId="16592" xr:uid="{00000000-0005-0000-0000-000021230000}"/>
    <cellStyle name="Comma 2 2 3 4 2 3 2 2 2" xfId="38643" xr:uid="{00000000-0005-0000-0000-000022230000}"/>
    <cellStyle name="Comma 2 2 3 4 2 3 2 3" xfId="27619" xr:uid="{00000000-0005-0000-0000-000023230000}"/>
    <cellStyle name="Comma 2 2 3 4 2 3 2 4" xfId="52800" xr:uid="{22563129-EE20-4F4E-9C47-BBA972A21A4C}"/>
    <cellStyle name="Comma 2 2 3 4 2 3 3" xfId="8324" xr:uid="{00000000-0005-0000-0000-000024230000}"/>
    <cellStyle name="Comma 2 2 3 4 2 3 3 2" xfId="19348" xr:uid="{00000000-0005-0000-0000-000025230000}"/>
    <cellStyle name="Comma 2 2 3 4 2 3 3 2 2" xfId="41399" xr:uid="{00000000-0005-0000-0000-000026230000}"/>
    <cellStyle name="Comma 2 2 3 4 2 3 3 3" xfId="30375" xr:uid="{00000000-0005-0000-0000-000027230000}"/>
    <cellStyle name="Comma 2 2 3 4 2 3 4" xfId="11080" xr:uid="{00000000-0005-0000-0000-000028230000}"/>
    <cellStyle name="Comma 2 2 3 4 2 3 4 2" xfId="22104" xr:uid="{00000000-0005-0000-0000-000029230000}"/>
    <cellStyle name="Comma 2 2 3 4 2 3 4 2 2" xfId="44155" xr:uid="{00000000-0005-0000-0000-00002A230000}"/>
    <cellStyle name="Comma 2 2 3 4 2 3 4 3" xfId="33131" xr:uid="{00000000-0005-0000-0000-00002B230000}"/>
    <cellStyle name="Comma 2 2 3 4 2 3 5" xfId="13836" xr:uid="{00000000-0005-0000-0000-00002C230000}"/>
    <cellStyle name="Comma 2 2 3 4 2 3 5 2" xfId="35887" xr:uid="{00000000-0005-0000-0000-00002D230000}"/>
    <cellStyle name="Comma 2 2 3 4 2 3 6" xfId="24863" xr:uid="{00000000-0005-0000-0000-00002E230000}"/>
    <cellStyle name="Comma 2 2 3 4 2 3 7" xfId="47751" xr:uid="{A31FE598-47F7-473D-BB67-1307736F1494}"/>
    <cellStyle name="Comma 2 2 3 4 2 4" xfId="4756" xr:uid="{00000000-0005-0000-0000-00002F230000}"/>
    <cellStyle name="Comma 2 2 3 4 2 4 2" xfId="15780" xr:uid="{00000000-0005-0000-0000-000030230000}"/>
    <cellStyle name="Comma 2 2 3 4 2 4 2 2" xfId="37831" xr:uid="{00000000-0005-0000-0000-000031230000}"/>
    <cellStyle name="Comma 2 2 3 4 2 4 2 3" xfId="54687" xr:uid="{AF6845E3-6436-4BD5-A2D6-8CCF59B45085}"/>
    <cellStyle name="Comma 2 2 3 4 2 4 3" xfId="26807" xr:uid="{00000000-0005-0000-0000-000032230000}"/>
    <cellStyle name="Comma 2 2 3 4 2 4 4" xfId="49728" xr:uid="{0EBEAE42-78BA-4090-B613-1C1B9E5D283A}"/>
    <cellStyle name="Comma 2 2 3 4 2 5" xfId="7512" xr:uid="{00000000-0005-0000-0000-000033230000}"/>
    <cellStyle name="Comma 2 2 3 4 2 5 2" xfId="18536" xr:uid="{00000000-0005-0000-0000-000034230000}"/>
    <cellStyle name="Comma 2 2 3 4 2 5 2 2" xfId="40587" xr:uid="{00000000-0005-0000-0000-000035230000}"/>
    <cellStyle name="Comma 2 2 3 4 2 5 3" xfId="29563" xr:uid="{00000000-0005-0000-0000-000036230000}"/>
    <cellStyle name="Comma 2 2 3 4 2 5 4" xfId="50924" xr:uid="{AA7BFFC0-7820-4CE8-A4EA-2C9223F4CCCD}"/>
    <cellStyle name="Comma 2 2 3 4 2 6" xfId="10268" xr:uid="{00000000-0005-0000-0000-000037230000}"/>
    <cellStyle name="Comma 2 2 3 4 2 6 2" xfId="21292" xr:uid="{00000000-0005-0000-0000-000038230000}"/>
    <cellStyle name="Comma 2 2 3 4 2 6 2 2" xfId="43343" xr:uid="{00000000-0005-0000-0000-000039230000}"/>
    <cellStyle name="Comma 2 2 3 4 2 6 3" xfId="32319" xr:uid="{00000000-0005-0000-0000-00003A230000}"/>
    <cellStyle name="Comma 2 2 3 4 2 6 4" xfId="55945" xr:uid="{22A7081A-5707-43C9-849D-C02F47D02D51}"/>
    <cellStyle name="Comma 2 2 3 4 2 7" xfId="13024" xr:uid="{00000000-0005-0000-0000-00003B230000}"/>
    <cellStyle name="Comma 2 2 3 4 2 7 2" xfId="35075" xr:uid="{00000000-0005-0000-0000-00003C230000}"/>
    <cellStyle name="Comma 2 2 3 4 2 7 3" xfId="58203" xr:uid="{957684E4-3201-49E2-90BC-5AFF1DDEB0D0}"/>
    <cellStyle name="Comma 2 2 3 4 2 8" xfId="24051" xr:uid="{00000000-0005-0000-0000-00003D230000}"/>
    <cellStyle name="Comma 2 2 3 4 2 9" xfId="45862" xr:uid="{243A55A4-07CF-4F79-9B20-E754DBEAC72A}"/>
    <cellStyle name="Comma 2 2 3 4 3" xfId="3131" xr:uid="{00000000-0005-0000-0000-00003E230000}"/>
    <cellStyle name="Comma 2 2 3 4 3 2" xfId="5887" xr:uid="{00000000-0005-0000-0000-00003F230000}"/>
    <cellStyle name="Comma 2 2 3 4 3 2 2" xfId="16911" xr:uid="{00000000-0005-0000-0000-000040230000}"/>
    <cellStyle name="Comma 2 2 3 4 3 2 2 2" xfId="38962" xr:uid="{00000000-0005-0000-0000-000041230000}"/>
    <cellStyle name="Comma 2 2 3 4 3 2 2 3" xfId="53109" xr:uid="{3FA478F3-C112-49CB-B1E9-213C2000DF2F}"/>
    <cellStyle name="Comma 2 2 3 4 3 2 3" xfId="27938" xr:uid="{00000000-0005-0000-0000-000042230000}"/>
    <cellStyle name="Comma 2 2 3 4 3 2 3 2" xfId="57454" xr:uid="{05E92868-F922-47E6-8691-56FA313CABD5}"/>
    <cellStyle name="Comma 2 2 3 4 3 2 4" xfId="59572" xr:uid="{371EEEB2-6E64-47EE-8B1B-AD20918E1AA6}"/>
    <cellStyle name="Comma 2 2 3 4 3 2 5" xfId="48060" xr:uid="{ECA1EBCC-0B39-4C01-AC62-105D823759E0}"/>
    <cellStyle name="Comma 2 2 3 4 3 3" xfId="8643" xr:uid="{00000000-0005-0000-0000-000043230000}"/>
    <cellStyle name="Comma 2 2 3 4 3 3 2" xfId="19667" xr:uid="{00000000-0005-0000-0000-000044230000}"/>
    <cellStyle name="Comma 2 2 3 4 3 3 2 2" xfId="41718" xr:uid="{00000000-0005-0000-0000-000045230000}"/>
    <cellStyle name="Comma 2 2 3 4 3 3 3" xfId="30694" xr:uid="{00000000-0005-0000-0000-000046230000}"/>
    <cellStyle name="Comma 2 2 3 4 3 3 4" xfId="51233" xr:uid="{098BDC40-1BC7-4382-B140-B1E92DFB6127}"/>
    <cellStyle name="Comma 2 2 3 4 3 4" xfId="11399" xr:uid="{00000000-0005-0000-0000-000047230000}"/>
    <cellStyle name="Comma 2 2 3 4 3 4 2" xfId="22423" xr:uid="{00000000-0005-0000-0000-000048230000}"/>
    <cellStyle name="Comma 2 2 3 4 3 4 2 2" xfId="44474" xr:uid="{00000000-0005-0000-0000-000049230000}"/>
    <cellStyle name="Comma 2 2 3 4 3 4 3" xfId="33450" xr:uid="{00000000-0005-0000-0000-00004A230000}"/>
    <cellStyle name="Comma 2 2 3 4 3 4 4" xfId="56272" xr:uid="{38F10E9B-A337-4279-8B2D-A06329EBBC6B}"/>
    <cellStyle name="Comma 2 2 3 4 3 5" xfId="14155" xr:uid="{00000000-0005-0000-0000-00004B230000}"/>
    <cellStyle name="Comma 2 2 3 4 3 5 2" xfId="36206" xr:uid="{00000000-0005-0000-0000-00004C230000}"/>
    <cellStyle name="Comma 2 2 3 4 3 5 3" xfId="58497" xr:uid="{A5EEC029-8CA6-4B0B-B78E-5E1D7C57DCCA}"/>
    <cellStyle name="Comma 2 2 3 4 3 6" xfId="25182" xr:uid="{00000000-0005-0000-0000-00004D230000}"/>
    <cellStyle name="Comma 2 2 3 4 3 7" xfId="46171" xr:uid="{1CF15729-9FFE-4FDC-BF7B-0561A935D55D}"/>
    <cellStyle name="Comma 2 2 3 4 4" xfId="3649" xr:uid="{00000000-0005-0000-0000-00004E230000}"/>
    <cellStyle name="Comma 2 2 3 4 4 2" xfId="6405" xr:uid="{00000000-0005-0000-0000-00004F230000}"/>
    <cellStyle name="Comma 2 2 3 4 4 2 2" xfId="17429" xr:uid="{00000000-0005-0000-0000-000050230000}"/>
    <cellStyle name="Comma 2 2 3 4 4 2 2 2" xfId="39480" xr:uid="{00000000-0005-0000-0000-000051230000}"/>
    <cellStyle name="Comma 2 2 3 4 4 2 2 3" xfId="53611" xr:uid="{999FD348-8B5D-40F5-BFF2-C635526B0F8C}"/>
    <cellStyle name="Comma 2 2 3 4 4 2 3" xfId="28456" xr:uid="{00000000-0005-0000-0000-000052230000}"/>
    <cellStyle name="Comma 2 2 3 4 4 2 4" xfId="48562" xr:uid="{AC9C2C08-C994-4FEC-84A8-2F50D57D52BB}"/>
    <cellStyle name="Comma 2 2 3 4 4 3" xfId="9161" xr:uid="{00000000-0005-0000-0000-000053230000}"/>
    <cellStyle name="Comma 2 2 3 4 4 3 2" xfId="20185" xr:uid="{00000000-0005-0000-0000-000054230000}"/>
    <cellStyle name="Comma 2 2 3 4 4 3 2 2" xfId="42236" xr:uid="{00000000-0005-0000-0000-000055230000}"/>
    <cellStyle name="Comma 2 2 3 4 4 3 3" xfId="31212" xr:uid="{00000000-0005-0000-0000-000056230000}"/>
    <cellStyle name="Comma 2 2 3 4 4 3 4" xfId="51735" xr:uid="{31D4A31E-9F01-4CF3-AD92-8F66429BCA51}"/>
    <cellStyle name="Comma 2 2 3 4 4 4" xfId="11917" xr:uid="{00000000-0005-0000-0000-000057230000}"/>
    <cellStyle name="Comma 2 2 3 4 4 4 2" xfId="22941" xr:uid="{00000000-0005-0000-0000-000058230000}"/>
    <cellStyle name="Comma 2 2 3 4 4 4 2 2" xfId="44992" xr:uid="{00000000-0005-0000-0000-000059230000}"/>
    <cellStyle name="Comma 2 2 3 4 4 4 3" xfId="33968" xr:uid="{00000000-0005-0000-0000-00005A230000}"/>
    <cellStyle name="Comma 2 2 3 4 4 4 4" xfId="56748" xr:uid="{CFD8821A-A19A-4A0B-B646-5AE3481F408E}"/>
    <cellStyle name="Comma 2 2 3 4 4 5" xfId="14673" xr:uid="{00000000-0005-0000-0000-00005B230000}"/>
    <cellStyle name="Comma 2 2 3 4 4 5 2" xfId="36724" xr:uid="{00000000-0005-0000-0000-00005C230000}"/>
    <cellStyle name="Comma 2 2 3 4 4 5 3" xfId="58927" xr:uid="{E9BB4448-1239-4340-9561-D246E4E81E14}"/>
    <cellStyle name="Comma 2 2 3 4 4 6" xfId="25700" xr:uid="{00000000-0005-0000-0000-00005D230000}"/>
    <cellStyle name="Comma 2 2 3 4 4 7" xfId="46673" xr:uid="{BEE11F72-21EE-475E-BC51-F695FD9C9322}"/>
    <cellStyle name="Comma 2 2 3 4 5" xfId="3964" xr:uid="{00000000-0005-0000-0000-00005E230000}"/>
    <cellStyle name="Comma 2 2 3 4 5 2" xfId="6720" xr:uid="{00000000-0005-0000-0000-00005F230000}"/>
    <cellStyle name="Comma 2 2 3 4 5 2 2" xfId="17744" xr:uid="{00000000-0005-0000-0000-000060230000}"/>
    <cellStyle name="Comma 2 2 3 4 5 2 2 2" xfId="39795" xr:uid="{00000000-0005-0000-0000-000061230000}"/>
    <cellStyle name="Comma 2 2 3 4 5 2 2 3" xfId="53916" xr:uid="{FC7151F0-42A6-4F2A-9284-3BFE7D143DBF}"/>
    <cellStyle name="Comma 2 2 3 4 5 2 3" xfId="28771" xr:uid="{00000000-0005-0000-0000-000062230000}"/>
    <cellStyle name="Comma 2 2 3 4 5 2 4" xfId="48867" xr:uid="{7165AADC-80A8-4D57-A0E8-E1F844CAB770}"/>
    <cellStyle name="Comma 2 2 3 4 5 3" xfId="9476" xr:uid="{00000000-0005-0000-0000-000063230000}"/>
    <cellStyle name="Comma 2 2 3 4 5 3 2" xfId="20500" xr:uid="{00000000-0005-0000-0000-000064230000}"/>
    <cellStyle name="Comma 2 2 3 4 5 3 2 2" xfId="42551" xr:uid="{00000000-0005-0000-0000-000065230000}"/>
    <cellStyle name="Comma 2 2 3 4 5 3 3" xfId="31527" xr:uid="{00000000-0005-0000-0000-000066230000}"/>
    <cellStyle name="Comma 2 2 3 4 5 3 4" xfId="52040" xr:uid="{9EFBD0D9-C43D-4AA6-8A2C-85FF8CEC1218}"/>
    <cellStyle name="Comma 2 2 3 4 5 4" xfId="12232" xr:uid="{00000000-0005-0000-0000-000067230000}"/>
    <cellStyle name="Comma 2 2 3 4 5 4 2" xfId="23256" xr:uid="{00000000-0005-0000-0000-000068230000}"/>
    <cellStyle name="Comma 2 2 3 4 5 4 2 2" xfId="45307" xr:uid="{00000000-0005-0000-0000-000069230000}"/>
    <cellStyle name="Comma 2 2 3 4 5 4 3" xfId="34283" xr:uid="{00000000-0005-0000-0000-00006A230000}"/>
    <cellStyle name="Comma 2 2 3 4 5 5" xfId="14988" xr:uid="{00000000-0005-0000-0000-00006B230000}"/>
    <cellStyle name="Comma 2 2 3 4 5 5 2" xfId="37039" xr:uid="{00000000-0005-0000-0000-00006C230000}"/>
    <cellStyle name="Comma 2 2 3 4 5 6" xfId="26015" xr:uid="{00000000-0005-0000-0000-00006D230000}"/>
    <cellStyle name="Comma 2 2 3 4 5 7" xfId="46978" xr:uid="{1F07AC51-E3AD-4654-8700-ED8E4F0518C6}"/>
    <cellStyle name="Comma 2 2 3 4 6" xfId="2553" xr:uid="{00000000-0005-0000-0000-00006E230000}"/>
    <cellStyle name="Comma 2 2 3 4 6 2" xfId="5309" xr:uid="{00000000-0005-0000-0000-00006F230000}"/>
    <cellStyle name="Comma 2 2 3 4 6 2 2" xfId="16333" xr:uid="{00000000-0005-0000-0000-000070230000}"/>
    <cellStyle name="Comma 2 2 3 4 6 2 2 2" xfId="38384" xr:uid="{00000000-0005-0000-0000-000071230000}"/>
    <cellStyle name="Comma 2 2 3 4 6 2 3" xfId="27360" xr:uid="{00000000-0005-0000-0000-000072230000}"/>
    <cellStyle name="Comma 2 2 3 4 6 2 4" xfId="52294" xr:uid="{3DFCBF0A-392D-432A-A2A4-CB5BF3F99634}"/>
    <cellStyle name="Comma 2 2 3 4 6 3" xfId="8065" xr:uid="{00000000-0005-0000-0000-000073230000}"/>
    <cellStyle name="Comma 2 2 3 4 6 3 2" xfId="19089" xr:uid="{00000000-0005-0000-0000-000074230000}"/>
    <cellStyle name="Comma 2 2 3 4 6 3 2 2" xfId="41140" xr:uid="{00000000-0005-0000-0000-000075230000}"/>
    <cellStyle name="Comma 2 2 3 4 6 3 3" xfId="30116" xr:uid="{00000000-0005-0000-0000-000076230000}"/>
    <cellStyle name="Comma 2 2 3 4 6 4" xfId="10821" xr:uid="{00000000-0005-0000-0000-000077230000}"/>
    <cellStyle name="Comma 2 2 3 4 6 4 2" xfId="21845" xr:uid="{00000000-0005-0000-0000-000078230000}"/>
    <cellStyle name="Comma 2 2 3 4 6 4 2 2" xfId="43896" xr:uid="{00000000-0005-0000-0000-000079230000}"/>
    <cellStyle name="Comma 2 2 3 4 6 4 3" xfId="32872" xr:uid="{00000000-0005-0000-0000-00007A230000}"/>
    <cellStyle name="Comma 2 2 3 4 6 5" xfId="13577" xr:uid="{00000000-0005-0000-0000-00007B230000}"/>
    <cellStyle name="Comma 2 2 3 4 6 5 2" xfId="35628" xr:uid="{00000000-0005-0000-0000-00007C230000}"/>
    <cellStyle name="Comma 2 2 3 4 6 6" xfId="24604" xr:uid="{00000000-0005-0000-0000-00007D230000}"/>
    <cellStyle name="Comma 2 2 3 4 6 7" xfId="47237" xr:uid="{4771D3E9-BABD-48E8-A96E-00681C33FE72}"/>
    <cellStyle name="Comma 2 2 3 4 7" xfId="2294" xr:uid="{00000000-0005-0000-0000-00007E230000}"/>
    <cellStyle name="Comma 2 2 3 4 7 2" xfId="5050" xr:uid="{00000000-0005-0000-0000-00007F230000}"/>
    <cellStyle name="Comma 2 2 3 4 7 2 2" xfId="16074" xr:uid="{00000000-0005-0000-0000-000080230000}"/>
    <cellStyle name="Comma 2 2 3 4 7 2 2 2" xfId="38125" xr:uid="{00000000-0005-0000-0000-000081230000}"/>
    <cellStyle name="Comma 2 2 3 4 7 2 3" xfId="27101" xr:uid="{00000000-0005-0000-0000-000082230000}"/>
    <cellStyle name="Comma 2 2 3 4 7 2 4" xfId="52549" xr:uid="{8FE9FCFD-5E87-46CE-9496-B9365368CFC0}"/>
    <cellStyle name="Comma 2 2 3 4 7 3" xfId="7806" xr:uid="{00000000-0005-0000-0000-000083230000}"/>
    <cellStyle name="Comma 2 2 3 4 7 3 2" xfId="18830" xr:uid="{00000000-0005-0000-0000-000084230000}"/>
    <cellStyle name="Comma 2 2 3 4 7 3 2 2" xfId="40881" xr:uid="{00000000-0005-0000-0000-000085230000}"/>
    <cellStyle name="Comma 2 2 3 4 7 3 3" xfId="29857" xr:uid="{00000000-0005-0000-0000-000086230000}"/>
    <cellStyle name="Comma 2 2 3 4 7 4" xfId="10562" xr:uid="{00000000-0005-0000-0000-000087230000}"/>
    <cellStyle name="Comma 2 2 3 4 7 4 2" xfId="21586" xr:uid="{00000000-0005-0000-0000-000088230000}"/>
    <cellStyle name="Comma 2 2 3 4 7 4 2 2" xfId="43637" xr:uid="{00000000-0005-0000-0000-000089230000}"/>
    <cellStyle name="Comma 2 2 3 4 7 4 3" xfId="32613" xr:uid="{00000000-0005-0000-0000-00008A230000}"/>
    <cellStyle name="Comma 2 2 3 4 7 5" xfId="13318" xr:uid="{00000000-0005-0000-0000-00008B230000}"/>
    <cellStyle name="Comma 2 2 3 4 7 5 2" xfId="35369" xr:uid="{00000000-0005-0000-0000-00008C230000}"/>
    <cellStyle name="Comma 2 2 3 4 7 6" xfId="24345" xr:uid="{00000000-0005-0000-0000-00008D230000}"/>
    <cellStyle name="Comma 2 2 3 4 7 7" xfId="47500" xr:uid="{51747993-C296-4DF2-B94D-C89057620633}"/>
    <cellStyle name="Comma 2 2 3 4 8" xfId="4360" xr:uid="{00000000-0005-0000-0000-00008E230000}"/>
    <cellStyle name="Comma 2 2 3 4 8 2" xfId="15384" xr:uid="{00000000-0005-0000-0000-00008F230000}"/>
    <cellStyle name="Comma 2 2 3 4 8 2 2" xfId="37435" xr:uid="{00000000-0005-0000-0000-000090230000}"/>
    <cellStyle name="Comma 2 2 3 4 8 2 3" xfId="54332" xr:uid="{8337D2BD-21C1-46BA-AE7F-3EF72BA79DA8}"/>
    <cellStyle name="Comma 2 2 3 4 8 3" xfId="26411" xr:uid="{00000000-0005-0000-0000-000091230000}"/>
    <cellStyle name="Comma 2 2 3 4 8 4" xfId="49346" xr:uid="{CC3A89BB-E329-4A0D-A341-F147410B581E}"/>
    <cellStyle name="Comma 2 2 3 4 9" xfId="7116" xr:uid="{00000000-0005-0000-0000-000092230000}"/>
    <cellStyle name="Comma 2 2 3 4 9 2" xfId="18140" xr:uid="{00000000-0005-0000-0000-000093230000}"/>
    <cellStyle name="Comma 2 2 3 4 9 2 2" xfId="40191" xr:uid="{00000000-0005-0000-0000-000094230000}"/>
    <cellStyle name="Comma 2 2 3 4 9 3" xfId="29167" xr:uid="{00000000-0005-0000-0000-000095230000}"/>
    <cellStyle name="Comma 2 2 3 4 9 4" xfId="50673" xr:uid="{8D2ED8A4-25A8-42DE-B0CF-6FB81259810F}"/>
    <cellStyle name="Comma 2 2 3 5" xfId="1204" xr:uid="{00000000-0005-0000-0000-000096230000}"/>
    <cellStyle name="Comma 2 2 3 5 2" xfId="4558" xr:uid="{00000000-0005-0000-0000-000097230000}"/>
    <cellStyle name="Comma 2 2 3 5 2 2" xfId="15582" xr:uid="{00000000-0005-0000-0000-000098230000}"/>
    <cellStyle name="Comma 2 2 3 5 2 2 2" xfId="37633" xr:uid="{00000000-0005-0000-0000-000099230000}"/>
    <cellStyle name="Comma 2 2 3 5 2 2 2 2" xfId="59734" xr:uid="{951676CF-4B3B-42EF-B39D-9811950F3A0F}"/>
    <cellStyle name="Comma 2 2 3 5 2 2 3" xfId="57627" xr:uid="{BDBA50F6-1D7A-482A-9EE0-249BA28AB360}"/>
    <cellStyle name="Comma 2 2 3 5 2 3" xfId="26609" xr:uid="{00000000-0005-0000-0000-00009A230000}"/>
    <cellStyle name="Comma 2 2 3 5 2 3 2" xfId="56447" xr:uid="{12A7EB2A-E89A-4CB8-A88D-B8BE988D19EC}"/>
    <cellStyle name="Comma 2 2 3 5 2 4" xfId="58659" xr:uid="{B6B97948-CAE3-49C6-A472-32B6AF479301}"/>
    <cellStyle name="Comma 2 2 3 5 2 5" xfId="54509" xr:uid="{3DC3EDEC-B7F4-49D6-B286-06D58B7873BC}"/>
    <cellStyle name="Comma 2 2 3 5 3" xfId="7314" xr:uid="{00000000-0005-0000-0000-00009B230000}"/>
    <cellStyle name="Comma 2 2 3 5 3 2" xfId="18338" xr:uid="{00000000-0005-0000-0000-00009C230000}"/>
    <cellStyle name="Comma 2 2 3 5 3 2 2" xfId="40389" xr:uid="{00000000-0005-0000-0000-00009D230000}"/>
    <cellStyle name="Comma 2 2 3 5 3 2 3" xfId="59105" xr:uid="{85E536A9-2076-4B85-A787-1F9571A9F10D}"/>
    <cellStyle name="Comma 2 2 3 5 3 3" xfId="29365" xr:uid="{00000000-0005-0000-0000-00009E230000}"/>
    <cellStyle name="Comma 2 2 3 5 3 4" xfId="56937" xr:uid="{EBBE7239-74B5-4A1C-978A-C2AA605EA3E5}"/>
    <cellStyle name="Comma 2 2 3 5 4" xfId="10070" xr:uid="{00000000-0005-0000-0000-00009F230000}"/>
    <cellStyle name="Comma 2 2 3 5 4 2" xfId="21094" xr:uid="{00000000-0005-0000-0000-0000A0230000}"/>
    <cellStyle name="Comma 2 2 3 5 4 2 2" xfId="43145" xr:uid="{00000000-0005-0000-0000-0000A1230000}"/>
    <cellStyle name="Comma 2 2 3 5 4 3" xfId="32121" xr:uid="{00000000-0005-0000-0000-0000A2230000}"/>
    <cellStyle name="Comma 2 2 3 5 4 4" xfId="55490" xr:uid="{14D4654D-69E7-4763-9BA0-9F9326F61FBB}"/>
    <cellStyle name="Comma 2 2 3 5 5" xfId="12826" xr:uid="{00000000-0005-0000-0000-0000A3230000}"/>
    <cellStyle name="Comma 2 2 3 5 5 2" xfId="34877" xr:uid="{00000000-0005-0000-0000-0000A4230000}"/>
    <cellStyle name="Comma 2 2 3 5 5 3" xfId="57783" xr:uid="{F966A686-DA45-473E-8B68-F82B872F21D2}"/>
    <cellStyle name="Comma 2 2 3 5 6" xfId="23853" xr:uid="{00000000-0005-0000-0000-0000A5230000}"/>
    <cellStyle name="Comma 2 2 3 5 7" xfId="49544" xr:uid="{B5C9E066-6860-49FB-9841-724F273450F4}"/>
    <cellStyle name="Comma 2 2 3 6" xfId="293" xr:uid="{00000000-0005-0000-0000-0000A6230000}"/>
    <cellStyle name="Comma 2 2 3 6 2" xfId="4162" xr:uid="{00000000-0005-0000-0000-0000A7230000}"/>
    <cellStyle name="Comma 2 2 3 6 2 2" xfId="15186" xr:uid="{00000000-0005-0000-0000-0000A8230000}"/>
    <cellStyle name="Comma 2 2 3 6 2 2 2" xfId="37237" xr:uid="{00000000-0005-0000-0000-0000A9230000}"/>
    <cellStyle name="Comma 2 2 3 6 2 2 3" xfId="57102" xr:uid="{DF0262E5-A1B7-4CFA-8E86-E78E75FE2B6B}"/>
    <cellStyle name="Comma 2 2 3 6 2 3" xfId="26213" xr:uid="{00000000-0005-0000-0000-0000AA230000}"/>
    <cellStyle name="Comma 2 2 3 6 2 3 2" xfId="59252" xr:uid="{14611EE5-2B1D-4FDD-B9E3-AB6EC8517E84}"/>
    <cellStyle name="Comma 2 2 3 6 2 4" xfId="54154" xr:uid="{C2CDBB99-B71B-4007-8CE0-082C8C4F1705}"/>
    <cellStyle name="Comma 2 2 3 6 3" xfId="6918" xr:uid="{00000000-0005-0000-0000-0000AB230000}"/>
    <cellStyle name="Comma 2 2 3 6 3 2" xfId="17942" xr:uid="{00000000-0005-0000-0000-0000AC230000}"/>
    <cellStyle name="Comma 2 2 3 6 3 2 2" xfId="39993" xr:uid="{00000000-0005-0000-0000-0000AD230000}"/>
    <cellStyle name="Comma 2 2 3 6 3 2 3" xfId="59075" xr:uid="{8230E85A-361E-45CC-8696-5D79C9B19503}"/>
    <cellStyle name="Comma 2 2 3 6 3 3" xfId="28969" xr:uid="{00000000-0005-0000-0000-0000AE230000}"/>
    <cellStyle name="Comma 2 2 3 6 3 4" xfId="56906" xr:uid="{6B6511B9-954B-4B12-9D85-A64C11BB01A5}"/>
    <cellStyle name="Comma 2 2 3 6 4" xfId="9674" xr:uid="{00000000-0005-0000-0000-0000AF230000}"/>
    <cellStyle name="Comma 2 2 3 6 4 2" xfId="20698" xr:uid="{00000000-0005-0000-0000-0000B0230000}"/>
    <cellStyle name="Comma 2 2 3 6 4 2 2" xfId="42749" xr:uid="{00000000-0005-0000-0000-0000B1230000}"/>
    <cellStyle name="Comma 2 2 3 6 4 3" xfId="31725" xr:uid="{00000000-0005-0000-0000-0000B2230000}"/>
    <cellStyle name="Comma 2 2 3 6 4 4" xfId="55797" xr:uid="{669B2DA9-9F4A-402F-9E43-88EB608441E9}"/>
    <cellStyle name="Comma 2 2 3 6 5" xfId="12430" xr:uid="{00000000-0005-0000-0000-0000B3230000}"/>
    <cellStyle name="Comma 2 2 3 6 5 2" xfId="34481" xr:uid="{00000000-0005-0000-0000-0000B4230000}"/>
    <cellStyle name="Comma 2 2 3 6 5 3" xfId="58065" xr:uid="{B6185968-9E46-46E9-A840-58637D1F163E}"/>
    <cellStyle name="Comma 2 2 3 6 6" xfId="23457" xr:uid="{00000000-0005-0000-0000-0000B5230000}"/>
    <cellStyle name="Comma 2 2 3 6 7" xfId="49166" xr:uid="{849459AD-1D42-4993-B84B-007750CB54D7}"/>
    <cellStyle name="Comma 2 2 3 7" xfId="49059" xr:uid="{52536D9B-D9FE-4A93-8F5E-09FF979F353B}"/>
    <cellStyle name="Comma 2 2 3 7 2" xfId="54101" xr:uid="{7F572BA3-3536-4A8E-9150-B7A5B52C75CC}"/>
    <cellStyle name="Comma 2 2 3 7 2 2" xfId="57301" xr:uid="{F1EC3D10-286E-4A1E-98F1-9066F12A16FD}"/>
    <cellStyle name="Comma 2 2 3 7 2 3" xfId="59432" xr:uid="{2C028BDF-693F-40CC-A255-6462912237D5}"/>
    <cellStyle name="Comma 2 2 3 7 3" xfId="56119" xr:uid="{E2141EA6-577C-47AE-A2B2-18961F6C0C9F}"/>
    <cellStyle name="Comma 2 2 3 7 4" xfId="58357" xr:uid="{210D4D0C-2FA3-4EA1-BC11-66A200999AE9}"/>
    <cellStyle name="Comma 2 2 3 8" xfId="50531" xr:uid="{D7014F0F-C940-438F-AC3A-3BDCDBA24FF1}"/>
    <cellStyle name="Comma 2 2 3 8 2" xfId="56597" xr:uid="{20529B2B-3D2F-48AA-8BA8-5C852EE900D4}"/>
    <cellStyle name="Comma 2 2 3 8 3" xfId="58789" xr:uid="{99E37D14-8BFE-4943-8EE1-6E17A0E808D8}"/>
    <cellStyle name="Comma 2 2 3 9" xfId="45475" xr:uid="{6EAC48A9-39A3-4ACE-9827-A2F76DCAA541}"/>
    <cellStyle name="Comma 2 2 4" xfId="104" xr:uid="{00000000-0005-0000-0000-0000B6230000}"/>
    <cellStyle name="Comma 2 2 4 10" xfId="3838" xr:uid="{00000000-0005-0000-0000-0000B7230000}"/>
    <cellStyle name="Comma 2 2 4 10 2" xfId="6594" xr:uid="{00000000-0005-0000-0000-0000B8230000}"/>
    <cellStyle name="Comma 2 2 4 10 2 2" xfId="17618" xr:uid="{00000000-0005-0000-0000-0000B9230000}"/>
    <cellStyle name="Comma 2 2 4 10 2 2 2" xfId="39669" xr:uid="{00000000-0005-0000-0000-0000BA230000}"/>
    <cellStyle name="Comma 2 2 4 10 2 2 3" xfId="53794" xr:uid="{DB1E7A26-EC24-480E-8F6A-EBD45E0CB388}"/>
    <cellStyle name="Comma 2 2 4 10 2 3" xfId="28645" xr:uid="{00000000-0005-0000-0000-0000BB230000}"/>
    <cellStyle name="Comma 2 2 4 10 2 4" xfId="48745" xr:uid="{98B56954-B17D-473A-99A2-2CC796E09F42}"/>
    <cellStyle name="Comma 2 2 4 10 3" xfId="9350" xr:uid="{00000000-0005-0000-0000-0000BC230000}"/>
    <cellStyle name="Comma 2 2 4 10 3 2" xfId="20374" xr:uid="{00000000-0005-0000-0000-0000BD230000}"/>
    <cellStyle name="Comma 2 2 4 10 3 2 2" xfId="42425" xr:uid="{00000000-0005-0000-0000-0000BE230000}"/>
    <cellStyle name="Comma 2 2 4 10 3 3" xfId="31401" xr:uid="{00000000-0005-0000-0000-0000BF230000}"/>
    <cellStyle name="Comma 2 2 4 10 3 4" xfId="51918" xr:uid="{D23B9894-FDEB-451C-BEDF-980C7380F232}"/>
    <cellStyle name="Comma 2 2 4 10 4" xfId="12106" xr:uid="{00000000-0005-0000-0000-0000C0230000}"/>
    <cellStyle name="Comma 2 2 4 10 4 2" xfId="23130" xr:uid="{00000000-0005-0000-0000-0000C1230000}"/>
    <cellStyle name="Comma 2 2 4 10 4 2 2" xfId="45181" xr:uid="{00000000-0005-0000-0000-0000C2230000}"/>
    <cellStyle name="Comma 2 2 4 10 4 3" xfId="34157" xr:uid="{00000000-0005-0000-0000-0000C3230000}"/>
    <cellStyle name="Comma 2 2 4 10 5" xfId="14862" xr:uid="{00000000-0005-0000-0000-0000C4230000}"/>
    <cellStyle name="Comma 2 2 4 10 5 2" xfId="36913" xr:uid="{00000000-0005-0000-0000-0000C5230000}"/>
    <cellStyle name="Comma 2 2 4 10 6" xfId="25889" xr:uid="{00000000-0005-0000-0000-0000C6230000}"/>
    <cellStyle name="Comma 2 2 4 10 7" xfId="46856" xr:uid="{023AF37C-CDB2-4FDE-A055-A2D43BBECAB6}"/>
    <cellStyle name="Comma 2 2 4 11" xfId="2427" xr:uid="{00000000-0005-0000-0000-0000C7230000}"/>
    <cellStyle name="Comma 2 2 4 11 2" xfId="5183" xr:uid="{00000000-0005-0000-0000-0000C8230000}"/>
    <cellStyle name="Comma 2 2 4 11 2 2" xfId="16207" xr:uid="{00000000-0005-0000-0000-0000C9230000}"/>
    <cellStyle name="Comma 2 2 4 11 2 2 2" xfId="38258" xr:uid="{00000000-0005-0000-0000-0000CA230000}"/>
    <cellStyle name="Comma 2 2 4 11 2 3" xfId="27234" xr:uid="{00000000-0005-0000-0000-0000CB230000}"/>
    <cellStyle name="Comma 2 2 4 11 2 4" xfId="52172" xr:uid="{81B245E9-46A6-4909-9178-21E7C7C33835}"/>
    <cellStyle name="Comma 2 2 4 11 3" xfId="7939" xr:uid="{00000000-0005-0000-0000-0000CC230000}"/>
    <cellStyle name="Comma 2 2 4 11 3 2" xfId="18963" xr:uid="{00000000-0005-0000-0000-0000CD230000}"/>
    <cellStyle name="Comma 2 2 4 11 3 2 2" xfId="41014" xr:uid="{00000000-0005-0000-0000-0000CE230000}"/>
    <cellStyle name="Comma 2 2 4 11 3 3" xfId="29990" xr:uid="{00000000-0005-0000-0000-0000CF230000}"/>
    <cellStyle name="Comma 2 2 4 11 4" xfId="10695" xr:uid="{00000000-0005-0000-0000-0000D0230000}"/>
    <cellStyle name="Comma 2 2 4 11 4 2" xfId="21719" xr:uid="{00000000-0005-0000-0000-0000D1230000}"/>
    <cellStyle name="Comma 2 2 4 11 4 2 2" xfId="43770" xr:uid="{00000000-0005-0000-0000-0000D2230000}"/>
    <cellStyle name="Comma 2 2 4 11 4 3" xfId="32746" xr:uid="{00000000-0005-0000-0000-0000D3230000}"/>
    <cellStyle name="Comma 2 2 4 11 5" xfId="13451" xr:uid="{00000000-0005-0000-0000-0000D4230000}"/>
    <cellStyle name="Comma 2 2 4 11 5 2" xfId="35502" xr:uid="{00000000-0005-0000-0000-0000D5230000}"/>
    <cellStyle name="Comma 2 2 4 11 6" xfId="24478" xr:uid="{00000000-0005-0000-0000-0000D6230000}"/>
    <cellStyle name="Comma 2 2 4 11 7" xfId="47115" xr:uid="{DB3B482F-4E7A-478F-944E-434EF23BBE95}"/>
    <cellStyle name="Comma 2 2 4 12" xfId="2048" xr:uid="{00000000-0005-0000-0000-0000D7230000}"/>
    <cellStyle name="Comma 2 2 4 12 2" xfId="4921" xr:uid="{00000000-0005-0000-0000-0000D8230000}"/>
    <cellStyle name="Comma 2 2 4 12 2 2" xfId="15945" xr:uid="{00000000-0005-0000-0000-0000D9230000}"/>
    <cellStyle name="Comma 2 2 4 12 2 2 2" xfId="37996" xr:uid="{00000000-0005-0000-0000-0000DA230000}"/>
    <cellStyle name="Comma 2 2 4 12 2 3" xfId="26972" xr:uid="{00000000-0005-0000-0000-0000DB230000}"/>
    <cellStyle name="Comma 2 2 4 12 2 4" xfId="52427" xr:uid="{E61AC2AB-2D4C-4EEE-A9E1-AED611F41D5C}"/>
    <cellStyle name="Comma 2 2 4 12 3" xfId="7677" xr:uid="{00000000-0005-0000-0000-0000DC230000}"/>
    <cellStyle name="Comma 2 2 4 12 3 2" xfId="18701" xr:uid="{00000000-0005-0000-0000-0000DD230000}"/>
    <cellStyle name="Comma 2 2 4 12 3 2 2" xfId="40752" xr:uid="{00000000-0005-0000-0000-0000DE230000}"/>
    <cellStyle name="Comma 2 2 4 12 3 3" xfId="29728" xr:uid="{00000000-0005-0000-0000-0000DF230000}"/>
    <cellStyle name="Comma 2 2 4 12 4" xfId="10433" xr:uid="{00000000-0005-0000-0000-0000E0230000}"/>
    <cellStyle name="Comma 2 2 4 12 4 2" xfId="21457" xr:uid="{00000000-0005-0000-0000-0000E1230000}"/>
    <cellStyle name="Comma 2 2 4 12 4 2 2" xfId="43508" xr:uid="{00000000-0005-0000-0000-0000E2230000}"/>
    <cellStyle name="Comma 2 2 4 12 4 3" xfId="32484" xr:uid="{00000000-0005-0000-0000-0000E3230000}"/>
    <cellStyle name="Comma 2 2 4 12 5" xfId="13189" xr:uid="{00000000-0005-0000-0000-0000E4230000}"/>
    <cellStyle name="Comma 2 2 4 12 5 2" xfId="35240" xr:uid="{00000000-0005-0000-0000-0000E5230000}"/>
    <cellStyle name="Comma 2 2 4 12 6" xfId="24216" xr:uid="{00000000-0005-0000-0000-0000E6230000}"/>
    <cellStyle name="Comma 2 2 4 12 7" xfId="47378" xr:uid="{11661B57-0500-44CC-964C-0FB24FEA9B84}"/>
    <cellStyle name="Comma 2 2 4 13" xfId="4097" xr:uid="{00000000-0005-0000-0000-0000E7230000}"/>
    <cellStyle name="Comma 2 2 4 13 2" xfId="15121" xr:uid="{00000000-0005-0000-0000-0000E8230000}"/>
    <cellStyle name="Comma 2 2 4 13 2 2" xfId="37172" xr:uid="{00000000-0005-0000-0000-0000E9230000}"/>
    <cellStyle name="Comma 2 2 4 13 3" xfId="26148" xr:uid="{00000000-0005-0000-0000-0000EA230000}"/>
    <cellStyle name="Comma 2 2 4 13 4" xfId="50541" xr:uid="{81EA52CF-AFCF-458E-BC8C-62207B0473B4}"/>
    <cellStyle name="Comma 2 2 4 14" xfId="6853" xr:uid="{00000000-0005-0000-0000-0000EB230000}"/>
    <cellStyle name="Comma 2 2 4 14 2" xfId="17877" xr:uid="{00000000-0005-0000-0000-0000EC230000}"/>
    <cellStyle name="Comma 2 2 4 14 2 2" xfId="39928" xr:uid="{00000000-0005-0000-0000-0000ED230000}"/>
    <cellStyle name="Comma 2 2 4 14 3" xfId="28904" xr:uid="{00000000-0005-0000-0000-0000EE230000}"/>
    <cellStyle name="Comma 2 2 4 14 4" xfId="50522" xr:uid="{049E749B-D088-4820-A93C-C97F525313E9}"/>
    <cellStyle name="Comma 2 2 4 15" xfId="9609" xr:uid="{00000000-0005-0000-0000-0000EF230000}"/>
    <cellStyle name="Comma 2 2 4 15 2" xfId="20633" xr:uid="{00000000-0005-0000-0000-0000F0230000}"/>
    <cellStyle name="Comma 2 2 4 15 2 2" xfId="42684" xr:uid="{00000000-0005-0000-0000-0000F1230000}"/>
    <cellStyle name="Comma 2 2 4 15 3" xfId="31660" xr:uid="{00000000-0005-0000-0000-0000F2230000}"/>
    <cellStyle name="Comma 2 2 4 15 4" xfId="55472" xr:uid="{2956D298-4DB9-4605-9ACB-19A089664DED}"/>
    <cellStyle name="Comma 2 2 4 16" xfId="12365" xr:uid="{00000000-0005-0000-0000-0000F3230000}"/>
    <cellStyle name="Comma 2 2 4 16 2" xfId="34416" xr:uid="{00000000-0005-0000-0000-0000F4230000}"/>
    <cellStyle name="Comma 2 2 4 16 3" xfId="57765" xr:uid="{C56B3403-7922-4A66-B4DF-56F772DD9423}"/>
    <cellStyle name="Comma 2 2 4 17" xfId="23392" xr:uid="{00000000-0005-0000-0000-0000F5230000}"/>
    <cellStyle name="Comma 2 2 4 18" xfId="45485" xr:uid="{5957FB43-1650-4267-AE4F-CCC0F4F9A8F9}"/>
    <cellStyle name="Comma 2 2 4 2" xfId="551" xr:uid="{00000000-0005-0000-0000-0000F6230000}"/>
    <cellStyle name="Comma 2 2 4 2 10" xfId="2458" xr:uid="{00000000-0005-0000-0000-0000F7230000}"/>
    <cellStyle name="Comma 2 2 4 2 10 2" xfId="5214" xr:uid="{00000000-0005-0000-0000-0000F8230000}"/>
    <cellStyle name="Comma 2 2 4 2 10 2 2" xfId="16238" xr:uid="{00000000-0005-0000-0000-0000F9230000}"/>
    <cellStyle name="Comma 2 2 4 2 10 2 2 2" xfId="38289" xr:uid="{00000000-0005-0000-0000-0000FA230000}"/>
    <cellStyle name="Comma 2 2 4 2 10 2 3" xfId="27265" xr:uid="{00000000-0005-0000-0000-0000FB230000}"/>
    <cellStyle name="Comma 2 2 4 2 10 2 4" xfId="52201" xr:uid="{317A7DCE-4794-4222-8326-1AF37D8B2E3E}"/>
    <cellStyle name="Comma 2 2 4 2 10 3" xfId="7970" xr:uid="{00000000-0005-0000-0000-0000FC230000}"/>
    <cellStyle name="Comma 2 2 4 2 10 3 2" xfId="18994" xr:uid="{00000000-0005-0000-0000-0000FD230000}"/>
    <cellStyle name="Comma 2 2 4 2 10 3 2 2" xfId="41045" xr:uid="{00000000-0005-0000-0000-0000FE230000}"/>
    <cellStyle name="Comma 2 2 4 2 10 3 3" xfId="30021" xr:uid="{00000000-0005-0000-0000-0000FF230000}"/>
    <cellStyle name="Comma 2 2 4 2 10 4" xfId="10726" xr:uid="{00000000-0005-0000-0000-000000240000}"/>
    <cellStyle name="Comma 2 2 4 2 10 4 2" xfId="21750" xr:uid="{00000000-0005-0000-0000-000001240000}"/>
    <cellStyle name="Comma 2 2 4 2 10 4 2 2" xfId="43801" xr:uid="{00000000-0005-0000-0000-000002240000}"/>
    <cellStyle name="Comma 2 2 4 2 10 4 3" xfId="32777" xr:uid="{00000000-0005-0000-0000-000003240000}"/>
    <cellStyle name="Comma 2 2 4 2 10 5" xfId="13482" xr:uid="{00000000-0005-0000-0000-000004240000}"/>
    <cellStyle name="Comma 2 2 4 2 10 5 2" xfId="35533" xr:uid="{00000000-0005-0000-0000-000005240000}"/>
    <cellStyle name="Comma 2 2 4 2 10 6" xfId="24509" xr:uid="{00000000-0005-0000-0000-000006240000}"/>
    <cellStyle name="Comma 2 2 4 2 10 7" xfId="47144" xr:uid="{11836ED8-E0FA-4B36-BC8C-BC4B495EC4A8}"/>
    <cellStyle name="Comma 2 2 4 2 11" xfId="2184" xr:uid="{00000000-0005-0000-0000-000007240000}"/>
    <cellStyle name="Comma 2 2 4 2 11 2" xfId="4952" xr:uid="{00000000-0005-0000-0000-000008240000}"/>
    <cellStyle name="Comma 2 2 4 2 11 2 2" xfId="15976" xr:uid="{00000000-0005-0000-0000-000009240000}"/>
    <cellStyle name="Comma 2 2 4 2 11 2 2 2" xfId="38027" xr:uid="{00000000-0005-0000-0000-00000A240000}"/>
    <cellStyle name="Comma 2 2 4 2 11 2 3" xfId="27003" xr:uid="{00000000-0005-0000-0000-00000B240000}"/>
    <cellStyle name="Comma 2 2 4 2 11 2 4" xfId="52456" xr:uid="{7D676711-D0FA-4F6B-8617-69D35E77927C}"/>
    <cellStyle name="Comma 2 2 4 2 11 3" xfId="7708" xr:uid="{00000000-0005-0000-0000-00000C240000}"/>
    <cellStyle name="Comma 2 2 4 2 11 3 2" xfId="18732" xr:uid="{00000000-0005-0000-0000-00000D240000}"/>
    <cellStyle name="Comma 2 2 4 2 11 3 2 2" xfId="40783" xr:uid="{00000000-0005-0000-0000-00000E240000}"/>
    <cellStyle name="Comma 2 2 4 2 11 3 3" xfId="29759" xr:uid="{00000000-0005-0000-0000-00000F240000}"/>
    <cellStyle name="Comma 2 2 4 2 11 4" xfId="10464" xr:uid="{00000000-0005-0000-0000-000010240000}"/>
    <cellStyle name="Comma 2 2 4 2 11 4 2" xfId="21488" xr:uid="{00000000-0005-0000-0000-000011240000}"/>
    <cellStyle name="Comma 2 2 4 2 11 4 2 2" xfId="43539" xr:uid="{00000000-0005-0000-0000-000012240000}"/>
    <cellStyle name="Comma 2 2 4 2 11 4 3" xfId="32515" xr:uid="{00000000-0005-0000-0000-000013240000}"/>
    <cellStyle name="Comma 2 2 4 2 11 5" xfId="13220" xr:uid="{00000000-0005-0000-0000-000014240000}"/>
    <cellStyle name="Comma 2 2 4 2 11 5 2" xfId="35271" xr:uid="{00000000-0005-0000-0000-000015240000}"/>
    <cellStyle name="Comma 2 2 4 2 11 6" xfId="24247" xr:uid="{00000000-0005-0000-0000-000016240000}"/>
    <cellStyle name="Comma 2 2 4 2 11 7" xfId="47407" xr:uid="{F367A389-02DA-4C72-86C4-76FEDC75571A}"/>
    <cellStyle name="Comma 2 2 4 2 12" xfId="4276" xr:uid="{00000000-0005-0000-0000-000017240000}"/>
    <cellStyle name="Comma 2 2 4 2 12 2" xfId="15300" xr:uid="{00000000-0005-0000-0000-000018240000}"/>
    <cellStyle name="Comma 2 2 4 2 12 2 2" xfId="37351" xr:uid="{00000000-0005-0000-0000-000019240000}"/>
    <cellStyle name="Comma 2 2 4 2 12 3" xfId="26327" xr:uid="{00000000-0005-0000-0000-00001A240000}"/>
    <cellStyle name="Comma 2 2 4 2 12 4" xfId="50578" xr:uid="{AB7342AD-C3D5-4219-98C1-EEEAFA6A0BCC}"/>
    <cellStyle name="Comma 2 2 4 2 13" xfId="7032" xr:uid="{00000000-0005-0000-0000-00001B240000}"/>
    <cellStyle name="Comma 2 2 4 2 13 2" xfId="18056" xr:uid="{00000000-0005-0000-0000-00001C240000}"/>
    <cellStyle name="Comma 2 2 4 2 13 2 2" xfId="40107" xr:uid="{00000000-0005-0000-0000-00001D240000}"/>
    <cellStyle name="Comma 2 2 4 2 13 3" xfId="29083" xr:uid="{00000000-0005-0000-0000-00001E240000}"/>
    <cellStyle name="Comma 2 2 4 2 14" xfId="9788" xr:uid="{00000000-0005-0000-0000-00001F240000}"/>
    <cellStyle name="Comma 2 2 4 2 14 2" xfId="20812" xr:uid="{00000000-0005-0000-0000-000020240000}"/>
    <cellStyle name="Comma 2 2 4 2 14 2 2" xfId="42863" xr:uid="{00000000-0005-0000-0000-000021240000}"/>
    <cellStyle name="Comma 2 2 4 2 14 3" xfId="31839" xr:uid="{00000000-0005-0000-0000-000022240000}"/>
    <cellStyle name="Comma 2 2 4 2 15" xfId="12544" xr:uid="{00000000-0005-0000-0000-000023240000}"/>
    <cellStyle name="Comma 2 2 4 2 15 2" xfId="34595" xr:uid="{00000000-0005-0000-0000-000024240000}"/>
    <cellStyle name="Comma 2 2 4 2 16" xfId="23571" xr:uid="{00000000-0005-0000-0000-000025240000}"/>
    <cellStyle name="Comma 2 2 4 2 17" xfId="45514" xr:uid="{B4A06B86-A2CA-40DB-85B2-87781F9826EF}"/>
    <cellStyle name="Comma 2 2 4 2 2" xfId="997" xr:uid="{00000000-0005-0000-0000-000026240000}"/>
    <cellStyle name="Comma 2 2 4 2 2 10" xfId="7230" xr:uid="{00000000-0005-0000-0000-000027240000}"/>
    <cellStyle name="Comma 2 2 4 2 2 10 2" xfId="18254" xr:uid="{00000000-0005-0000-0000-000028240000}"/>
    <cellStyle name="Comma 2 2 4 2 2 10 2 2" xfId="40305" xr:uid="{00000000-0005-0000-0000-000029240000}"/>
    <cellStyle name="Comma 2 2 4 2 2 10 3" xfId="29281" xr:uid="{00000000-0005-0000-0000-00002A240000}"/>
    <cellStyle name="Comma 2 2 4 2 2 10 4" xfId="55583" xr:uid="{68084C25-3581-4C6F-A712-8A5B24B42A12}"/>
    <cellStyle name="Comma 2 2 4 2 2 11" xfId="9986" xr:uid="{00000000-0005-0000-0000-00002B240000}"/>
    <cellStyle name="Comma 2 2 4 2 2 11 2" xfId="21010" xr:uid="{00000000-0005-0000-0000-00002C240000}"/>
    <cellStyle name="Comma 2 2 4 2 2 11 2 2" xfId="43061" xr:uid="{00000000-0005-0000-0000-00002D240000}"/>
    <cellStyle name="Comma 2 2 4 2 2 11 3" xfId="32037" xr:uid="{00000000-0005-0000-0000-00002E240000}"/>
    <cellStyle name="Comma 2 2 4 2 2 11 4" xfId="57876" xr:uid="{0CDBCD5C-2EC0-4FB7-A1B4-8345A7EBA4C5}"/>
    <cellStyle name="Comma 2 2 4 2 2 12" xfId="12742" xr:uid="{00000000-0005-0000-0000-00002F240000}"/>
    <cellStyle name="Comma 2 2 4 2 2 12 2" xfId="34793" xr:uid="{00000000-0005-0000-0000-000030240000}"/>
    <cellStyle name="Comma 2 2 4 2 2 13" xfId="23769" xr:uid="{00000000-0005-0000-0000-000031240000}"/>
    <cellStyle name="Comma 2 2 4 2 2 14" xfId="45572" xr:uid="{29629987-05D6-4C1E-AD5F-203D8B43D4C9}"/>
    <cellStyle name="Comma 2 2 4 2 2 2" xfId="1925" xr:uid="{00000000-0005-0000-0000-000032240000}"/>
    <cellStyle name="Comma 2 2 4 2 2 2 10" xfId="10382" xr:uid="{00000000-0005-0000-0000-000033240000}"/>
    <cellStyle name="Comma 2 2 4 2 2 2 10 2" xfId="21406" xr:uid="{00000000-0005-0000-0000-000034240000}"/>
    <cellStyle name="Comma 2 2 4 2 2 2 10 2 2" xfId="43457" xr:uid="{00000000-0005-0000-0000-000035240000}"/>
    <cellStyle name="Comma 2 2 4 2 2 2 10 3" xfId="32433" xr:uid="{00000000-0005-0000-0000-000036240000}"/>
    <cellStyle name="Comma 2 2 4 2 2 2 10 4" xfId="58013" xr:uid="{D030519C-423C-4B23-802C-7B2C9044D69F}"/>
    <cellStyle name="Comma 2 2 4 2 2 2 11" xfId="13138" xr:uid="{00000000-0005-0000-0000-000037240000}"/>
    <cellStyle name="Comma 2 2 4 2 2 2 11 2" xfId="35189" xr:uid="{00000000-0005-0000-0000-000038240000}"/>
    <cellStyle name="Comma 2 2 4 2 2 2 12" xfId="24165" xr:uid="{00000000-0005-0000-0000-000039240000}"/>
    <cellStyle name="Comma 2 2 4 2 2 2 13" xfId="45710" xr:uid="{70571359-F7BE-437B-9A07-D0D3D72862C4}"/>
    <cellStyle name="Comma 2 2 4 2 2 2 2" xfId="2915" xr:uid="{00000000-0005-0000-0000-00003A240000}"/>
    <cellStyle name="Comma 2 2 4 2 2 2 2 2" xfId="3493" xr:uid="{00000000-0005-0000-0000-00003B240000}"/>
    <cellStyle name="Comma 2 2 4 2 2 2 2 2 2" xfId="6249" xr:uid="{00000000-0005-0000-0000-00003C240000}"/>
    <cellStyle name="Comma 2 2 4 2 2 2 2 2 2 2" xfId="17273" xr:uid="{00000000-0005-0000-0000-00003D240000}"/>
    <cellStyle name="Comma 2 2 4 2 2 2 2 2 2 2 2" xfId="39324" xr:uid="{00000000-0005-0000-0000-00003E240000}"/>
    <cellStyle name="Comma 2 2 4 2 2 2 2 2 2 2 3" xfId="53459" xr:uid="{5177B0A5-34D9-4B47-A59F-D2B25256C856}"/>
    <cellStyle name="Comma 2 2 4 2 2 2 2 2 2 3" xfId="28300" xr:uid="{00000000-0005-0000-0000-00003F240000}"/>
    <cellStyle name="Comma 2 2 4 2 2 2 2 2 2 3 2" xfId="57733" xr:uid="{B51411AA-42BD-4BDB-89BD-771EE0AC3533}"/>
    <cellStyle name="Comma 2 2 4 2 2 2 2 2 2 4" xfId="59828" xr:uid="{47E3BA29-BB8F-43DA-9231-57B525E402AE}"/>
    <cellStyle name="Comma 2 2 4 2 2 2 2 2 2 5" xfId="48410" xr:uid="{CE6474C8-02F5-423D-B376-995F376EE3B4}"/>
    <cellStyle name="Comma 2 2 4 2 2 2 2 2 3" xfId="9005" xr:uid="{00000000-0005-0000-0000-000040240000}"/>
    <cellStyle name="Comma 2 2 4 2 2 2 2 2 3 2" xfId="20029" xr:uid="{00000000-0005-0000-0000-000041240000}"/>
    <cellStyle name="Comma 2 2 4 2 2 2 2 2 3 2 2" xfId="42080" xr:uid="{00000000-0005-0000-0000-000042240000}"/>
    <cellStyle name="Comma 2 2 4 2 2 2 2 2 3 3" xfId="31056" xr:uid="{00000000-0005-0000-0000-000043240000}"/>
    <cellStyle name="Comma 2 2 4 2 2 2 2 2 3 4" xfId="51583" xr:uid="{7A21338D-5D45-4692-8834-4E238AFFC9ED}"/>
    <cellStyle name="Comma 2 2 4 2 2 2 2 2 4" xfId="11761" xr:uid="{00000000-0005-0000-0000-000044240000}"/>
    <cellStyle name="Comma 2 2 4 2 2 2 2 2 4 2" xfId="22785" xr:uid="{00000000-0005-0000-0000-000045240000}"/>
    <cellStyle name="Comma 2 2 4 2 2 2 2 2 4 2 2" xfId="44836" xr:uid="{00000000-0005-0000-0000-000046240000}"/>
    <cellStyle name="Comma 2 2 4 2 2 2 2 2 4 3" xfId="33812" xr:uid="{00000000-0005-0000-0000-000047240000}"/>
    <cellStyle name="Comma 2 2 4 2 2 2 2 2 4 4" xfId="56550" xr:uid="{177771FB-D741-40A9-9E5A-B07F3AA81C35}"/>
    <cellStyle name="Comma 2 2 4 2 2 2 2 2 5" xfId="14517" xr:uid="{00000000-0005-0000-0000-000048240000}"/>
    <cellStyle name="Comma 2 2 4 2 2 2 2 2 5 2" xfId="36568" xr:uid="{00000000-0005-0000-0000-000049240000}"/>
    <cellStyle name="Comma 2 2 4 2 2 2 2 2 5 3" xfId="58753" xr:uid="{A1FFC414-E00B-44D3-AEEA-E92F64CF9279}"/>
    <cellStyle name="Comma 2 2 4 2 2 2 2 2 6" xfId="25544" xr:uid="{00000000-0005-0000-0000-00004A240000}"/>
    <cellStyle name="Comma 2 2 4 2 2 2 2 2 7" xfId="46521" xr:uid="{5900B264-2B74-49D8-A068-F0B687483F32}"/>
    <cellStyle name="Comma 2 2 4 2 2 2 2 3" xfId="5671" xr:uid="{00000000-0005-0000-0000-00004B240000}"/>
    <cellStyle name="Comma 2 2 4 2 2 2 2 3 2" xfId="16695" xr:uid="{00000000-0005-0000-0000-00004C240000}"/>
    <cellStyle name="Comma 2 2 4 2 2 2 2 3 2 2" xfId="38746" xr:uid="{00000000-0005-0000-0000-00004D240000}"/>
    <cellStyle name="Comma 2 2 4 2 2 2 2 3 2 3" xfId="52899" xr:uid="{FC32DCFE-BB04-4381-A6CA-4683418D62F8}"/>
    <cellStyle name="Comma 2 2 4 2 2 2 2 3 3" xfId="27722" xr:uid="{00000000-0005-0000-0000-00004E240000}"/>
    <cellStyle name="Comma 2 2 4 2 2 2 2 3 3 2" xfId="57043" xr:uid="{56606BFB-4B09-4C01-B7D7-74927FDBB21D}"/>
    <cellStyle name="Comma 2 2 4 2 2 2 2 3 4" xfId="59199" xr:uid="{85EAB3EC-B608-493F-9F9B-731DAB95BE5E}"/>
    <cellStyle name="Comma 2 2 4 2 2 2 2 3 5" xfId="47850" xr:uid="{5AF01435-AB8D-407B-AF84-324D367047CA}"/>
    <cellStyle name="Comma 2 2 4 2 2 2 2 4" xfId="8427" xr:uid="{00000000-0005-0000-0000-00004F240000}"/>
    <cellStyle name="Comma 2 2 4 2 2 2 2 4 2" xfId="19451" xr:uid="{00000000-0005-0000-0000-000050240000}"/>
    <cellStyle name="Comma 2 2 4 2 2 2 2 4 2 2" xfId="41502" xr:uid="{00000000-0005-0000-0000-000051240000}"/>
    <cellStyle name="Comma 2 2 4 2 2 2 2 4 3" xfId="30478" xr:uid="{00000000-0005-0000-0000-000052240000}"/>
    <cellStyle name="Comma 2 2 4 2 2 2 2 4 4" xfId="51023" xr:uid="{7B252431-06E5-4A9F-8562-399766B98B5D}"/>
    <cellStyle name="Comma 2 2 4 2 2 2 2 5" xfId="11183" xr:uid="{00000000-0005-0000-0000-000053240000}"/>
    <cellStyle name="Comma 2 2 4 2 2 2 2 5 2" xfId="22207" xr:uid="{00000000-0005-0000-0000-000054240000}"/>
    <cellStyle name="Comma 2 2 4 2 2 2 2 5 2 2" xfId="44258" xr:uid="{00000000-0005-0000-0000-000055240000}"/>
    <cellStyle name="Comma 2 2 4 2 2 2 2 5 3" xfId="33234" xr:uid="{00000000-0005-0000-0000-000056240000}"/>
    <cellStyle name="Comma 2 2 4 2 2 2 2 5 4" xfId="56044" xr:uid="{E903542B-7C35-4695-8913-668A36AFAEAF}"/>
    <cellStyle name="Comma 2 2 4 2 2 2 2 6" xfId="13939" xr:uid="{00000000-0005-0000-0000-000057240000}"/>
    <cellStyle name="Comma 2 2 4 2 2 2 2 6 2" xfId="35990" xr:uid="{00000000-0005-0000-0000-000058240000}"/>
    <cellStyle name="Comma 2 2 4 2 2 2 2 6 3" xfId="58302" xr:uid="{2EB31377-82EC-4986-AF04-4137EC817087}"/>
    <cellStyle name="Comma 2 2 4 2 2 2 2 7" xfId="24966" xr:uid="{00000000-0005-0000-0000-000059240000}"/>
    <cellStyle name="Comma 2 2 4 2 2 2 2 8" xfId="45961" xr:uid="{7A5F1183-A7EE-4111-874E-10BA5B0D761D}"/>
    <cellStyle name="Comma 2 2 4 2 2 2 3" xfId="3234" xr:uid="{00000000-0005-0000-0000-00005A240000}"/>
    <cellStyle name="Comma 2 2 4 2 2 2 3 2" xfId="5990" xr:uid="{00000000-0005-0000-0000-00005B240000}"/>
    <cellStyle name="Comma 2 2 4 2 2 2 3 2 2" xfId="17014" xr:uid="{00000000-0005-0000-0000-00005C240000}"/>
    <cellStyle name="Comma 2 2 4 2 2 2 3 2 2 2" xfId="39065" xr:uid="{00000000-0005-0000-0000-00005D240000}"/>
    <cellStyle name="Comma 2 2 4 2 2 2 3 2 2 3" xfId="53208" xr:uid="{07758C71-58D6-44DB-A4FC-269F82B49E3B}"/>
    <cellStyle name="Comma 2 2 4 2 2 2 3 2 3" xfId="28041" xr:uid="{00000000-0005-0000-0000-00005E240000}"/>
    <cellStyle name="Comma 2 2 4 2 2 2 3 2 3 2" xfId="57553" xr:uid="{C8F00B13-622C-4AC0-BC73-62E3A6B89D03}"/>
    <cellStyle name="Comma 2 2 4 2 2 2 3 2 4" xfId="59671" xr:uid="{C5F58D49-2616-4B03-9C4D-C01F0899EFF2}"/>
    <cellStyle name="Comma 2 2 4 2 2 2 3 2 5" xfId="48159" xr:uid="{FE88D593-7CEE-4D6B-B91B-0FAA6A5AD54A}"/>
    <cellStyle name="Comma 2 2 4 2 2 2 3 3" xfId="8746" xr:uid="{00000000-0005-0000-0000-00005F240000}"/>
    <cellStyle name="Comma 2 2 4 2 2 2 3 3 2" xfId="19770" xr:uid="{00000000-0005-0000-0000-000060240000}"/>
    <cellStyle name="Comma 2 2 4 2 2 2 3 3 2 2" xfId="41821" xr:uid="{00000000-0005-0000-0000-000061240000}"/>
    <cellStyle name="Comma 2 2 4 2 2 2 3 3 3" xfId="30797" xr:uid="{00000000-0005-0000-0000-000062240000}"/>
    <cellStyle name="Comma 2 2 4 2 2 2 3 3 4" xfId="51332" xr:uid="{EBCCC217-1B47-49BA-8BC7-7D37C8F11069}"/>
    <cellStyle name="Comma 2 2 4 2 2 2 3 4" xfId="11502" xr:uid="{00000000-0005-0000-0000-000063240000}"/>
    <cellStyle name="Comma 2 2 4 2 2 2 3 4 2" xfId="22526" xr:uid="{00000000-0005-0000-0000-000064240000}"/>
    <cellStyle name="Comma 2 2 4 2 2 2 3 4 2 2" xfId="44577" xr:uid="{00000000-0005-0000-0000-000065240000}"/>
    <cellStyle name="Comma 2 2 4 2 2 2 3 4 3" xfId="33553" xr:uid="{00000000-0005-0000-0000-000066240000}"/>
    <cellStyle name="Comma 2 2 4 2 2 2 3 4 4" xfId="56371" xr:uid="{1D0C77B4-084B-482C-B558-D582C7831393}"/>
    <cellStyle name="Comma 2 2 4 2 2 2 3 5" xfId="14258" xr:uid="{00000000-0005-0000-0000-000067240000}"/>
    <cellStyle name="Comma 2 2 4 2 2 2 3 5 2" xfId="36309" xr:uid="{00000000-0005-0000-0000-000068240000}"/>
    <cellStyle name="Comma 2 2 4 2 2 2 3 5 3" xfId="58596" xr:uid="{B34AAA39-DE66-4A9A-ACB5-4F2E9A6A34CA}"/>
    <cellStyle name="Comma 2 2 4 2 2 2 3 6" xfId="25285" xr:uid="{00000000-0005-0000-0000-000069240000}"/>
    <cellStyle name="Comma 2 2 4 2 2 2 3 7" xfId="46270" xr:uid="{86DF720C-B6DD-48F2-B062-82A6661BCECF}"/>
    <cellStyle name="Comma 2 2 4 2 2 2 4" xfId="3752" xr:uid="{00000000-0005-0000-0000-00006A240000}"/>
    <cellStyle name="Comma 2 2 4 2 2 2 4 2" xfId="6508" xr:uid="{00000000-0005-0000-0000-00006B240000}"/>
    <cellStyle name="Comma 2 2 4 2 2 2 4 2 2" xfId="17532" xr:uid="{00000000-0005-0000-0000-00006C240000}"/>
    <cellStyle name="Comma 2 2 4 2 2 2 4 2 2 2" xfId="39583" xr:uid="{00000000-0005-0000-0000-00006D240000}"/>
    <cellStyle name="Comma 2 2 4 2 2 2 4 2 2 3" xfId="53710" xr:uid="{880BF49D-463C-418D-9DFC-2B0011D6AC7F}"/>
    <cellStyle name="Comma 2 2 4 2 2 2 4 2 3" xfId="28559" xr:uid="{00000000-0005-0000-0000-00006E240000}"/>
    <cellStyle name="Comma 2 2 4 2 2 2 4 2 4" xfId="48661" xr:uid="{722274D5-C4BA-4228-8519-1B4BFFAACB04}"/>
    <cellStyle name="Comma 2 2 4 2 2 2 4 3" xfId="9264" xr:uid="{00000000-0005-0000-0000-00006F240000}"/>
    <cellStyle name="Comma 2 2 4 2 2 2 4 3 2" xfId="20288" xr:uid="{00000000-0005-0000-0000-000070240000}"/>
    <cellStyle name="Comma 2 2 4 2 2 2 4 3 2 2" xfId="42339" xr:uid="{00000000-0005-0000-0000-000071240000}"/>
    <cellStyle name="Comma 2 2 4 2 2 2 4 3 3" xfId="31315" xr:uid="{00000000-0005-0000-0000-000072240000}"/>
    <cellStyle name="Comma 2 2 4 2 2 2 4 3 4" xfId="51834" xr:uid="{A481D1D3-20F5-4BAD-9622-F07CD99D069B}"/>
    <cellStyle name="Comma 2 2 4 2 2 2 4 4" xfId="12020" xr:uid="{00000000-0005-0000-0000-000073240000}"/>
    <cellStyle name="Comma 2 2 4 2 2 2 4 4 2" xfId="23044" xr:uid="{00000000-0005-0000-0000-000074240000}"/>
    <cellStyle name="Comma 2 2 4 2 2 2 4 4 2 2" xfId="45095" xr:uid="{00000000-0005-0000-0000-000075240000}"/>
    <cellStyle name="Comma 2 2 4 2 2 2 4 4 3" xfId="34071" xr:uid="{00000000-0005-0000-0000-000076240000}"/>
    <cellStyle name="Comma 2 2 4 2 2 2 4 4 4" xfId="56847" xr:uid="{155D4A43-E7C5-48CB-9DEF-1B3742CFA3D5}"/>
    <cellStyle name="Comma 2 2 4 2 2 2 4 5" xfId="14776" xr:uid="{00000000-0005-0000-0000-000077240000}"/>
    <cellStyle name="Comma 2 2 4 2 2 2 4 5 2" xfId="36827" xr:uid="{00000000-0005-0000-0000-000078240000}"/>
    <cellStyle name="Comma 2 2 4 2 2 2 4 5 3" xfId="59026" xr:uid="{FFFE8E6D-8038-45A9-8FB2-7CA3CE209E36}"/>
    <cellStyle name="Comma 2 2 4 2 2 2 4 6" xfId="25803" xr:uid="{00000000-0005-0000-0000-000079240000}"/>
    <cellStyle name="Comma 2 2 4 2 2 2 4 7" xfId="46772" xr:uid="{AE69EA4F-C60A-4281-8767-FB8A8B4A4396}"/>
    <cellStyle name="Comma 2 2 4 2 2 2 5" xfId="4067" xr:uid="{00000000-0005-0000-0000-00007A240000}"/>
    <cellStyle name="Comma 2 2 4 2 2 2 5 2" xfId="6823" xr:uid="{00000000-0005-0000-0000-00007B240000}"/>
    <cellStyle name="Comma 2 2 4 2 2 2 5 2 2" xfId="17847" xr:uid="{00000000-0005-0000-0000-00007C240000}"/>
    <cellStyle name="Comma 2 2 4 2 2 2 5 2 2 2" xfId="39898" xr:uid="{00000000-0005-0000-0000-00007D240000}"/>
    <cellStyle name="Comma 2 2 4 2 2 2 5 2 2 3" xfId="54015" xr:uid="{54CC2D37-D823-418B-B23F-8D00ECF4B40F}"/>
    <cellStyle name="Comma 2 2 4 2 2 2 5 2 3" xfId="28874" xr:uid="{00000000-0005-0000-0000-00007E240000}"/>
    <cellStyle name="Comma 2 2 4 2 2 2 5 2 4" xfId="48966" xr:uid="{7CBC997A-8CAD-431D-9CC5-87AFB8584967}"/>
    <cellStyle name="Comma 2 2 4 2 2 2 5 3" xfId="9579" xr:uid="{00000000-0005-0000-0000-00007F240000}"/>
    <cellStyle name="Comma 2 2 4 2 2 2 5 3 2" xfId="20603" xr:uid="{00000000-0005-0000-0000-000080240000}"/>
    <cellStyle name="Comma 2 2 4 2 2 2 5 3 2 2" xfId="42654" xr:uid="{00000000-0005-0000-0000-000081240000}"/>
    <cellStyle name="Comma 2 2 4 2 2 2 5 3 3" xfId="31630" xr:uid="{00000000-0005-0000-0000-000082240000}"/>
    <cellStyle name="Comma 2 2 4 2 2 2 5 3 4" xfId="52139" xr:uid="{525AADB1-C997-450A-8590-91589BEF86B2}"/>
    <cellStyle name="Comma 2 2 4 2 2 2 5 4" xfId="12335" xr:uid="{00000000-0005-0000-0000-000083240000}"/>
    <cellStyle name="Comma 2 2 4 2 2 2 5 4 2" xfId="23359" xr:uid="{00000000-0005-0000-0000-000084240000}"/>
    <cellStyle name="Comma 2 2 4 2 2 2 5 4 2 2" xfId="45410" xr:uid="{00000000-0005-0000-0000-000085240000}"/>
    <cellStyle name="Comma 2 2 4 2 2 2 5 4 3" xfId="34386" xr:uid="{00000000-0005-0000-0000-000086240000}"/>
    <cellStyle name="Comma 2 2 4 2 2 2 5 5" xfId="15091" xr:uid="{00000000-0005-0000-0000-000087240000}"/>
    <cellStyle name="Comma 2 2 4 2 2 2 5 5 2" xfId="37142" xr:uid="{00000000-0005-0000-0000-000088240000}"/>
    <cellStyle name="Comma 2 2 4 2 2 2 5 6" xfId="26118" xr:uid="{00000000-0005-0000-0000-000089240000}"/>
    <cellStyle name="Comma 2 2 4 2 2 2 5 7" xfId="47077" xr:uid="{5CDAC577-05C2-4319-A25C-FC3FFDEF0790}"/>
    <cellStyle name="Comma 2 2 4 2 2 2 6" xfId="2656" xr:uid="{00000000-0005-0000-0000-00008A240000}"/>
    <cellStyle name="Comma 2 2 4 2 2 2 6 2" xfId="5412" xr:uid="{00000000-0005-0000-0000-00008B240000}"/>
    <cellStyle name="Comma 2 2 4 2 2 2 6 2 2" xfId="16436" xr:uid="{00000000-0005-0000-0000-00008C240000}"/>
    <cellStyle name="Comma 2 2 4 2 2 2 6 2 2 2" xfId="38487" xr:uid="{00000000-0005-0000-0000-00008D240000}"/>
    <cellStyle name="Comma 2 2 4 2 2 2 6 2 3" xfId="27463" xr:uid="{00000000-0005-0000-0000-00008E240000}"/>
    <cellStyle name="Comma 2 2 4 2 2 2 6 2 4" xfId="52393" xr:uid="{E50ED764-53A1-454E-BC07-1DBD764C6447}"/>
    <cellStyle name="Comma 2 2 4 2 2 2 6 3" xfId="8168" xr:uid="{00000000-0005-0000-0000-00008F240000}"/>
    <cellStyle name="Comma 2 2 4 2 2 2 6 3 2" xfId="19192" xr:uid="{00000000-0005-0000-0000-000090240000}"/>
    <cellStyle name="Comma 2 2 4 2 2 2 6 3 2 2" xfId="41243" xr:uid="{00000000-0005-0000-0000-000091240000}"/>
    <cellStyle name="Comma 2 2 4 2 2 2 6 3 3" xfId="30219" xr:uid="{00000000-0005-0000-0000-000092240000}"/>
    <cellStyle name="Comma 2 2 4 2 2 2 6 4" xfId="10924" xr:uid="{00000000-0005-0000-0000-000093240000}"/>
    <cellStyle name="Comma 2 2 4 2 2 2 6 4 2" xfId="21948" xr:uid="{00000000-0005-0000-0000-000094240000}"/>
    <cellStyle name="Comma 2 2 4 2 2 2 6 4 2 2" xfId="43999" xr:uid="{00000000-0005-0000-0000-000095240000}"/>
    <cellStyle name="Comma 2 2 4 2 2 2 6 4 3" xfId="32975" xr:uid="{00000000-0005-0000-0000-000096240000}"/>
    <cellStyle name="Comma 2 2 4 2 2 2 6 5" xfId="13680" xr:uid="{00000000-0005-0000-0000-000097240000}"/>
    <cellStyle name="Comma 2 2 4 2 2 2 6 5 2" xfId="35731" xr:uid="{00000000-0005-0000-0000-000098240000}"/>
    <cellStyle name="Comma 2 2 4 2 2 2 6 6" xfId="24707" xr:uid="{00000000-0005-0000-0000-000099240000}"/>
    <cellStyle name="Comma 2 2 4 2 2 2 6 7" xfId="47336" xr:uid="{A397D04C-FBBB-4209-B953-FEFC7A6634A1}"/>
    <cellStyle name="Comma 2 2 4 2 2 2 7" xfId="2397" xr:uid="{00000000-0005-0000-0000-00009A240000}"/>
    <cellStyle name="Comma 2 2 4 2 2 2 7 2" xfId="5153" xr:uid="{00000000-0005-0000-0000-00009B240000}"/>
    <cellStyle name="Comma 2 2 4 2 2 2 7 2 2" xfId="16177" xr:uid="{00000000-0005-0000-0000-00009C240000}"/>
    <cellStyle name="Comma 2 2 4 2 2 2 7 2 2 2" xfId="38228" xr:uid="{00000000-0005-0000-0000-00009D240000}"/>
    <cellStyle name="Comma 2 2 4 2 2 2 7 2 3" xfId="27204" xr:uid="{00000000-0005-0000-0000-00009E240000}"/>
    <cellStyle name="Comma 2 2 4 2 2 2 7 2 4" xfId="52648" xr:uid="{7CEAF794-2A6F-451F-8901-F4C1DC81B40A}"/>
    <cellStyle name="Comma 2 2 4 2 2 2 7 3" xfId="7909" xr:uid="{00000000-0005-0000-0000-00009F240000}"/>
    <cellStyle name="Comma 2 2 4 2 2 2 7 3 2" xfId="18933" xr:uid="{00000000-0005-0000-0000-0000A0240000}"/>
    <cellStyle name="Comma 2 2 4 2 2 2 7 3 2 2" xfId="40984" xr:uid="{00000000-0005-0000-0000-0000A1240000}"/>
    <cellStyle name="Comma 2 2 4 2 2 2 7 3 3" xfId="29960" xr:uid="{00000000-0005-0000-0000-0000A2240000}"/>
    <cellStyle name="Comma 2 2 4 2 2 2 7 4" xfId="10665" xr:uid="{00000000-0005-0000-0000-0000A3240000}"/>
    <cellStyle name="Comma 2 2 4 2 2 2 7 4 2" xfId="21689" xr:uid="{00000000-0005-0000-0000-0000A4240000}"/>
    <cellStyle name="Comma 2 2 4 2 2 2 7 4 2 2" xfId="43740" xr:uid="{00000000-0005-0000-0000-0000A5240000}"/>
    <cellStyle name="Comma 2 2 4 2 2 2 7 4 3" xfId="32716" xr:uid="{00000000-0005-0000-0000-0000A6240000}"/>
    <cellStyle name="Comma 2 2 4 2 2 2 7 5" xfId="13421" xr:uid="{00000000-0005-0000-0000-0000A7240000}"/>
    <cellStyle name="Comma 2 2 4 2 2 2 7 5 2" xfId="35472" xr:uid="{00000000-0005-0000-0000-0000A8240000}"/>
    <cellStyle name="Comma 2 2 4 2 2 2 7 6" xfId="24448" xr:uid="{00000000-0005-0000-0000-0000A9240000}"/>
    <cellStyle name="Comma 2 2 4 2 2 2 7 7" xfId="47599" xr:uid="{73CB5697-5834-48F7-9754-BEAE9680E6AE}"/>
    <cellStyle name="Comma 2 2 4 2 2 2 8" xfId="4870" xr:uid="{00000000-0005-0000-0000-0000AA240000}"/>
    <cellStyle name="Comma 2 2 4 2 2 2 8 2" xfId="15894" xr:uid="{00000000-0005-0000-0000-0000AB240000}"/>
    <cellStyle name="Comma 2 2 4 2 2 2 8 2 2" xfId="37945" xr:uid="{00000000-0005-0000-0000-0000AC240000}"/>
    <cellStyle name="Comma 2 2 4 2 2 2 8 3" xfId="26921" xr:uid="{00000000-0005-0000-0000-0000AD240000}"/>
    <cellStyle name="Comma 2 2 4 2 2 2 8 4" xfId="50772" xr:uid="{BF5E159A-9DB7-401F-B8B4-26C150F4D53C}"/>
    <cellStyle name="Comma 2 2 4 2 2 2 9" xfId="7626" xr:uid="{00000000-0005-0000-0000-0000AE240000}"/>
    <cellStyle name="Comma 2 2 4 2 2 2 9 2" xfId="18650" xr:uid="{00000000-0005-0000-0000-0000AF240000}"/>
    <cellStyle name="Comma 2 2 4 2 2 2 9 2 2" xfId="40701" xr:uid="{00000000-0005-0000-0000-0000B0240000}"/>
    <cellStyle name="Comma 2 2 4 2 2 2 9 3" xfId="29677" xr:uid="{00000000-0005-0000-0000-0000B1240000}"/>
    <cellStyle name="Comma 2 2 4 2 2 2 9 4" xfId="55720" xr:uid="{ED35147D-AED8-405C-8A47-1CFB0A21D3D8}"/>
    <cellStyle name="Comma 2 2 4 2 2 3" xfId="2773" xr:uid="{00000000-0005-0000-0000-0000B2240000}"/>
    <cellStyle name="Comma 2 2 4 2 2 3 2" xfId="3351" xr:uid="{00000000-0005-0000-0000-0000B3240000}"/>
    <cellStyle name="Comma 2 2 4 2 2 3 2 2" xfId="6107" xr:uid="{00000000-0005-0000-0000-0000B4240000}"/>
    <cellStyle name="Comma 2 2 4 2 2 3 2 2 2" xfId="17131" xr:uid="{00000000-0005-0000-0000-0000B5240000}"/>
    <cellStyle name="Comma 2 2 4 2 2 3 2 2 2 2" xfId="39182" xr:uid="{00000000-0005-0000-0000-0000B6240000}"/>
    <cellStyle name="Comma 2 2 4 2 2 3 2 2 2 3" xfId="53321" xr:uid="{10E2915D-9358-4EC8-9010-FB5311209FFB}"/>
    <cellStyle name="Comma 2 2 4 2 2 3 2 2 3" xfId="28158" xr:uid="{00000000-0005-0000-0000-0000B7240000}"/>
    <cellStyle name="Comma 2 2 4 2 2 3 2 2 3 2" xfId="57686" xr:uid="{F52BD73A-49B3-4B9C-BB3E-57035C23408F}"/>
    <cellStyle name="Comma 2 2 4 2 2 3 2 2 4" xfId="59781" xr:uid="{B66F8A87-07FD-4E58-A25D-7068B53E55B6}"/>
    <cellStyle name="Comma 2 2 4 2 2 3 2 2 5" xfId="48272" xr:uid="{987F271B-0C4A-455A-B035-FE2D6EC53D4E}"/>
    <cellStyle name="Comma 2 2 4 2 2 3 2 3" xfId="8863" xr:uid="{00000000-0005-0000-0000-0000B8240000}"/>
    <cellStyle name="Comma 2 2 4 2 2 3 2 3 2" xfId="19887" xr:uid="{00000000-0005-0000-0000-0000B9240000}"/>
    <cellStyle name="Comma 2 2 4 2 2 3 2 3 2 2" xfId="41938" xr:uid="{00000000-0005-0000-0000-0000BA240000}"/>
    <cellStyle name="Comma 2 2 4 2 2 3 2 3 3" xfId="30914" xr:uid="{00000000-0005-0000-0000-0000BB240000}"/>
    <cellStyle name="Comma 2 2 4 2 2 3 2 3 4" xfId="51445" xr:uid="{0B4CFAED-E890-4FA7-A881-D123B75834FA}"/>
    <cellStyle name="Comma 2 2 4 2 2 3 2 4" xfId="11619" xr:uid="{00000000-0005-0000-0000-0000BC240000}"/>
    <cellStyle name="Comma 2 2 4 2 2 3 2 4 2" xfId="22643" xr:uid="{00000000-0005-0000-0000-0000BD240000}"/>
    <cellStyle name="Comma 2 2 4 2 2 3 2 4 2 2" xfId="44694" xr:uid="{00000000-0005-0000-0000-0000BE240000}"/>
    <cellStyle name="Comma 2 2 4 2 2 3 2 4 3" xfId="33670" xr:uid="{00000000-0005-0000-0000-0000BF240000}"/>
    <cellStyle name="Comma 2 2 4 2 2 3 2 4 4" xfId="56503" xr:uid="{2934DCDC-F808-4A35-A831-2627E81054E6}"/>
    <cellStyle name="Comma 2 2 4 2 2 3 2 5" xfId="14375" xr:uid="{00000000-0005-0000-0000-0000C0240000}"/>
    <cellStyle name="Comma 2 2 4 2 2 3 2 5 2" xfId="36426" xr:uid="{00000000-0005-0000-0000-0000C1240000}"/>
    <cellStyle name="Comma 2 2 4 2 2 3 2 5 3" xfId="58706" xr:uid="{EBF5E58C-F4BE-401B-9239-522AC9624C84}"/>
    <cellStyle name="Comma 2 2 4 2 2 3 2 6" xfId="25402" xr:uid="{00000000-0005-0000-0000-0000C2240000}"/>
    <cellStyle name="Comma 2 2 4 2 2 3 2 7" xfId="46383" xr:uid="{A719DF73-EDC2-4855-86D7-2DDB0FBEE3A6}"/>
    <cellStyle name="Comma 2 2 4 2 2 3 3" xfId="5529" xr:uid="{00000000-0005-0000-0000-0000C3240000}"/>
    <cellStyle name="Comma 2 2 4 2 2 3 3 2" xfId="16553" xr:uid="{00000000-0005-0000-0000-0000C4240000}"/>
    <cellStyle name="Comma 2 2 4 2 2 3 3 2 2" xfId="38604" xr:uid="{00000000-0005-0000-0000-0000C5240000}"/>
    <cellStyle name="Comma 2 2 4 2 2 3 3 2 3" xfId="52761" xr:uid="{3CE8BC9E-3650-4D18-A9F1-ABA0C0A394F1}"/>
    <cellStyle name="Comma 2 2 4 2 2 3 3 3" xfId="27580" xr:uid="{00000000-0005-0000-0000-0000C6240000}"/>
    <cellStyle name="Comma 2 2 4 2 2 3 3 3 2" xfId="56996" xr:uid="{EEE1D941-D59C-4F84-8F8C-C028B72632B4}"/>
    <cellStyle name="Comma 2 2 4 2 2 3 3 4" xfId="59152" xr:uid="{A760D45D-5647-4DCB-83B3-E4EF6DAABB0D}"/>
    <cellStyle name="Comma 2 2 4 2 2 3 3 5" xfId="47712" xr:uid="{61BD917C-3554-4D24-B5C2-63EFCE00F8E2}"/>
    <cellStyle name="Comma 2 2 4 2 2 3 4" xfId="8285" xr:uid="{00000000-0005-0000-0000-0000C7240000}"/>
    <cellStyle name="Comma 2 2 4 2 2 3 4 2" xfId="19309" xr:uid="{00000000-0005-0000-0000-0000C8240000}"/>
    <cellStyle name="Comma 2 2 4 2 2 3 4 2 2" xfId="41360" xr:uid="{00000000-0005-0000-0000-0000C9240000}"/>
    <cellStyle name="Comma 2 2 4 2 2 3 4 3" xfId="30336" xr:uid="{00000000-0005-0000-0000-0000CA240000}"/>
    <cellStyle name="Comma 2 2 4 2 2 3 4 4" xfId="50885" xr:uid="{27F6F98B-89F6-451D-B8A0-E416104BFBC4}"/>
    <cellStyle name="Comma 2 2 4 2 2 3 5" xfId="11041" xr:uid="{00000000-0005-0000-0000-0000CB240000}"/>
    <cellStyle name="Comma 2 2 4 2 2 3 5 2" xfId="22065" xr:uid="{00000000-0005-0000-0000-0000CC240000}"/>
    <cellStyle name="Comma 2 2 4 2 2 3 5 2 2" xfId="44116" xr:uid="{00000000-0005-0000-0000-0000CD240000}"/>
    <cellStyle name="Comma 2 2 4 2 2 3 5 3" xfId="33092" xr:uid="{00000000-0005-0000-0000-0000CE240000}"/>
    <cellStyle name="Comma 2 2 4 2 2 3 5 4" xfId="55906" xr:uid="{163F81CB-7B53-4774-97CA-3407A63C9E59}"/>
    <cellStyle name="Comma 2 2 4 2 2 3 6" xfId="13797" xr:uid="{00000000-0005-0000-0000-0000CF240000}"/>
    <cellStyle name="Comma 2 2 4 2 2 3 6 2" xfId="35848" xr:uid="{00000000-0005-0000-0000-0000D0240000}"/>
    <cellStyle name="Comma 2 2 4 2 2 3 6 3" xfId="58164" xr:uid="{AD5D5938-06F6-4EF9-B7BF-776F9EAFC8FC}"/>
    <cellStyle name="Comma 2 2 4 2 2 3 7" xfId="24824" xr:uid="{00000000-0005-0000-0000-0000D1240000}"/>
    <cellStyle name="Comma 2 2 4 2 2 3 8" xfId="45823" xr:uid="{D1FDCD0B-F349-4C32-9398-BF9B21B35237}"/>
    <cellStyle name="Comma 2 2 4 2 2 4" xfId="3092" xr:uid="{00000000-0005-0000-0000-0000D2240000}"/>
    <cellStyle name="Comma 2 2 4 2 2 4 2" xfId="5848" xr:uid="{00000000-0005-0000-0000-0000D3240000}"/>
    <cellStyle name="Comma 2 2 4 2 2 4 2 2" xfId="16872" xr:uid="{00000000-0005-0000-0000-0000D4240000}"/>
    <cellStyle name="Comma 2 2 4 2 2 4 2 2 2" xfId="38923" xr:uid="{00000000-0005-0000-0000-0000D5240000}"/>
    <cellStyle name="Comma 2 2 4 2 2 4 2 2 3" xfId="53070" xr:uid="{5CAEFDCB-5688-4D90-AD1E-C9D186A09D98}"/>
    <cellStyle name="Comma 2 2 4 2 2 4 2 3" xfId="27899" xr:uid="{00000000-0005-0000-0000-0000D6240000}"/>
    <cellStyle name="Comma 2 2 4 2 2 4 2 3 2" xfId="57415" xr:uid="{E62D049B-BC1A-477D-B48B-07FA9FA2E01C}"/>
    <cellStyle name="Comma 2 2 4 2 2 4 2 4" xfId="59533" xr:uid="{8DBB3A3A-1A07-4AF9-8E6C-B30A08466EF9}"/>
    <cellStyle name="Comma 2 2 4 2 2 4 2 5" xfId="48021" xr:uid="{4F89D79E-C17D-490F-8429-0247F97033B8}"/>
    <cellStyle name="Comma 2 2 4 2 2 4 3" xfId="8604" xr:uid="{00000000-0005-0000-0000-0000D7240000}"/>
    <cellStyle name="Comma 2 2 4 2 2 4 3 2" xfId="19628" xr:uid="{00000000-0005-0000-0000-0000D8240000}"/>
    <cellStyle name="Comma 2 2 4 2 2 4 3 2 2" xfId="41679" xr:uid="{00000000-0005-0000-0000-0000D9240000}"/>
    <cellStyle name="Comma 2 2 4 2 2 4 3 3" xfId="30655" xr:uid="{00000000-0005-0000-0000-0000DA240000}"/>
    <cellStyle name="Comma 2 2 4 2 2 4 3 4" xfId="51194" xr:uid="{EBADD6D7-FAE9-4C2D-9AFD-74D325ECDFA4}"/>
    <cellStyle name="Comma 2 2 4 2 2 4 4" xfId="11360" xr:uid="{00000000-0005-0000-0000-0000DB240000}"/>
    <cellStyle name="Comma 2 2 4 2 2 4 4 2" xfId="22384" xr:uid="{00000000-0005-0000-0000-0000DC240000}"/>
    <cellStyle name="Comma 2 2 4 2 2 4 4 2 2" xfId="44435" xr:uid="{00000000-0005-0000-0000-0000DD240000}"/>
    <cellStyle name="Comma 2 2 4 2 2 4 4 3" xfId="33411" xr:uid="{00000000-0005-0000-0000-0000DE240000}"/>
    <cellStyle name="Comma 2 2 4 2 2 4 4 4" xfId="56233" xr:uid="{18144817-3DCD-4654-B71E-F47031044007}"/>
    <cellStyle name="Comma 2 2 4 2 2 4 5" xfId="14116" xr:uid="{00000000-0005-0000-0000-0000DF240000}"/>
    <cellStyle name="Comma 2 2 4 2 2 4 5 2" xfId="36167" xr:uid="{00000000-0005-0000-0000-0000E0240000}"/>
    <cellStyle name="Comma 2 2 4 2 2 4 5 3" xfId="58458" xr:uid="{2819FD57-BE5F-4C48-8602-10FD62265E6B}"/>
    <cellStyle name="Comma 2 2 4 2 2 4 6" xfId="25143" xr:uid="{00000000-0005-0000-0000-0000E1240000}"/>
    <cellStyle name="Comma 2 2 4 2 2 4 7" xfId="46132" xr:uid="{9D84392E-9A96-4691-A5A6-CF261DD71654}"/>
    <cellStyle name="Comma 2 2 4 2 2 5" xfId="3610" xr:uid="{00000000-0005-0000-0000-0000E2240000}"/>
    <cellStyle name="Comma 2 2 4 2 2 5 2" xfId="6366" xr:uid="{00000000-0005-0000-0000-0000E3240000}"/>
    <cellStyle name="Comma 2 2 4 2 2 5 2 2" xfId="17390" xr:uid="{00000000-0005-0000-0000-0000E4240000}"/>
    <cellStyle name="Comma 2 2 4 2 2 5 2 2 2" xfId="39441" xr:uid="{00000000-0005-0000-0000-0000E5240000}"/>
    <cellStyle name="Comma 2 2 4 2 2 5 2 2 3" xfId="53572" xr:uid="{8F3B320B-E1BE-466E-BE7D-80CC4DD0868E}"/>
    <cellStyle name="Comma 2 2 4 2 2 5 2 3" xfId="28417" xr:uid="{00000000-0005-0000-0000-0000E6240000}"/>
    <cellStyle name="Comma 2 2 4 2 2 5 2 4" xfId="48523" xr:uid="{8A97315B-833F-445F-A3B9-A9A997C21F08}"/>
    <cellStyle name="Comma 2 2 4 2 2 5 3" xfId="9122" xr:uid="{00000000-0005-0000-0000-0000E7240000}"/>
    <cellStyle name="Comma 2 2 4 2 2 5 3 2" xfId="20146" xr:uid="{00000000-0005-0000-0000-0000E8240000}"/>
    <cellStyle name="Comma 2 2 4 2 2 5 3 2 2" xfId="42197" xr:uid="{00000000-0005-0000-0000-0000E9240000}"/>
    <cellStyle name="Comma 2 2 4 2 2 5 3 3" xfId="31173" xr:uid="{00000000-0005-0000-0000-0000EA240000}"/>
    <cellStyle name="Comma 2 2 4 2 2 5 3 4" xfId="51696" xr:uid="{2698CB70-A6F9-4B4E-9F57-73389E408546}"/>
    <cellStyle name="Comma 2 2 4 2 2 5 4" xfId="11878" xr:uid="{00000000-0005-0000-0000-0000EB240000}"/>
    <cellStyle name="Comma 2 2 4 2 2 5 4 2" xfId="22902" xr:uid="{00000000-0005-0000-0000-0000EC240000}"/>
    <cellStyle name="Comma 2 2 4 2 2 5 4 2 2" xfId="44953" xr:uid="{00000000-0005-0000-0000-0000ED240000}"/>
    <cellStyle name="Comma 2 2 4 2 2 5 4 3" xfId="33929" xr:uid="{00000000-0005-0000-0000-0000EE240000}"/>
    <cellStyle name="Comma 2 2 4 2 2 5 4 4" xfId="56709" xr:uid="{EE91D196-DD0F-404D-876D-F3ECEAAD7BF6}"/>
    <cellStyle name="Comma 2 2 4 2 2 5 5" xfId="14634" xr:uid="{00000000-0005-0000-0000-0000EF240000}"/>
    <cellStyle name="Comma 2 2 4 2 2 5 5 2" xfId="36685" xr:uid="{00000000-0005-0000-0000-0000F0240000}"/>
    <cellStyle name="Comma 2 2 4 2 2 5 5 3" xfId="58888" xr:uid="{34C31CE4-0588-4A2C-BC2D-7F61E84FF994}"/>
    <cellStyle name="Comma 2 2 4 2 2 5 6" xfId="25661" xr:uid="{00000000-0005-0000-0000-0000F1240000}"/>
    <cellStyle name="Comma 2 2 4 2 2 5 7" xfId="46634" xr:uid="{6ECB051D-D2AC-4942-B52C-9DF682D4E43E}"/>
    <cellStyle name="Comma 2 2 4 2 2 6" xfId="3925" xr:uid="{00000000-0005-0000-0000-0000F2240000}"/>
    <cellStyle name="Comma 2 2 4 2 2 6 2" xfId="6681" xr:uid="{00000000-0005-0000-0000-0000F3240000}"/>
    <cellStyle name="Comma 2 2 4 2 2 6 2 2" xfId="17705" xr:uid="{00000000-0005-0000-0000-0000F4240000}"/>
    <cellStyle name="Comma 2 2 4 2 2 6 2 2 2" xfId="39756" xr:uid="{00000000-0005-0000-0000-0000F5240000}"/>
    <cellStyle name="Comma 2 2 4 2 2 6 2 2 3" xfId="53877" xr:uid="{4A28DD10-7FF9-4089-AC2E-B5441B4FAAC5}"/>
    <cellStyle name="Comma 2 2 4 2 2 6 2 3" xfId="28732" xr:uid="{00000000-0005-0000-0000-0000F6240000}"/>
    <cellStyle name="Comma 2 2 4 2 2 6 2 4" xfId="48828" xr:uid="{51C9453E-A388-4EEC-A187-30FD67B4EE23}"/>
    <cellStyle name="Comma 2 2 4 2 2 6 3" xfId="9437" xr:uid="{00000000-0005-0000-0000-0000F7240000}"/>
    <cellStyle name="Comma 2 2 4 2 2 6 3 2" xfId="20461" xr:uid="{00000000-0005-0000-0000-0000F8240000}"/>
    <cellStyle name="Comma 2 2 4 2 2 6 3 2 2" xfId="42512" xr:uid="{00000000-0005-0000-0000-0000F9240000}"/>
    <cellStyle name="Comma 2 2 4 2 2 6 3 3" xfId="31488" xr:uid="{00000000-0005-0000-0000-0000FA240000}"/>
    <cellStyle name="Comma 2 2 4 2 2 6 3 4" xfId="52001" xr:uid="{6A9DA968-DA1B-4CE6-9168-1C516D679A90}"/>
    <cellStyle name="Comma 2 2 4 2 2 6 4" xfId="12193" xr:uid="{00000000-0005-0000-0000-0000FB240000}"/>
    <cellStyle name="Comma 2 2 4 2 2 6 4 2" xfId="23217" xr:uid="{00000000-0005-0000-0000-0000FC240000}"/>
    <cellStyle name="Comma 2 2 4 2 2 6 4 2 2" xfId="45268" xr:uid="{00000000-0005-0000-0000-0000FD240000}"/>
    <cellStyle name="Comma 2 2 4 2 2 6 4 3" xfId="34244" xr:uid="{00000000-0005-0000-0000-0000FE240000}"/>
    <cellStyle name="Comma 2 2 4 2 2 6 5" xfId="14949" xr:uid="{00000000-0005-0000-0000-0000FF240000}"/>
    <cellStyle name="Comma 2 2 4 2 2 6 5 2" xfId="37000" xr:uid="{00000000-0005-0000-0000-000000250000}"/>
    <cellStyle name="Comma 2 2 4 2 2 6 6" xfId="25976" xr:uid="{00000000-0005-0000-0000-000001250000}"/>
    <cellStyle name="Comma 2 2 4 2 2 6 7" xfId="46939" xr:uid="{EA631C0A-F90B-48BF-913C-12E3132DB511}"/>
    <cellStyle name="Comma 2 2 4 2 2 7" xfId="2514" xr:uid="{00000000-0005-0000-0000-000002250000}"/>
    <cellStyle name="Comma 2 2 4 2 2 7 2" xfId="5270" xr:uid="{00000000-0005-0000-0000-000003250000}"/>
    <cellStyle name="Comma 2 2 4 2 2 7 2 2" xfId="16294" xr:uid="{00000000-0005-0000-0000-000004250000}"/>
    <cellStyle name="Comma 2 2 4 2 2 7 2 2 2" xfId="38345" xr:uid="{00000000-0005-0000-0000-000005250000}"/>
    <cellStyle name="Comma 2 2 4 2 2 7 2 3" xfId="27321" xr:uid="{00000000-0005-0000-0000-000006250000}"/>
    <cellStyle name="Comma 2 2 4 2 2 7 2 4" xfId="52255" xr:uid="{189CC3F0-6397-47BB-8794-F2346EBDA123}"/>
    <cellStyle name="Comma 2 2 4 2 2 7 3" xfId="8026" xr:uid="{00000000-0005-0000-0000-000007250000}"/>
    <cellStyle name="Comma 2 2 4 2 2 7 3 2" xfId="19050" xr:uid="{00000000-0005-0000-0000-000008250000}"/>
    <cellStyle name="Comma 2 2 4 2 2 7 3 2 2" xfId="41101" xr:uid="{00000000-0005-0000-0000-000009250000}"/>
    <cellStyle name="Comma 2 2 4 2 2 7 3 3" xfId="30077" xr:uid="{00000000-0005-0000-0000-00000A250000}"/>
    <cellStyle name="Comma 2 2 4 2 2 7 4" xfId="10782" xr:uid="{00000000-0005-0000-0000-00000B250000}"/>
    <cellStyle name="Comma 2 2 4 2 2 7 4 2" xfId="21806" xr:uid="{00000000-0005-0000-0000-00000C250000}"/>
    <cellStyle name="Comma 2 2 4 2 2 7 4 2 2" xfId="43857" xr:uid="{00000000-0005-0000-0000-00000D250000}"/>
    <cellStyle name="Comma 2 2 4 2 2 7 4 3" xfId="32833" xr:uid="{00000000-0005-0000-0000-00000E250000}"/>
    <cellStyle name="Comma 2 2 4 2 2 7 5" xfId="13538" xr:uid="{00000000-0005-0000-0000-00000F250000}"/>
    <cellStyle name="Comma 2 2 4 2 2 7 5 2" xfId="35589" xr:uid="{00000000-0005-0000-0000-000010250000}"/>
    <cellStyle name="Comma 2 2 4 2 2 7 6" xfId="24565" xr:uid="{00000000-0005-0000-0000-000011250000}"/>
    <cellStyle name="Comma 2 2 4 2 2 7 7" xfId="47198" xr:uid="{10FF63C8-4975-4EF3-949A-67761C2EDD63}"/>
    <cellStyle name="Comma 2 2 4 2 2 8" xfId="2249" xr:uid="{00000000-0005-0000-0000-000012250000}"/>
    <cellStyle name="Comma 2 2 4 2 2 8 2" xfId="5011" xr:uid="{00000000-0005-0000-0000-000013250000}"/>
    <cellStyle name="Comma 2 2 4 2 2 8 2 2" xfId="16035" xr:uid="{00000000-0005-0000-0000-000014250000}"/>
    <cellStyle name="Comma 2 2 4 2 2 8 2 2 2" xfId="38086" xr:uid="{00000000-0005-0000-0000-000015250000}"/>
    <cellStyle name="Comma 2 2 4 2 2 8 2 3" xfId="27062" xr:uid="{00000000-0005-0000-0000-000016250000}"/>
    <cellStyle name="Comma 2 2 4 2 2 8 2 4" xfId="52510" xr:uid="{2C9239D1-FDE2-41E0-9101-A14A427C99E8}"/>
    <cellStyle name="Comma 2 2 4 2 2 8 3" xfId="7767" xr:uid="{00000000-0005-0000-0000-000017250000}"/>
    <cellStyle name="Comma 2 2 4 2 2 8 3 2" xfId="18791" xr:uid="{00000000-0005-0000-0000-000018250000}"/>
    <cellStyle name="Comma 2 2 4 2 2 8 3 2 2" xfId="40842" xr:uid="{00000000-0005-0000-0000-000019250000}"/>
    <cellStyle name="Comma 2 2 4 2 2 8 3 3" xfId="29818" xr:uid="{00000000-0005-0000-0000-00001A250000}"/>
    <cellStyle name="Comma 2 2 4 2 2 8 4" xfId="10523" xr:uid="{00000000-0005-0000-0000-00001B250000}"/>
    <cellStyle name="Comma 2 2 4 2 2 8 4 2" xfId="21547" xr:uid="{00000000-0005-0000-0000-00001C250000}"/>
    <cellStyle name="Comma 2 2 4 2 2 8 4 2 2" xfId="43598" xr:uid="{00000000-0005-0000-0000-00001D250000}"/>
    <cellStyle name="Comma 2 2 4 2 2 8 4 3" xfId="32574" xr:uid="{00000000-0005-0000-0000-00001E250000}"/>
    <cellStyle name="Comma 2 2 4 2 2 8 5" xfId="13279" xr:uid="{00000000-0005-0000-0000-00001F250000}"/>
    <cellStyle name="Comma 2 2 4 2 2 8 5 2" xfId="35330" xr:uid="{00000000-0005-0000-0000-000020250000}"/>
    <cellStyle name="Comma 2 2 4 2 2 8 6" xfId="24306" xr:uid="{00000000-0005-0000-0000-000021250000}"/>
    <cellStyle name="Comma 2 2 4 2 2 8 7" xfId="47461" xr:uid="{D1ADBFBE-B78C-474B-BCCB-FFCA00439485}"/>
    <cellStyle name="Comma 2 2 4 2 2 9" xfId="4474" xr:uid="{00000000-0005-0000-0000-000022250000}"/>
    <cellStyle name="Comma 2 2 4 2 2 9 2" xfId="15498" xr:uid="{00000000-0005-0000-0000-000023250000}"/>
    <cellStyle name="Comma 2 2 4 2 2 9 2 2" xfId="37549" xr:uid="{00000000-0005-0000-0000-000024250000}"/>
    <cellStyle name="Comma 2 2 4 2 2 9 3" xfId="26525" xr:uid="{00000000-0005-0000-0000-000025250000}"/>
    <cellStyle name="Comma 2 2 4 2 2 9 4" xfId="50635" xr:uid="{FD61F48B-CFAC-43DA-84B0-324BEAEA37A2}"/>
    <cellStyle name="Comma 2 2 4 2 3" xfId="1462" xr:uid="{00000000-0005-0000-0000-000026250000}"/>
    <cellStyle name="Comma 2 2 4 2 3 10" xfId="10184" xr:uid="{00000000-0005-0000-0000-000027250000}"/>
    <cellStyle name="Comma 2 2 4 2 3 10 2" xfId="21208" xr:uid="{00000000-0005-0000-0000-000028250000}"/>
    <cellStyle name="Comma 2 2 4 2 3 10 2 2" xfId="43259" xr:uid="{00000000-0005-0000-0000-000029250000}"/>
    <cellStyle name="Comma 2 2 4 2 3 10 3" xfId="32235" xr:uid="{00000000-0005-0000-0000-00002A250000}"/>
    <cellStyle name="Comma 2 2 4 2 3 10 4" xfId="57955" xr:uid="{F4F8D6FA-1023-49B4-87D3-F6481D4CEBAE}"/>
    <cellStyle name="Comma 2 2 4 2 3 11" xfId="12940" xr:uid="{00000000-0005-0000-0000-00002B250000}"/>
    <cellStyle name="Comma 2 2 4 2 3 11 2" xfId="34991" xr:uid="{00000000-0005-0000-0000-00002C250000}"/>
    <cellStyle name="Comma 2 2 4 2 3 12" xfId="23967" xr:uid="{00000000-0005-0000-0000-00002D250000}"/>
    <cellStyle name="Comma 2 2 4 2 3 13" xfId="45652" xr:uid="{7F5D814B-7B04-4CB0-827C-B431EE6DF719}"/>
    <cellStyle name="Comma 2 2 4 2 3 2" xfId="2855" xr:uid="{00000000-0005-0000-0000-00002E250000}"/>
    <cellStyle name="Comma 2 2 4 2 3 2 2" xfId="3433" xr:uid="{00000000-0005-0000-0000-00002F250000}"/>
    <cellStyle name="Comma 2 2 4 2 3 2 2 2" xfId="6189" xr:uid="{00000000-0005-0000-0000-000030250000}"/>
    <cellStyle name="Comma 2 2 4 2 3 2 2 2 2" xfId="17213" xr:uid="{00000000-0005-0000-0000-000031250000}"/>
    <cellStyle name="Comma 2 2 4 2 3 2 2 2 2 2" xfId="39264" xr:uid="{00000000-0005-0000-0000-000032250000}"/>
    <cellStyle name="Comma 2 2 4 2 3 2 2 2 2 3" xfId="53401" xr:uid="{452FA316-D9B3-4888-8305-5566F58B3B94}"/>
    <cellStyle name="Comma 2 2 4 2 3 2 2 2 3" xfId="28240" xr:uid="{00000000-0005-0000-0000-000033250000}"/>
    <cellStyle name="Comma 2 2 4 2 3 2 2 2 3 2" xfId="57712" xr:uid="{9A3EA8C6-C2D4-4BBA-9DEF-FC3F6E53FD00}"/>
    <cellStyle name="Comma 2 2 4 2 3 2 2 2 4" xfId="59807" xr:uid="{5DBC476F-F8C0-4F87-87BC-3470AD3DB9B8}"/>
    <cellStyle name="Comma 2 2 4 2 3 2 2 2 5" xfId="48352" xr:uid="{6D44BCE2-63C4-4D3C-A205-4D5FED03A789}"/>
    <cellStyle name="Comma 2 2 4 2 3 2 2 3" xfId="8945" xr:uid="{00000000-0005-0000-0000-000034250000}"/>
    <cellStyle name="Comma 2 2 4 2 3 2 2 3 2" xfId="19969" xr:uid="{00000000-0005-0000-0000-000035250000}"/>
    <cellStyle name="Comma 2 2 4 2 3 2 2 3 2 2" xfId="42020" xr:uid="{00000000-0005-0000-0000-000036250000}"/>
    <cellStyle name="Comma 2 2 4 2 3 2 2 3 3" xfId="30996" xr:uid="{00000000-0005-0000-0000-000037250000}"/>
    <cellStyle name="Comma 2 2 4 2 3 2 2 3 4" xfId="51525" xr:uid="{4B264F15-2D23-4745-80D1-44D6EE4764C7}"/>
    <cellStyle name="Comma 2 2 4 2 3 2 2 4" xfId="11701" xr:uid="{00000000-0005-0000-0000-000038250000}"/>
    <cellStyle name="Comma 2 2 4 2 3 2 2 4 2" xfId="22725" xr:uid="{00000000-0005-0000-0000-000039250000}"/>
    <cellStyle name="Comma 2 2 4 2 3 2 2 4 2 2" xfId="44776" xr:uid="{00000000-0005-0000-0000-00003A250000}"/>
    <cellStyle name="Comma 2 2 4 2 3 2 2 4 3" xfId="33752" xr:uid="{00000000-0005-0000-0000-00003B250000}"/>
    <cellStyle name="Comma 2 2 4 2 3 2 2 4 4" xfId="56529" xr:uid="{44342904-0415-4830-B4F2-6E4142CB3194}"/>
    <cellStyle name="Comma 2 2 4 2 3 2 2 5" xfId="14457" xr:uid="{00000000-0005-0000-0000-00003C250000}"/>
    <cellStyle name="Comma 2 2 4 2 3 2 2 5 2" xfId="36508" xr:uid="{00000000-0005-0000-0000-00003D250000}"/>
    <cellStyle name="Comma 2 2 4 2 3 2 2 5 3" xfId="58732" xr:uid="{D8A8431B-A41F-4A67-B609-755AC9016D1B}"/>
    <cellStyle name="Comma 2 2 4 2 3 2 2 6" xfId="25484" xr:uid="{00000000-0005-0000-0000-00003E250000}"/>
    <cellStyle name="Comma 2 2 4 2 3 2 2 7" xfId="46463" xr:uid="{604C1DBB-7B05-415E-ADEA-893B632A4682}"/>
    <cellStyle name="Comma 2 2 4 2 3 2 3" xfId="5611" xr:uid="{00000000-0005-0000-0000-00003F250000}"/>
    <cellStyle name="Comma 2 2 4 2 3 2 3 2" xfId="16635" xr:uid="{00000000-0005-0000-0000-000040250000}"/>
    <cellStyle name="Comma 2 2 4 2 3 2 3 2 2" xfId="38686" xr:uid="{00000000-0005-0000-0000-000041250000}"/>
    <cellStyle name="Comma 2 2 4 2 3 2 3 2 3" xfId="52841" xr:uid="{D59A8176-F50D-42EC-B40D-4148C0EAFDB4}"/>
    <cellStyle name="Comma 2 2 4 2 3 2 3 3" xfId="27662" xr:uid="{00000000-0005-0000-0000-000042250000}"/>
    <cellStyle name="Comma 2 2 4 2 3 2 3 3 2" xfId="57022" xr:uid="{7A426A10-C10F-4EDF-9CAF-9FBFFA16DDC3}"/>
    <cellStyle name="Comma 2 2 4 2 3 2 3 4" xfId="59178" xr:uid="{645D30E0-626A-4961-8331-C57E28095BE5}"/>
    <cellStyle name="Comma 2 2 4 2 3 2 3 5" xfId="47792" xr:uid="{33B968F5-867E-4ABD-AB1F-CFB688727E5B}"/>
    <cellStyle name="Comma 2 2 4 2 3 2 4" xfId="8367" xr:uid="{00000000-0005-0000-0000-000043250000}"/>
    <cellStyle name="Comma 2 2 4 2 3 2 4 2" xfId="19391" xr:uid="{00000000-0005-0000-0000-000044250000}"/>
    <cellStyle name="Comma 2 2 4 2 3 2 4 2 2" xfId="41442" xr:uid="{00000000-0005-0000-0000-000045250000}"/>
    <cellStyle name="Comma 2 2 4 2 3 2 4 3" xfId="30418" xr:uid="{00000000-0005-0000-0000-000046250000}"/>
    <cellStyle name="Comma 2 2 4 2 3 2 4 4" xfId="50965" xr:uid="{9D234DE7-25A9-456C-87EE-AA2FE2777623}"/>
    <cellStyle name="Comma 2 2 4 2 3 2 5" xfId="11123" xr:uid="{00000000-0005-0000-0000-000047250000}"/>
    <cellStyle name="Comma 2 2 4 2 3 2 5 2" xfId="22147" xr:uid="{00000000-0005-0000-0000-000048250000}"/>
    <cellStyle name="Comma 2 2 4 2 3 2 5 2 2" xfId="44198" xr:uid="{00000000-0005-0000-0000-000049250000}"/>
    <cellStyle name="Comma 2 2 4 2 3 2 5 3" xfId="33174" xr:uid="{00000000-0005-0000-0000-00004A250000}"/>
    <cellStyle name="Comma 2 2 4 2 3 2 5 4" xfId="55986" xr:uid="{A7E98E97-B97F-44A8-9D34-9B9DF3F9F68A}"/>
    <cellStyle name="Comma 2 2 4 2 3 2 6" xfId="13879" xr:uid="{00000000-0005-0000-0000-00004B250000}"/>
    <cellStyle name="Comma 2 2 4 2 3 2 6 2" xfId="35930" xr:uid="{00000000-0005-0000-0000-00004C250000}"/>
    <cellStyle name="Comma 2 2 4 2 3 2 6 3" xfId="58244" xr:uid="{8CDF4A0F-3362-430B-91CB-BB6A51C1D148}"/>
    <cellStyle name="Comma 2 2 4 2 3 2 7" xfId="24906" xr:uid="{00000000-0005-0000-0000-00004D250000}"/>
    <cellStyle name="Comma 2 2 4 2 3 2 8" xfId="45903" xr:uid="{E4862D87-0548-4FF8-B70E-DE12F74FD378}"/>
    <cellStyle name="Comma 2 2 4 2 3 3" xfId="3174" xr:uid="{00000000-0005-0000-0000-00004E250000}"/>
    <cellStyle name="Comma 2 2 4 2 3 3 2" xfId="5930" xr:uid="{00000000-0005-0000-0000-00004F250000}"/>
    <cellStyle name="Comma 2 2 4 2 3 3 2 2" xfId="16954" xr:uid="{00000000-0005-0000-0000-000050250000}"/>
    <cellStyle name="Comma 2 2 4 2 3 3 2 2 2" xfId="39005" xr:uid="{00000000-0005-0000-0000-000051250000}"/>
    <cellStyle name="Comma 2 2 4 2 3 3 2 2 3" xfId="53150" xr:uid="{FA680D5F-0153-48E5-AF51-69F08B117E80}"/>
    <cellStyle name="Comma 2 2 4 2 3 3 2 3" xfId="27981" xr:uid="{00000000-0005-0000-0000-000052250000}"/>
    <cellStyle name="Comma 2 2 4 2 3 3 2 3 2" xfId="57495" xr:uid="{C7C5F991-FB4E-41DD-B8C9-774716335D78}"/>
    <cellStyle name="Comma 2 2 4 2 3 3 2 4" xfId="59613" xr:uid="{B6B85D89-B475-444C-8079-10C6BF64B0CB}"/>
    <cellStyle name="Comma 2 2 4 2 3 3 2 5" xfId="48101" xr:uid="{501A6295-FF63-47FF-9DBE-C6080D97450C}"/>
    <cellStyle name="Comma 2 2 4 2 3 3 3" xfId="8686" xr:uid="{00000000-0005-0000-0000-000053250000}"/>
    <cellStyle name="Comma 2 2 4 2 3 3 3 2" xfId="19710" xr:uid="{00000000-0005-0000-0000-000054250000}"/>
    <cellStyle name="Comma 2 2 4 2 3 3 3 2 2" xfId="41761" xr:uid="{00000000-0005-0000-0000-000055250000}"/>
    <cellStyle name="Comma 2 2 4 2 3 3 3 3" xfId="30737" xr:uid="{00000000-0005-0000-0000-000056250000}"/>
    <cellStyle name="Comma 2 2 4 2 3 3 3 4" xfId="51274" xr:uid="{CB7CA67C-7053-4080-B9FC-5879F27237D1}"/>
    <cellStyle name="Comma 2 2 4 2 3 3 4" xfId="11442" xr:uid="{00000000-0005-0000-0000-000057250000}"/>
    <cellStyle name="Comma 2 2 4 2 3 3 4 2" xfId="22466" xr:uid="{00000000-0005-0000-0000-000058250000}"/>
    <cellStyle name="Comma 2 2 4 2 3 3 4 2 2" xfId="44517" xr:uid="{00000000-0005-0000-0000-000059250000}"/>
    <cellStyle name="Comma 2 2 4 2 3 3 4 3" xfId="33493" xr:uid="{00000000-0005-0000-0000-00005A250000}"/>
    <cellStyle name="Comma 2 2 4 2 3 3 4 4" xfId="56313" xr:uid="{71A298B0-1559-4B7D-8885-0A1F2F700F6B}"/>
    <cellStyle name="Comma 2 2 4 2 3 3 5" xfId="14198" xr:uid="{00000000-0005-0000-0000-00005B250000}"/>
    <cellStyle name="Comma 2 2 4 2 3 3 5 2" xfId="36249" xr:uid="{00000000-0005-0000-0000-00005C250000}"/>
    <cellStyle name="Comma 2 2 4 2 3 3 5 3" xfId="58538" xr:uid="{8ECADF41-DCE9-421E-922E-99872C1A0E19}"/>
    <cellStyle name="Comma 2 2 4 2 3 3 6" xfId="25225" xr:uid="{00000000-0005-0000-0000-00005D250000}"/>
    <cellStyle name="Comma 2 2 4 2 3 3 7" xfId="46212" xr:uid="{3B4BF6E6-FADB-45F2-A993-FE2399064130}"/>
    <cellStyle name="Comma 2 2 4 2 3 4" xfId="3692" xr:uid="{00000000-0005-0000-0000-00005E250000}"/>
    <cellStyle name="Comma 2 2 4 2 3 4 2" xfId="6448" xr:uid="{00000000-0005-0000-0000-00005F250000}"/>
    <cellStyle name="Comma 2 2 4 2 3 4 2 2" xfId="17472" xr:uid="{00000000-0005-0000-0000-000060250000}"/>
    <cellStyle name="Comma 2 2 4 2 3 4 2 2 2" xfId="39523" xr:uid="{00000000-0005-0000-0000-000061250000}"/>
    <cellStyle name="Comma 2 2 4 2 3 4 2 2 3" xfId="53652" xr:uid="{44D83836-6705-40BF-98BF-651E8BCBAD53}"/>
    <cellStyle name="Comma 2 2 4 2 3 4 2 3" xfId="28499" xr:uid="{00000000-0005-0000-0000-000062250000}"/>
    <cellStyle name="Comma 2 2 4 2 3 4 2 4" xfId="48603" xr:uid="{4F7A34B4-E4E5-4C74-90E1-66F5FE77856B}"/>
    <cellStyle name="Comma 2 2 4 2 3 4 3" xfId="9204" xr:uid="{00000000-0005-0000-0000-000063250000}"/>
    <cellStyle name="Comma 2 2 4 2 3 4 3 2" xfId="20228" xr:uid="{00000000-0005-0000-0000-000064250000}"/>
    <cellStyle name="Comma 2 2 4 2 3 4 3 2 2" xfId="42279" xr:uid="{00000000-0005-0000-0000-000065250000}"/>
    <cellStyle name="Comma 2 2 4 2 3 4 3 3" xfId="31255" xr:uid="{00000000-0005-0000-0000-000066250000}"/>
    <cellStyle name="Comma 2 2 4 2 3 4 3 4" xfId="51776" xr:uid="{1E7548B8-61FD-4CBD-986F-1ACDBCD6F9D0}"/>
    <cellStyle name="Comma 2 2 4 2 3 4 4" xfId="11960" xr:uid="{00000000-0005-0000-0000-000067250000}"/>
    <cellStyle name="Comma 2 2 4 2 3 4 4 2" xfId="22984" xr:uid="{00000000-0005-0000-0000-000068250000}"/>
    <cellStyle name="Comma 2 2 4 2 3 4 4 2 2" xfId="45035" xr:uid="{00000000-0005-0000-0000-000069250000}"/>
    <cellStyle name="Comma 2 2 4 2 3 4 4 3" xfId="34011" xr:uid="{00000000-0005-0000-0000-00006A250000}"/>
    <cellStyle name="Comma 2 2 4 2 3 4 4 4" xfId="56789" xr:uid="{F06D939E-23BE-43B9-AEAA-D867A2FA0FF3}"/>
    <cellStyle name="Comma 2 2 4 2 3 4 5" xfId="14716" xr:uid="{00000000-0005-0000-0000-00006B250000}"/>
    <cellStyle name="Comma 2 2 4 2 3 4 5 2" xfId="36767" xr:uid="{00000000-0005-0000-0000-00006C250000}"/>
    <cellStyle name="Comma 2 2 4 2 3 4 5 3" xfId="58968" xr:uid="{45DC1A5A-33FC-4079-9F23-4BFEF5FFCCC2}"/>
    <cellStyle name="Comma 2 2 4 2 3 4 6" xfId="25743" xr:uid="{00000000-0005-0000-0000-00006D250000}"/>
    <cellStyle name="Comma 2 2 4 2 3 4 7" xfId="46714" xr:uid="{07DC7E34-B5FD-4672-9CAA-C0C3ADBD58F6}"/>
    <cellStyle name="Comma 2 2 4 2 3 5" xfId="4007" xr:uid="{00000000-0005-0000-0000-00006E250000}"/>
    <cellStyle name="Comma 2 2 4 2 3 5 2" xfId="6763" xr:uid="{00000000-0005-0000-0000-00006F250000}"/>
    <cellStyle name="Comma 2 2 4 2 3 5 2 2" xfId="17787" xr:uid="{00000000-0005-0000-0000-000070250000}"/>
    <cellStyle name="Comma 2 2 4 2 3 5 2 2 2" xfId="39838" xr:uid="{00000000-0005-0000-0000-000071250000}"/>
    <cellStyle name="Comma 2 2 4 2 3 5 2 2 3" xfId="53957" xr:uid="{8350976B-92BB-4DB7-9D78-85F52A71265E}"/>
    <cellStyle name="Comma 2 2 4 2 3 5 2 3" xfId="28814" xr:uid="{00000000-0005-0000-0000-000072250000}"/>
    <cellStyle name="Comma 2 2 4 2 3 5 2 4" xfId="48908" xr:uid="{2D2F705C-5D5F-4C11-B040-B58A65D28B8A}"/>
    <cellStyle name="Comma 2 2 4 2 3 5 3" xfId="9519" xr:uid="{00000000-0005-0000-0000-000073250000}"/>
    <cellStyle name="Comma 2 2 4 2 3 5 3 2" xfId="20543" xr:uid="{00000000-0005-0000-0000-000074250000}"/>
    <cellStyle name="Comma 2 2 4 2 3 5 3 2 2" xfId="42594" xr:uid="{00000000-0005-0000-0000-000075250000}"/>
    <cellStyle name="Comma 2 2 4 2 3 5 3 3" xfId="31570" xr:uid="{00000000-0005-0000-0000-000076250000}"/>
    <cellStyle name="Comma 2 2 4 2 3 5 3 4" xfId="52081" xr:uid="{80DA531A-A42C-4FD0-A64C-623EDE0DC7BD}"/>
    <cellStyle name="Comma 2 2 4 2 3 5 4" xfId="12275" xr:uid="{00000000-0005-0000-0000-000077250000}"/>
    <cellStyle name="Comma 2 2 4 2 3 5 4 2" xfId="23299" xr:uid="{00000000-0005-0000-0000-000078250000}"/>
    <cellStyle name="Comma 2 2 4 2 3 5 4 2 2" xfId="45350" xr:uid="{00000000-0005-0000-0000-000079250000}"/>
    <cellStyle name="Comma 2 2 4 2 3 5 4 3" xfId="34326" xr:uid="{00000000-0005-0000-0000-00007A250000}"/>
    <cellStyle name="Comma 2 2 4 2 3 5 5" xfId="15031" xr:uid="{00000000-0005-0000-0000-00007B250000}"/>
    <cellStyle name="Comma 2 2 4 2 3 5 5 2" xfId="37082" xr:uid="{00000000-0005-0000-0000-00007C250000}"/>
    <cellStyle name="Comma 2 2 4 2 3 5 6" xfId="26058" xr:uid="{00000000-0005-0000-0000-00007D250000}"/>
    <cellStyle name="Comma 2 2 4 2 3 5 7" xfId="47019" xr:uid="{2D28178B-11C3-472B-9CDB-E12CEF0AD7B9}"/>
    <cellStyle name="Comma 2 2 4 2 3 6" xfId="2596" xr:uid="{00000000-0005-0000-0000-00007E250000}"/>
    <cellStyle name="Comma 2 2 4 2 3 6 2" xfId="5352" xr:uid="{00000000-0005-0000-0000-00007F250000}"/>
    <cellStyle name="Comma 2 2 4 2 3 6 2 2" xfId="16376" xr:uid="{00000000-0005-0000-0000-000080250000}"/>
    <cellStyle name="Comma 2 2 4 2 3 6 2 2 2" xfId="38427" xr:uid="{00000000-0005-0000-0000-000081250000}"/>
    <cellStyle name="Comma 2 2 4 2 3 6 2 3" xfId="27403" xr:uid="{00000000-0005-0000-0000-000082250000}"/>
    <cellStyle name="Comma 2 2 4 2 3 6 2 4" xfId="52335" xr:uid="{8C6081F0-236F-47DE-A5B0-6EBC5D549EE7}"/>
    <cellStyle name="Comma 2 2 4 2 3 6 3" xfId="8108" xr:uid="{00000000-0005-0000-0000-000083250000}"/>
    <cellStyle name="Comma 2 2 4 2 3 6 3 2" xfId="19132" xr:uid="{00000000-0005-0000-0000-000084250000}"/>
    <cellStyle name="Comma 2 2 4 2 3 6 3 2 2" xfId="41183" xr:uid="{00000000-0005-0000-0000-000085250000}"/>
    <cellStyle name="Comma 2 2 4 2 3 6 3 3" xfId="30159" xr:uid="{00000000-0005-0000-0000-000086250000}"/>
    <cellStyle name="Comma 2 2 4 2 3 6 4" xfId="10864" xr:uid="{00000000-0005-0000-0000-000087250000}"/>
    <cellStyle name="Comma 2 2 4 2 3 6 4 2" xfId="21888" xr:uid="{00000000-0005-0000-0000-000088250000}"/>
    <cellStyle name="Comma 2 2 4 2 3 6 4 2 2" xfId="43939" xr:uid="{00000000-0005-0000-0000-000089250000}"/>
    <cellStyle name="Comma 2 2 4 2 3 6 4 3" xfId="32915" xr:uid="{00000000-0005-0000-0000-00008A250000}"/>
    <cellStyle name="Comma 2 2 4 2 3 6 5" xfId="13620" xr:uid="{00000000-0005-0000-0000-00008B250000}"/>
    <cellStyle name="Comma 2 2 4 2 3 6 5 2" xfId="35671" xr:uid="{00000000-0005-0000-0000-00008C250000}"/>
    <cellStyle name="Comma 2 2 4 2 3 6 6" xfId="24647" xr:uid="{00000000-0005-0000-0000-00008D250000}"/>
    <cellStyle name="Comma 2 2 4 2 3 6 7" xfId="47278" xr:uid="{BA8A66FA-8C7A-498D-A42B-EB53B2562168}"/>
    <cellStyle name="Comma 2 2 4 2 3 7" xfId="2337" xr:uid="{00000000-0005-0000-0000-00008E250000}"/>
    <cellStyle name="Comma 2 2 4 2 3 7 2" xfId="5093" xr:uid="{00000000-0005-0000-0000-00008F250000}"/>
    <cellStyle name="Comma 2 2 4 2 3 7 2 2" xfId="16117" xr:uid="{00000000-0005-0000-0000-000090250000}"/>
    <cellStyle name="Comma 2 2 4 2 3 7 2 2 2" xfId="38168" xr:uid="{00000000-0005-0000-0000-000091250000}"/>
    <cellStyle name="Comma 2 2 4 2 3 7 2 3" xfId="27144" xr:uid="{00000000-0005-0000-0000-000092250000}"/>
    <cellStyle name="Comma 2 2 4 2 3 7 2 4" xfId="52590" xr:uid="{32D26419-6183-4AC8-A9D4-72DB21890B6C}"/>
    <cellStyle name="Comma 2 2 4 2 3 7 3" xfId="7849" xr:uid="{00000000-0005-0000-0000-000093250000}"/>
    <cellStyle name="Comma 2 2 4 2 3 7 3 2" xfId="18873" xr:uid="{00000000-0005-0000-0000-000094250000}"/>
    <cellStyle name="Comma 2 2 4 2 3 7 3 2 2" xfId="40924" xr:uid="{00000000-0005-0000-0000-000095250000}"/>
    <cellStyle name="Comma 2 2 4 2 3 7 3 3" xfId="29900" xr:uid="{00000000-0005-0000-0000-000096250000}"/>
    <cellStyle name="Comma 2 2 4 2 3 7 4" xfId="10605" xr:uid="{00000000-0005-0000-0000-000097250000}"/>
    <cellStyle name="Comma 2 2 4 2 3 7 4 2" xfId="21629" xr:uid="{00000000-0005-0000-0000-000098250000}"/>
    <cellStyle name="Comma 2 2 4 2 3 7 4 2 2" xfId="43680" xr:uid="{00000000-0005-0000-0000-000099250000}"/>
    <cellStyle name="Comma 2 2 4 2 3 7 4 3" xfId="32656" xr:uid="{00000000-0005-0000-0000-00009A250000}"/>
    <cellStyle name="Comma 2 2 4 2 3 7 5" xfId="13361" xr:uid="{00000000-0005-0000-0000-00009B250000}"/>
    <cellStyle name="Comma 2 2 4 2 3 7 5 2" xfId="35412" xr:uid="{00000000-0005-0000-0000-00009C250000}"/>
    <cellStyle name="Comma 2 2 4 2 3 7 6" xfId="24388" xr:uid="{00000000-0005-0000-0000-00009D250000}"/>
    <cellStyle name="Comma 2 2 4 2 3 7 7" xfId="47541" xr:uid="{08A4A31A-A5B4-47B1-A854-11EAC55A5A29}"/>
    <cellStyle name="Comma 2 2 4 2 3 8" xfId="4672" xr:uid="{00000000-0005-0000-0000-00009E250000}"/>
    <cellStyle name="Comma 2 2 4 2 3 8 2" xfId="15696" xr:uid="{00000000-0005-0000-0000-00009F250000}"/>
    <cellStyle name="Comma 2 2 4 2 3 8 2 2" xfId="37747" xr:uid="{00000000-0005-0000-0000-0000A0250000}"/>
    <cellStyle name="Comma 2 2 4 2 3 8 3" xfId="26723" xr:uid="{00000000-0005-0000-0000-0000A1250000}"/>
    <cellStyle name="Comma 2 2 4 2 3 8 4" xfId="50714" xr:uid="{7A2B1828-CCA0-4ACC-9F84-24251AF7A2CD}"/>
    <cellStyle name="Comma 2 2 4 2 3 9" xfId="7428" xr:uid="{00000000-0005-0000-0000-0000A2250000}"/>
    <cellStyle name="Comma 2 2 4 2 3 9 2" xfId="18452" xr:uid="{00000000-0005-0000-0000-0000A3250000}"/>
    <cellStyle name="Comma 2 2 4 2 3 9 2 2" xfId="40503" xr:uid="{00000000-0005-0000-0000-0000A4250000}"/>
    <cellStyle name="Comma 2 2 4 2 3 9 3" xfId="29479" xr:uid="{00000000-0005-0000-0000-0000A5250000}"/>
    <cellStyle name="Comma 2 2 4 2 3 9 4" xfId="55662" xr:uid="{552B3657-96E8-433E-842A-4EFADDC2EDD8}"/>
    <cellStyle name="Comma 2 2 4 2 4" xfId="2717" xr:uid="{00000000-0005-0000-0000-0000A6250000}"/>
    <cellStyle name="Comma 2 2 4 2 4 2" xfId="3295" xr:uid="{00000000-0005-0000-0000-0000A7250000}"/>
    <cellStyle name="Comma 2 2 4 2 4 2 2" xfId="6051" xr:uid="{00000000-0005-0000-0000-0000A8250000}"/>
    <cellStyle name="Comma 2 2 4 2 4 2 2 2" xfId="17075" xr:uid="{00000000-0005-0000-0000-0000A9250000}"/>
    <cellStyle name="Comma 2 2 4 2 4 2 2 2 2" xfId="39126" xr:uid="{00000000-0005-0000-0000-0000AA250000}"/>
    <cellStyle name="Comma 2 2 4 2 4 2 2 2 3" xfId="53267" xr:uid="{18CBEDFA-5DFF-43EA-A350-AF9628251BB4}"/>
    <cellStyle name="Comma 2 2 4 2 4 2 2 3" xfId="28102" xr:uid="{00000000-0005-0000-0000-0000AB250000}"/>
    <cellStyle name="Comma 2 2 4 2 4 2 2 3 2" xfId="57661" xr:uid="{40300182-AA3C-43C3-BB0C-58DD19E8DC8A}"/>
    <cellStyle name="Comma 2 2 4 2 4 2 2 4" xfId="59758" xr:uid="{50E6D14B-A1BE-49BC-B15B-74ED2AB2100C}"/>
    <cellStyle name="Comma 2 2 4 2 4 2 2 5" xfId="48218" xr:uid="{90A14D43-4517-4E9B-B4ED-FC721B000917}"/>
    <cellStyle name="Comma 2 2 4 2 4 2 3" xfId="8807" xr:uid="{00000000-0005-0000-0000-0000AC250000}"/>
    <cellStyle name="Comma 2 2 4 2 4 2 3 2" xfId="19831" xr:uid="{00000000-0005-0000-0000-0000AD250000}"/>
    <cellStyle name="Comma 2 2 4 2 4 2 3 2 2" xfId="41882" xr:uid="{00000000-0005-0000-0000-0000AE250000}"/>
    <cellStyle name="Comma 2 2 4 2 4 2 3 3" xfId="30858" xr:uid="{00000000-0005-0000-0000-0000AF250000}"/>
    <cellStyle name="Comma 2 2 4 2 4 2 3 4" xfId="51391" xr:uid="{CE036A7D-72C5-404B-8D65-1E27D2E20FB4}"/>
    <cellStyle name="Comma 2 2 4 2 4 2 4" xfId="11563" xr:uid="{00000000-0005-0000-0000-0000B0250000}"/>
    <cellStyle name="Comma 2 2 4 2 4 2 4 2" xfId="22587" xr:uid="{00000000-0005-0000-0000-0000B1250000}"/>
    <cellStyle name="Comma 2 2 4 2 4 2 4 2 2" xfId="44638" xr:uid="{00000000-0005-0000-0000-0000B2250000}"/>
    <cellStyle name="Comma 2 2 4 2 4 2 4 3" xfId="33614" xr:uid="{00000000-0005-0000-0000-0000B3250000}"/>
    <cellStyle name="Comma 2 2 4 2 4 2 4 4" xfId="56478" xr:uid="{AFA495F9-E63A-4B9A-8C82-A2DF348CBB95}"/>
    <cellStyle name="Comma 2 2 4 2 4 2 5" xfId="14319" xr:uid="{00000000-0005-0000-0000-0000B4250000}"/>
    <cellStyle name="Comma 2 2 4 2 4 2 5 2" xfId="36370" xr:uid="{00000000-0005-0000-0000-0000B5250000}"/>
    <cellStyle name="Comma 2 2 4 2 4 2 5 3" xfId="58683" xr:uid="{771ADBC7-F99F-42F4-92A2-A9E612C99CD1}"/>
    <cellStyle name="Comma 2 2 4 2 4 2 6" xfId="25346" xr:uid="{00000000-0005-0000-0000-0000B6250000}"/>
    <cellStyle name="Comma 2 2 4 2 4 2 7" xfId="46329" xr:uid="{1FF0F673-12D4-4EF1-B4CD-5C64A49EBC84}"/>
    <cellStyle name="Comma 2 2 4 2 4 3" xfId="5473" xr:uid="{00000000-0005-0000-0000-0000B7250000}"/>
    <cellStyle name="Comma 2 2 4 2 4 3 2" xfId="16497" xr:uid="{00000000-0005-0000-0000-0000B8250000}"/>
    <cellStyle name="Comma 2 2 4 2 4 3 2 2" xfId="38548" xr:uid="{00000000-0005-0000-0000-0000B9250000}"/>
    <cellStyle name="Comma 2 2 4 2 4 3 2 3" xfId="52707" xr:uid="{24B9AB79-C68F-4469-A2EB-8C32A425C36D}"/>
    <cellStyle name="Comma 2 2 4 2 4 3 3" xfId="27524" xr:uid="{00000000-0005-0000-0000-0000BA250000}"/>
    <cellStyle name="Comma 2 2 4 2 4 3 3 2" xfId="56971" xr:uid="{7FA6E6BE-BEC8-4A51-8E9A-CD08BFF186EE}"/>
    <cellStyle name="Comma 2 2 4 2 4 3 4" xfId="59129" xr:uid="{D775ED1A-261A-4FE8-95C2-FFAEDCC93291}"/>
    <cellStyle name="Comma 2 2 4 2 4 3 5" xfId="47658" xr:uid="{6CF4C96A-C82E-4FE8-B8A5-B345135864B1}"/>
    <cellStyle name="Comma 2 2 4 2 4 4" xfId="8229" xr:uid="{00000000-0005-0000-0000-0000BB250000}"/>
    <cellStyle name="Comma 2 2 4 2 4 4 2" xfId="19253" xr:uid="{00000000-0005-0000-0000-0000BC250000}"/>
    <cellStyle name="Comma 2 2 4 2 4 4 2 2" xfId="41304" xr:uid="{00000000-0005-0000-0000-0000BD250000}"/>
    <cellStyle name="Comma 2 2 4 2 4 4 3" xfId="30280" xr:uid="{00000000-0005-0000-0000-0000BE250000}"/>
    <cellStyle name="Comma 2 2 4 2 4 4 4" xfId="50831" xr:uid="{AD831A53-7D0A-4EB4-B0C0-2E9A956AFA93}"/>
    <cellStyle name="Comma 2 2 4 2 4 5" xfId="10985" xr:uid="{00000000-0005-0000-0000-0000BF250000}"/>
    <cellStyle name="Comma 2 2 4 2 4 5 2" xfId="22009" xr:uid="{00000000-0005-0000-0000-0000C0250000}"/>
    <cellStyle name="Comma 2 2 4 2 4 5 2 2" xfId="44060" xr:uid="{00000000-0005-0000-0000-0000C1250000}"/>
    <cellStyle name="Comma 2 2 4 2 4 5 3" xfId="33036" xr:uid="{00000000-0005-0000-0000-0000C2250000}"/>
    <cellStyle name="Comma 2 2 4 2 4 5 4" xfId="55526" xr:uid="{B0382252-586C-41C2-B9D7-461E7FD2640D}"/>
    <cellStyle name="Comma 2 2 4 2 4 6" xfId="13741" xr:uid="{00000000-0005-0000-0000-0000C3250000}"/>
    <cellStyle name="Comma 2 2 4 2 4 6 2" xfId="35792" xr:uid="{00000000-0005-0000-0000-0000C4250000}"/>
    <cellStyle name="Comma 2 2 4 2 4 6 3" xfId="57819" xr:uid="{B65B7733-B84A-4CB4-ADEC-D1BC7C51103F}"/>
    <cellStyle name="Comma 2 2 4 2 4 7" xfId="24768" xr:uid="{00000000-0005-0000-0000-0000C5250000}"/>
    <cellStyle name="Comma 2 2 4 2 4 8" xfId="45769" xr:uid="{170F4902-0B2F-4C3F-A1D5-06B0405A1B4B}"/>
    <cellStyle name="Comma 2 2 4 2 5" xfId="2976" xr:uid="{00000000-0005-0000-0000-0000C6250000}"/>
    <cellStyle name="Comma 2 2 4 2 5 2" xfId="5732" xr:uid="{00000000-0005-0000-0000-0000C7250000}"/>
    <cellStyle name="Comma 2 2 4 2 5 2 2" xfId="16756" xr:uid="{00000000-0005-0000-0000-0000C8250000}"/>
    <cellStyle name="Comma 2 2 4 2 5 2 2 2" xfId="38807" xr:uid="{00000000-0005-0000-0000-0000C9250000}"/>
    <cellStyle name="Comma 2 2 4 2 5 2 2 2 2" xfId="57613" xr:uid="{228D8542-4393-4DF9-8B1A-46B000CDD8D7}"/>
    <cellStyle name="Comma 2 2 4 2 5 2 2 3" xfId="59721" xr:uid="{6C926B38-90EF-4DAB-AE35-3446BF508241}"/>
    <cellStyle name="Comma 2 2 4 2 5 2 2 4" xfId="52958" xr:uid="{ED800227-1A51-4CC9-A3AE-395FBC81619B}"/>
    <cellStyle name="Comma 2 2 4 2 5 2 3" xfId="27783" xr:uid="{00000000-0005-0000-0000-0000CA250000}"/>
    <cellStyle name="Comma 2 2 4 2 5 2 3 2" xfId="56433" xr:uid="{7B07B321-7BA2-48BA-B481-D38DB814DF51}"/>
    <cellStyle name="Comma 2 2 4 2 5 2 4" xfId="58646" xr:uid="{D89D56D9-D071-476D-A7B0-51D3E7740FD6}"/>
    <cellStyle name="Comma 2 2 4 2 5 2 5" xfId="47909" xr:uid="{42F2566D-57BF-49D3-B7D5-F3CD50AA3D96}"/>
    <cellStyle name="Comma 2 2 4 2 5 3" xfId="8488" xr:uid="{00000000-0005-0000-0000-0000CB250000}"/>
    <cellStyle name="Comma 2 2 4 2 5 3 2" xfId="19512" xr:uid="{00000000-0005-0000-0000-0000CC250000}"/>
    <cellStyle name="Comma 2 2 4 2 5 3 2 2" xfId="41563" xr:uid="{00000000-0005-0000-0000-0000CD250000}"/>
    <cellStyle name="Comma 2 2 4 2 5 3 2 3" xfId="57064" xr:uid="{B1F8FF8A-1843-4EA5-AE7D-8DDA12B8A559}"/>
    <cellStyle name="Comma 2 2 4 2 5 3 3" xfId="30539" xr:uid="{00000000-0005-0000-0000-0000CE250000}"/>
    <cellStyle name="Comma 2 2 4 2 5 3 3 2" xfId="59218" xr:uid="{4205D3C7-A825-4B48-B5EA-57739374EABA}"/>
    <cellStyle name="Comma 2 2 4 2 5 3 4" xfId="51082" xr:uid="{CEBB0307-1638-4858-BB92-A0789BFEBA49}"/>
    <cellStyle name="Comma 2 2 4 2 5 4" xfId="11244" xr:uid="{00000000-0005-0000-0000-0000CF250000}"/>
    <cellStyle name="Comma 2 2 4 2 5 4 2" xfId="22268" xr:uid="{00000000-0005-0000-0000-0000D0250000}"/>
    <cellStyle name="Comma 2 2 4 2 5 4 2 2" xfId="44319" xr:uid="{00000000-0005-0000-0000-0000D1250000}"/>
    <cellStyle name="Comma 2 2 4 2 5 4 2 3" xfId="59092" xr:uid="{BCD360DC-2906-4E77-B322-AD88385A8092}"/>
    <cellStyle name="Comma 2 2 4 2 5 4 3" xfId="33295" xr:uid="{00000000-0005-0000-0000-0000D2250000}"/>
    <cellStyle name="Comma 2 2 4 2 5 4 4" xfId="56923" xr:uid="{5322DF7E-986D-4145-BBCB-2B75731C1554}"/>
    <cellStyle name="Comma 2 2 4 2 5 5" xfId="14000" xr:uid="{00000000-0005-0000-0000-0000D3250000}"/>
    <cellStyle name="Comma 2 2 4 2 5 5 2" xfId="36051" xr:uid="{00000000-0005-0000-0000-0000D4250000}"/>
    <cellStyle name="Comma 2 2 4 2 5 5 3" xfId="55846" xr:uid="{92854297-0721-4201-8636-E9F886099547}"/>
    <cellStyle name="Comma 2 2 4 2 5 6" xfId="25027" xr:uid="{00000000-0005-0000-0000-0000D5250000}"/>
    <cellStyle name="Comma 2 2 4 2 5 6 2" xfId="58106" xr:uid="{A8B0B073-E927-4E49-B707-B488707D157C}"/>
    <cellStyle name="Comma 2 2 4 2 5 7" xfId="46020" xr:uid="{CBE5977C-5FF0-4AA1-9352-9FF577D03431}"/>
    <cellStyle name="Comma 2 2 4 2 6" xfId="3032" xr:uid="{00000000-0005-0000-0000-0000D6250000}"/>
    <cellStyle name="Comma 2 2 4 2 6 2" xfId="5788" xr:uid="{00000000-0005-0000-0000-0000D7250000}"/>
    <cellStyle name="Comma 2 2 4 2 6 2 2" xfId="16812" xr:uid="{00000000-0005-0000-0000-0000D8250000}"/>
    <cellStyle name="Comma 2 2 4 2 6 2 2 2" xfId="38863" xr:uid="{00000000-0005-0000-0000-0000D9250000}"/>
    <cellStyle name="Comma 2 2 4 2 6 2 2 3" xfId="53012" xr:uid="{DD3DA4D0-6275-4375-B349-35911DBA4306}"/>
    <cellStyle name="Comma 2 2 4 2 6 2 3" xfId="27839" xr:uid="{00000000-0005-0000-0000-0000DA250000}"/>
    <cellStyle name="Comma 2 2 4 2 6 2 3 2" xfId="57354" xr:uid="{F4B5EC23-339D-4898-BCA3-BF69100ABC7D}"/>
    <cellStyle name="Comma 2 2 4 2 6 2 4" xfId="59474" xr:uid="{8ABD7ADE-89F7-4B26-A36A-B6348326F80A}"/>
    <cellStyle name="Comma 2 2 4 2 6 2 5" xfId="47963" xr:uid="{8B5E36BD-194E-40ED-8FDE-9A563E5AFE91}"/>
    <cellStyle name="Comma 2 2 4 2 6 3" xfId="8544" xr:uid="{00000000-0005-0000-0000-0000DB250000}"/>
    <cellStyle name="Comma 2 2 4 2 6 3 2" xfId="19568" xr:uid="{00000000-0005-0000-0000-0000DC250000}"/>
    <cellStyle name="Comma 2 2 4 2 6 3 2 2" xfId="41619" xr:uid="{00000000-0005-0000-0000-0000DD250000}"/>
    <cellStyle name="Comma 2 2 4 2 6 3 3" xfId="30595" xr:uid="{00000000-0005-0000-0000-0000DE250000}"/>
    <cellStyle name="Comma 2 2 4 2 6 3 4" xfId="51136" xr:uid="{C5F32072-49A8-4E45-A543-2C46234FF50E}"/>
    <cellStyle name="Comma 2 2 4 2 6 4" xfId="11300" xr:uid="{00000000-0005-0000-0000-0000DF250000}"/>
    <cellStyle name="Comma 2 2 4 2 6 4 2" xfId="22324" xr:uid="{00000000-0005-0000-0000-0000E0250000}"/>
    <cellStyle name="Comma 2 2 4 2 6 4 2 2" xfId="44375" xr:uid="{00000000-0005-0000-0000-0000E1250000}"/>
    <cellStyle name="Comma 2 2 4 2 6 4 3" xfId="33351" xr:uid="{00000000-0005-0000-0000-0000E2250000}"/>
    <cellStyle name="Comma 2 2 4 2 6 4 4" xfId="56172" xr:uid="{26D38FC1-3768-4789-AEBC-6AF20A3A8957}"/>
    <cellStyle name="Comma 2 2 4 2 6 5" xfId="14056" xr:uid="{00000000-0005-0000-0000-0000E3250000}"/>
    <cellStyle name="Comma 2 2 4 2 6 5 2" xfId="36107" xr:uid="{00000000-0005-0000-0000-0000E4250000}"/>
    <cellStyle name="Comma 2 2 4 2 6 5 3" xfId="58399" xr:uid="{CCDC5BD2-1429-4000-93B2-19C08F224C0D}"/>
    <cellStyle name="Comma 2 2 4 2 6 6" xfId="25083" xr:uid="{00000000-0005-0000-0000-0000E5250000}"/>
    <cellStyle name="Comma 2 2 4 2 6 7" xfId="46074" xr:uid="{5D2842CA-1E9F-42F0-B891-875058983526}"/>
    <cellStyle name="Comma 2 2 4 2 7" xfId="3554" xr:uid="{00000000-0005-0000-0000-0000E6250000}"/>
    <cellStyle name="Comma 2 2 4 2 7 2" xfId="6310" xr:uid="{00000000-0005-0000-0000-0000E7250000}"/>
    <cellStyle name="Comma 2 2 4 2 7 2 2" xfId="17334" xr:uid="{00000000-0005-0000-0000-0000E8250000}"/>
    <cellStyle name="Comma 2 2 4 2 7 2 2 2" xfId="39385" xr:uid="{00000000-0005-0000-0000-0000E9250000}"/>
    <cellStyle name="Comma 2 2 4 2 7 2 2 3" xfId="53518" xr:uid="{DFE0237D-A19B-405D-9D39-CC1593278F3A}"/>
    <cellStyle name="Comma 2 2 4 2 7 2 3" xfId="28361" xr:uid="{00000000-0005-0000-0000-0000EA250000}"/>
    <cellStyle name="Comma 2 2 4 2 7 2 4" xfId="48469" xr:uid="{507B73BA-CA2F-4A3B-88F6-B0A53F8DDB06}"/>
    <cellStyle name="Comma 2 2 4 2 7 3" xfId="9066" xr:uid="{00000000-0005-0000-0000-0000EB250000}"/>
    <cellStyle name="Comma 2 2 4 2 7 3 2" xfId="20090" xr:uid="{00000000-0005-0000-0000-0000EC250000}"/>
    <cellStyle name="Comma 2 2 4 2 7 3 2 2" xfId="42141" xr:uid="{00000000-0005-0000-0000-0000ED250000}"/>
    <cellStyle name="Comma 2 2 4 2 7 3 3" xfId="31117" xr:uid="{00000000-0005-0000-0000-0000EE250000}"/>
    <cellStyle name="Comma 2 2 4 2 7 3 4" xfId="51642" xr:uid="{20151AD9-6761-4A0E-8E3D-FDE681AEB31E}"/>
    <cellStyle name="Comma 2 2 4 2 7 4" xfId="11822" xr:uid="{00000000-0005-0000-0000-0000EF250000}"/>
    <cellStyle name="Comma 2 2 4 2 7 4 2" xfId="22846" xr:uid="{00000000-0005-0000-0000-0000F0250000}"/>
    <cellStyle name="Comma 2 2 4 2 7 4 2 2" xfId="44897" xr:uid="{00000000-0005-0000-0000-0000F1250000}"/>
    <cellStyle name="Comma 2 2 4 2 7 4 3" xfId="33873" xr:uid="{00000000-0005-0000-0000-0000F2250000}"/>
    <cellStyle name="Comma 2 2 4 2 7 4 4" xfId="56649" xr:uid="{DE706E8A-E79A-4EEE-BC09-42D621F3011E}"/>
    <cellStyle name="Comma 2 2 4 2 7 5" xfId="14578" xr:uid="{00000000-0005-0000-0000-0000F3250000}"/>
    <cellStyle name="Comma 2 2 4 2 7 5 2" xfId="36629" xr:uid="{00000000-0005-0000-0000-0000F4250000}"/>
    <cellStyle name="Comma 2 2 4 2 7 5 3" xfId="58830" xr:uid="{91F1C879-1A93-4E93-B63E-E74FF920875E}"/>
    <cellStyle name="Comma 2 2 4 2 7 6" xfId="25605" xr:uid="{00000000-0005-0000-0000-0000F5250000}"/>
    <cellStyle name="Comma 2 2 4 2 7 7" xfId="46580" xr:uid="{3CB3F58C-2006-4830-A02E-02DCF70D5D54}"/>
    <cellStyle name="Comma 2 2 4 2 8" xfId="3813" xr:uid="{00000000-0005-0000-0000-0000F6250000}"/>
    <cellStyle name="Comma 2 2 4 2 8 2" xfId="6569" xr:uid="{00000000-0005-0000-0000-0000F7250000}"/>
    <cellStyle name="Comma 2 2 4 2 8 2 2" xfId="17593" xr:uid="{00000000-0005-0000-0000-0000F8250000}"/>
    <cellStyle name="Comma 2 2 4 2 8 2 2 2" xfId="39644" xr:uid="{00000000-0005-0000-0000-0000F9250000}"/>
    <cellStyle name="Comma 2 2 4 2 8 2 2 3" xfId="53769" xr:uid="{C0FB8B0C-9584-4150-963C-4D9B1414730F}"/>
    <cellStyle name="Comma 2 2 4 2 8 2 3" xfId="28620" xr:uid="{00000000-0005-0000-0000-0000FA250000}"/>
    <cellStyle name="Comma 2 2 4 2 8 2 4" xfId="48720" xr:uid="{9DFDDB1B-5200-49EE-ABB6-ACF38DFE634A}"/>
    <cellStyle name="Comma 2 2 4 2 8 3" xfId="9325" xr:uid="{00000000-0005-0000-0000-0000FB250000}"/>
    <cellStyle name="Comma 2 2 4 2 8 3 2" xfId="20349" xr:uid="{00000000-0005-0000-0000-0000FC250000}"/>
    <cellStyle name="Comma 2 2 4 2 8 3 2 2" xfId="42400" xr:uid="{00000000-0005-0000-0000-0000FD250000}"/>
    <cellStyle name="Comma 2 2 4 2 8 3 3" xfId="31376" xr:uid="{00000000-0005-0000-0000-0000FE250000}"/>
    <cellStyle name="Comma 2 2 4 2 8 3 4" xfId="51893" xr:uid="{179A80B4-5DA9-47B9-8A3F-3C10F992BEE3}"/>
    <cellStyle name="Comma 2 2 4 2 8 4" xfId="12081" xr:uid="{00000000-0005-0000-0000-0000FF250000}"/>
    <cellStyle name="Comma 2 2 4 2 8 4 2" xfId="23105" xr:uid="{00000000-0005-0000-0000-000000260000}"/>
    <cellStyle name="Comma 2 2 4 2 8 4 2 2" xfId="45156" xr:uid="{00000000-0005-0000-0000-000001260000}"/>
    <cellStyle name="Comma 2 2 4 2 8 4 3" xfId="34132" xr:uid="{00000000-0005-0000-0000-000002260000}"/>
    <cellStyle name="Comma 2 2 4 2 8 5" xfId="14837" xr:uid="{00000000-0005-0000-0000-000003260000}"/>
    <cellStyle name="Comma 2 2 4 2 8 5 2" xfId="36888" xr:uid="{00000000-0005-0000-0000-000004260000}"/>
    <cellStyle name="Comma 2 2 4 2 8 6" xfId="25864" xr:uid="{00000000-0005-0000-0000-000005260000}"/>
    <cellStyle name="Comma 2 2 4 2 8 7" xfId="46831" xr:uid="{3CD1FE60-7858-43AC-A402-9A67C46AA834}"/>
    <cellStyle name="Comma 2 2 4 2 9" xfId="3869" xr:uid="{00000000-0005-0000-0000-000006260000}"/>
    <cellStyle name="Comma 2 2 4 2 9 2" xfId="6625" xr:uid="{00000000-0005-0000-0000-000007260000}"/>
    <cellStyle name="Comma 2 2 4 2 9 2 2" xfId="17649" xr:uid="{00000000-0005-0000-0000-000008260000}"/>
    <cellStyle name="Comma 2 2 4 2 9 2 2 2" xfId="39700" xr:uid="{00000000-0005-0000-0000-000009260000}"/>
    <cellStyle name="Comma 2 2 4 2 9 2 2 3" xfId="53823" xr:uid="{EA0E568E-7B90-4F70-B999-74A203F577B0}"/>
    <cellStyle name="Comma 2 2 4 2 9 2 3" xfId="28676" xr:uid="{00000000-0005-0000-0000-00000A260000}"/>
    <cellStyle name="Comma 2 2 4 2 9 2 4" xfId="48774" xr:uid="{1D57F172-8269-4EDF-A7A9-9D5B31A9C15F}"/>
    <cellStyle name="Comma 2 2 4 2 9 3" xfId="9381" xr:uid="{00000000-0005-0000-0000-00000B260000}"/>
    <cellStyle name="Comma 2 2 4 2 9 3 2" xfId="20405" xr:uid="{00000000-0005-0000-0000-00000C260000}"/>
    <cellStyle name="Comma 2 2 4 2 9 3 2 2" xfId="42456" xr:uid="{00000000-0005-0000-0000-00000D260000}"/>
    <cellStyle name="Comma 2 2 4 2 9 3 3" xfId="31432" xr:uid="{00000000-0005-0000-0000-00000E260000}"/>
    <cellStyle name="Comma 2 2 4 2 9 3 4" xfId="51947" xr:uid="{E166189C-6F39-4A93-9D48-BF253CE21F91}"/>
    <cellStyle name="Comma 2 2 4 2 9 4" xfId="12137" xr:uid="{00000000-0005-0000-0000-00000F260000}"/>
    <cellStyle name="Comma 2 2 4 2 9 4 2" xfId="23161" xr:uid="{00000000-0005-0000-0000-000010260000}"/>
    <cellStyle name="Comma 2 2 4 2 9 4 2 2" xfId="45212" xr:uid="{00000000-0005-0000-0000-000011260000}"/>
    <cellStyle name="Comma 2 2 4 2 9 4 3" xfId="34188" xr:uid="{00000000-0005-0000-0000-000012260000}"/>
    <cellStyle name="Comma 2 2 4 2 9 5" xfId="14893" xr:uid="{00000000-0005-0000-0000-000013260000}"/>
    <cellStyle name="Comma 2 2 4 2 9 5 2" xfId="36944" xr:uid="{00000000-0005-0000-0000-000014260000}"/>
    <cellStyle name="Comma 2 2 4 2 9 6" xfId="25920" xr:uid="{00000000-0005-0000-0000-000015260000}"/>
    <cellStyle name="Comma 2 2 4 2 9 7" xfId="46885" xr:uid="{96C90E68-E36D-419D-8DB3-DE74D341FFDC}"/>
    <cellStyle name="Comma 2 2 4 3" xfId="782" xr:uid="{00000000-0005-0000-0000-000016260000}"/>
    <cellStyle name="Comma 2 2 4 3 10" xfId="7135" xr:uid="{00000000-0005-0000-0000-000017260000}"/>
    <cellStyle name="Comma 2 2 4 3 10 2" xfId="18159" xr:uid="{00000000-0005-0000-0000-000018260000}"/>
    <cellStyle name="Comma 2 2 4 3 10 2 2" xfId="40210" xr:uid="{00000000-0005-0000-0000-000019260000}"/>
    <cellStyle name="Comma 2 2 4 3 10 3" xfId="29186" xr:uid="{00000000-0005-0000-0000-00001A260000}"/>
    <cellStyle name="Comma 2 2 4 3 10 4" xfId="55554" xr:uid="{6227585E-0F04-4158-94A0-CB7BD30AA869}"/>
    <cellStyle name="Comma 2 2 4 3 11" xfId="9891" xr:uid="{00000000-0005-0000-0000-00001B260000}"/>
    <cellStyle name="Comma 2 2 4 3 11 2" xfId="20915" xr:uid="{00000000-0005-0000-0000-00001C260000}"/>
    <cellStyle name="Comma 2 2 4 3 11 2 2" xfId="42966" xr:uid="{00000000-0005-0000-0000-00001D260000}"/>
    <cellStyle name="Comma 2 2 4 3 11 3" xfId="31942" xr:uid="{00000000-0005-0000-0000-00001E260000}"/>
    <cellStyle name="Comma 2 2 4 3 11 4" xfId="57847" xr:uid="{D93C2E69-80B6-46FE-ACBB-B990EE9E2C2B}"/>
    <cellStyle name="Comma 2 2 4 3 12" xfId="12647" xr:uid="{00000000-0005-0000-0000-00001F260000}"/>
    <cellStyle name="Comma 2 2 4 3 12 2" xfId="34698" xr:uid="{00000000-0005-0000-0000-000020260000}"/>
    <cellStyle name="Comma 2 2 4 3 13" xfId="23674" xr:uid="{00000000-0005-0000-0000-000021260000}"/>
    <cellStyle name="Comma 2 2 4 3 14" xfId="45543" xr:uid="{89D8FFFA-31D3-4097-9FFB-3AC4147D38E2}"/>
    <cellStyle name="Comma 2 2 4 3 2" xfId="1710" xr:uid="{00000000-0005-0000-0000-000022260000}"/>
    <cellStyle name="Comma 2 2 4 3 2 10" xfId="10287" xr:uid="{00000000-0005-0000-0000-000023260000}"/>
    <cellStyle name="Comma 2 2 4 3 2 10 2" xfId="21311" xr:uid="{00000000-0005-0000-0000-000024260000}"/>
    <cellStyle name="Comma 2 2 4 3 2 10 2 2" xfId="43362" xr:uid="{00000000-0005-0000-0000-000025260000}"/>
    <cellStyle name="Comma 2 2 4 3 2 10 3" xfId="32338" xr:uid="{00000000-0005-0000-0000-000026260000}"/>
    <cellStyle name="Comma 2 2 4 3 2 10 4" xfId="57984" xr:uid="{0E71D941-FF60-4449-A99B-655F14746BC2}"/>
    <cellStyle name="Comma 2 2 4 3 2 11" xfId="13043" xr:uid="{00000000-0005-0000-0000-000027260000}"/>
    <cellStyle name="Comma 2 2 4 3 2 11 2" xfId="35094" xr:uid="{00000000-0005-0000-0000-000028260000}"/>
    <cellStyle name="Comma 2 2 4 3 2 12" xfId="24070" xr:uid="{00000000-0005-0000-0000-000029260000}"/>
    <cellStyle name="Comma 2 2 4 3 2 13" xfId="45681" xr:uid="{BAB87841-0568-4CDA-AC05-A9E3EA5A6028}"/>
    <cellStyle name="Comma 2 2 4 3 2 2" xfId="2884" xr:uid="{00000000-0005-0000-0000-00002A260000}"/>
    <cellStyle name="Comma 2 2 4 3 2 2 2" xfId="3462" xr:uid="{00000000-0005-0000-0000-00002B260000}"/>
    <cellStyle name="Comma 2 2 4 3 2 2 2 2" xfId="6218" xr:uid="{00000000-0005-0000-0000-00002C260000}"/>
    <cellStyle name="Comma 2 2 4 3 2 2 2 2 2" xfId="17242" xr:uid="{00000000-0005-0000-0000-00002D260000}"/>
    <cellStyle name="Comma 2 2 4 3 2 2 2 2 2 2" xfId="39293" xr:uid="{00000000-0005-0000-0000-00002E260000}"/>
    <cellStyle name="Comma 2 2 4 3 2 2 2 2 2 3" xfId="53430" xr:uid="{173A9918-5BA0-4D5A-9706-1E49455A4DB1}"/>
    <cellStyle name="Comma 2 2 4 3 2 2 2 2 3" xfId="28269" xr:uid="{00000000-0005-0000-0000-00002F260000}"/>
    <cellStyle name="Comma 2 2 4 3 2 2 2 2 3 2" xfId="57719" xr:uid="{29BCDA54-9AA7-4E59-A466-02B95846814C}"/>
    <cellStyle name="Comma 2 2 4 3 2 2 2 2 4" xfId="59814" xr:uid="{72394C5B-A55E-402F-8EFB-88EF4E413BE3}"/>
    <cellStyle name="Comma 2 2 4 3 2 2 2 2 5" xfId="48381" xr:uid="{1DBA9A05-9F11-4937-9802-FA9C482044DD}"/>
    <cellStyle name="Comma 2 2 4 3 2 2 2 3" xfId="8974" xr:uid="{00000000-0005-0000-0000-000030260000}"/>
    <cellStyle name="Comma 2 2 4 3 2 2 2 3 2" xfId="19998" xr:uid="{00000000-0005-0000-0000-000031260000}"/>
    <cellStyle name="Comma 2 2 4 3 2 2 2 3 2 2" xfId="42049" xr:uid="{00000000-0005-0000-0000-000032260000}"/>
    <cellStyle name="Comma 2 2 4 3 2 2 2 3 3" xfId="31025" xr:uid="{00000000-0005-0000-0000-000033260000}"/>
    <cellStyle name="Comma 2 2 4 3 2 2 2 3 4" xfId="51554" xr:uid="{A631B244-1D06-4765-BB82-CE604124D5A4}"/>
    <cellStyle name="Comma 2 2 4 3 2 2 2 4" xfId="11730" xr:uid="{00000000-0005-0000-0000-000034260000}"/>
    <cellStyle name="Comma 2 2 4 3 2 2 2 4 2" xfId="22754" xr:uid="{00000000-0005-0000-0000-000035260000}"/>
    <cellStyle name="Comma 2 2 4 3 2 2 2 4 2 2" xfId="44805" xr:uid="{00000000-0005-0000-0000-000036260000}"/>
    <cellStyle name="Comma 2 2 4 3 2 2 2 4 3" xfId="33781" xr:uid="{00000000-0005-0000-0000-000037260000}"/>
    <cellStyle name="Comma 2 2 4 3 2 2 2 4 4" xfId="56536" xr:uid="{468EE31A-E94B-4D1B-BF4A-395FDB7C5678}"/>
    <cellStyle name="Comma 2 2 4 3 2 2 2 5" xfId="14486" xr:uid="{00000000-0005-0000-0000-000038260000}"/>
    <cellStyle name="Comma 2 2 4 3 2 2 2 5 2" xfId="36537" xr:uid="{00000000-0005-0000-0000-000039260000}"/>
    <cellStyle name="Comma 2 2 4 3 2 2 2 5 3" xfId="58739" xr:uid="{440AD0B4-79C0-4D63-AF02-DE062BAE0A42}"/>
    <cellStyle name="Comma 2 2 4 3 2 2 2 6" xfId="25513" xr:uid="{00000000-0005-0000-0000-00003A260000}"/>
    <cellStyle name="Comma 2 2 4 3 2 2 2 7" xfId="46492" xr:uid="{6FF6634B-4215-4535-BE97-B1C050FE9BCB}"/>
    <cellStyle name="Comma 2 2 4 3 2 2 3" xfId="5640" xr:uid="{00000000-0005-0000-0000-00003B260000}"/>
    <cellStyle name="Comma 2 2 4 3 2 2 3 2" xfId="16664" xr:uid="{00000000-0005-0000-0000-00003C260000}"/>
    <cellStyle name="Comma 2 2 4 3 2 2 3 2 2" xfId="38715" xr:uid="{00000000-0005-0000-0000-00003D260000}"/>
    <cellStyle name="Comma 2 2 4 3 2 2 3 2 3" xfId="52870" xr:uid="{35D01FF0-B7A2-4BAA-8E04-6CA4739D2BD8}"/>
    <cellStyle name="Comma 2 2 4 3 2 2 3 3" xfId="27691" xr:uid="{00000000-0005-0000-0000-00003E260000}"/>
    <cellStyle name="Comma 2 2 4 3 2 2 3 3 2" xfId="57029" xr:uid="{0C53C2FC-5F23-40FE-9550-550F94590393}"/>
    <cellStyle name="Comma 2 2 4 3 2 2 3 4" xfId="59185" xr:uid="{A8FCBCC9-AC83-46C3-A177-B2037F9DFCA8}"/>
    <cellStyle name="Comma 2 2 4 3 2 2 3 5" xfId="47821" xr:uid="{49D7AD28-28D7-4163-B5DA-BFB4B2962480}"/>
    <cellStyle name="Comma 2 2 4 3 2 2 4" xfId="8396" xr:uid="{00000000-0005-0000-0000-00003F260000}"/>
    <cellStyle name="Comma 2 2 4 3 2 2 4 2" xfId="19420" xr:uid="{00000000-0005-0000-0000-000040260000}"/>
    <cellStyle name="Comma 2 2 4 3 2 2 4 2 2" xfId="41471" xr:uid="{00000000-0005-0000-0000-000041260000}"/>
    <cellStyle name="Comma 2 2 4 3 2 2 4 3" xfId="30447" xr:uid="{00000000-0005-0000-0000-000042260000}"/>
    <cellStyle name="Comma 2 2 4 3 2 2 4 4" xfId="50994" xr:uid="{36397934-FBC1-4070-B861-FC1BB984E0CD}"/>
    <cellStyle name="Comma 2 2 4 3 2 2 5" xfId="11152" xr:uid="{00000000-0005-0000-0000-000043260000}"/>
    <cellStyle name="Comma 2 2 4 3 2 2 5 2" xfId="22176" xr:uid="{00000000-0005-0000-0000-000044260000}"/>
    <cellStyle name="Comma 2 2 4 3 2 2 5 2 2" xfId="44227" xr:uid="{00000000-0005-0000-0000-000045260000}"/>
    <cellStyle name="Comma 2 2 4 3 2 2 5 3" xfId="33203" xr:uid="{00000000-0005-0000-0000-000046260000}"/>
    <cellStyle name="Comma 2 2 4 3 2 2 5 4" xfId="56015" xr:uid="{7C2653D1-438F-4DD3-B4BD-D2FAEDC76E8A}"/>
    <cellStyle name="Comma 2 2 4 3 2 2 6" xfId="13908" xr:uid="{00000000-0005-0000-0000-000047260000}"/>
    <cellStyle name="Comma 2 2 4 3 2 2 6 2" xfId="35959" xr:uid="{00000000-0005-0000-0000-000048260000}"/>
    <cellStyle name="Comma 2 2 4 3 2 2 6 3" xfId="58273" xr:uid="{04661A0B-245C-42D2-A7CA-EA429822C076}"/>
    <cellStyle name="Comma 2 2 4 3 2 2 7" xfId="24935" xr:uid="{00000000-0005-0000-0000-000049260000}"/>
    <cellStyle name="Comma 2 2 4 3 2 2 8" xfId="45932" xr:uid="{5D9725F4-62BB-430D-814A-D03502A3F23F}"/>
    <cellStyle name="Comma 2 2 4 3 2 3" xfId="3203" xr:uid="{00000000-0005-0000-0000-00004A260000}"/>
    <cellStyle name="Comma 2 2 4 3 2 3 2" xfId="5959" xr:uid="{00000000-0005-0000-0000-00004B260000}"/>
    <cellStyle name="Comma 2 2 4 3 2 3 2 2" xfId="16983" xr:uid="{00000000-0005-0000-0000-00004C260000}"/>
    <cellStyle name="Comma 2 2 4 3 2 3 2 2 2" xfId="39034" xr:uid="{00000000-0005-0000-0000-00004D260000}"/>
    <cellStyle name="Comma 2 2 4 3 2 3 2 2 3" xfId="53179" xr:uid="{4E193AB1-F308-407A-B4AE-B621A81E3C9B}"/>
    <cellStyle name="Comma 2 2 4 3 2 3 2 3" xfId="28010" xr:uid="{00000000-0005-0000-0000-00004E260000}"/>
    <cellStyle name="Comma 2 2 4 3 2 3 2 3 2" xfId="57524" xr:uid="{75498628-10E5-4BC1-9808-1275394CB845}"/>
    <cellStyle name="Comma 2 2 4 3 2 3 2 4" xfId="59642" xr:uid="{A6001933-1545-47D5-B619-DA3AEEA9E036}"/>
    <cellStyle name="Comma 2 2 4 3 2 3 2 5" xfId="48130" xr:uid="{202FC9E9-EEB5-4898-B661-686FA25D9CFE}"/>
    <cellStyle name="Comma 2 2 4 3 2 3 3" xfId="8715" xr:uid="{00000000-0005-0000-0000-00004F260000}"/>
    <cellStyle name="Comma 2 2 4 3 2 3 3 2" xfId="19739" xr:uid="{00000000-0005-0000-0000-000050260000}"/>
    <cellStyle name="Comma 2 2 4 3 2 3 3 2 2" xfId="41790" xr:uid="{00000000-0005-0000-0000-000051260000}"/>
    <cellStyle name="Comma 2 2 4 3 2 3 3 3" xfId="30766" xr:uid="{00000000-0005-0000-0000-000052260000}"/>
    <cellStyle name="Comma 2 2 4 3 2 3 3 4" xfId="51303" xr:uid="{AC2C0AB1-5CBB-4BCA-AF16-03CE415631BE}"/>
    <cellStyle name="Comma 2 2 4 3 2 3 4" xfId="11471" xr:uid="{00000000-0005-0000-0000-000053260000}"/>
    <cellStyle name="Comma 2 2 4 3 2 3 4 2" xfId="22495" xr:uid="{00000000-0005-0000-0000-000054260000}"/>
    <cellStyle name="Comma 2 2 4 3 2 3 4 2 2" xfId="44546" xr:uid="{00000000-0005-0000-0000-000055260000}"/>
    <cellStyle name="Comma 2 2 4 3 2 3 4 3" xfId="33522" xr:uid="{00000000-0005-0000-0000-000056260000}"/>
    <cellStyle name="Comma 2 2 4 3 2 3 4 4" xfId="56342" xr:uid="{D6F2183E-E808-413A-AAEE-A37433A7FB38}"/>
    <cellStyle name="Comma 2 2 4 3 2 3 5" xfId="14227" xr:uid="{00000000-0005-0000-0000-000057260000}"/>
    <cellStyle name="Comma 2 2 4 3 2 3 5 2" xfId="36278" xr:uid="{00000000-0005-0000-0000-000058260000}"/>
    <cellStyle name="Comma 2 2 4 3 2 3 5 3" xfId="58567" xr:uid="{F5B08BAF-9E38-45C2-BCF8-D876B481010B}"/>
    <cellStyle name="Comma 2 2 4 3 2 3 6" xfId="25254" xr:uid="{00000000-0005-0000-0000-000059260000}"/>
    <cellStyle name="Comma 2 2 4 3 2 3 7" xfId="46241" xr:uid="{D79EB003-2C54-4505-814D-7EACBCAC3594}"/>
    <cellStyle name="Comma 2 2 4 3 2 4" xfId="3721" xr:uid="{00000000-0005-0000-0000-00005A260000}"/>
    <cellStyle name="Comma 2 2 4 3 2 4 2" xfId="6477" xr:uid="{00000000-0005-0000-0000-00005B260000}"/>
    <cellStyle name="Comma 2 2 4 3 2 4 2 2" xfId="17501" xr:uid="{00000000-0005-0000-0000-00005C260000}"/>
    <cellStyle name="Comma 2 2 4 3 2 4 2 2 2" xfId="39552" xr:uid="{00000000-0005-0000-0000-00005D260000}"/>
    <cellStyle name="Comma 2 2 4 3 2 4 2 2 3" xfId="53681" xr:uid="{C65241D4-690E-4E48-91B3-3D1BEB42BDE5}"/>
    <cellStyle name="Comma 2 2 4 3 2 4 2 3" xfId="28528" xr:uid="{00000000-0005-0000-0000-00005E260000}"/>
    <cellStyle name="Comma 2 2 4 3 2 4 2 4" xfId="48632" xr:uid="{14DA13B3-6B8D-4F8A-AA0C-7A2000168A4C}"/>
    <cellStyle name="Comma 2 2 4 3 2 4 3" xfId="9233" xr:uid="{00000000-0005-0000-0000-00005F260000}"/>
    <cellStyle name="Comma 2 2 4 3 2 4 3 2" xfId="20257" xr:uid="{00000000-0005-0000-0000-000060260000}"/>
    <cellStyle name="Comma 2 2 4 3 2 4 3 2 2" xfId="42308" xr:uid="{00000000-0005-0000-0000-000061260000}"/>
    <cellStyle name="Comma 2 2 4 3 2 4 3 3" xfId="31284" xr:uid="{00000000-0005-0000-0000-000062260000}"/>
    <cellStyle name="Comma 2 2 4 3 2 4 3 4" xfId="51805" xr:uid="{2C277C8B-0B8E-43BD-9979-5D51DFAB6795}"/>
    <cellStyle name="Comma 2 2 4 3 2 4 4" xfId="11989" xr:uid="{00000000-0005-0000-0000-000063260000}"/>
    <cellStyle name="Comma 2 2 4 3 2 4 4 2" xfId="23013" xr:uid="{00000000-0005-0000-0000-000064260000}"/>
    <cellStyle name="Comma 2 2 4 3 2 4 4 2 2" xfId="45064" xr:uid="{00000000-0005-0000-0000-000065260000}"/>
    <cellStyle name="Comma 2 2 4 3 2 4 4 3" xfId="34040" xr:uid="{00000000-0005-0000-0000-000066260000}"/>
    <cellStyle name="Comma 2 2 4 3 2 4 4 4" xfId="56818" xr:uid="{8592496A-E286-4B42-A3F8-4FC18A7AAF43}"/>
    <cellStyle name="Comma 2 2 4 3 2 4 5" xfId="14745" xr:uid="{00000000-0005-0000-0000-000067260000}"/>
    <cellStyle name="Comma 2 2 4 3 2 4 5 2" xfId="36796" xr:uid="{00000000-0005-0000-0000-000068260000}"/>
    <cellStyle name="Comma 2 2 4 3 2 4 5 3" xfId="58997" xr:uid="{EA65B2E2-293D-43C9-BDEE-4A2E6F1DB173}"/>
    <cellStyle name="Comma 2 2 4 3 2 4 6" xfId="25772" xr:uid="{00000000-0005-0000-0000-000069260000}"/>
    <cellStyle name="Comma 2 2 4 3 2 4 7" xfId="46743" xr:uid="{E69A0ABE-C767-4632-AD74-FE191D99BDF9}"/>
    <cellStyle name="Comma 2 2 4 3 2 5" xfId="4036" xr:uid="{00000000-0005-0000-0000-00006A260000}"/>
    <cellStyle name="Comma 2 2 4 3 2 5 2" xfId="6792" xr:uid="{00000000-0005-0000-0000-00006B260000}"/>
    <cellStyle name="Comma 2 2 4 3 2 5 2 2" xfId="17816" xr:uid="{00000000-0005-0000-0000-00006C260000}"/>
    <cellStyle name="Comma 2 2 4 3 2 5 2 2 2" xfId="39867" xr:uid="{00000000-0005-0000-0000-00006D260000}"/>
    <cellStyle name="Comma 2 2 4 3 2 5 2 2 3" xfId="53986" xr:uid="{C69364EE-7D99-480F-A196-8248D58DBF32}"/>
    <cellStyle name="Comma 2 2 4 3 2 5 2 3" xfId="28843" xr:uid="{00000000-0005-0000-0000-00006E260000}"/>
    <cellStyle name="Comma 2 2 4 3 2 5 2 4" xfId="48937" xr:uid="{83C8219A-8E59-40D5-8D03-A0D7BC93FA2C}"/>
    <cellStyle name="Comma 2 2 4 3 2 5 3" xfId="9548" xr:uid="{00000000-0005-0000-0000-00006F260000}"/>
    <cellStyle name="Comma 2 2 4 3 2 5 3 2" xfId="20572" xr:uid="{00000000-0005-0000-0000-000070260000}"/>
    <cellStyle name="Comma 2 2 4 3 2 5 3 2 2" xfId="42623" xr:uid="{00000000-0005-0000-0000-000071260000}"/>
    <cellStyle name="Comma 2 2 4 3 2 5 3 3" xfId="31599" xr:uid="{00000000-0005-0000-0000-000072260000}"/>
    <cellStyle name="Comma 2 2 4 3 2 5 3 4" xfId="52110" xr:uid="{322BDED2-C9F4-4C47-95E1-0FF8F5F86F6A}"/>
    <cellStyle name="Comma 2 2 4 3 2 5 4" xfId="12304" xr:uid="{00000000-0005-0000-0000-000073260000}"/>
    <cellStyle name="Comma 2 2 4 3 2 5 4 2" xfId="23328" xr:uid="{00000000-0005-0000-0000-000074260000}"/>
    <cellStyle name="Comma 2 2 4 3 2 5 4 2 2" xfId="45379" xr:uid="{00000000-0005-0000-0000-000075260000}"/>
    <cellStyle name="Comma 2 2 4 3 2 5 4 3" xfId="34355" xr:uid="{00000000-0005-0000-0000-000076260000}"/>
    <cellStyle name="Comma 2 2 4 3 2 5 5" xfId="15060" xr:uid="{00000000-0005-0000-0000-000077260000}"/>
    <cellStyle name="Comma 2 2 4 3 2 5 5 2" xfId="37111" xr:uid="{00000000-0005-0000-0000-000078260000}"/>
    <cellStyle name="Comma 2 2 4 3 2 5 6" xfId="26087" xr:uid="{00000000-0005-0000-0000-000079260000}"/>
    <cellStyle name="Comma 2 2 4 3 2 5 7" xfId="47048" xr:uid="{C0DEC9A9-37D4-4322-8FAB-EB29F0262789}"/>
    <cellStyle name="Comma 2 2 4 3 2 6" xfId="2625" xr:uid="{00000000-0005-0000-0000-00007A260000}"/>
    <cellStyle name="Comma 2 2 4 3 2 6 2" xfId="5381" xr:uid="{00000000-0005-0000-0000-00007B260000}"/>
    <cellStyle name="Comma 2 2 4 3 2 6 2 2" xfId="16405" xr:uid="{00000000-0005-0000-0000-00007C260000}"/>
    <cellStyle name="Comma 2 2 4 3 2 6 2 2 2" xfId="38456" xr:uid="{00000000-0005-0000-0000-00007D260000}"/>
    <cellStyle name="Comma 2 2 4 3 2 6 2 3" xfId="27432" xr:uid="{00000000-0005-0000-0000-00007E260000}"/>
    <cellStyle name="Comma 2 2 4 3 2 6 2 4" xfId="52364" xr:uid="{2DE5544F-421A-4B5A-A75E-34187746D06A}"/>
    <cellStyle name="Comma 2 2 4 3 2 6 3" xfId="8137" xr:uid="{00000000-0005-0000-0000-00007F260000}"/>
    <cellStyle name="Comma 2 2 4 3 2 6 3 2" xfId="19161" xr:uid="{00000000-0005-0000-0000-000080260000}"/>
    <cellStyle name="Comma 2 2 4 3 2 6 3 2 2" xfId="41212" xr:uid="{00000000-0005-0000-0000-000081260000}"/>
    <cellStyle name="Comma 2 2 4 3 2 6 3 3" xfId="30188" xr:uid="{00000000-0005-0000-0000-000082260000}"/>
    <cellStyle name="Comma 2 2 4 3 2 6 4" xfId="10893" xr:uid="{00000000-0005-0000-0000-000083260000}"/>
    <cellStyle name="Comma 2 2 4 3 2 6 4 2" xfId="21917" xr:uid="{00000000-0005-0000-0000-000084260000}"/>
    <cellStyle name="Comma 2 2 4 3 2 6 4 2 2" xfId="43968" xr:uid="{00000000-0005-0000-0000-000085260000}"/>
    <cellStyle name="Comma 2 2 4 3 2 6 4 3" xfId="32944" xr:uid="{00000000-0005-0000-0000-000086260000}"/>
    <cellStyle name="Comma 2 2 4 3 2 6 5" xfId="13649" xr:uid="{00000000-0005-0000-0000-000087260000}"/>
    <cellStyle name="Comma 2 2 4 3 2 6 5 2" xfId="35700" xr:uid="{00000000-0005-0000-0000-000088260000}"/>
    <cellStyle name="Comma 2 2 4 3 2 6 6" xfId="24676" xr:uid="{00000000-0005-0000-0000-000089260000}"/>
    <cellStyle name="Comma 2 2 4 3 2 6 7" xfId="47307" xr:uid="{5D2258FF-0EDF-4673-AE01-70607430EA99}"/>
    <cellStyle name="Comma 2 2 4 3 2 7" xfId="2366" xr:uid="{00000000-0005-0000-0000-00008A260000}"/>
    <cellStyle name="Comma 2 2 4 3 2 7 2" xfId="5122" xr:uid="{00000000-0005-0000-0000-00008B260000}"/>
    <cellStyle name="Comma 2 2 4 3 2 7 2 2" xfId="16146" xr:uid="{00000000-0005-0000-0000-00008C260000}"/>
    <cellStyle name="Comma 2 2 4 3 2 7 2 2 2" xfId="38197" xr:uid="{00000000-0005-0000-0000-00008D260000}"/>
    <cellStyle name="Comma 2 2 4 3 2 7 2 3" xfId="27173" xr:uid="{00000000-0005-0000-0000-00008E260000}"/>
    <cellStyle name="Comma 2 2 4 3 2 7 2 4" xfId="52619" xr:uid="{8CBA1ECC-15BD-4026-AABD-E8CC4D68348C}"/>
    <cellStyle name="Comma 2 2 4 3 2 7 3" xfId="7878" xr:uid="{00000000-0005-0000-0000-00008F260000}"/>
    <cellStyle name="Comma 2 2 4 3 2 7 3 2" xfId="18902" xr:uid="{00000000-0005-0000-0000-000090260000}"/>
    <cellStyle name="Comma 2 2 4 3 2 7 3 2 2" xfId="40953" xr:uid="{00000000-0005-0000-0000-000091260000}"/>
    <cellStyle name="Comma 2 2 4 3 2 7 3 3" xfId="29929" xr:uid="{00000000-0005-0000-0000-000092260000}"/>
    <cellStyle name="Comma 2 2 4 3 2 7 4" xfId="10634" xr:uid="{00000000-0005-0000-0000-000093260000}"/>
    <cellStyle name="Comma 2 2 4 3 2 7 4 2" xfId="21658" xr:uid="{00000000-0005-0000-0000-000094260000}"/>
    <cellStyle name="Comma 2 2 4 3 2 7 4 2 2" xfId="43709" xr:uid="{00000000-0005-0000-0000-000095260000}"/>
    <cellStyle name="Comma 2 2 4 3 2 7 4 3" xfId="32685" xr:uid="{00000000-0005-0000-0000-000096260000}"/>
    <cellStyle name="Comma 2 2 4 3 2 7 5" xfId="13390" xr:uid="{00000000-0005-0000-0000-000097260000}"/>
    <cellStyle name="Comma 2 2 4 3 2 7 5 2" xfId="35441" xr:uid="{00000000-0005-0000-0000-000098260000}"/>
    <cellStyle name="Comma 2 2 4 3 2 7 6" xfId="24417" xr:uid="{00000000-0005-0000-0000-000099260000}"/>
    <cellStyle name="Comma 2 2 4 3 2 7 7" xfId="47570" xr:uid="{7E180133-734F-443D-A306-4A5F410A17BA}"/>
    <cellStyle name="Comma 2 2 4 3 2 8" xfId="4775" xr:uid="{00000000-0005-0000-0000-00009A260000}"/>
    <cellStyle name="Comma 2 2 4 3 2 8 2" xfId="15799" xr:uid="{00000000-0005-0000-0000-00009B260000}"/>
    <cellStyle name="Comma 2 2 4 3 2 8 2 2" xfId="37850" xr:uid="{00000000-0005-0000-0000-00009C260000}"/>
    <cellStyle name="Comma 2 2 4 3 2 8 3" xfId="26826" xr:uid="{00000000-0005-0000-0000-00009D260000}"/>
    <cellStyle name="Comma 2 2 4 3 2 8 4" xfId="50743" xr:uid="{B2B487AE-F492-4744-8D81-A9775CD28FB1}"/>
    <cellStyle name="Comma 2 2 4 3 2 9" xfId="7531" xr:uid="{00000000-0005-0000-0000-00009E260000}"/>
    <cellStyle name="Comma 2 2 4 3 2 9 2" xfId="18555" xr:uid="{00000000-0005-0000-0000-00009F260000}"/>
    <cellStyle name="Comma 2 2 4 3 2 9 2 2" xfId="40606" xr:uid="{00000000-0005-0000-0000-0000A0260000}"/>
    <cellStyle name="Comma 2 2 4 3 2 9 3" xfId="29582" xr:uid="{00000000-0005-0000-0000-0000A1260000}"/>
    <cellStyle name="Comma 2 2 4 3 2 9 4" xfId="55691" xr:uid="{24EF3735-A1EB-4541-AD09-06CF912E1F3D}"/>
    <cellStyle name="Comma 2 2 4 3 3" xfId="2742" xr:uid="{00000000-0005-0000-0000-0000A2260000}"/>
    <cellStyle name="Comma 2 2 4 3 3 2" xfId="3320" xr:uid="{00000000-0005-0000-0000-0000A3260000}"/>
    <cellStyle name="Comma 2 2 4 3 3 2 2" xfId="6076" xr:uid="{00000000-0005-0000-0000-0000A4260000}"/>
    <cellStyle name="Comma 2 2 4 3 3 2 2 2" xfId="17100" xr:uid="{00000000-0005-0000-0000-0000A5260000}"/>
    <cellStyle name="Comma 2 2 4 3 3 2 2 2 2" xfId="39151" xr:uid="{00000000-0005-0000-0000-0000A6260000}"/>
    <cellStyle name="Comma 2 2 4 3 3 2 2 2 3" xfId="53292" xr:uid="{93F1F5F7-BF92-48E1-AE51-34C506EF63DC}"/>
    <cellStyle name="Comma 2 2 4 3 3 2 2 3" xfId="28127" xr:uid="{00000000-0005-0000-0000-0000A7260000}"/>
    <cellStyle name="Comma 2 2 4 3 3 2 2 3 2" xfId="57671" xr:uid="{9FB20609-B55E-43A5-A8DF-E8283B73ECE2}"/>
    <cellStyle name="Comma 2 2 4 3 3 2 2 4" xfId="59766" xr:uid="{91FD0D89-6BE2-40CE-9A57-44E57248C811}"/>
    <cellStyle name="Comma 2 2 4 3 3 2 2 5" xfId="48243" xr:uid="{1514B057-DD18-43C3-B41E-8E2334BB60EF}"/>
    <cellStyle name="Comma 2 2 4 3 3 2 3" xfId="8832" xr:uid="{00000000-0005-0000-0000-0000A8260000}"/>
    <cellStyle name="Comma 2 2 4 3 3 2 3 2" xfId="19856" xr:uid="{00000000-0005-0000-0000-0000A9260000}"/>
    <cellStyle name="Comma 2 2 4 3 3 2 3 2 2" xfId="41907" xr:uid="{00000000-0005-0000-0000-0000AA260000}"/>
    <cellStyle name="Comma 2 2 4 3 3 2 3 3" xfId="30883" xr:uid="{00000000-0005-0000-0000-0000AB260000}"/>
    <cellStyle name="Comma 2 2 4 3 3 2 3 4" xfId="51416" xr:uid="{4AAA430E-EF37-4576-B02E-7A0622DA6376}"/>
    <cellStyle name="Comma 2 2 4 3 3 2 4" xfId="11588" xr:uid="{00000000-0005-0000-0000-0000AC260000}"/>
    <cellStyle name="Comma 2 2 4 3 3 2 4 2" xfId="22612" xr:uid="{00000000-0005-0000-0000-0000AD260000}"/>
    <cellStyle name="Comma 2 2 4 3 3 2 4 2 2" xfId="44663" xr:uid="{00000000-0005-0000-0000-0000AE260000}"/>
    <cellStyle name="Comma 2 2 4 3 3 2 4 3" xfId="33639" xr:uid="{00000000-0005-0000-0000-0000AF260000}"/>
    <cellStyle name="Comma 2 2 4 3 3 2 4 4" xfId="56488" xr:uid="{284E0CDF-D65F-48C5-8DA4-CA0A2A8C08E2}"/>
    <cellStyle name="Comma 2 2 4 3 3 2 5" xfId="14344" xr:uid="{00000000-0005-0000-0000-0000B0260000}"/>
    <cellStyle name="Comma 2 2 4 3 3 2 5 2" xfId="36395" xr:uid="{00000000-0005-0000-0000-0000B1260000}"/>
    <cellStyle name="Comma 2 2 4 3 3 2 5 3" xfId="58691" xr:uid="{F3BB0DC6-8223-4954-8561-EF36110A81D3}"/>
    <cellStyle name="Comma 2 2 4 3 3 2 6" xfId="25371" xr:uid="{00000000-0005-0000-0000-0000B2260000}"/>
    <cellStyle name="Comma 2 2 4 3 3 2 7" xfId="46354" xr:uid="{5D14D643-97E8-450D-AC23-4DAE3345256E}"/>
    <cellStyle name="Comma 2 2 4 3 3 3" xfId="5498" xr:uid="{00000000-0005-0000-0000-0000B3260000}"/>
    <cellStyle name="Comma 2 2 4 3 3 3 2" xfId="16522" xr:uid="{00000000-0005-0000-0000-0000B4260000}"/>
    <cellStyle name="Comma 2 2 4 3 3 3 2 2" xfId="38573" xr:uid="{00000000-0005-0000-0000-0000B5260000}"/>
    <cellStyle name="Comma 2 2 4 3 3 3 2 3" xfId="52732" xr:uid="{67F3FCA4-7A67-43ED-90F7-1E86E62EA9D9}"/>
    <cellStyle name="Comma 2 2 4 3 3 3 3" xfId="27549" xr:uid="{00000000-0005-0000-0000-0000B6260000}"/>
    <cellStyle name="Comma 2 2 4 3 3 3 3 2" xfId="56981" xr:uid="{8D824147-07A1-4CDE-951F-00D7619B5367}"/>
    <cellStyle name="Comma 2 2 4 3 3 3 4" xfId="59137" xr:uid="{2634468E-AC64-46BB-97BC-4DCEED2E3751}"/>
    <cellStyle name="Comma 2 2 4 3 3 3 5" xfId="47683" xr:uid="{3E1FF9F7-6EE6-478C-BE47-B5A61A5B6398}"/>
    <cellStyle name="Comma 2 2 4 3 3 4" xfId="8254" xr:uid="{00000000-0005-0000-0000-0000B7260000}"/>
    <cellStyle name="Comma 2 2 4 3 3 4 2" xfId="19278" xr:uid="{00000000-0005-0000-0000-0000B8260000}"/>
    <cellStyle name="Comma 2 2 4 3 3 4 2 2" xfId="41329" xr:uid="{00000000-0005-0000-0000-0000B9260000}"/>
    <cellStyle name="Comma 2 2 4 3 3 4 3" xfId="30305" xr:uid="{00000000-0005-0000-0000-0000BA260000}"/>
    <cellStyle name="Comma 2 2 4 3 3 4 4" xfId="50856" xr:uid="{8093D0E4-00B0-4436-B21D-3DE18D07D13C}"/>
    <cellStyle name="Comma 2 2 4 3 3 5" xfId="11010" xr:uid="{00000000-0005-0000-0000-0000BB260000}"/>
    <cellStyle name="Comma 2 2 4 3 3 5 2" xfId="22034" xr:uid="{00000000-0005-0000-0000-0000BC260000}"/>
    <cellStyle name="Comma 2 2 4 3 3 5 2 2" xfId="44085" xr:uid="{00000000-0005-0000-0000-0000BD260000}"/>
    <cellStyle name="Comma 2 2 4 3 3 5 3" xfId="33061" xr:uid="{00000000-0005-0000-0000-0000BE260000}"/>
    <cellStyle name="Comma 2 2 4 3 3 5 4" xfId="55877" xr:uid="{54FC7905-6280-4BBB-BACC-ADD1DF279E0E}"/>
    <cellStyle name="Comma 2 2 4 3 3 6" xfId="13766" xr:uid="{00000000-0005-0000-0000-0000BF260000}"/>
    <cellStyle name="Comma 2 2 4 3 3 6 2" xfId="35817" xr:uid="{00000000-0005-0000-0000-0000C0260000}"/>
    <cellStyle name="Comma 2 2 4 3 3 6 3" xfId="58135" xr:uid="{9B8D4EF5-3567-4D03-80F2-008C2C3A361E}"/>
    <cellStyle name="Comma 2 2 4 3 3 7" xfId="24793" xr:uid="{00000000-0005-0000-0000-0000C1260000}"/>
    <cellStyle name="Comma 2 2 4 3 3 8" xfId="45794" xr:uid="{9BA44D59-663C-41D4-B370-8A6A2C21E25B}"/>
    <cellStyle name="Comma 2 2 4 3 4" xfId="3061" xr:uid="{00000000-0005-0000-0000-0000C2260000}"/>
    <cellStyle name="Comma 2 2 4 3 4 2" xfId="5817" xr:uid="{00000000-0005-0000-0000-0000C3260000}"/>
    <cellStyle name="Comma 2 2 4 3 4 2 2" xfId="16841" xr:uid="{00000000-0005-0000-0000-0000C4260000}"/>
    <cellStyle name="Comma 2 2 4 3 4 2 2 2" xfId="38892" xr:uid="{00000000-0005-0000-0000-0000C5260000}"/>
    <cellStyle name="Comma 2 2 4 3 4 2 2 3" xfId="53041" xr:uid="{17EE269E-2D87-4259-9DDC-F071B158B396}"/>
    <cellStyle name="Comma 2 2 4 3 4 2 3" xfId="27868" xr:uid="{00000000-0005-0000-0000-0000C6260000}"/>
    <cellStyle name="Comma 2 2 4 3 4 2 3 2" xfId="57386" xr:uid="{BC824F6C-9F2F-48BD-A11C-21EBD8268745}"/>
    <cellStyle name="Comma 2 2 4 3 4 2 4" xfId="59504" xr:uid="{D3606EB9-B2AF-4DF0-963E-6EFF86B47273}"/>
    <cellStyle name="Comma 2 2 4 3 4 2 5" xfId="47992" xr:uid="{B74D7D2B-0074-47DF-AFB6-6D44EB9EBB4D}"/>
    <cellStyle name="Comma 2 2 4 3 4 3" xfId="8573" xr:uid="{00000000-0005-0000-0000-0000C7260000}"/>
    <cellStyle name="Comma 2 2 4 3 4 3 2" xfId="19597" xr:uid="{00000000-0005-0000-0000-0000C8260000}"/>
    <cellStyle name="Comma 2 2 4 3 4 3 2 2" xfId="41648" xr:uid="{00000000-0005-0000-0000-0000C9260000}"/>
    <cellStyle name="Comma 2 2 4 3 4 3 3" xfId="30624" xr:uid="{00000000-0005-0000-0000-0000CA260000}"/>
    <cellStyle name="Comma 2 2 4 3 4 3 4" xfId="51165" xr:uid="{FBA46F35-2807-46B5-B52B-78C85B494C1A}"/>
    <cellStyle name="Comma 2 2 4 3 4 4" xfId="11329" xr:uid="{00000000-0005-0000-0000-0000CB260000}"/>
    <cellStyle name="Comma 2 2 4 3 4 4 2" xfId="22353" xr:uid="{00000000-0005-0000-0000-0000CC260000}"/>
    <cellStyle name="Comma 2 2 4 3 4 4 2 2" xfId="44404" xr:uid="{00000000-0005-0000-0000-0000CD260000}"/>
    <cellStyle name="Comma 2 2 4 3 4 4 3" xfId="33380" xr:uid="{00000000-0005-0000-0000-0000CE260000}"/>
    <cellStyle name="Comma 2 2 4 3 4 4 4" xfId="56204" xr:uid="{A3DF7BA0-2ADA-4EC2-8A65-4495781F98AB}"/>
    <cellStyle name="Comma 2 2 4 3 4 5" xfId="14085" xr:uid="{00000000-0005-0000-0000-0000CF260000}"/>
    <cellStyle name="Comma 2 2 4 3 4 5 2" xfId="36136" xr:uid="{00000000-0005-0000-0000-0000D0260000}"/>
    <cellStyle name="Comma 2 2 4 3 4 5 3" xfId="58429" xr:uid="{29E7CC13-693F-4E1F-A7A7-A821A77532EF}"/>
    <cellStyle name="Comma 2 2 4 3 4 6" xfId="25112" xr:uid="{00000000-0005-0000-0000-0000D1260000}"/>
    <cellStyle name="Comma 2 2 4 3 4 7" xfId="46103" xr:uid="{8003F286-8C91-4110-9218-9C68C5A3610C}"/>
    <cellStyle name="Comma 2 2 4 3 5" xfId="3579" xr:uid="{00000000-0005-0000-0000-0000D2260000}"/>
    <cellStyle name="Comma 2 2 4 3 5 2" xfId="6335" xr:uid="{00000000-0005-0000-0000-0000D3260000}"/>
    <cellStyle name="Comma 2 2 4 3 5 2 2" xfId="17359" xr:uid="{00000000-0005-0000-0000-0000D4260000}"/>
    <cellStyle name="Comma 2 2 4 3 5 2 2 2" xfId="39410" xr:uid="{00000000-0005-0000-0000-0000D5260000}"/>
    <cellStyle name="Comma 2 2 4 3 5 2 2 3" xfId="53543" xr:uid="{4F2341F1-4E49-475B-A254-6921E496539B}"/>
    <cellStyle name="Comma 2 2 4 3 5 2 3" xfId="28386" xr:uid="{00000000-0005-0000-0000-0000D6260000}"/>
    <cellStyle name="Comma 2 2 4 3 5 2 4" xfId="48494" xr:uid="{ADF7F703-D80A-4163-8CC7-B6B86A14316B}"/>
    <cellStyle name="Comma 2 2 4 3 5 3" xfId="9091" xr:uid="{00000000-0005-0000-0000-0000D7260000}"/>
    <cellStyle name="Comma 2 2 4 3 5 3 2" xfId="20115" xr:uid="{00000000-0005-0000-0000-0000D8260000}"/>
    <cellStyle name="Comma 2 2 4 3 5 3 2 2" xfId="42166" xr:uid="{00000000-0005-0000-0000-0000D9260000}"/>
    <cellStyle name="Comma 2 2 4 3 5 3 3" xfId="31142" xr:uid="{00000000-0005-0000-0000-0000DA260000}"/>
    <cellStyle name="Comma 2 2 4 3 5 3 4" xfId="51667" xr:uid="{097226C0-1AA3-4745-9793-A412B0988C13}"/>
    <cellStyle name="Comma 2 2 4 3 5 4" xfId="11847" xr:uid="{00000000-0005-0000-0000-0000DB260000}"/>
    <cellStyle name="Comma 2 2 4 3 5 4 2" xfId="22871" xr:uid="{00000000-0005-0000-0000-0000DC260000}"/>
    <cellStyle name="Comma 2 2 4 3 5 4 2 2" xfId="44922" xr:uid="{00000000-0005-0000-0000-0000DD260000}"/>
    <cellStyle name="Comma 2 2 4 3 5 4 3" xfId="33898" xr:uid="{00000000-0005-0000-0000-0000DE260000}"/>
    <cellStyle name="Comma 2 2 4 3 5 4 4" xfId="56680" xr:uid="{ABDA7366-74C7-4592-9C43-26DD46A76F19}"/>
    <cellStyle name="Comma 2 2 4 3 5 5" xfId="14603" xr:uid="{00000000-0005-0000-0000-0000DF260000}"/>
    <cellStyle name="Comma 2 2 4 3 5 5 2" xfId="36654" xr:uid="{00000000-0005-0000-0000-0000E0260000}"/>
    <cellStyle name="Comma 2 2 4 3 5 5 3" xfId="58859" xr:uid="{C5676CF2-A1F7-4394-A49A-90AA463D79EF}"/>
    <cellStyle name="Comma 2 2 4 3 5 6" xfId="25630" xr:uid="{00000000-0005-0000-0000-0000E1260000}"/>
    <cellStyle name="Comma 2 2 4 3 5 7" xfId="46605" xr:uid="{1FC8880B-D9F7-4E1F-A752-6D2DEA25E90E}"/>
    <cellStyle name="Comma 2 2 4 3 6" xfId="3894" xr:uid="{00000000-0005-0000-0000-0000E2260000}"/>
    <cellStyle name="Comma 2 2 4 3 6 2" xfId="6650" xr:uid="{00000000-0005-0000-0000-0000E3260000}"/>
    <cellStyle name="Comma 2 2 4 3 6 2 2" xfId="17674" xr:uid="{00000000-0005-0000-0000-0000E4260000}"/>
    <cellStyle name="Comma 2 2 4 3 6 2 2 2" xfId="39725" xr:uid="{00000000-0005-0000-0000-0000E5260000}"/>
    <cellStyle name="Comma 2 2 4 3 6 2 2 3" xfId="53848" xr:uid="{F8DFA2E6-C90F-4A68-A614-B400A46D32EE}"/>
    <cellStyle name="Comma 2 2 4 3 6 2 3" xfId="28701" xr:uid="{00000000-0005-0000-0000-0000E6260000}"/>
    <cellStyle name="Comma 2 2 4 3 6 2 4" xfId="48799" xr:uid="{D8FF1ED7-1CBB-4552-8ED8-C59C62FE0EC2}"/>
    <cellStyle name="Comma 2 2 4 3 6 3" xfId="9406" xr:uid="{00000000-0005-0000-0000-0000E7260000}"/>
    <cellStyle name="Comma 2 2 4 3 6 3 2" xfId="20430" xr:uid="{00000000-0005-0000-0000-0000E8260000}"/>
    <cellStyle name="Comma 2 2 4 3 6 3 2 2" xfId="42481" xr:uid="{00000000-0005-0000-0000-0000E9260000}"/>
    <cellStyle name="Comma 2 2 4 3 6 3 3" xfId="31457" xr:uid="{00000000-0005-0000-0000-0000EA260000}"/>
    <cellStyle name="Comma 2 2 4 3 6 3 4" xfId="51972" xr:uid="{C05408A6-FB0F-4D14-A477-8FFEF4B9CF02}"/>
    <cellStyle name="Comma 2 2 4 3 6 4" xfId="12162" xr:uid="{00000000-0005-0000-0000-0000EB260000}"/>
    <cellStyle name="Comma 2 2 4 3 6 4 2" xfId="23186" xr:uid="{00000000-0005-0000-0000-0000EC260000}"/>
    <cellStyle name="Comma 2 2 4 3 6 4 2 2" xfId="45237" xr:uid="{00000000-0005-0000-0000-0000ED260000}"/>
    <cellStyle name="Comma 2 2 4 3 6 4 3" xfId="34213" xr:uid="{00000000-0005-0000-0000-0000EE260000}"/>
    <cellStyle name="Comma 2 2 4 3 6 5" xfId="14918" xr:uid="{00000000-0005-0000-0000-0000EF260000}"/>
    <cellStyle name="Comma 2 2 4 3 6 5 2" xfId="36969" xr:uid="{00000000-0005-0000-0000-0000F0260000}"/>
    <cellStyle name="Comma 2 2 4 3 6 6" xfId="25945" xr:uid="{00000000-0005-0000-0000-0000F1260000}"/>
    <cellStyle name="Comma 2 2 4 3 6 7" xfId="46910" xr:uid="{D8DDF8FC-0977-4F54-AC4A-DD4AB5218BA9}"/>
    <cellStyle name="Comma 2 2 4 3 7" xfId="2483" xr:uid="{00000000-0005-0000-0000-0000F2260000}"/>
    <cellStyle name="Comma 2 2 4 3 7 2" xfId="5239" xr:uid="{00000000-0005-0000-0000-0000F3260000}"/>
    <cellStyle name="Comma 2 2 4 3 7 2 2" xfId="16263" xr:uid="{00000000-0005-0000-0000-0000F4260000}"/>
    <cellStyle name="Comma 2 2 4 3 7 2 2 2" xfId="38314" xr:uid="{00000000-0005-0000-0000-0000F5260000}"/>
    <cellStyle name="Comma 2 2 4 3 7 2 3" xfId="27290" xr:uid="{00000000-0005-0000-0000-0000F6260000}"/>
    <cellStyle name="Comma 2 2 4 3 7 2 4" xfId="52226" xr:uid="{45BC338D-6FFD-4CDC-981C-C458B2D16009}"/>
    <cellStyle name="Comma 2 2 4 3 7 3" xfId="7995" xr:uid="{00000000-0005-0000-0000-0000F7260000}"/>
    <cellStyle name="Comma 2 2 4 3 7 3 2" xfId="19019" xr:uid="{00000000-0005-0000-0000-0000F8260000}"/>
    <cellStyle name="Comma 2 2 4 3 7 3 2 2" xfId="41070" xr:uid="{00000000-0005-0000-0000-0000F9260000}"/>
    <cellStyle name="Comma 2 2 4 3 7 3 3" xfId="30046" xr:uid="{00000000-0005-0000-0000-0000FA260000}"/>
    <cellStyle name="Comma 2 2 4 3 7 4" xfId="10751" xr:uid="{00000000-0005-0000-0000-0000FB260000}"/>
    <cellStyle name="Comma 2 2 4 3 7 4 2" xfId="21775" xr:uid="{00000000-0005-0000-0000-0000FC260000}"/>
    <cellStyle name="Comma 2 2 4 3 7 4 2 2" xfId="43826" xr:uid="{00000000-0005-0000-0000-0000FD260000}"/>
    <cellStyle name="Comma 2 2 4 3 7 4 3" xfId="32802" xr:uid="{00000000-0005-0000-0000-0000FE260000}"/>
    <cellStyle name="Comma 2 2 4 3 7 5" xfId="13507" xr:uid="{00000000-0005-0000-0000-0000FF260000}"/>
    <cellStyle name="Comma 2 2 4 3 7 5 2" xfId="35558" xr:uid="{00000000-0005-0000-0000-000000270000}"/>
    <cellStyle name="Comma 2 2 4 3 7 6" xfId="24534" xr:uid="{00000000-0005-0000-0000-000001270000}"/>
    <cellStyle name="Comma 2 2 4 3 7 7" xfId="47169" xr:uid="{CFF8E5C1-BF28-4FCA-9646-3898550F13EF}"/>
    <cellStyle name="Comma 2 2 4 3 8" xfId="2218" xr:uid="{00000000-0005-0000-0000-000002270000}"/>
    <cellStyle name="Comma 2 2 4 3 8 2" xfId="4980" xr:uid="{00000000-0005-0000-0000-000003270000}"/>
    <cellStyle name="Comma 2 2 4 3 8 2 2" xfId="16004" xr:uid="{00000000-0005-0000-0000-000004270000}"/>
    <cellStyle name="Comma 2 2 4 3 8 2 2 2" xfId="38055" xr:uid="{00000000-0005-0000-0000-000005270000}"/>
    <cellStyle name="Comma 2 2 4 3 8 2 3" xfId="27031" xr:uid="{00000000-0005-0000-0000-000006270000}"/>
    <cellStyle name="Comma 2 2 4 3 8 2 4" xfId="52481" xr:uid="{64305433-A091-4F83-94A2-488D97A682B6}"/>
    <cellStyle name="Comma 2 2 4 3 8 3" xfId="7736" xr:uid="{00000000-0005-0000-0000-000007270000}"/>
    <cellStyle name="Comma 2 2 4 3 8 3 2" xfId="18760" xr:uid="{00000000-0005-0000-0000-000008270000}"/>
    <cellStyle name="Comma 2 2 4 3 8 3 2 2" xfId="40811" xr:uid="{00000000-0005-0000-0000-000009270000}"/>
    <cellStyle name="Comma 2 2 4 3 8 3 3" xfId="29787" xr:uid="{00000000-0005-0000-0000-00000A270000}"/>
    <cellStyle name="Comma 2 2 4 3 8 4" xfId="10492" xr:uid="{00000000-0005-0000-0000-00000B270000}"/>
    <cellStyle name="Comma 2 2 4 3 8 4 2" xfId="21516" xr:uid="{00000000-0005-0000-0000-00000C270000}"/>
    <cellStyle name="Comma 2 2 4 3 8 4 2 2" xfId="43567" xr:uid="{00000000-0005-0000-0000-00000D270000}"/>
    <cellStyle name="Comma 2 2 4 3 8 4 3" xfId="32543" xr:uid="{00000000-0005-0000-0000-00000E270000}"/>
    <cellStyle name="Comma 2 2 4 3 8 5" xfId="13248" xr:uid="{00000000-0005-0000-0000-00000F270000}"/>
    <cellStyle name="Comma 2 2 4 3 8 5 2" xfId="35299" xr:uid="{00000000-0005-0000-0000-000010270000}"/>
    <cellStyle name="Comma 2 2 4 3 8 6" xfId="24275" xr:uid="{00000000-0005-0000-0000-000011270000}"/>
    <cellStyle name="Comma 2 2 4 3 8 7" xfId="47432" xr:uid="{9C7E52C9-CE85-4961-937C-648C3CB1EE68}"/>
    <cellStyle name="Comma 2 2 4 3 9" xfId="4379" xr:uid="{00000000-0005-0000-0000-000012270000}"/>
    <cellStyle name="Comma 2 2 4 3 9 2" xfId="15403" xr:uid="{00000000-0005-0000-0000-000013270000}"/>
    <cellStyle name="Comma 2 2 4 3 9 2 2" xfId="37454" xr:uid="{00000000-0005-0000-0000-000014270000}"/>
    <cellStyle name="Comma 2 2 4 3 9 3" xfId="26430" xr:uid="{00000000-0005-0000-0000-000015270000}"/>
    <cellStyle name="Comma 2 2 4 3 9 4" xfId="50606" xr:uid="{01F71821-7B4F-4851-80F7-8736B825569B}"/>
    <cellStyle name="Comma 2 2 4 4" xfId="1247" xr:uid="{00000000-0005-0000-0000-000016270000}"/>
    <cellStyle name="Comma 2 2 4 4 10" xfId="10089" xr:uid="{00000000-0005-0000-0000-000017270000}"/>
    <cellStyle name="Comma 2 2 4 4 10 2" xfId="21113" xr:uid="{00000000-0005-0000-0000-000018270000}"/>
    <cellStyle name="Comma 2 2 4 4 10 2 2" xfId="43164" xr:uid="{00000000-0005-0000-0000-000019270000}"/>
    <cellStyle name="Comma 2 2 4 4 10 3" xfId="32140" xr:uid="{00000000-0005-0000-0000-00001A270000}"/>
    <cellStyle name="Comma 2 2 4 4 10 4" xfId="57926" xr:uid="{263B76B9-FE18-4BE0-A30B-40F067CBB1A0}"/>
    <cellStyle name="Comma 2 2 4 4 11" xfId="12845" xr:uid="{00000000-0005-0000-0000-00001B270000}"/>
    <cellStyle name="Comma 2 2 4 4 11 2" xfId="34896" xr:uid="{00000000-0005-0000-0000-00001C270000}"/>
    <cellStyle name="Comma 2 2 4 4 12" xfId="23872" xr:uid="{00000000-0005-0000-0000-00001D270000}"/>
    <cellStyle name="Comma 2 2 4 4 13" xfId="45623" xr:uid="{2BC9E3F3-8388-4A68-A5C3-038115E75BBC}"/>
    <cellStyle name="Comma 2 2 4 4 2" xfId="2824" xr:uid="{00000000-0005-0000-0000-00001E270000}"/>
    <cellStyle name="Comma 2 2 4 4 2 2" xfId="3402" xr:uid="{00000000-0005-0000-0000-00001F270000}"/>
    <cellStyle name="Comma 2 2 4 4 2 2 2" xfId="6158" xr:uid="{00000000-0005-0000-0000-000020270000}"/>
    <cellStyle name="Comma 2 2 4 4 2 2 2 2" xfId="17182" xr:uid="{00000000-0005-0000-0000-000021270000}"/>
    <cellStyle name="Comma 2 2 4 4 2 2 2 2 2" xfId="39233" xr:uid="{00000000-0005-0000-0000-000022270000}"/>
    <cellStyle name="Comma 2 2 4 4 2 2 2 2 3" xfId="53372" xr:uid="{15EFFB05-6339-4FF4-B3FC-E950EE90BDB8}"/>
    <cellStyle name="Comma 2 2 4 4 2 2 2 3" xfId="28209" xr:uid="{00000000-0005-0000-0000-000023270000}"/>
    <cellStyle name="Comma 2 2 4 4 2 2 2 3 2" xfId="57698" xr:uid="{23252E9D-90A7-4741-A289-ED760845D529}"/>
    <cellStyle name="Comma 2 2 4 4 2 2 2 4" xfId="59793" xr:uid="{22A354B3-2A87-484C-B5C7-BE67E7E712D3}"/>
    <cellStyle name="Comma 2 2 4 4 2 2 2 5" xfId="48323" xr:uid="{AF2D44D8-D086-467C-AE74-933BD5FAEEDA}"/>
    <cellStyle name="Comma 2 2 4 4 2 2 3" xfId="8914" xr:uid="{00000000-0005-0000-0000-000024270000}"/>
    <cellStyle name="Comma 2 2 4 4 2 2 3 2" xfId="19938" xr:uid="{00000000-0005-0000-0000-000025270000}"/>
    <cellStyle name="Comma 2 2 4 4 2 2 3 2 2" xfId="41989" xr:uid="{00000000-0005-0000-0000-000026270000}"/>
    <cellStyle name="Comma 2 2 4 4 2 2 3 3" xfId="30965" xr:uid="{00000000-0005-0000-0000-000027270000}"/>
    <cellStyle name="Comma 2 2 4 4 2 2 3 4" xfId="51496" xr:uid="{E8B52D95-1EBA-4F4C-84E8-1015910AA403}"/>
    <cellStyle name="Comma 2 2 4 4 2 2 4" xfId="11670" xr:uid="{00000000-0005-0000-0000-000028270000}"/>
    <cellStyle name="Comma 2 2 4 4 2 2 4 2" xfId="22694" xr:uid="{00000000-0005-0000-0000-000029270000}"/>
    <cellStyle name="Comma 2 2 4 4 2 2 4 2 2" xfId="44745" xr:uid="{00000000-0005-0000-0000-00002A270000}"/>
    <cellStyle name="Comma 2 2 4 4 2 2 4 3" xfId="33721" xr:uid="{00000000-0005-0000-0000-00002B270000}"/>
    <cellStyle name="Comma 2 2 4 4 2 2 4 4" xfId="56515" xr:uid="{551A4FF0-FFAB-451C-952F-640CBE80537F}"/>
    <cellStyle name="Comma 2 2 4 4 2 2 5" xfId="14426" xr:uid="{00000000-0005-0000-0000-00002C270000}"/>
    <cellStyle name="Comma 2 2 4 4 2 2 5 2" xfId="36477" xr:uid="{00000000-0005-0000-0000-00002D270000}"/>
    <cellStyle name="Comma 2 2 4 4 2 2 5 3" xfId="58718" xr:uid="{F58788ED-27FB-46A2-BD3F-958FC8BAD3E2}"/>
    <cellStyle name="Comma 2 2 4 4 2 2 6" xfId="25453" xr:uid="{00000000-0005-0000-0000-00002E270000}"/>
    <cellStyle name="Comma 2 2 4 4 2 2 7" xfId="46434" xr:uid="{97337893-3CE7-40FC-84E0-9DA1E7078B6E}"/>
    <cellStyle name="Comma 2 2 4 4 2 3" xfId="5580" xr:uid="{00000000-0005-0000-0000-00002F270000}"/>
    <cellStyle name="Comma 2 2 4 4 2 3 2" xfId="16604" xr:uid="{00000000-0005-0000-0000-000030270000}"/>
    <cellStyle name="Comma 2 2 4 4 2 3 2 2" xfId="38655" xr:uid="{00000000-0005-0000-0000-000031270000}"/>
    <cellStyle name="Comma 2 2 4 4 2 3 2 3" xfId="52812" xr:uid="{B7DD9E6C-4FA7-464B-A1E5-44F2327CDA8E}"/>
    <cellStyle name="Comma 2 2 4 4 2 3 3" xfId="27631" xr:uid="{00000000-0005-0000-0000-000032270000}"/>
    <cellStyle name="Comma 2 2 4 4 2 3 3 2" xfId="57008" xr:uid="{4D37F9C7-EDA3-4D46-B58D-109AF93EBAB2}"/>
    <cellStyle name="Comma 2 2 4 4 2 3 4" xfId="59164" xr:uid="{1F34322A-F3E0-4098-9986-4D43A98473D2}"/>
    <cellStyle name="Comma 2 2 4 4 2 3 5" xfId="47763" xr:uid="{9FFD3594-BC7D-47FB-A214-927DB2F495B3}"/>
    <cellStyle name="Comma 2 2 4 4 2 4" xfId="8336" xr:uid="{00000000-0005-0000-0000-000033270000}"/>
    <cellStyle name="Comma 2 2 4 4 2 4 2" xfId="19360" xr:uid="{00000000-0005-0000-0000-000034270000}"/>
    <cellStyle name="Comma 2 2 4 4 2 4 2 2" xfId="41411" xr:uid="{00000000-0005-0000-0000-000035270000}"/>
    <cellStyle name="Comma 2 2 4 4 2 4 3" xfId="30387" xr:uid="{00000000-0005-0000-0000-000036270000}"/>
    <cellStyle name="Comma 2 2 4 4 2 4 4" xfId="50936" xr:uid="{9C3B4D6C-C1DD-42DE-AF4D-F57E5401A65C}"/>
    <cellStyle name="Comma 2 2 4 4 2 5" xfId="11092" xr:uid="{00000000-0005-0000-0000-000037270000}"/>
    <cellStyle name="Comma 2 2 4 4 2 5 2" xfId="22116" xr:uid="{00000000-0005-0000-0000-000038270000}"/>
    <cellStyle name="Comma 2 2 4 4 2 5 2 2" xfId="44167" xr:uid="{00000000-0005-0000-0000-000039270000}"/>
    <cellStyle name="Comma 2 2 4 4 2 5 3" xfId="33143" xr:uid="{00000000-0005-0000-0000-00003A270000}"/>
    <cellStyle name="Comma 2 2 4 4 2 5 4" xfId="55957" xr:uid="{8FEE2CD7-892F-4277-BA1E-78326DC72D5B}"/>
    <cellStyle name="Comma 2 2 4 4 2 6" xfId="13848" xr:uid="{00000000-0005-0000-0000-00003B270000}"/>
    <cellStyle name="Comma 2 2 4 4 2 6 2" xfId="35899" xr:uid="{00000000-0005-0000-0000-00003C270000}"/>
    <cellStyle name="Comma 2 2 4 4 2 6 3" xfId="58215" xr:uid="{CD94B3AD-0741-41E6-9FB8-02559131954E}"/>
    <cellStyle name="Comma 2 2 4 4 2 7" xfId="24875" xr:uid="{00000000-0005-0000-0000-00003D270000}"/>
    <cellStyle name="Comma 2 2 4 4 2 8" xfId="45874" xr:uid="{9CBADC8F-11A4-4FA8-BD34-138663180417}"/>
    <cellStyle name="Comma 2 2 4 4 3" xfId="3143" xr:uid="{00000000-0005-0000-0000-00003E270000}"/>
    <cellStyle name="Comma 2 2 4 4 3 2" xfId="5899" xr:uid="{00000000-0005-0000-0000-00003F270000}"/>
    <cellStyle name="Comma 2 2 4 4 3 2 2" xfId="16923" xr:uid="{00000000-0005-0000-0000-000040270000}"/>
    <cellStyle name="Comma 2 2 4 4 3 2 2 2" xfId="38974" xr:uid="{00000000-0005-0000-0000-000041270000}"/>
    <cellStyle name="Comma 2 2 4 4 3 2 2 3" xfId="53121" xr:uid="{69EA7FE5-692E-4B17-8E38-AB5872068124}"/>
    <cellStyle name="Comma 2 2 4 4 3 2 3" xfId="27950" xr:uid="{00000000-0005-0000-0000-000042270000}"/>
    <cellStyle name="Comma 2 2 4 4 3 2 3 2" xfId="57466" xr:uid="{883C6CD1-220D-4165-AF18-846E1C511FE5}"/>
    <cellStyle name="Comma 2 2 4 4 3 2 4" xfId="59584" xr:uid="{0C6E1E3E-B74D-49B2-92D0-2077377CDF9E}"/>
    <cellStyle name="Comma 2 2 4 4 3 2 5" xfId="48072" xr:uid="{576183DC-B1F7-46D0-8B89-51AA60C3B46E}"/>
    <cellStyle name="Comma 2 2 4 4 3 3" xfId="8655" xr:uid="{00000000-0005-0000-0000-000043270000}"/>
    <cellStyle name="Comma 2 2 4 4 3 3 2" xfId="19679" xr:uid="{00000000-0005-0000-0000-000044270000}"/>
    <cellStyle name="Comma 2 2 4 4 3 3 2 2" xfId="41730" xr:uid="{00000000-0005-0000-0000-000045270000}"/>
    <cellStyle name="Comma 2 2 4 4 3 3 3" xfId="30706" xr:uid="{00000000-0005-0000-0000-000046270000}"/>
    <cellStyle name="Comma 2 2 4 4 3 3 4" xfId="51245" xr:uid="{4BAF495A-1325-4E58-BCB0-277A18A1E437}"/>
    <cellStyle name="Comma 2 2 4 4 3 4" xfId="11411" xr:uid="{00000000-0005-0000-0000-000047270000}"/>
    <cellStyle name="Comma 2 2 4 4 3 4 2" xfId="22435" xr:uid="{00000000-0005-0000-0000-000048270000}"/>
    <cellStyle name="Comma 2 2 4 4 3 4 2 2" xfId="44486" xr:uid="{00000000-0005-0000-0000-000049270000}"/>
    <cellStyle name="Comma 2 2 4 4 3 4 3" xfId="33462" xr:uid="{00000000-0005-0000-0000-00004A270000}"/>
    <cellStyle name="Comma 2 2 4 4 3 4 4" xfId="56284" xr:uid="{B7C49E61-5080-4DEA-8011-721255522CDD}"/>
    <cellStyle name="Comma 2 2 4 4 3 5" xfId="14167" xr:uid="{00000000-0005-0000-0000-00004B270000}"/>
    <cellStyle name="Comma 2 2 4 4 3 5 2" xfId="36218" xr:uid="{00000000-0005-0000-0000-00004C270000}"/>
    <cellStyle name="Comma 2 2 4 4 3 5 3" xfId="58509" xr:uid="{AF4BA7F3-D7DB-49B9-9B69-6CE735088104}"/>
    <cellStyle name="Comma 2 2 4 4 3 6" xfId="25194" xr:uid="{00000000-0005-0000-0000-00004D270000}"/>
    <cellStyle name="Comma 2 2 4 4 3 7" xfId="46183" xr:uid="{D7DBF23D-4FBA-4424-AD9B-AC5742F0BD7B}"/>
    <cellStyle name="Comma 2 2 4 4 4" xfId="3661" xr:uid="{00000000-0005-0000-0000-00004E270000}"/>
    <cellStyle name="Comma 2 2 4 4 4 2" xfId="6417" xr:uid="{00000000-0005-0000-0000-00004F270000}"/>
    <cellStyle name="Comma 2 2 4 4 4 2 2" xfId="17441" xr:uid="{00000000-0005-0000-0000-000050270000}"/>
    <cellStyle name="Comma 2 2 4 4 4 2 2 2" xfId="39492" xr:uid="{00000000-0005-0000-0000-000051270000}"/>
    <cellStyle name="Comma 2 2 4 4 4 2 2 3" xfId="53623" xr:uid="{3AE2B9C8-F648-4027-B993-A3DCFBEB31FB}"/>
    <cellStyle name="Comma 2 2 4 4 4 2 3" xfId="28468" xr:uid="{00000000-0005-0000-0000-000052270000}"/>
    <cellStyle name="Comma 2 2 4 4 4 2 4" xfId="48574" xr:uid="{B07B39C1-6B19-4412-A1F6-F383E9185EAB}"/>
    <cellStyle name="Comma 2 2 4 4 4 3" xfId="9173" xr:uid="{00000000-0005-0000-0000-000053270000}"/>
    <cellStyle name="Comma 2 2 4 4 4 3 2" xfId="20197" xr:uid="{00000000-0005-0000-0000-000054270000}"/>
    <cellStyle name="Comma 2 2 4 4 4 3 2 2" xfId="42248" xr:uid="{00000000-0005-0000-0000-000055270000}"/>
    <cellStyle name="Comma 2 2 4 4 4 3 3" xfId="31224" xr:uid="{00000000-0005-0000-0000-000056270000}"/>
    <cellStyle name="Comma 2 2 4 4 4 3 4" xfId="51747" xr:uid="{E73E04D5-5C56-4B5C-81D9-0E63AFD94CEB}"/>
    <cellStyle name="Comma 2 2 4 4 4 4" xfId="11929" xr:uid="{00000000-0005-0000-0000-000057270000}"/>
    <cellStyle name="Comma 2 2 4 4 4 4 2" xfId="22953" xr:uid="{00000000-0005-0000-0000-000058270000}"/>
    <cellStyle name="Comma 2 2 4 4 4 4 2 2" xfId="45004" xr:uid="{00000000-0005-0000-0000-000059270000}"/>
    <cellStyle name="Comma 2 2 4 4 4 4 3" xfId="33980" xr:uid="{00000000-0005-0000-0000-00005A270000}"/>
    <cellStyle name="Comma 2 2 4 4 4 4 4" xfId="56760" xr:uid="{12D081E2-813D-48C3-B12E-F723614FA0B1}"/>
    <cellStyle name="Comma 2 2 4 4 4 5" xfId="14685" xr:uid="{00000000-0005-0000-0000-00005B270000}"/>
    <cellStyle name="Comma 2 2 4 4 4 5 2" xfId="36736" xr:uid="{00000000-0005-0000-0000-00005C270000}"/>
    <cellStyle name="Comma 2 2 4 4 4 5 3" xfId="58939" xr:uid="{9E426B2C-7056-46D6-BC9B-FA283DFCB489}"/>
    <cellStyle name="Comma 2 2 4 4 4 6" xfId="25712" xr:uid="{00000000-0005-0000-0000-00005D270000}"/>
    <cellStyle name="Comma 2 2 4 4 4 7" xfId="46685" xr:uid="{FA0D4860-17AB-4551-8D5A-EBC46708000D}"/>
    <cellStyle name="Comma 2 2 4 4 5" xfId="3976" xr:uid="{00000000-0005-0000-0000-00005E270000}"/>
    <cellStyle name="Comma 2 2 4 4 5 2" xfId="6732" xr:uid="{00000000-0005-0000-0000-00005F270000}"/>
    <cellStyle name="Comma 2 2 4 4 5 2 2" xfId="17756" xr:uid="{00000000-0005-0000-0000-000060270000}"/>
    <cellStyle name="Comma 2 2 4 4 5 2 2 2" xfId="39807" xr:uid="{00000000-0005-0000-0000-000061270000}"/>
    <cellStyle name="Comma 2 2 4 4 5 2 2 3" xfId="53928" xr:uid="{5E553FF2-B6FD-442A-A1CE-D8D82E36C11F}"/>
    <cellStyle name="Comma 2 2 4 4 5 2 3" xfId="28783" xr:uid="{00000000-0005-0000-0000-000062270000}"/>
    <cellStyle name="Comma 2 2 4 4 5 2 4" xfId="48879" xr:uid="{A46DC499-556E-48CA-8903-75BABE2C73F5}"/>
    <cellStyle name="Comma 2 2 4 4 5 3" xfId="9488" xr:uid="{00000000-0005-0000-0000-000063270000}"/>
    <cellStyle name="Comma 2 2 4 4 5 3 2" xfId="20512" xr:uid="{00000000-0005-0000-0000-000064270000}"/>
    <cellStyle name="Comma 2 2 4 4 5 3 2 2" xfId="42563" xr:uid="{00000000-0005-0000-0000-000065270000}"/>
    <cellStyle name="Comma 2 2 4 4 5 3 3" xfId="31539" xr:uid="{00000000-0005-0000-0000-000066270000}"/>
    <cellStyle name="Comma 2 2 4 4 5 3 4" xfId="52052" xr:uid="{630CD8DE-E022-41B9-B289-42C543A3BE92}"/>
    <cellStyle name="Comma 2 2 4 4 5 4" xfId="12244" xr:uid="{00000000-0005-0000-0000-000067270000}"/>
    <cellStyle name="Comma 2 2 4 4 5 4 2" xfId="23268" xr:uid="{00000000-0005-0000-0000-000068270000}"/>
    <cellStyle name="Comma 2 2 4 4 5 4 2 2" xfId="45319" xr:uid="{00000000-0005-0000-0000-000069270000}"/>
    <cellStyle name="Comma 2 2 4 4 5 4 3" xfId="34295" xr:uid="{00000000-0005-0000-0000-00006A270000}"/>
    <cellStyle name="Comma 2 2 4 4 5 5" xfId="15000" xr:uid="{00000000-0005-0000-0000-00006B270000}"/>
    <cellStyle name="Comma 2 2 4 4 5 5 2" xfId="37051" xr:uid="{00000000-0005-0000-0000-00006C270000}"/>
    <cellStyle name="Comma 2 2 4 4 5 6" xfId="26027" xr:uid="{00000000-0005-0000-0000-00006D270000}"/>
    <cellStyle name="Comma 2 2 4 4 5 7" xfId="46990" xr:uid="{65736907-0742-4C60-A8E2-F36128DDA09E}"/>
    <cellStyle name="Comma 2 2 4 4 6" xfId="2565" xr:uid="{00000000-0005-0000-0000-00006E270000}"/>
    <cellStyle name="Comma 2 2 4 4 6 2" xfId="5321" xr:uid="{00000000-0005-0000-0000-00006F270000}"/>
    <cellStyle name="Comma 2 2 4 4 6 2 2" xfId="16345" xr:uid="{00000000-0005-0000-0000-000070270000}"/>
    <cellStyle name="Comma 2 2 4 4 6 2 2 2" xfId="38396" xr:uid="{00000000-0005-0000-0000-000071270000}"/>
    <cellStyle name="Comma 2 2 4 4 6 2 3" xfId="27372" xr:uid="{00000000-0005-0000-0000-000072270000}"/>
    <cellStyle name="Comma 2 2 4 4 6 2 4" xfId="52306" xr:uid="{4EA9A603-B2A4-4F84-9E80-CC3CF7B16672}"/>
    <cellStyle name="Comma 2 2 4 4 6 3" xfId="8077" xr:uid="{00000000-0005-0000-0000-000073270000}"/>
    <cellStyle name="Comma 2 2 4 4 6 3 2" xfId="19101" xr:uid="{00000000-0005-0000-0000-000074270000}"/>
    <cellStyle name="Comma 2 2 4 4 6 3 2 2" xfId="41152" xr:uid="{00000000-0005-0000-0000-000075270000}"/>
    <cellStyle name="Comma 2 2 4 4 6 3 3" xfId="30128" xr:uid="{00000000-0005-0000-0000-000076270000}"/>
    <cellStyle name="Comma 2 2 4 4 6 4" xfId="10833" xr:uid="{00000000-0005-0000-0000-000077270000}"/>
    <cellStyle name="Comma 2 2 4 4 6 4 2" xfId="21857" xr:uid="{00000000-0005-0000-0000-000078270000}"/>
    <cellStyle name="Comma 2 2 4 4 6 4 2 2" xfId="43908" xr:uid="{00000000-0005-0000-0000-000079270000}"/>
    <cellStyle name="Comma 2 2 4 4 6 4 3" xfId="32884" xr:uid="{00000000-0005-0000-0000-00007A270000}"/>
    <cellStyle name="Comma 2 2 4 4 6 5" xfId="13589" xr:uid="{00000000-0005-0000-0000-00007B270000}"/>
    <cellStyle name="Comma 2 2 4 4 6 5 2" xfId="35640" xr:uid="{00000000-0005-0000-0000-00007C270000}"/>
    <cellStyle name="Comma 2 2 4 4 6 6" xfId="24616" xr:uid="{00000000-0005-0000-0000-00007D270000}"/>
    <cellStyle name="Comma 2 2 4 4 6 7" xfId="47249" xr:uid="{B3399F19-49CB-4755-987F-E9E4D1DA87B9}"/>
    <cellStyle name="Comma 2 2 4 4 7" xfId="2306" xr:uid="{00000000-0005-0000-0000-00007E270000}"/>
    <cellStyle name="Comma 2 2 4 4 7 2" xfId="5062" xr:uid="{00000000-0005-0000-0000-00007F270000}"/>
    <cellStyle name="Comma 2 2 4 4 7 2 2" xfId="16086" xr:uid="{00000000-0005-0000-0000-000080270000}"/>
    <cellStyle name="Comma 2 2 4 4 7 2 2 2" xfId="38137" xr:uid="{00000000-0005-0000-0000-000081270000}"/>
    <cellStyle name="Comma 2 2 4 4 7 2 3" xfId="27113" xr:uid="{00000000-0005-0000-0000-000082270000}"/>
    <cellStyle name="Comma 2 2 4 4 7 2 4" xfId="52561" xr:uid="{9C3DBA0C-62E5-4D5A-8743-AFBFAE82923A}"/>
    <cellStyle name="Comma 2 2 4 4 7 3" xfId="7818" xr:uid="{00000000-0005-0000-0000-000083270000}"/>
    <cellStyle name="Comma 2 2 4 4 7 3 2" xfId="18842" xr:uid="{00000000-0005-0000-0000-000084270000}"/>
    <cellStyle name="Comma 2 2 4 4 7 3 2 2" xfId="40893" xr:uid="{00000000-0005-0000-0000-000085270000}"/>
    <cellStyle name="Comma 2 2 4 4 7 3 3" xfId="29869" xr:uid="{00000000-0005-0000-0000-000086270000}"/>
    <cellStyle name="Comma 2 2 4 4 7 4" xfId="10574" xr:uid="{00000000-0005-0000-0000-000087270000}"/>
    <cellStyle name="Comma 2 2 4 4 7 4 2" xfId="21598" xr:uid="{00000000-0005-0000-0000-000088270000}"/>
    <cellStyle name="Comma 2 2 4 4 7 4 2 2" xfId="43649" xr:uid="{00000000-0005-0000-0000-000089270000}"/>
    <cellStyle name="Comma 2 2 4 4 7 4 3" xfId="32625" xr:uid="{00000000-0005-0000-0000-00008A270000}"/>
    <cellStyle name="Comma 2 2 4 4 7 5" xfId="13330" xr:uid="{00000000-0005-0000-0000-00008B270000}"/>
    <cellStyle name="Comma 2 2 4 4 7 5 2" xfId="35381" xr:uid="{00000000-0005-0000-0000-00008C270000}"/>
    <cellStyle name="Comma 2 2 4 4 7 6" xfId="24357" xr:uid="{00000000-0005-0000-0000-00008D270000}"/>
    <cellStyle name="Comma 2 2 4 4 7 7" xfId="47512" xr:uid="{9C4AA0F8-CC30-4E61-9ACD-6E6BBAE15FCB}"/>
    <cellStyle name="Comma 2 2 4 4 8" xfId="4577" xr:uid="{00000000-0005-0000-0000-00008E270000}"/>
    <cellStyle name="Comma 2 2 4 4 8 2" xfId="15601" xr:uid="{00000000-0005-0000-0000-00008F270000}"/>
    <cellStyle name="Comma 2 2 4 4 8 2 2" xfId="37652" xr:uid="{00000000-0005-0000-0000-000090270000}"/>
    <cellStyle name="Comma 2 2 4 4 8 3" xfId="26628" xr:uid="{00000000-0005-0000-0000-000091270000}"/>
    <cellStyle name="Comma 2 2 4 4 8 4" xfId="50685" xr:uid="{F06288E6-8124-47AE-9A5D-4C71C7F43DD1}"/>
    <cellStyle name="Comma 2 2 4 4 9" xfId="7333" xr:uid="{00000000-0005-0000-0000-000092270000}"/>
    <cellStyle name="Comma 2 2 4 4 9 2" xfId="18357" xr:uid="{00000000-0005-0000-0000-000093270000}"/>
    <cellStyle name="Comma 2 2 4 4 9 2 2" xfId="40408" xr:uid="{00000000-0005-0000-0000-000094270000}"/>
    <cellStyle name="Comma 2 2 4 4 9 3" xfId="29384" xr:uid="{00000000-0005-0000-0000-000095270000}"/>
    <cellStyle name="Comma 2 2 4 4 9 4" xfId="55633" xr:uid="{C816B42B-C34F-4366-9C53-1AC024A1E5E7}"/>
    <cellStyle name="Comma 2 2 4 5" xfId="336" xr:uid="{00000000-0005-0000-0000-000096270000}"/>
    <cellStyle name="Comma 2 2 4 5 2" xfId="3264" xr:uid="{00000000-0005-0000-0000-000097270000}"/>
    <cellStyle name="Comma 2 2 4 5 2 2" xfId="6020" xr:uid="{00000000-0005-0000-0000-000098270000}"/>
    <cellStyle name="Comma 2 2 4 5 2 2 2" xfId="17044" xr:uid="{00000000-0005-0000-0000-000099270000}"/>
    <cellStyle name="Comma 2 2 4 5 2 2 2 2" xfId="39095" xr:uid="{00000000-0005-0000-0000-00009A270000}"/>
    <cellStyle name="Comma 2 2 4 5 2 2 2 3" xfId="53238" xr:uid="{2575937F-A041-480F-809B-E30420EC193D}"/>
    <cellStyle name="Comma 2 2 4 5 2 2 3" xfId="28071" xr:uid="{00000000-0005-0000-0000-00009B270000}"/>
    <cellStyle name="Comma 2 2 4 5 2 2 3 2" xfId="57635" xr:uid="{0787349D-F2ED-4CA3-9427-9517780C4161}"/>
    <cellStyle name="Comma 2 2 4 5 2 2 4" xfId="59742" xr:uid="{C58BF217-E99C-45CF-8F4B-C58E2B22AB3C}"/>
    <cellStyle name="Comma 2 2 4 5 2 2 5" xfId="48189" xr:uid="{19ACF932-45AF-4B51-9060-D553E8C66DB4}"/>
    <cellStyle name="Comma 2 2 4 5 2 3" xfId="8776" xr:uid="{00000000-0005-0000-0000-00009C270000}"/>
    <cellStyle name="Comma 2 2 4 5 2 3 2" xfId="19800" xr:uid="{00000000-0005-0000-0000-00009D270000}"/>
    <cellStyle name="Comma 2 2 4 5 2 3 2 2" xfId="41851" xr:uid="{00000000-0005-0000-0000-00009E270000}"/>
    <cellStyle name="Comma 2 2 4 5 2 3 3" xfId="30827" xr:uid="{00000000-0005-0000-0000-00009F270000}"/>
    <cellStyle name="Comma 2 2 4 5 2 3 4" xfId="51362" xr:uid="{1AC6BB97-B33D-41BB-B741-91414A1B40D0}"/>
    <cellStyle name="Comma 2 2 4 5 2 4" xfId="11532" xr:uid="{00000000-0005-0000-0000-0000A0270000}"/>
    <cellStyle name="Comma 2 2 4 5 2 4 2" xfId="22556" xr:uid="{00000000-0005-0000-0000-0000A1270000}"/>
    <cellStyle name="Comma 2 2 4 5 2 4 2 2" xfId="44607" xr:uid="{00000000-0005-0000-0000-0000A2270000}"/>
    <cellStyle name="Comma 2 2 4 5 2 4 3" xfId="33583" xr:uid="{00000000-0005-0000-0000-0000A3270000}"/>
    <cellStyle name="Comma 2 2 4 5 2 4 4" xfId="56455" xr:uid="{8A2045B2-981F-4BC8-9065-70061F014628}"/>
    <cellStyle name="Comma 2 2 4 5 2 5" xfId="14288" xr:uid="{00000000-0005-0000-0000-0000A4270000}"/>
    <cellStyle name="Comma 2 2 4 5 2 5 2" xfId="36339" xr:uid="{00000000-0005-0000-0000-0000A5270000}"/>
    <cellStyle name="Comma 2 2 4 5 2 5 3" xfId="58667" xr:uid="{233E127C-F4DD-4CB1-861E-2C3662556BB7}"/>
    <cellStyle name="Comma 2 2 4 5 2 6" xfId="25315" xr:uid="{00000000-0005-0000-0000-0000A6270000}"/>
    <cellStyle name="Comma 2 2 4 5 2 7" xfId="46300" xr:uid="{A38F2111-6CFB-40CF-A826-F9CCE876F701}"/>
    <cellStyle name="Comma 2 2 4 5 3" xfId="2686" xr:uid="{00000000-0005-0000-0000-0000A7270000}"/>
    <cellStyle name="Comma 2 2 4 5 3 2" xfId="5442" xr:uid="{00000000-0005-0000-0000-0000A8270000}"/>
    <cellStyle name="Comma 2 2 4 5 3 2 2" xfId="16466" xr:uid="{00000000-0005-0000-0000-0000A9270000}"/>
    <cellStyle name="Comma 2 2 4 5 3 2 2 2" xfId="38517" xr:uid="{00000000-0005-0000-0000-0000AA270000}"/>
    <cellStyle name="Comma 2 2 4 5 3 2 3" xfId="27493" xr:uid="{00000000-0005-0000-0000-0000AB270000}"/>
    <cellStyle name="Comma 2 2 4 5 3 2 4" xfId="52678" xr:uid="{D1634E8F-87CE-4CBD-9EFC-7C81573ED4C8}"/>
    <cellStyle name="Comma 2 2 4 5 3 3" xfId="8198" xr:uid="{00000000-0005-0000-0000-0000AC270000}"/>
    <cellStyle name="Comma 2 2 4 5 3 3 2" xfId="19222" xr:uid="{00000000-0005-0000-0000-0000AD270000}"/>
    <cellStyle name="Comma 2 2 4 5 3 3 2 2" xfId="41273" xr:uid="{00000000-0005-0000-0000-0000AE270000}"/>
    <cellStyle name="Comma 2 2 4 5 3 3 3" xfId="30249" xr:uid="{00000000-0005-0000-0000-0000AF270000}"/>
    <cellStyle name="Comma 2 2 4 5 3 3 4" xfId="56945" xr:uid="{FBBF68DF-C227-4297-ABB1-E6CCB50EAB06}"/>
    <cellStyle name="Comma 2 2 4 5 3 4" xfId="10954" xr:uid="{00000000-0005-0000-0000-0000B0270000}"/>
    <cellStyle name="Comma 2 2 4 5 3 4 2" xfId="21978" xr:uid="{00000000-0005-0000-0000-0000B1270000}"/>
    <cellStyle name="Comma 2 2 4 5 3 4 2 2" xfId="44029" xr:uid="{00000000-0005-0000-0000-0000B2270000}"/>
    <cellStyle name="Comma 2 2 4 5 3 4 3" xfId="33005" xr:uid="{00000000-0005-0000-0000-0000B3270000}"/>
    <cellStyle name="Comma 2 2 4 5 3 4 4" xfId="59113" xr:uid="{3C9E906C-88DF-4A96-B3D3-5DDB13A2E958}"/>
    <cellStyle name="Comma 2 2 4 5 3 5" xfId="13710" xr:uid="{00000000-0005-0000-0000-0000B4270000}"/>
    <cellStyle name="Comma 2 2 4 5 3 5 2" xfId="35761" xr:uid="{00000000-0005-0000-0000-0000B5270000}"/>
    <cellStyle name="Comma 2 2 4 5 3 6" xfId="24737" xr:uid="{00000000-0005-0000-0000-0000B6270000}"/>
    <cellStyle name="Comma 2 2 4 5 3 7" xfId="47629" xr:uid="{8D217DD8-7267-4BEB-B8A0-FF0ED89E98DF}"/>
    <cellStyle name="Comma 2 2 4 5 4" xfId="4181" xr:uid="{00000000-0005-0000-0000-0000B7270000}"/>
    <cellStyle name="Comma 2 2 4 5 4 2" xfId="15205" xr:uid="{00000000-0005-0000-0000-0000B8270000}"/>
    <cellStyle name="Comma 2 2 4 5 4 2 2" xfId="37256" xr:uid="{00000000-0005-0000-0000-0000B9270000}"/>
    <cellStyle name="Comma 2 2 4 5 4 3" xfId="26232" xr:uid="{00000000-0005-0000-0000-0000BA270000}"/>
    <cellStyle name="Comma 2 2 4 5 4 4" xfId="50802" xr:uid="{7F5FD653-7EAA-4C10-8A04-05F5F1F76B2C}"/>
    <cellStyle name="Comma 2 2 4 5 5" xfId="6937" xr:uid="{00000000-0005-0000-0000-0000BB270000}"/>
    <cellStyle name="Comma 2 2 4 5 5 2" xfId="17961" xr:uid="{00000000-0005-0000-0000-0000BC270000}"/>
    <cellStyle name="Comma 2 2 4 5 5 2 2" xfId="40012" xr:uid="{00000000-0005-0000-0000-0000BD270000}"/>
    <cellStyle name="Comma 2 2 4 5 5 3" xfId="28988" xr:uid="{00000000-0005-0000-0000-0000BE270000}"/>
    <cellStyle name="Comma 2 2 4 5 5 4" xfId="55499" xr:uid="{E996E4C1-91C3-40B5-9036-78648AFF4F94}"/>
    <cellStyle name="Comma 2 2 4 5 6" xfId="9693" xr:uid="{00000000-0005-0000-0000-0000BF270000}"/>
    <cellStyle name="Comma 2 2 4 5 6 2" xfId="20717" xr:uid="{00000000-0005-0000-0000-0000C0270000}"/>
    <cellStyle name="Comma 2 2 4 5 6 2 2" xfId="42768" xr:uid="{00000000-0005-0000-0000-0000C1270000}"/>
    <cellStyle name="Comma 2 2 4 5 6 3" xfId="31744" xr:uid="{00000000-0005-0000-0000-0000C2270000}"/>
    <cellStyle name="Comma 2 2 4 5 6 4" xfId="57792" xr:uid="{25E49F51-4B35-4B62-A692-EC29793DF00F}"/>
    <cellStyle name="Comma 2 2 4 5 7" xfId="12449" xr:uid="{00000000-0005-0000-0000-0000C3270000}"/>
    <cellStyle name="Comma 2 2 4 5 7 2" xfId="34500" xr:uid="{00000000-0005-0000-0000-0000C4270000}"/>
    <cellStyle name="Comma 2 2 4 5 8" xfId="23476" xr:uid="{00000000-0005-0000-0000-0000C5270000}"/>
    <cellStyle name="Comma 2 2 4 5 9" xfId="45740" xr:uid="{B3352795-736A-4F53-8A42-1A8640DD1BBB}"/>
    <cellStyle name="Comma 2 2 4 6" xfId="2945" xr:uid="{00000000-0005-0000-0000-0000C6270000}"/>
    <cellStyle name="Comma 2 2 4 6 2" xfId="5701" xr:uid="{00000000-0005-0000-0000-0000C7270000}"/>
    <cellStyle name="Comma 2 2 4 6 2 2" xfId="16725" xr:uid="{00000000-0005-0000-0000-0000C8270000}"/>
    <cellStyle name="Comma 2 2 4 6 2 2 2" xfId="38776" xr:uid="{00000000-0005-0000-0000-0000C9270000}"/>
    <cellStyle name="Comma 2 2 4 6 2 2 2 2" xfId="57609" xr:uid="{CE00BF0C-09F1-402E-8F5C-8D6A67587EE5}"/>
    <cellStyle name="Comma 2 2 4 6 2 2 3" xfId="59717" xr:uid="{E3DA626E-BA7B-49E9-BAF4-1BFA78C86C94}"/>
    <cellStyle name="Comma 2 2 4 6 2 2 4" xfId="52929" xr:uid="{76738729-739E-42EF-B9D3-F6AA69C1AF22}"/>
    <cellStyle name="Comma 2 2 4 6 2 3" xfId="27752" xr:uid="{00000000-0005-0000-0000-0000CA270000}"/>
    <cellStyle name="Comma 2 2 4 6 2 3 2" xfId="56427" xr:uid="{BF7126C9-B12F-4A59-A3F3-58CDAFE49E37}"/>
    <cellStyle name="Comma 2 2 4 6 2 4" xfId="58642" xr:uid="{D45409EC-9472-4917-936D-CBAC6D827187}"/>
    <cellStyle name="Comma 2 2 4 6 2 5" xfId="47880" xr:uid="{615C7AA1-B8F3-4267-8EBD-C4DEF99BB57B}"/>
    <cellStyle name="Comma 2 2 4 6 3" xfId="8457" xr:uid="{00000000-0005-0000-0000-0000CB270000}"/>
    <cellStyle name="Comma 2 2 4 6 3 2" xfId="19481" xr:uid="{00000000-0005-0000-0000-0000CC270000}"/>
    <cellStyle name="Comma 2 2 4 6 3 2 2" xfId="41532" xr:uid="{00000000-0005-0000-0000-0000CD270000}"/>
    <cellStyle name="Comma 2 2 4 6 3 2 3" xfId="57065" xr:uid="{4EFE1B32-9D9F-4680-98D8-870B774A4492}"/>
    <cellStyle name="Comma 2 2 4 6 3 3" xfId="30508" xr:uid="{00000000-0005-0000-0000-0000CE270000}"/>
    <cellStyle name="Comma 2 2 4 6 3 3 2" xfId="59219" xr:uid="{533BB0C3-D66C-4A49-9825-AB7A404F65E0}"/>
    <cellStyle name="Comma 2 2 4 6 3 4" xfId="51053" xr:uid="{A09BCA4D-5D5C-4CEA-9739-58279F694DF6}"/>
    <cellStyle name="Comma 2 2 4 6 4" xfId="11213" xr:uid="{00000000-0005-0000-0000-0000CF270000}"/>
    <cellStyle name="Comma 2 2 4 6 4 2" xfId="22237" xr:uid="{00000000-0005-0000-0000-0000D0270000}"/>
    <cellStyle name="Comma 2 2 4 6 4 2 2" xfId="44288" xr:uid="{00000000-0005-0000-0000-0000D1270000}"/>
    <cellStyle name="Comma 2 2 4 6 4 2 3" xfId="59087" xr:uid="{104C5089-7ED1-416F-AA3F-FBAA4B13F0F1}"/>
    <cellStyle name="Comma 2 2 4 6 4 3" xfId="33264" xr:uid="{00000000-0005-0000-0000-0000D2270000}"/>
    <cellStyle name="Comma 2 2 4 6 4 4" xfId="56918" xr:uid="{23313FA9-A992-4F86-8F8A-3565B53C1AC8}"/>
    <cellStyle name="Comma 2 2 4 6 5" xfId="13969" xr:uid="{00000000-0005-0000-0000-0000D3270000}"/>
    <cellStyle name="Comma 2 2 4 6 5 2" xfId="36020" xr:uid="{00000000-0005-0000-0000-0000D4270000}"/>
    <cellStyle name="Comma 2 2 4 6 5 3" xfId="55810" xr:uid="{68240A5A-C466-42DC-A7DD-958F0B4E5C74}"/>
    <cellStyle name="Comma 2 2 4 6 6" xfId="24996" xr:uid="{00000000-0005-0000-0000-0000D5270000}"/>
    <cellStyle name="Comma 2 2 4 6 6 2" xfId="58077" xr:uid="{E574D840-A817-4E89-A50C-C61DCB8B037B}"/>
    <cellStyle name="Comma 2 2 4 6 7" xfId="45991" xr:uid="{F9497E51-F875-4A63-AB73-AE5EEC3FF529}"/>
    <cellStyle name="Comma 2 2 4 7" xfId="3001" xr:uid="{00000000-0005-0000-0000-0000D6270000}"/>
    <cellStyle name="Comma 2 2 4 7 2" xfId="5757" xr:uid="{00000000-0005-0000-0000-0000D7270000}"/>
    <cellStyle name="Comma 2 2 4 7 2 2" xfId="16781" xr:uid="{00000000-0005-0000-0000-0000D8270000}"/>
    <cellStyle name="Comma 2 2 4 7 2 2 2" xfId="38832" xr:uid="{00000000-0005-0000-0000-0000D9270000}"/>
    <cellStyle name="Comma 2 2 4 7 2 2 3" xfId="52983" xr:uid="{F359441D-036A-4483-988E-934D6A2E8A6D}"/>
    <cellStyle name="Comma 2 2 4 7 2 3" xfId="27808" xr:uid="{00000000-0005-0000-0000-0000DA270000}"/>
    <cellStyle name="Comma 2 2 4 7 2 3 2" xfId="57314" xr:uid="{C8D9ABAF-C9C8-4BE2-928E-F791DEE41D8C}"/>
    <cellStyle name="Comma 2 2 4 7 2 4" xfId="59444" xr:uid="{F2F59BAB-5A23-4FBA-B1B7-750D0C601015}"/>
    <cellStyle name="Comma 2 2 4 7 2 5" xfId="47934" xr:uid="{FCDDEB40-E753-412A-A051-6F5F7F8B141D}"/>
    <cellStyle name="Comma 2 2 4 7 3" xfId="8513" xr:uid="{00000000-0005-0000-0000-0000DB270000}"/>
    <cellStyle name="Comma 2 2 4 7 3 2" xfId="19537" xr:uid="{00000000-0005-0000-0000-0000DC270000}"/>
    <cellStyle name="Comma 2 2 4 7 3 2 2" xfId="41588" xr:uid="{00000000-0005-0000-0000-0000DD270000}"/>
    <cellStyle name="Comma 2 2 4 7 3 3" xfId="30564" xr:uid="{00000000-0005-0000-0000-0000DE270000}"/>
    <cellStyle name="Comma 2 2 4 7 3 4" xfId="51107" xr:uid="{6D57B994-DD73-4F77-AC8F-31BFDE489CB3}"/>
    <cellStyle name="Comma 2 2 4 7 4" xfId="11269" xr:uid="{00000000-0005-0000-0000-0000DF270000}"/>
    <cellStyle name="Comma 2 2 4 7 4 2" xfId="22293" xr:uid="{00000000-0005-0000-0000-0000E0270000}"/>
    <cellStyle name="Comma 2 2 4 7 4 2 2" xfId="44344" xr:uid="{00000000-0005-0000-0000-0000E1270000}"/>
    <cellStyle name="Comma 2 2 4 7 4 3" xfId="33320" xr:uid="{00000000-0005-0000-0000-0000E2270000}"/>
    <cellStyle name="Comma 2 2 4 7 4 4" xfId="56132" xr:uid="{8A7A5762-9F84-4DD7-9078-D6EADE900611}"/>
    <cellStyle name="Comma 2 2 4 7 5" xfId="14025" xr:uid="{00000000-0005-0000-0000-0000E3270000}"/>
    <cellStyle name="Comma 2 2 4 7 5 2" xfId="36076" xr:uid="{00000000-0005-0000-0000-0000E4270000}"/>
    <cellStyle name="Comma 2 2 4 7 5 3" xfId="58369" xr:uid="{4FF66F87-CDAF-45C8-830B-A85214D531CE}"/>
    <cellStyle name="Comma 2 2 4 7 6" xfId="25052" xr:uid="{00000000-0005-0000-0000-0000E5270000}"/>
    <cellStyle name="Comma 2 2 4 7 7" xfId="46045" xr:uid="{FA9CACB2-A824-4255-9597-F5A19447B358}"/>
    <cellStyle name="Comma 2 2 4 8" xfId="3523" xr:uid="{00000000-0005-0000-0000-0000E6270000}"/>
    <cellStyle name="Comma 2 2 4 8 2" xfId="6279" xr:uid="{00000000-0005-0000-0000-0000E7270000}"/>
    <cellStyle name="Comma 2 2 4 8 2 2" xfId="17303" xr:uid="{00000000-0005-0000-0000-0000E8270000}"/>
    <cellStyle name="Comma 2 2 4 8 2 2 2" xfId="39354" xr:uid="{00000000-0005-0000-0000-0000E9270000}"/>
    <cellStyle name="Comma 2 2 4 8 2 2 3" xfId="53489" xr:uid="{ECC25C77-8E8F-4E03-92EC-8EC479507E60}"/>
    <cellStyle name="Comma 2 2 4 8 2 3" xfId="28330" xr:uid="{00000000-0005-0000-0000-0000EA270000}"/>
    <cellStyle name="Comma 2 2 4 8 2 4" xfId="48440" xr:uid="{EC706165-0064-442A-9C7D-C2D1B08E1A1A}"/>
    <cellStyle name="Comma 2 2 4 8 3" xfId="9035" xr:uid="{00000000-0005-0000-0000-0000EB270000}"/>
    <cellStyle name="Comma 2 2 4 8 3 2" xfId="20059" xr:uid="{00000000-0005-0000-0000-0000EC270000}"/>
    <cellStyle name="Comma 2 2 4 8 3 2 2" xfId="42110" xr:uid="{00000000-0005-0000-0000-0000ED270000}"/>
    <cellStyle name="Comma 2 2 4 8 3 3" xfId="31086" xr:uid="{00000000-0005-0000-0000-0000EE270000}"/>
    <cellStyle name="Comma 2 2 4 8 3 4" xfId="51613" xr:uid="{C3E2F0F3-2541-4CC2-8F8F-5F3E2AA4F798}"/>
    <cellStyle name="Comma 2 2 4 8 4" xfId="11791" xr:uid="{00000000-0005-0000-0000-0000EF270000}"/>
    <cellStyle name="Comma 2 2 4 8 4 2" xfId="22815" xr:uid="{00000000-0005-0000-0000-0000F0270000}"/>
    <cellStyle name="Comma 2 2 4 8 4 2 2" xfId="44866" xr:uid="{00000000-0005-0000-0000-0000F1270000}"/>
    <cellStyle name="Comma 2 2 4 8 4 3" xfId="33842" xr:uid="{00000000-0005-0000-0000-0000F2270000}"/>
    <cellStyle name="Comma 2 2 4 8 4 4" xfId="56610" xr:uid="{7B9A2DDF-B192-4613-92A0-4FA5D4A114E8}"/>
    <cellStyle name="Comma 2 2 4 8 5" xfId="14547" xr:uid="{00000000-0005-0000-0000-0000F3270000}"/>
    <cellStyle name="Comma 2 2 4 8 5 2" xfId="36598" xr:uid="{00000000-0005-0000-0000-0000F4270000}"/>
    <cellStyle name="Comma 2 2 4 8 5 3" xfId="58801" xr:uid="{D3E43630-7530-4EAD-BEBE-67F60779D93C}"/>
    <cellStyle name="Comma 2 2 4 8 6" xfId="25574" xr:uid="{00000000-0005-0000-0000-0000F5270000}"/>
    <cellStyle name="Comma 2 2 4 8 7" xfId="46551" xr:uid="{277EA13C-B508-4223-A668-3ADE41FA11D4}"/>
    <cellStyle name="Comma 2 2 4 9" xfId="3782" xr:uid="{00000000-0005-0000-0000-0000F6270000}"/>
    <cellStyle name="Comma 2 2 4 9 2" xfId="6538" xr:uid="{00000000-0005-0000-0000-0000F7270000}"/>
    <cellStyle name="Comma 2 2 4 9 2 2" xfId="17562" xr:uid="{00000000-0005-0000-0000-0000F8270000}"/>
    <cellStyle name="Comma 2 2 4 9 2 2 2" xfId="39613" xr:uid="{00000000-0005-0000-0000-0000F9270000}"/>
    <cellStyle name="Comma 2 2 4 9 2 2 3" xfId="53740" xr:uid="{40F7D455-9310-484E-B308-7AEB8F2D206A}"/>
    <cellStyle name="Comma 2 2 4 9 2 3" xfId="28589" xr:uid="{00000000-0005-0000-0000-0000FA270000}"/>
    <cellStyle name="Comma 2 2 4 9 2 4" xfId="48691" xr:uid="{6622FE95-A3C1-437E-B811-83BF04C354AD}"/>
    <cellStyle name="Comma 2 2 4 9 3" xfId="9294" xr:uid="{00000000-0005-0000-0000-0000FB270000}"/>
    <cellStyle name="Comma 2 2 4 9 3 2" xfId="20318" xr:uid="{00000000-0005-0000-0000-0000FC270000}"/>
    <cellStyle name="Comma 2 2 4 9 3 2 2" xfId="42369" xr:uid="{00000000-0005-0000-0000-0000FD270000}"/>
    <cellStyle name="Comma 2 2 4 9 3 3" xfId="31345" xr:uid="{00000000-0005-0000-0000-0000FE270000}"/>
    <cellStyle name="Comma 2 2 4 9 3 4" xfId="51864" xr:uid="{BD85FC45-55C4-45F4-B066-FA77B4F17985}"/>
    <cellStyle name="Comma 2 2 4 9 4" xfId="12050" xr:uid="{00000000-0005-0000-0000-0000FF270000}"/>
    <cellStyle name="Comma 2 2 4 9 4 2" xfId="23074" xr:uid="{00000000-0005-0000-0000-000000280000}"/>
    <cellStyle name="Comma 2 2 4 9 4 2 2" xfId="45125" xr:uid="{00000000-0005-0000-0000-000001280000}"/>
    <cellStyle name="Comma 2 2 4 9 4 3" xfId="34101" xr:uid="{00000000-0005-0000-0000-000002280000}"/>
    <cellStyle name="Comma 2 2 4 9 5" xfId="14806" xr:uid="{00000000-0005-0000-0000-000003280000}"/>
    <cellStyle name="Comma 2 2 4 9 5 2" xfId="36857" xr:uid="{00000000-0005-0000-0000-000004280000}"/>
    <cellStyle name="Comma 2 2 4 9 6" xfId="25833" xr:uid="{00000000-0005-0000-0000-000005280000}"/>
    <cellStyle name="Comma 2 2 4 9 7" xfId="46802" xr:uid="{81473EBF-1E2A-4BF0-8237-298C27A5617D}"/>
    <cellStyle name="Comma 2 2 5" xfId="135" xr:uid="{00000000-0005-0000-0000-000006280000}"/>
    <cellStyle name="Comma 2 2 5 10" xfId="9632" xr:uid="{00000000-0005-0000-0000-000007280000}"/>
    <cellStyle name="Comma 2 2 5 10 2" xfId="20656" xr:uid="{00000000-0005-0000-0000-000008280000}"/>
    <cellStyle name="Comma 2 2 5 10 2 2" xfId="42707" xr:uid="{00000000-0005-0000-0000-000009280000}"/>
    <cellStyle name="Comma 2 2 5 10 3" xfId="31683" xr:uid="{00000000-0005-0000-0000-00000A280000}"/>
    <cellStyle name="Comma 2 2 5 10 4" xfId="55477" xr:uid="{20DAD59A-1E04-4F0D-89E8-E3403224D78A}"/>
    <cellStyle name="Comma 2 2 5 11" xfId="12388" xr:uid="{00000000-0005-0000-0000-00000B280000}"/>
    <cellStyle name="Comma 2 2 5 11 2" xfId="34439" xr:uid="{00000000-0005-0000-0000-00000C280000}"/>
    <cellStyle name="Comma 2 2 5 11 3" xfId="57770" xr:uid="{FD527C9A-B48B-4059-A6A2-71108A89C7F9}"/>
    <cellStyle name="Comma 2 2 5 12" xfId="23415" xr:uid="{00000000-0005-0000-0000-00000D280000}"/>
    <cellStyle name="Comma 2 2 5 13" xfId="45600" xr:uid="{A17D4CD3-E02F-423C-B575-39AE9611674D}"/>
    <cellStyle name="Comma 2 2 5 2" xfId="887" xr:uid="{00000000-0005-0000-0000-00000E280000}"/>
    <cellStyle name="Comma 2 2 5 2 2" xfId="1815" xr:uid="{00000000-0005-0000-0000-00000F280000}"/>
    <cellStyle name="Comma 2 2 5 2 2 2" xfId="3379" xr:uid="{00000000-0005-0000-0000-000010280000}"/>
    <cellStyle name="Comma 2 2 5 2 2 2 2" xfId="6135" xr:uid="{00000000-0005-0000-0000-000011280000}"/>
    <cellStyle name="Comma 2 2 5 2 2 2 2 2" xfId="17159" xr:uid="{00000000-0005-0000-0000-000012280000}"/>
    <cellStyle name="Comma 2 2 5 2 2 2 2 2 2" xfId="39210" xr:uid="{00000000-0005-0000-0000-000013280000}"/>
    <cellStyle name="Comma 2 2 5 2 2 2 2 3" xfId="28186" xr:uid="{00000000-0005-0000-0000-000014280000}"/>
    <cellStyle name="Comma 2 2 5 2 2 2 2 4" xfId="53349" xr:uid="{1E6A8160-E5FF-42B2-8097-128F59F53ACC}"/>
    <cellStyle name="Comma 2 2 5 2 2 2 3" xfId="8891" xr:uid="{00000000-0005-0000-0000-000015280000}"/>
    <cellStyle name="Comma 2 2 5 2 2 2 3 2" xfId="19915" xr:uid="{00000000-0005-0000-0000-000016280000}"/>
    <cellStyle name="Comma 2 2 5 2 2 2 3 2 2" xfId="41966" xr:uid="{00000000-0005-0000-0000-000017280000}"/>
    <cellStyle name="Comma 2 2 5 2 2 2 3 3" xfId="30942" xr:uid="{00000000-0005-0000-0000-000018280000}"/>
    <cellStyle name="Comma 2 2 5 2 2 2 3 4" xfId="57612" xr:uid="{51283D81-AE3F-481A-B4D9-6800A10B0BDD}"/>
    <cellStyle name="Comma 2 2 5 2 2 2 4" xfId="11647" xr:uid="{00000000-0005-0000-0000-000019280000}"/>
    <cellStyle name="Comma 2 2 5 2 2 2 4 2" xfId="22671" xr:uid="{00000000-0005-0000-0000-00001A280000}"/>
    <cellStyle name="Comma 2 2 5 2 2 2 4 2 2" xfId="44722" xr:uid="{00000000-0005-0000-0000-00001B280000}"/>
    <cellStyle name="Comma 2 2 5 2 2 2 4 3" xfId="33698" xr:uid="{00000000-0005-0000-0000-00001C280000}"/>
    <cellStyle name="Comma 2 2 5 2 2 2 4 4" xfId="59720" xr:uid="{B116B569-7EBB-47CF-B697-6FB803A2FE05}"/>
    <cellStyle name="Comma 2 2 5 2 2 2 5" xfId="14403" xr:uid="{00000000-0005-0000-0000-00001D280000}"/>
    <cellStyle name="Comma 2 2 5 2 2 2 5 2" xfId="36454" xr:uid="{00000000-0005-0000-0000-00001E280000}"/>
    <cellStyle name="Comma 2 2 5 2 2 2 6" xfId="25430" xr:uid="{00000000-0005-0000-0000-00001F280000}"/>
    <cellStyle name="Comma 2 2 5 2 2 2 7" xfId="48300" xr:uid="{016A81ED-82B8-470C-AE5B-707E950C0268}"/>
    <cellStyle name="Comma 2 2 5 2 2 3" xfId="4820" xr:uid="{00000000-0005-0000-0000-000020280000}"/>
    <cellStyle name="Comma 2 2 5 2 2 3 2" xfId="15844" xr:uid="{00000000-0005-0000-0000-000021280000}"/>
    <cellStyle name="Comma 2 2 5 2 2 3 2 2" xfId="37895" xr:uid="{00000000-0005-0000-0000-000022280000}"/>
    <cellStyle name="Comma 2 2 5 2 2 3 3" xfId="26871" xr:uid="{00000000-0005-0000-0000-000023280000}"/>
    <cellStyle name="Comma 2 2 5 2 2 3 4" xfId="51473" xr:uid="{64478504-882D-4AA9-8AD1-B1D3F5DEC89E}"/>
    <cellStyle name="Comma 2 2 5 2 2 4" xfId="7576" xr:uid="{00000000-0005-0000-0000-000024280000}"/>
    <cellStyle name="Comma 2 2 5 2 2 4 2" xfId="18600" xr:uid="{00000000-0005-0000-0000-000025280000}"/>
    <cellStyle name="Comma 2 2 5 2 2 4 2 2" xfId="40651" xr:uid="{00000000-0005-0000-0000-000026280000}"/>
    <cellStyle name="Comma 2 2 5 2 2 4 3" xfId="29627" xr:uid="{00000000-0005-0000-0000-000027280000}"/>
    <cellStyle name="Comma 2 2 5 2 2 4 4" xfId="56431" xr:uid="{EF043EE7-6F9D-4645-9A8B-90DDE872FE65}"/>
    <cellStyle name="Comma 2 2 5 2 2 5" xfId="10332" xr:uid="{00000000-0005-0000-0000-000028280000}"/>
    <cellStyle name="Comma 2 2 5 2 2 5 2" xfId="21356" xr:uid="{00000000-0005-0000-0000-000029280000}"/>
    <cellStyle name="Comma 2 2 5 2 2 5 2 2" xfId="43407" xr:uid="{00000000-0005-0000-0000-00002A280000}"/>
    <cellStyle name="Comma 2 2 5 2 2 5 3" xfId="32383" xr:uid="{00000000-0005-0000-0000-00002B280000}"/>
    <cellStyle name="Comma 2 2 5 2 2 5 4" xfId="58645" xr:uid="{547F6986-08A5-4347-B3EC-A81939E973DD}"/>
    <cellStyle name="Comma 2 2 5 2 2 6" xfId="13088" xr:uid="{00000000-0005-0000-0000-00002C280000}"/>
    <cellStyle name="Comma 2 2 5 2 2 6 2" xfId="35139" xr:uid="{00000000-0005-0000-0000-00002D280000}"/>
    <cellStyle name="Comma 2 2 5 2 2 7" xfId="24115" xr:uid="{00000000-0005-0000-0000-00002E280000}"/>
    <cellStyle name="Comma 2 2 5 2 2 8" xfId="46411" xr:uid="{C7919E42-CE91-4FD1-83A8-8DEF5E6810BF}"/>
    <cellStyle name="Comma 2 2 5 2 3" xfId="2801" xr:uid="{00000000-0005-0000-0000-00002F280000}"/>
    <cellStyle name="Comma 2 2 5 2 3 2" xfId="5557" xr:uid="{00000000-0005-0000-0000-000030280000}"/>
    <cellStyle name="Comma 2 2 5 2 3 2 2" xfId="16581" xr:uid="{00000000-0005-0000-0000-000031280000}"/>
    <cellStyle name="Comma 2 2 5 2 3 2 2 2" xfId="38632" xr:uid="{00000000-0005-0000-0000-000032280000}"/>
    <cellStyle name="Comma 2 2 5 2 3 2 3" xfId="27608" xr:uid="{00000000-0005-0000-0000-000033280000}"/>
    <cellStyle name="Comma 2 2 5 2 3 2 4" xfId="52789" xr:uid="{06CAFD81-71F8-45F7-A4F5-774471AE1CA2}"/>
    <cellStyle name="Comma 2 2 5 2 3 3" xfId="8313" xr:uid="{00000000-0005-0000-0000-000034280000}"/>
    <cellStyle name="Comma 2 2 5 2 3 3 2" xfId="19337" xr:uid="{00000000-0005-0000-0000-000035280000}"/>
    <cellStyle name="Comma 2 2 5 2 3 3 2 2" xfId="41388" xr:uid="{00000000-0005-0000-0000-000036280000}"/>
    <cellStyle name="Comma 2 2 5 2 3 3 3" xfId="30364" xr:uid="{00000000-0005-0000-0000-000037280000}"/>
    <cellStyle name="Comma 2 2 5 2 3 3 4" xfId="56922" xr:uid="{63BF66AF-7B73-48F3-B603-F9AAB7283BC3}"/>
    <cellStyle name="Comma 2 2 5 2 3 4" xfId="11069" xr:uid="{00000000-0005-0000-0000-000038280000}"/>
    <cellStyle name="Comma 2 2 5 2 3 4 2" xfId="22093" xr:uid="{00000000-0005-0000-0000-000039280000}"/>
    <cellStyle name="Comma 2 2 5 2 3 4 2 2" xfId="44144" xr:uid="{00000000-0005-0000-0000-00003A280000}"/>
    <cellStyle name="Comma 2 2 5 2 3 4 3" xfId="33120" xr:uid="{00000000-0005-0000-0000-00003B280000}"/>
    <cellStyle name="Comma 2 2 5 2 3 4 4" xfId="59091" xr:uid="{84423F8F-770C-4CE5-A6E2-33AA584E4815}"/>
    <cellStyle name="Comma 2 2 5 2 3 5" xfId="13825" xr:uid="{00000000-0005-0000-0000-00003C280000}"/>
    <cellStyle name="Comma 2 2 5 2 3 5 2" xfId="35876" xr:uid="{00000000-0005-0000-0000-00003D280000}"/>
    <cellStyle name="Comma 2 2 5 2 3 6" xfId="24852" xr:uid="{00000000-0005-0000-0000-00003E280000}"/>
    <cellStyle name="Comma 2 2 5 2 3 7" xfId="47740" xr:uid="{38402C0A-02C0-48BB-8226-671F1A11FDD2}"/>
    <cellStyle name="Comma 2 2 5 2 4" xfId="4424" xr:uid="{00000000-0005-0000-0000-00003F280000}"/>
    <cellStyle name="Comma 2 2 5 2 4 2" xfId="15448" xr:uid="{00000000-0005-0000-0000-000040280000}"/>
    <cellStyle name="Comma 2 2 5 2 4 2 2" xfId="37499" xr:uid="{00000000-0005-0000-0000-000041280000}"/>
    <cellStyle name="Comma 2 2 5 2 4 3" xfId="26475" xr:uid="{00000000-0005-0000-0000-000042280000}"/>
    <cellStyle name="Comma 2 2 5 2 4 4" xfId="50913" xr:uid="{7A2A0932-20DD-4B11-AF44-78F893F6C039}"/>
    <cellStyle name="Comma 2 2 5 2 5" xfId="7180" xr:uid="{00000000-0005-0000-0000-000043280000}"/>
    <cellStyle name="Comma 2 2 5 2 5 2" xfId="18204" xr:uid="{00000000-0005-0000-0000-000044280000}"/>
    <cellStyle name="Comma 2 2 5 2 5 2 2" xfId="40255" xr:uid="{00000000-0005-0000-0000-000045280000}"/>
    <cellStyle name="Comma 2 2 5 2 5 3" xfId="29231" xr:uid="{00000000-0005-0000-0000-000046280000}"/>
    <cellStyle name="Comma 2 2 5 2 5 4" xfId="55934" xr:uid="{1925077A-9269-41A4-8830-8A834211E25D}"/>
    <cellStyle name="Comma 2 2 5 2 6" xfId="9936" xr:uid="{00000000-0005-0000-0000-000047280000}"/>
    <cellStyle name="Comma 2 2 5 2 6 2" xfId="20960" xr:uid="{00000000-0005-0000-0000-000048280000}"/>
    <cellStyle name="Comma 2 2 5 2 6 2 2" xfId="43011" xr:uid="{00000000-0005-0000-0000-000049280000}"/>
    <cellStyle name="Comma 2 2 5 2 6 3" xfId="31987" xr:uid="{00000000-0005-0000-0000-00004A280000}"/>
    <cellStyle name="Comma 2 2 5 2 6 4" xfId="58192" xr:uid="{EF5F5A17-9D8C-4226-A557-CCE80BC3A8D8}"/>
    <cellStyle name="Comma 2 2 5 2 7" xfId="12692" xr:uid="{00000000-0005-0000-0000-00004B280000}"/>
    <cellStyle name="Comma 2 2 5 2 7 2" xfId="34743" xr:uid="{00000000-0005-0000-0000-00004C280000}"/>
    <cellStyle name="Comma 2 2 5 2 8" xfId="23719" xr:uid="{00000000-0005-0000-0000-00004D280000}"/>
    <cellStyle name="Comma 2 2 5 2 9" xfId="45851" xr:uid="{D6361F44-DA85-4574-9B10-87E2841A7BEB}"/>
    <cellStyle name="Comma 2 2 5 3" xfId="1352" xr:uid="{00000000-0005-0000-0000-00004E280000}"/>
    <cellStyle name="Comma 2 2 5 3 2" xfId="3120" xr:uid="{00000000-0005-0000-0000-00004F280000}"/>
    <cellStyle name="Comma 2 2 5 3 2 2" xfId="5876" xr:uid="{00000000-0005-0000-0000-000050280000}"/>
    <cellStyle name="Comma 2 2 5 3 2 2 2" xfId="16900" xr:uid="{00000000-0005-0000-0000-000051280000}"/>
    <cellStyle name="Comma 2 2 5 3 2 2 2 2" xfId="38951" xr:uid="{00000000-0005-0000-0000-000052280000}"/>
    <cellStyle name="Comma 2 2 5 3 2 2 3" xfId="27927" xr:uid="{00000000-0005-0000-0000-000053280000}"/>
    <cellStyle name="Comma 2 2 5 3 2 2 4" xfId="53098" xr:uid="{2D1B69AA-101A-4F8B-846C-751A55F0711F}"/>
    <cellStyle name="Comma 2 2 5 3 2 3" xfId="8632" xr:uid="{00000000-0005-0000-0000-000054280000}"/>
    <cellStyle name="Comma 2 2 5 3 2 3 2" xfId="19656" xr:uid="{00000000-0005-0000-0000-000055280000}"/>
    <cellStyle name="Comma 2 2 5 3 2 3 2 2" xfId="41707" xr:uid="{00000000-0005-0000-0000-000056280000}"/>
    <cellStyle name="Comma 2 2 5 3 2 3 3" xfId="30683" xr:uid="{00000000-0005-0000-0000-000057280000}"/>
    <cellStyle name="Comma 2 2 5 3 2 3 4" xfId="57443" xr:uid="{5DB9F1F7-2684-4210-8262-C78F34B3C826}"/>
    <cellStyle name="Comma 2 2 5 3 2 4" xfId="11388" xr:uid="{00000000-0005-0000-0000-000058280000}"/>
    <cellStyle name="Comma 2 2 5 3 2 4 2" xfId="22412" xr:uid="{00000000-0005-0000-0000-000059280000}"/>
    <cellStyle name="Comma 2 2 5 3 2 4 2 2" xfId="44463" xr:uid="{00000000-0005-0000-0000-00005A280000}"/>
    <cellStyle name="Comma 2 2 5 3 2 4 3" xfId="33439" xr:uid="{00000000-0005-0000-0000-00005B280000}"/>
    <cellStyle name="Comma 2 2 5 3 2 4 4" xfId="59561" xr:uid="{8BAA3E44-FF4A-4E36-9FF6-14C4BCAFC1FA}"/>
    <cellStyle name="Comma 2 2 5 3 2 5" xfId="14144" xr:uid="{00000000-0005-0000-0000-00005C280000}"/>
    <cellStyle name="Comma 2 2 5 3 2 5 2" xfId="36195" xr:uid="{00000000-0005-0000-0000-00005D280000}"/>
    <cellStyle name="Comma 2 2 5 3 2 6" xfId="25171" xr:uid="{00000000-0005-0000-0000-00005E280000}"/>
    <cellStyle name="Comma 2 2 5 3 2 7" xfId="48049" xr:uid="{F6A408B6-0745-4BAF-AAA3-C3E58FE7D2BD}"/>
    <cellStyle name="Comma 2 2 5 3 3" xfId="4622" xr:uid="{00000000-0005-0000-0000-00005F280000}"/>
    <cellStyle name="Comma 2 2 5 3 3 2" xfId="15646" xr:uid="{00000000-0005-0000-0000-000060280000}"/>
    <cellStyle name="Comma 2 2 5 3 3 2 2" xfId="37697" xr:uid="{00000000-0005-0000-0000-000061280000}"/>
    <cellStyle name="Comma 2 2 5 3 3 3" xfId="26673" xr:uid="{00000000-0005-0000-0000-000062280000}"/>
    <cellStyle name="Comma 2 2 5 3 3 4" xfId="51222" xr:uid="{2E2B8E65-5493-4249-AD4C-033AB442C4DE}"/>
    <cellStyle name="Comma 2 2 5 3 4" xfId="7378" xr:uid="{00000000-0005-0000-0000-000063280000}"/>
    <cellStyle name="Comma 2 2 5 3 4 2" xfId="18402" xr:uid="{00000000-0005-0000-0000-000064280000}"/>
    <cellStyle name="Comma 2 2 5 3 4 2 2" xfId="40453" xr:uid="{00000000-0005-0000-0000-000065280000}"/>
    <cellStyle name="Comma 2 2 5 3 4 3" xfId="29429" xr:uid="{00000000-0005-0000-0000-000066280000}"/>
    <cellStyle name="Comma 2 2 5 3 4 4" xfId="56261" xr:uid="{7C6BBD21-33F1-45DC-8B7E-FF5511D79A8A}"/>
    <cellStyle name="Comma 2 2 5 3 5" xfId="10134" xr:uid="{00000000-0005-0000-0000-000067280000}"/>
    <cellStyle name="Comma 2 2 5 3 5 2" xfId="21158" xr:uid="{00000000-0005-0000-0000-000068280000}"/>
    <cellStyle name="Comma 2 2 5 3 5 2 2" xfId="43209" xr:uid="{00000000-0005-0000-0000-000069280000}"/>
    <cellStyle name="Comma 2 2 5 3 5 3" xfId="32185" xr:uid="{00000000-0005-0000-0000-00006A280000}"/>
    <cellStyle name="Comma 2 2 5 3 5 4" xfId="58486" xr:uid="{6A2BADA7-65DD-47AE-94D1-D54C59F1157D}"/>
    <cellStyle name="Comma 2 2 5 3 6" xfId="12890" xr:uid="{00000000-0005-0000-0000-00006B280000}"/>
    <cellStyle name="Comma 2 2 5 3 6 2" xfId="34941" xr:uid="{00000000-0005-0000-0000-00006C280000}"/>
    <cellStyle name="Comma 2 2 5 3 7" xfId="23917" xr:uid="{00000000-0005-0000-0000-00006D280000}"/>
    <cellStyle name="Comma 2 2 5 3 8" xfId="46160" xr:uid="{DAB6AF46-9F75-415B-93AA-E8DFDD7F1238}"/>
    <cellStyle name="Comma 2 2 5 4" xfId="441" xr:uid="{00000000-0005-0000-0000-00006E280000}"/>
    <cellStyle name="Comma 2 2 5 4 2" xfId="3638" xr:uid="{00000000-0005-0000-0000-00006F280000}"/>
    <cellStyle name="Comma 2 2 5 4 2 2" xfId="6394" xr:uid="{00000000-0005-0000-0000-000070280000}"/>
    <cellStyle name="Comma 2 2 5 4 2 2 2" xfId="17418" xr:uid="{00000000-0005-0000-0000-000071280000}"/>
    <cellStyle name="Comma 2 2 5 4 2 2 2 2" xfId="39469" xr:uid="{00000000-0005-0000-0000-000072280000}"/>
    <cellStyle name="Comma 2 2 5 4 2 2 3" xfId="28445" xr:uid="{00000000-0005-0000-0000-000073280000}"/>
    <cellStyle name="Comma 2 2 5 4 2 2 4" xfId="53600" xr:uid="{8577806D-FBFD-4DDC-BEF7-C37EF8F08C1F}"/>
    <cellStyle name="Comma 2 2 5 4 2 3" xfId="9150" xr:uid="{00000000-0005-0000-0000-000074280000}"/>
    <cellStyle name="Comma 2 2 5 4 2 3 2" xfId="20174" xr:uid="{00000000-0005-0000-0000-000075280000}"/>
    <cellStyle name="Comma 2 2 5 4 2 3 2 2" xfId="42225" xr:uid="{00000000-0005-0000-0000-000076280000}"/>
    <cellStyle name="Comma 2 2 5 4 2 3 3" xfId="31201" xr:uid="{00000000-0005-0000-0000-000077280000}"/>
    <cellStyle name="Comma 2 2 5 4 2 4" xfId="11906" xr:uid="{00000000-0005-0000-0000-000078280000}"/>
    <cellStyle name="Comma 2 2 5 4 2 4 2" xfId="22930" xr:uid="{00000000-0005-0000-0000-000079280000}"/>
    <cellStyle name="Comma 2 2 5 4 2 4 2 2" xfId="44981" xr:uid="{00000000-0005-0000-0000-00007A280000}"/>
    <cellStyle name="Comma 2 2 5 4 2 4 3" xfId="33957" xr:uid="{00000000-0005-0000-0000-00007B280000}"/>
    <cellStyle name="Comma 2 2 5 4 2 5" xfId="14662" xr:uid="{00000000-0005-0000-0000-00007C280000}"/>
    <cellStyle name="Comma 2 2 5 4 2 5 2" xfId="36713" xr:uid="{00000000-0005-0000-0000-00007D280000}"/>
    <cellStyle name="Comma 2 2 5 4 2 6" xfId="25689" xr:uid="{00000000-0005-0000-0000-00007E280000}"/>
    <cellStyle name="Comma 2 2 5 4 2 7" xfId="48551" xr:uid="{C44E1E21-DA36-40D7-A22F-774651B77CD2}"/>
    <cellStyle name="Comma 2 2 5 4 3" xfId="4226" xr:uid="{00000000-0005-0000-0000-00007F280000}"/>
    <cellStyle name="Comma 2 2 5 4 3 2" xfId="15250" xr:uid="{00000000-0005-0000-0000-000080280000}"/>
    <cellStyle name="Comma 2 2 5 4 3 2 2" xfId="37301" xr:uid="{00000000-0005-0000-0000-000081280000}"/>
    <cellStyle name="Comma 2 2 5 4 3 3" xfId="26277" xr:uid="{00000000-0005-0000-0000-000082280000}"/>
    <cellStyle name="Comma 2 2 5 4 3 4" xfId="51724" xr:uid="{867CC72D-232B-43AD-908A-261A083A438F}"/>
    <cellStyle name="Comma 2 2 5 4 4" xfId="6982" xr:uid="{00000000-0005-0000-0000-000083280000}"/>
    <cellStyle name="Comma 2 2 5 4 4 2" xfId="18006" xr:uid="{00000000-0005-0000-0000-000084280000}"/>
    <cellStyle name="Comma 2 2 5 4 4 2 2" xfId="40057" xr:uid="{00000000-0005-0000-0000-000085280000}"/>
    <cellStyle name="Comma 2 2 5 4 4 3" xfId="29033" xr:uid="{00000000-0005-0000-0000-000086280000}"/>
    <cellStyle name="Comma 2 2 5 4 4 4" xfId="56737" xr:uid="{139009F2-7F1B-44CF-B3C4-666B8662C8ED}"/>
    <cellStyle name="Comma 2 2 5 4 5" xfId="9738" xr:uid="{00000000-0005-0000-0000-000087280000}"/>
    <cellStyle name="Comma 2 2 5 4 5 2" xfId="20762" xr:uid="{00000000-0005-0000-0000-000088280000}"/>
    <cellStyle name="Comma 2 2 5 4 5 2 2" xfId="42813" xr:uid="{00000000-0005-0000-0000-000089280000}"/>
    <cellStyle name="Comma 2 2 5 4 5 3" xfId="31789" xr:uid="{00000000-0005-0000-0000-00008A280000}"/>
    <cellStyle name="Comma 2 2 5 4 5 4" xfId="58916" xr:uid="{58D5CFC5-7530-4CD1-8B8A-0CC6BD0CC80B}"/>
    <cellStyle name="Comma 2 2 5 4 6" xfId="12494" xr:uid="{00000000-0005-0000-0000-00008B280000}"/>
    <cellStyle name="Comma 2 2 5 4 6 2" xfId="34545" xr:uid="{00000000-0005-0000-0000-00008C280000}"/>
    <cellStyle name="Comma 2 2 5 4 7" xfId="23521" xr:uid="{00000000-0005-0000-0000-00008D280000}"/>
    <cellStyle name="Comma 2 2 5 4 8" xfId="46662" xr:uid="{21F37ECB-0723-4244-BD7D-4CC410764DE0}"/>
    <cellStyle name="Comma 2 2 5 5" xfId="3953" xr:uid="{00000000-0005-0000-0000-00008E280000}"/>
    <cellStyle name="Comma 2 2 5 5 2" xfId="6709" xr:uid="{00000000-0005-0000-0000-00008F280000}"/>
    <cellStyle name="Comma 2 2 5 5 2 2" xfId="17733" xr:uid="{00000000-0005-0000-0000-000090280000}"/>
    <cellStyle name="Comma 2 2 5 5 2 2 2" xfId="39784" xr:uid="{00000000-0005-0000-0000-000091280000}"/>
    <cellStyle name="Comma 2 2 5 5 2 2 3" xfId="53905" xr:uid="{8BEBC193-B878-4E61-840D-46B9502111FB}"/>
    <cellStyle name="Comma 2 2 5 5 2 3" xfId="28760" xr:uid="{00000000-0005-0000-0000-000092280000}"/>
    <cellStyle name="Comma 2 2 5 5 2 4" xfId="48856" xr:uid="{DE8AAF5A-D17B-41E7-9CF0-D4E965E0551B}"/>
    <cellStyle name="Comma 2 2 5 5 3" xfId="9465" xr:uid="{00000000-0005-0000-0000-000093280000}"/>
    <cellStyle name="Comma 2 2 5 5 3 2" xfId="20489" xr:uid="{00000000-0005-0000-0000-000094280000}"/>
    <cellStyle name="Comma 2 2 5 5 3 2 2" xfId="42540" xr:uid="{00000000-0005-0000-0000-000095280000}"/>
    <cellStyle name="Comma 2 2 5 5 3 3" xfId="31516" xr:uid="{00000000-0005-0000-0000-000096280000}"/>
    <cellStyle name="Comma 2 2 5 5 3 4" xfId="52029" xr:uid="{0B60F672-E41F-4D8C-8B0D-3DF2043FE33D}"/>
    <cellStyle name="Comma 2 2 5 5 4" xfId="12221" xr:uid="{00000000-0005-0000-0000-000097280000}"/>
    <cellStyle name="Comma 2 2 5 5 4 2" xfId="23245" xr:uid="{00000000-0005-0000-0000-000098280000}"/>
    <cellStyle name="Comma 2 2 5 5 4 2 2" xfId="45296" xr:uid="{00000000-0005-0000-0000-000099280000}"/>
    <cellStyle name="Comma 2 2 5 5 4 3" xfId="34272" xr:uid="{00000000-0005-0000-0000-00009A280000}"/>
    <cellStyle name="Comma 2 2 5 5 5" xfId="14977" xr:uid="{00000000-0005-0000-0000-00009B280000}"/>
    <cellStyle name="Comma 2 2 5 5 5 2" xfId="37028" xr:uid="{00000000-0005-0000-0000-00009C280000}"/>
    <cellStyle name="Comma 2 2 5 5 6" xfId="26004" xr:uid="{00000000-0005-0000-0000-00009D280000}"/>
    <cellStyle name="Comma 2 2 5 5 7" xfId="46967" xr:uid="{8E69EFAB-32CA-4E90-B670-A555963DFFE3}"/>
    <cellStyle name="Comma 2 2 5 6" xfId="2542" xr:uid="{00000000-0005-0000-0000-00009E280000}"/>
    <cellStyle name="Comma 2 2 5 6 2" xfId="5298" xr:uid="{00000000-0005-0000-0000-00009F280000}"/>
    <cellStyle name="Comma 2 2 5 6 2 2" xfId="16322" xr:uid="{00000000-0005-0000-0000-0000A0280000}"/>
    <cellStyle name="Comma 2 2 5 6 2 2 2" xfId="38373" xr:uid="{00000000-0005-0000-0000-0000A1280000}"/>
    <cellStyle name="Comma 2 2 5 6 2 3" xfId="27349" xr:uid="{00000000-0005-0000-0000-0000A2280000}"/>
    <cellStyle name="Comma 2 2 5 6 2 4" xfId="52283" xr:uid="{3419E71B-FF7E-49D0-811A-6E3D199F8935}"/>
    <cellStyle name="Comma 2 2 5 6 3" xfId="8054" xr:uid="{00000000-0005-0000-0000-0000A3280000}"/>
    <cellStyle name="Comma 2 2 5 6 3 2" xfId="19078" xr:uid="{00000000-0005-0000-0000-0000A4280000}"/>
    <cellStyle name="Comma 2 2 5 6 3 2 2" xfId="41129" xr:uid="{00000000-0005-0000-0000-0000A5280000}"/>
    <cellStyle name="Comma 2 2 5 6 3 3" xfId="30105" xr:uid="{00000000-0005-0000-0000-0000A6280000}"/>
    <cellStyle name="Comma 2 2 5 6 4" xfId="10810" xr:uid="{00000000-0005-0000-0000-0000A7280000}"/>
    <cellStyle name="Comma 2 2 5 6 4 2" xfId="21834" xr:uid="{00000000-0005-0000-0000-0000A8280000}"/>
    <cellStyle name="Comma 2 2 5 6 4 2 2" xfId="43885" xr:uid="{00000000-0005-0000-0000-0000A9280000}"/>
    <cellStyle name="Comma 2 2 5 6 4 3" xfId="32861" xr:uid="{00000000-0005-0000-0000-0000AA280000}"/>
    <cellStyle name="Comma 2 2 5 6 5" xfId="13566" xr:uid="{00000000-0005-0000-0000-0000AB280000}"/>
    <cellStyle name="Comma 2 2 5 6 5 2" xfId="35617" xr:uid="{00000000-0005-0000-0000-0000AC280000}"/>
    <cellStyle name="Comma 2 2 5 6 6" xfId="24593" xr:uid="{00000000-0005-0000-0000-0000AD280000}"/>
    <cellStyle name="Comma 2 2 5 6 7" xfId="47226" xr:uid="{8C423440-214F-45CC-931F-8E4DFC361249}"/>
    <cellStyle name="Comma 2 2 5 7" xfId="2278" xr:uid="{00000000-0005-0000-0000-0000AE280000}"/>
    <cellStyle name="Comma 2 2 5 7 2" xfId="5039" xr:uid="{00000000-0005-0000-0000-0000AF280000}"/>
    <cellStyle name="Comma 2 2 5 7 2 2" xfId="16063" xr:uid="{00000000-0005-0000-0000-0000B0280000}"/>
    <cellStyle name="Comma 2 2 5 7 2 2 2" xfId="38114" xr:uid="{00000000-0005-0000-0000-0000B1280000}"/>
    <cellStyle name="Comma 2 2 5 7 2 3" xfId="27090" xr:uid="{00000000-0005-0000-0000-0000B2280000}"/>
    <cellStyle name="Comma 2 2 5 7 2 4" xfId="52538" xr:uid="{768A0242-7378-400D-8B72-E4F70A7D850D}"/>
    <cellStyle name="Comma 2 2 5 7 3" xfId="7795" xr:uid="{00000000-0005-0000-0000-0000B3280000}"/>
    <cellStyle name="Comma 2 2 5 7 3 2" xfId="18819" xr:uid="{00000000-0005-0000-0000-0000B4280000}"/>
    <cellStyle name="Comma 2 2 5 7 3 2 2" xfId="40870" xr:uid="{00000000-0005-0000-0000-0000B5280000}"/>
    <cellStyle name="Comma 2 2 5 7 3 3" xfId="29846" xr:uid="{00000000-0005-0000-0000-0000B6280000}"/>
    <cellStyle name="Comma 2 2 5 7 4" xfId="10551" xr:uid="{00000000-0005-0000-0000-0000B7280000}"/>
    <cellStyle name="Comma 2 2 5 7 4 2" xfId="21575" xr:uid="{00000000-0005-0000-0000-0000B8280000}"/>
    <cellStyle name="Comma 2 2 5 7 4 2 2" xfId="43626" xr:uid="{00000000-0005-0000-0000-0000B9280000}"/>
    <cellStyle name="Comma 2 2 5 7 4 3" xfId="32602" xr:uid="{00000000-0005-0000-0000-0000BA280000}"/>
    <cellStyle name="Comma 2 2 5 7 5" xfId="13307" xr:uid="{00000000-0005-0000-0000-0000BB280000}"/>
    <cellStyle name="Comma 2 2 5 7 5 2" xfId="35358" xr:uid="{00000000-0005-0000-0000-0000BC280000}"/>
    <cellStyle name="Comma 2 2 5 7 6" xfId="24334" xr:uid="{00000000-0005-0000-0000-0000BD280000}"/>
    <cellStyle name="Comma 2 2 5 7 7" xfId="47489" xr:uid="{578B57E5-14FD-40BE-8811-4235D605C6E3}"/>
    <cellStyle name="Comma 2 2 5 8" xfId="4120" xr:uid="{00000000-0005-0000-0000-0000BE280000}"/>
    <cellStyle name="Comma 2 2 5 8 2" xfId="15144" xr:uid="{00000000-0005-0000-0000-0000BF280000}"/>
    <cellStyle name="Comma 2 2 5 8 2 2" xfId="37195" xr:uid="{00000000-0005-0000-0000-0000C0280000}"/>
    <cellStyle name="Comma 2 2 5 8 2 3" xfId="54116" xr:uid="{7D2D1C38-7E2F-4311-AA4A-6FBAD65D4574}"/>
    <cellStyle name="Comma 2 2 5 8 3" xfId="26171" xr:uid="{00000000-0005-0000-0000-0000C1280000}"/>
    <cellStyle name="Comma 2 2 5 8 4" xfId="49082" xr:uid="{AD5BB04C-2EA3-4F45-823D-2D9032C3030F}"/>
    <cellStyle name="Comma 2 2 5 9" xfId="6876" xr:uid="{00000000-0005-0000-0000-0000C2280000}"/>
    <cellStyle name="Comma 2 2 5 9 2" xfId="17900" xr:uid="{00000000-0005-0000-0000-0000C3280000}"/>
    <cellStyle name="Comma 2 2 5 9 2 2" xfId="39951" xr:uid="{00000000-0005-0000-0000-0000C4280000}"/>
    <cellStyle name="Comma 2 2 5 9 3" xfId="28927" xr:uid="{00000000-0005-0000-0000-0000C5280000}"/>
    <cellStyle name="Comma 2 2 5 9 4" xfId="50549" xr:uid="{8CA23EFC-C6C0-4D73-B63E-65530B9EA50E}"/>
    <cellStyle name="Comma 2 2 6" xfId="465" xr:uid="{00000000-0005-0000-0000-0000C6280000}"/>
    <cellStyle name="Comma 2 2 6 2" xfId="911" xr:uid="{00000000-0005-0000-0000-0000C7280000}"/>
    <cellStyle name="Comma 2 2 6 2 2" xfId="1839" xr:uid="{00000000-0005-0000-0000-0000C8280000}"/>
    <cellStyle name="Comma 2 2 6 2 2 2" xfId="4832" xr:uid="{00000000-0005-0000-0000-0000C9280000}"/>
    <cellStyle name="Comma 2 2 6 2 2 2 2" xfId="15856" xr:uid="{00000000-0005-0000-0000-0000CA280000}"/>
    <cellStyle name="Comma 2 2 6 2 2 2 2 2" xfId="37907" xr:uid="{00000000-0005-0000-0000-0000CB280000}"/>
    <cellStyle name="Comma 2 2 6 2 2 2 3" xfId="26883" xr:uid="{00000000-0005-0000-0000-0000CC280000}"/>
    <cellStyle name="Comma 2 2 6 2 2 2 4" xfId="54754" xr:uid="{FF5C3A7B-0D7C-424D-95E9-5232B903D778}"/>
    <cellStyle name="Comma 2 2 6 2 2 3" xfId="7588" xr:uid="{00000000-0005-0000-0000-0000CD280000}"/>
    <cellStyle name="Comma 2 2 6 2 2 3 2" xfId="18612" xr:uid="{00000000-0005-0000-0000-0000CE280000}"/>
    <cellStyle name="Comma 2 2 6 2 2 3 2 2" xfId="40663" xr:uid="{00000000-0005-0000-0000-0000CF280000}"/>
    <cellStyle name="Comma 2 2 6 2 2 3 3" xfId="29639" xr:uid="{00000000-0005-0000-0000-0000D0280000}"/>
    <cellStyle name="Comma 2 2 6 2 2 3 4" xfId="57255" xr:uid="{2D09C139-B001-4A14-A2AE-A212E98FE730}"/>
    <cellStyle name="Comma 2 2 6 2 2 4" xfId="10344" xr:uid="{00000000-0005-0000-0000-0000D1280000}"/>
    <cellStyle name="Comma 2 2 6 2 2 4 2" xfId="21368" xr:uid="{00000000-0005-0000-0000-0000D2280000}"/>
    <cellStyle name="Comma 2 2 6 2 2 4 2 2" xfId="43419" xr:uid="{00000000-0005-0000-0000-0000D3280000}"/>
    <cellStyle name="Comma 2 2 6 2 2 4 3" xfId="32395" xr:uid="{00000000-0005-0000-0000-0000D4280000}"/>
    <cellStyle name="Comma 2 2 6 2 2 4 4" xfId="59402" xr:uid="{7E049CF1-E412-4DBF-BF78-13294F5F8BE3}"/>
    <cellStyle name="Comma 2 2 6 2 2 5" xfId="13100" xr:uid="{00000000-0005-0000-0000-0000D5280000}"/>
    <cellStyle name="Comma 2 2 6 2 2 5 2" xfId="35151" xr:uid="{00000000-0005-0000-0000-0000D6280000}"/>
    <cellStyle name="Comma 2 2 6 2 2 6" xfId="24127" xr:uid="{00000000-0005-0000-0000-0000D7280000}"/>
    <cellStyle name="Comma 2 2 6 2 2 7" xfId="49795" xr:uid="{DD223FCB-145B-4029-9E53-C727103B6C8D}"/>
    <cellStyle name="Comma 2 2 6 2 3" xfId="4436" xr:uid="{00000000-0005-0000-0000-0000D8280000}"/>
    <cellStyle name="Comma 2 2 6 2 3 2" xfId="15460" xr:uid="{00000000-0005-0000-0000-0000D9280000}"/>
    <cellStyle name="Comma 2 2 6 2 3 2 2" xfId="37511" xr:uid="{00000000-0005-0000-0000-0000DA280000}"/>
    <cellStyle name="Comma 2 2 6 2 3 3" xfId="26487" xr:uid="{00000000-0005-0000-0000-0000DB280000}"/>
    <cellStyle name="Comma 2 2 6 2 3 4" xfId="54399" xr:uid="{9E5218D5-A08B-4FD0-B61E-E55DC6B56FC9}"/>
    <cellStyle name="Comma 2 2 6 2 4" xfId="7192" xr:uid="{00000000-0005-0000-0000-0000DC280000}"/>
    <cellStyle name="Comma 2 2 6 2 4 2" xfId="18216" xr:uid="{00000000-0005-0000-0000-0000DD280000}"/>
    <cellStyle name="Comma 2 2 6 2 4 2 2" xfId="40267" xr:uid="{00000000-0005-0000-0000-0000DE280000}"/>
    <cellStyle name="Comma 2 2 6 2 4 3" xfId="29243" xr:uid="{00000000-0005-0000-0000-0000DF280000}"/>
    <cellStyle name="Comma 2 2 6 2 4 4" xfId="56070" xr:uid="{CA3E5216-541D-4F3E-AB6E-7F5DDF55FC38}"/>
    <cellStyle name="Comma 2 2 6 2 5" xfId="9948" xr:uid="{00000000-0005-0000-0000-0000E0280000}"/>
    <cellStyle name="Comma 2 2 6 2 5 2" xfId="20972" xr:uid="{00000000-0005-0000-0000-0000E1280000}"/>
    <cellStyle name="Comma 2 2 6 2 5 2 2" xfId="43023" xr:uid="{00000000-0005-0000-0000-0000E2280000}"/>
    <cellStyle name="Comma 2 2 6 2 5 3" xfId="31999" xr:uid="{00000000-0005-0000-0000-0000E3280000}"/>
    <cellStyle name="Comma 2 2 6 2 5 4" xfId="58327" xr:uid="{CCC2F6CA-73C5-46A2-A5A2-7CAF0652EBB5}"/>
    <cellStyle name="Comma 2 2 6 2 6" xfId="12704" xr:uid="{00000000-0005-0000-0000-0000E4280000}"/>
    <cellStyle name="Comma 2 2 6 2 6 2" xfId="34755" xr:uid="{00000000-0005-0000-0000-0000E5280000}"/>
    <cellStyle name="Comma 2 2 6 2 7" xfId="23731" xr:uid="{00000000-0005-0000-0000-0000E6280000}"/>
    <cellStyle name="Comma 2 2 6 2 8" xfId="49413" xr:uid="{60442971-ED11-4F44-971A-91BC5289E641}"/>
    <cellStyle name="Comma 2 2 6 3" xfId="1376" xr:uid="{00000000-0005-0000-0000-0000E7280000}"/>
    <cellStyle name="Comma 2 2 6 3 2" xfId="4634" xr:uid="{00000000-0005-0000-0000-0000E8280000}"/>
    <cellStyle name="Comma 2 2 6 3 2 2" xfId="15658" xr:uid="{00000000-0005-0000-0000-0000E9280000}"/>
    <cellStyle name="Comma 2 2 6 3 2 2 2" xfId="37709" xr:uid="{00000000-0005-0000-0000-0000EA280000}"/>
    <cellStyle name="Comma 2 2 6 3 2 2 3" xfId="57579" xr:uid="{F2872014-0B12-4D85-9E54-BA322E36AD32}"/>
    <cellStyle name="Comma 2 2 6 3 2 3" xfId="26685" xr:uid="{00000000-0005-0000-0000-0000EB280000}"/>
    <cellStyle name="Comma 2 2 6 3 2 3 2" xfId="59696" xr:uid="{B51BBC11-8C09-4470-8F46-6991BEF7265D}"/>
    <cellStyle name="Comma 2 2 6 3 2 4" xfId="54576" xr:uid="{68AD725C-1417-4D79-84DB-1648E8D3DA18}"/>
    <cellStyle name="Comma 2 2 6 3 3" xfId="7390" xr:uid="{00000000-0005-0000-0000-0000EC280000}"/>
    <cellStyle name="Comma 2 2 6 3 3 2" xfId="18414" xr:uid="{00000000-0005-0000-0000-0000ED280000}"/>
    <cellStyle name="Comma 2 2 6 3 3 2 2" xfId="40465" xr:uid="{00000000-0005-0000-0000-0000EE280000}"/>
    <cellStyle name="Comma 2 2 6 3 3 3" xfId="29441" xr:uid="{00000000-0005-0000-0000-0000EF280000}"/>
    <cellStyle name="Comma 2 2 6 3 3 4" xfId="56397" xr:uid="{3C05F37A-F721-40D4-A508-45D641B51472}"/>
    <cellStyle name="Comma 2 2 6 3 4" xfId="10146" xr:uid="{00000000-0005-0000-0000-0000F0280000}"/>
    <cellStyle name="Comma 2 2 6 3 4 2" xfId="21170" xr:uid="{00000000-0005-0000-0000-0000F1280000}"/>
    <cellStyle name="Comma 2 2 6 3 4 2 2" xfId="43221" xr:uid="{00000000-0005-0000-0000-0000F2280000}"/>
    <cellStyle name="Comma 2 2 6 3 4 3" xfId="32197" xr:uid="{00000000-0005-0000-0000-0000F3280000}"/>
    <cellStyle name="Comma 2 2 6 3 4 4" xfId="58621" xr:uid="{B0490C35-E50A-43FB-99B5-81F721C1186B}"/>
    <cellStyle name="Comma 2 2 6 3 5" xfId="12902" xr:uid="{00000000-0005-0000-0000-0000F4280000}"/>
    <cellStyle name="Comma 2 2 6 3 5 2" xfId="34953" xr:uid="{00000000-0005-0000-0000-0000F5280000}"/>
    <cellStyle name="Comma 2 2 6 3 6" xfId="23929" xr:uid="{00000000-0005-0000-0000-0000F6280000}"/>
    <cellStyle name="Comma 2 2 6 3 7" xfId="49611" xr:uid="{975A4C89-F763-4350-9D92-20AFD92D3263}"/>
    <cellStyle name="Comma 2 2 6 4" xfId="4238" xr:uid="{00000000-0005-0000-0000-0000F7280000}"/>
    <cellStyle name="Comma 2 2 6 4 2" xfId="15262" xr:uid="{00000000-0005-0000-0000-0000F8280000}"/>
    <cellStyle name="Comma 2 2 6 4 2 2" xfId="37313" xr:uid="{00000000-0005-0000-0000-0000F9280000}"/>
    <cellStyle name="Comma 2 2 6 4 2 3" xfId="56873" xr:uid="{BE6923AB-F151-4742-9BB5-31F6FBA59848}"/>
    <cellStyle name="Comma 2 2 6 4 3" xfId="26289" xr:uid="{00000000-0005-0000-0000-0000FA280000}"/>
    <cellStyle name="Comma 2 2 6 4 3 2" xfId="59051" xr:uid="{F03A346F-AA47-4193-B64F-721ECC621AB7}"/>
    <cellStyle name="Comma 2 2 6 4 4" xfId="54221" xr:uid="{A0B7459B-8C71-48E9-A2DF-1D74DD99AECB}"/>
    <cellStyle name="Comma 2 2 6 5" xfId="6994" xr:uid="{00000000-0005-0000-0000-0000FB280000}"/>
    <cellStyle name="Comma 2 2 6 5 2" xfId="18018" xr:uid="{00000000-0005-0000-0000-0000FC280000}"/>
    <cellStyle name="Comma 2 2 6 5 2 2" xfId="40069" xr:uid="{00000000-0005-0000-0000-0000FD280000}"/>
    <cellStyle name="Comma 2 2 6 5 3" xfId="29045" xr:uid="{00000000-0005-0000-0000-0000FE280000}"/>
    <cellStyle name="Comma 2 2 6 5 4" xfId="55746" xr:uid="{008CBE52-E359-40CB-A404-A441A2611D1D}"/>
    <cellStyle name="Comma 2 2 6 6" xfId="9750" xr:uid="{00000000-0005-0000-0000-0000FF280000}"/>
    <cellStyle name="Comma 2 2 6 6 2" xfId="20774" xr:uid="{00000000-0005-0000-0000-000000290000}"/>
    <cellStyle name="Comma 2 2 6 6 2 2" xfId="42825" xr:uid="{00000000-0005-0000-0000-000001290000}"/>
    <cellStyle name="Comma 2 2 6 6 3" xfId="31801" xr:uid="{00000000-0005-0000-0000-000002290000}"/>
    <cellStyle name="Comma 2 2 6 6 4" xfId="58038" xr:uid="{70A36185-8497-4F0C-8014-EDAD544D2462}"/>
    <cellStyle name="Comma 2 2 6 7" xfId="12506" xr:uid="{00000000-0005-0000-0000-000003290000}"/>
    <cellStyle name="Comma 2 2 6 7 2" xfId="34557" xr:uid="{00000000-0005-0000-0000-000004290000}"/>
    <cellStyle name="Comma 2 2 6 8" xfId="23533" xr:uid="{00000000-0005-0000-0000-000005290000}"/>
    <cellStyle name="Comma 2 2 6 9" xfId="49233" xr:uid="{21E6C728-2332-4218-85C9-B5D24869D646}"/>
    <cellStyle name="Comma 2 2 7" xfId="250" xr:uid="{00000000-0005-0000-0000-000006290000}"/>
    <cellStyle name="Comma 2 2 7 2" xfId="696" xr:uid="{00000000-0005-0000-0000-000007290000}"/>
    <cellStyle name="Comma 2 2 7 2 2" xfId="1624" xr:uid="{00000000-0005-0000-0000-000008290000}"/>
    <cellStyle name="Comma 2 2 7 2 2 2" xfId="4737" xr:uid="{00000000-0005-0000-0000-000009290000}"/>
    <cellStyle name="Comma 2 2 7 2 2 2 2" xfId="15761" xr:uid="{00000000-0005-0000-0000-00000A290000}"/>
    <cellStyle name="Comma 2 2 7 2 2 2 2 2" xfId="37812" xr:uid="{00000000-0005-0000-0000-00000B290000}"/>
    <cellStyle name="Comma 2 2 7 2 2 2 3" xfId="26788" xr:uid="{00000000-0005-0000-0000-00000C290000}"/>
    <cellStyle name="Comma 2 2 7 2 2 2 4" xfId="54669" xr:uid="{E4C58500-F5FB-4ABE-B770-82C32859AD5E}"/>
    <cellStyle name="Comma 2 2 7 2 2 3" xfId="7493" xr:uid="{00000000-0005-0000-0000-00000D290000}"/>
    <cellStyle name="Comma 2 2 7 2 2 3 2" xfId="18517" xr:uid="{00000000-0005-0000-0000-00000E290000}"/>
    <cellStyle name="Comma 2 2 7 2 2 3 2 2" xfId="40568" xr:uid="{00000000-0005-0000-0000-00000F290000}"/>
    <cellStyle name="Comma 2 2 7 2 2 3 3" xfId="29544" xr:uid="{00000000-0005-0000-0000-000010290000}"/>
    <cellStyle name="Comma 2 2 7 2 2 3 4" xfId="57743" xr:uid="{85456914-022F-4032-B4FB-331A45D3AF42}"/>
    <cellStyle name="Comma 2 2 7 2 2 4" xfId="10249" xr:uid="{00000000-0005-0000-0000-000011290000}"/>
    <cellStyle name="Comma 2 2 7 2 2 4 2" xfId="21273" xr:uid="{00000000-0005-0000-0000-000012290000}"/>
    <cellStyle name="Comma 2 2 7 2 2 4 2 2" xfId="43324" xr:uid="{00000000-0005-0000-0000-000013290000}"/>
    <cellStyle name="Comma 2 2 7 2 2 4 3" xfId="32300" xr:uid="{00000000-0005-0000-0000-000014290000}"/>
    <cellStyle name="Comma 2 2 7 2 2 4 4" xfId="59838" xr:uid="{2FEA3DD2-A1D4-423E-B75D-2255D5E210F4}"/>
    <cellStyle name="Comma 2 2 7 2 2 5" xfId="13005" xr:uid="{00000000-0005-0000-0000-000015290000}"/>
    <cellStyle name="Comma 2 2 7 2 2 5 2" xfId="35056" xr:uid="{00000000-0005-0000-0000-000016290000}"/>
    <cellStyle name="Comma 2 2 7 2 2 6" xfId="24032" xr:uid="{00000000-0005-0000-0000-000017290000}"/>
    <cellStyle name="Comma 2 2 7 2 2 7" xfId="49710" xr:uid="{A927A3E6-2DA0-44E3-991F-186D4217C745}"/>
    <cellStyle name="Comma 2 2 7 2 3" xfId="4341" xr:uid="{00000000-0005-0000-0000-000018290000}"/>
    <cellStyle name="Comma 2 2 7 2 3 2" xfId="15365" xr:uid="{00000000-0005-0000-0000-000019290000}"/>
    <cellStyle name="Comma 2 2 7 2 3 2 2" xfId="37416" xr:uid="{00000000-0005-0000-0000-00001A290000}"/>
    <cellStyle name="Comma 2 2 7 2 3 3" xfId="26392" xr:uid="{00000000-0005-0000-0000-00001B290000}"/>
    <cellStyle name="Comma 2 2 7 2 3 4" xfId="54314" xr:uid="{40910A33-85A0-4101-BF05-47557EFF1FC2}"/>
    <cellStyle name="Comma 2 2 7 2 4" xfId="7097" xr:uid="{00000000-0005-0000-0000-00001C290000}"/>
    <cellStyle name="Comma 2 2 7 2 4 2" xfId="18121" xr:uid="{00000000-0005-0000-0000-00001D290000}"/>
    <cellStyle name="Comma 2 2 7 2 4 2 2" xfId="40172" xr:uid="{00000000-0005-0000-0000-00001E290000}"/>
    <cellStyle name="Comma 2 2 7 2 4 3" xfId="29148" xr:uid="{00000000-0005-0000-0000-00001F290000}"/>
    <cellStyle name="Comma 2 2 7 2 4 4" xfId="56560" xr:uid="{91773C84-2C39-49D7-A6BB-7B2B38D6E3DB}"/>
    <cellStyle name="Comma 2 2 7 2 5" xfId="9853" xr:uid="{00000000-0005-0000-0000-000020290000}"/>
    <cellStyle name="Comma 2 2 7 2 5 2" xfId="20877" xr:uid="{00000000-0005-0000-0000-000021290000}"/>
    <cellStyle name="Comma 2 2 7 2 5 2 2" xfId="42928" xr:uid="{00000000-0005-0000-0000-000022290000}"/>
    <cellStyle name="Comma 2 2 7 2 5 3" xfId="31904" xr:uid="{00000000-0005-0000-0000-000023290000}"/>
    <cellStyle name="Comma 2 2 7 2 5 4" xfId="58763" xr:uid="{3D467FC8-C2DA-4615-AF66-5F795D70211C}"/>
    <cellStyle name="Comma 2 2 7 2 6" xfId="12609" xr:uid="{00000000-0005-0000-0000-000024290000}"/>
    <cellStyle name="Comma 2 2 7 2 6 2" xfId="34660" xr:uid="{00000000-0005-0000-0000-000025290000}"/>
    <cellStyle name="Comma 2 2 7 2 7" xfId="23636" xr:uid="{00000000-0005-0000-0000-000026290000}"/>
    <cellStyle name="Comma 2 2 7 2 8" xfId="49328" xr:uid="{BCBA2B6A-825C-48BC-8F19-75AA10A1A031}"/>
    <cellStyle name="Comma 2 2 7 3" xfId="1161" xr:uid="{00000000-0005-0000-0000-000027290000}"/>
    <cellStyle name="Comma 2 2 7 3 2" xfId="4539" xr:uid="{00000000-0005-0000-0000-000028290000}"/>
    <cellStyle name="Comma 2 2 7 3 2 2" xfId="15563" xr:uid="{00000000-0005-0000-0000-000029290000}"/>
    <cellStyle name="Comma 2 2 7 3 2 2 2" xfId="37614" xr:uid="{00000000-0005-0000-0000-00002A290000}"/>
    <cellStyle name="Comma 2 2 7 3 2 3" xfId="26590" xr:uid="{00000000-0005-0000-0000-00002B290000}"/>
    <cellStyle name="Comma 2 2 7 3 2 4" xfId="54491" xr:uid="{5D28A74C-A856-44E8-9392-3B358D4031DA}"/>
    <cellStyle name="Comma 2 2 7 3 3" xfId="7295" xr:uid="{00000000-0005-0000-0000-00002C290000}"/>
    <cellStyle name="Comma 2 2 7 3 3 2" xfId="18319" xr:uid="{00000000-0005-0000-0000-00002D290000}"/>
    <cellStyle name="Comma 2 2 7 3 3 2 2" xfId="40370" xr:uid="{00000000-0005-0000-0000-00002E290000}"/>
    <cellStyle name="Comma 2 2 7 3 3 3" xfId="29346" xr:uid="{00000000-0005-0000-0000-00002F290000}"/>
    <cellStyle name="Comma 2 2 7 3 3 4" xfId="57053" xr:uid="{CDC6D5A6-CE92-4097-A39D-38AD31AC4F31}"/>
    <cellStyle name="Comma 2 2 7 3 4" xfId="10051" xr:uid="{00000000-0005-0000-0000-000030290000}"/>
    <cellStyle name="Comma 2 2 7 3 4 2" xfId="21075" xr:uid="{00000000-0005-0000-0000-000031290000}"/>
    <cellStyle name="Comma 2 2 7 3 4 2 2" xfId="43126" xr:uid="{00000000-0005-0000-0000-000032290000}"/>
    <cellStyle name="Comma 2 2 7 3 4 3" xfId="32102" xr:uid="{00000000-0005-0000-0000-000033290000}"/>
    <cellStyle name="Comma 2 2 7 3 4 4" xfId="59209" xr:uid="{CF345D57-1BD2-43BB-B052-3A33C18CC6B1}"/>
    <cellStyle name="Comma 2 2 7 3 5" xfId="12807" xr:uid="{00000000-0005-0000-0000-000034290000}"/>
    <cellStyle name="Comma 2 2 7 3 5 2" xfId="34858" xr:uid="{00000000-0005-0000-0000-000035290000}"/>
    <cellStyle name="Comma 2 2 7 3 6" xfId="23834" xr:uid="{00000000-0005-0000-0000-000036290000}"/>
    <cellStyle name="Comma 2 2 7 3 7" xfId="49526" xr:uid="{C51D92DE-C71A-4A80-9599-A60A5FA85E61}"/>
    <cellStyle name="Comma 2 2 7 4" xfId="4143" xr:uid="{00000000-0005-0000-0000-000037290000}"/>
    <cellStyle name="Comma 2 2 7 4 2" xfId="15167" xr:uid="{00000000-0005-0000-0000-000038290000}"/>
    <cellStyle name="Comma 2 2 7 4 2 2" xfId="37218" xr:uid="{00000000-0005-0000-0000-000039290000}"/>
    <cellStyle name="Comma 2 2 7 4 3" xfId="26194" xr:uid="{00000000-0005-0000-0000-00003A290000}"/>
    <cellStyle name="Comma 2 2 7 4 4" xfId="54136" xr:uid="{ADFE298F-861E-42CE-B9AC-48B3E54A7304}"/>
    <cellStyle name="Comma 2 2 7 5" xfId="6899" xr:uid="{00000000-0005-0000-0000-00003B290000}"/>
    <cellStyle name="Comma 2 2 7 5 2" xfId="17923" xr:uid="{00000000-0005-0000-0000-00003C290000}"/>
    <cellStyle name="Comma 2 2 7 5 2 2" xfId="39974" xr:uid="{00000000-0005-0000-0000-00003D290000}"/>
    <cellStyle name="Comma 2 2 7 5 3" xfId="28950" xr:uid="{00000000-0005-0000-0000-00003E290000}"/>
    <cellStyle name="Comma 2 2 7 5 4" xfId="55771" xr:uid="{DECD27CC-9AB4-4579-A632-E539E2723139}"/>
    <cellStyle name="Comma 2 2 7 6" xfId="9655" xr:uid="{00000000-0005-0000-0000-00003F290000}"/>
    <cellStyle name="Comma 2 2 7 6 2" xfId="20679" xr:uid="{00000000-0005-0000-0000-000040290000}"/>
    <cellStyle name="Comma 2 2 7 6 2 2" xfId="42730" xr:uid="{00000000-0005-0000-0000-000041290000}"/>
    <cellStyle name="Comma 2 2 7 6 3" xfId="31706" xr:uid="{00000000-0005-0000-0000-000042290000}"/>
    <cellStyle name="Comma 2 2 7 6 4" xfId="58048" xr:uid="{24861A63-DACD-435F-BD75-14AC102D3690}"/>
    <cellStyle name="Comma 2 2 7 7" xfId="12411" xr:uid="{00000000-0005-0000-0000-000043290000}"/>
    <cellStyle name="Comma 2 2 7 7 2" xfId="34462" xr:uid="{00000000-0005-0000-0000-000044290000}"/>
    <cellStyle name="Comma 2 2 7 8" xfId="23438" xr:uid="{00000000-0005-0000-0000-000045290000}"/>
    <cellStyle name="Comma 2 2 7 9" xfId="49148" xr:uid="{C470C78D-51AF-46E1-9BB5-DA8BA31CDA6C}"/>
    <cellStyle name="Comma 2 2 8" xfId="651" xr:uid="{00000000-0005-0000-0000-000046290000}"/>
    <cellStyle name="Comma 2 2 8 2" xfId="1579" xr:uid="{00000000-0005-0000-0000-000047290000}"/>
    <cellStyle name="Comma 2 2 8 2 2" xfId="4717" xr:uid="{00000000-0005-0000-0000-000048290000}"/>
    <cellStyle name="Comma 2 2 8 2 2 2" xfId="15741" xr:uid="{00000000-0005-0000-0000-000049290000}"/>
    <cellStyle name="Comma 2 2 8 2 2 2 2" xfId="37792" xr:uid="{00000000-0005-0000-0000-00004A290000}"/>
    <cellStyle name="Comma 2 2 8 2 2 2 3" xfId="57596" xr:uid="{23A66023-20E8-4F12-A792-E6F6588CF2B3}"/>
    <cellStyle name="Comma 2 2 8 2 2 3" xfId="26768" xr:uid="{00000000-0005-0000-0000-00004B290000}"/>
    <cellStyle name="Comma 2 2 8 2 2 3 2" xfId="59705" xr:uid="{3419ECE5-8495-4307-AC6C-D18AF7E65B1D}"/>
    <cellStyle name="Comma 2 2 8 2 2 4" xfId="54650" xr:uid="{57F53BBE-C183-418B-A5A5-D15ACA439AC4}"/>
    <cellStyle name="Comma 2 2 8 2 3" xfId="7473" xr:uid="{00000000-0005-0000-0000-00004C290000}"/>
    <cellStyle name="Comma 2 2 8 2 3 2" xfId="18497" xr:uid="{00000000-0005-0000-0000-00004D290000}"/>
    <cellStyle name="Comma 2 2 8 2 3 2 2" xfId="40548" xr:uid="{00000000-0005-0000-0000-00004E290000}"/>
    <cellStyle name="Comma 2 2 8 2 3 3" xfId="29524" xr:uid="{00000000-0005-0000-0000-00004F290000}"/>
    <cellStyle name="Comma 2 2 8 2 3 4" xfId="56414" xr:uid="{A0CB8E48-124D-42B9-B338-E01E78491F40}"/>
    <cellStyle name="Comma 2 2 8 2 4" xfId="10229" xr:uid="{00000000-0005-0000-0000-000050290000}"/>
    <cellStyle name="Comma 2 2 8 2 4 2" xfId="21253" xr:uid="{00000000-0005-0000-0000-000051290000}"/>
    <cellStyle name="Comma 2 2 8 2 4 2 2" xfId="43304" xr:uid="{00000000-0005-0000-0000-000052290000}"/>
    <cellStyle name="Comma 2 2 8 2 4 3" xfId="32280" xr:uid="{00000000-0005-0000-0000-000053290000}"/>
    <cellStyle name="Comma 2 2 8 2 4 4" xfId="58630" xr:uid="{793FAAAD-1F64-498B-80C4-7D89810FEBA8}"/>
    <cellStyle name="Comma 2 2 8 2 5" xfId="12985" xr:uid="{00000000-0005-0000-0000-000054290000}"/>
    <cellStyle name="Comma 2 2 8 2 5 2" xfId="35036" xr:uid="{00000000-0005-0000-0000-000055290000}"/>
    <cellStyle name="Comma 2 2 8 2 6" xfId="24012" xr:uid="{00000000-0005-0000-0000-000056290000}"/>
    <cellStyle name="Comma 2 2 8 2 7" xfId="49691" xr:uid="{CE688725-5977-4099-8A6D-57B8A2FB488E}"/>
    <cellStyle name="Comma 2 2 8 3" xfId="4321" xr:uid="{00000000-0005-0000-0000-000057290000}"/>
    <cellStyle name="Comma 2 2 8 3 2" xfId="15345" xr:uid="{00000000-0005-0000-0000-000058290000}"/>
    <cellStyle name="Comma 2 2 8 3 2 2" xfId="37396" xr:uid="{00000000-0005-0000-0000-000059290000}"/>
    <cellStyle name="Comma 2 2 8 3 2 3" xfId="57107" xr:uid="{5B201B27-BD2A-4ADF-921C-7E979661FE78}"/>
    <cellStyle name="Comma 2 2 8 3 3" xfId="26372" xr:uid="{00000000-0005-0000-0000-00005A290000}"/>
    <cellStyle name="Comma 2 2 8 3 3 2" xfId="59255" xr:uid="{2E47BB65-0B6C-43CD-ADF4-576272A86EF3}"/>
    <cellStyle name="Comma 2 2 8 3 4" xfId="54295" xr:uid="{F57AEF50-B64C-4B7C-B9D2-6EFF53DD4AA2}"/>
    <cellStyle name="Comma 2 2 8 4" xfId="7077" xr:uid="{00000000-0005-0000-0000-00005B290000}"/>
    <cellStyle name="Comma 2 2 8 4 2" xfId="18101" xr:uid="{00000000-0005-0000-0000-00005C290000}"/>
    <cellStyle name="Comma 2 2 8 4 2 2" xfId="40152" xr:uid="{00000000-0005-0000-0000-00005D290000}"/>
    <cellStyle name="Comma 2 2 8 4 2 3" xfId="59062" xr:uid="{8434E555-221E-4FCE-9E2C-2A957ABD2E42}"/>
    <cellStyle name="Comma 2 2 8 4 3" xfId="29128" xr:uid="{00000000-0005-0000-0000-00005E290000}"/>
    <cellStyle name="Comma 2 2 8 4 4" xfId="56892" xr:uid="{FB8E9BAB-4AEE-4676-B143-37CAB62D4104}"/>
    <cellStyle name="Comma 2 2 8 5" xfId="9833" xr:uid="{00000000-0005-0000-0000-00005F290000}"/>
    <cellStyle name="Comma 2 2 8 5 2" xfId="20857" xr:uid="{00000000-0005-0000-0000-000060290000}"/>
    <cellStyle name="Comma 2 2 8 5 2 2" xfId="42908" xr:uid="{00000000-0005-0000-0000-000061290000}"/>
    <cellStyle name="Comma 2 2 8 5 3" xfId="31884" xr:uid="{00000000-0005-0000-0000-000062290000}"/>
    <cellStyle name="Comma 2 2 8 5 4" xfId="55776" xr:uid="{DD65665F-068A-4EF6-8572-B1124A199D1C}"/>
    <cellStyle name="Comma 2 2 8 6" xfId="12589" xr:uid="{00000000-0005-0000-0000-000063290000}"/>
    <cellStyle name="Comma 2 2 8 6 2" xfId="34640" xr:uid="{00000000-0005-0000-0000-000064290000}"/>
    <cellStyle name="Comma 2 2 8 6 3" xfId="58051" xr:uid="{4B361FF0-3167-4883-83BF-FAB3A894C605}"/>
    <cellStyle name="Comma 2 2 8 7" xfId="23616" xr:uid="{00000000-0005-0000-0000-000065290000}"/>
    <cellStyle name="Comma 2 2 8 8" xfId="49309" xr:uid="{995A2036-45B6-468B-B97A-BB48B1050829}"/>
    <cellStyle name="Comma 2 2 9" xfId="1117" xr:uid="{00000000-0005-0000-0000-000066290000}"/>
    <cellStyle name="Comma 2 2 9 2" xfId="4519" xr:uid="{00000000-0005-0000-0000-000067290000}"/>
    <cellStyle name="Comma 2 2 9 2 2" xfId="15543" xr:uid="{00000000-0005-0000-0000-000068290000}"/>
    <cellStyle name="Comma 2 2 9 2 2 2" xfId="37594" xr:uid="{00000000-0005-0000-0000-000069290000}"/>
    <cellStyle name="Comma 2 2 9 2 2 3" xfId="57274" xr:uid="{3BD1B179-7838-4479-A2F2-C2EC52B8B7B5}"/>
    <cellStyle name="Comma 2 2 9 2 3" xfId="26570" xr:uid="{00000000-0005-0000-0000-00006A290000}"/>
    <cellStyle name="Comma 2 2 9 2 3 2" xfId="59413" xr:uid="{CB001D5C-BDF1-4D05-A844-B9933F018110}"/>
    <cellStyle name="Comma 2 2 9 2 4" xfId="54472" xr:uid="{63274D4E-1B32-4D8A-A5C3-E8C913C8C836}"/>
    <cellStyle name="Comma 2 2 9 3" xfId="7275" xr:uid="{00000000-0005-0000-0000-00006B290000}"/>
    <cellStyle name="Comma 2 2 9 3 2" xfId="18299" xr:uid="{00000000-0005-0000-0000-00006C290000}"/>
    <cellStyle name="Comma 2 2 9 3 2 2" xfId="40350" xr:uid="{00000000-0005-0000-0000-00006D290000}"/>
    <cellStyle name="Comma 2 2 9 3 3" xfId="29326" xr:uid="{00000000-0005-0000-0000-00006E290000}"/>
    <cellStyle name="Comma 2 2 9 3 4" xfId="56092" xr:uid="{37A585B8-5DC8-4CD9-8EBA-D82440B44E4F}"/>
    <cellStyle name="Comma 2 2 9 4" xfId="10031" xr:uid="{00000000-0005-0000-0000-00006F290000}"/>
    <cellStyle name="Comma 2 2 9 4 2" xfId="21055" xr:uid="{00000000-0005-0000-0000-000070290000}"/>
    <cellStyle name="Comma 2 2 9 4 2 2" xfId="43106" xr:uid="{00000000-0005-0000-0000-000071290000}"/>
    <cellStyle name="Comma 2 2 9 4 3" xfId="32082" xr:uid="{00000000-0005-0000-0000-000072290000}"/>
    <cellStyle name="Comma 2 2 9 4 4" xfId="58338" xr:uid="{385234FB-6C27-43BB-A792-9388D115B975}"/>
    <cellStyle name="Comma 2 2 9 5" xfId="12787" xr:uid="{00000000-0005-0000-0000-000073290000}"/>
    <cellStyle name="Comma 2 2 9 5 2" xfId="34838" xr:uid="{00000000-0005-0000-0000-000074290000}"/>
    <cellStyle name="Comma 2 2 9 6" xfId="23814" xr:uid="{00000000-0005-0000-0000-000075290000}"/>
    <cellStyle name="Comma 2 2 9 7" xfId="49507" xr:uid="{7E0A901F-4D96-4A6C-9868-25031B00727D}"/>
    <cellStyle name="Comma 2 20" xfId="57754" xr:uid="{41571802-9E58-4D40-90DA-50AB15543401}"/>
    <cellStyle name="Comma 2 20 2" xfId="59848" xr:uid="{BADA2DFE-CCF5-4FCB-8585-F5A3833A0D2A}"/>
    <cellStyle name="Comma 2 21" xfId="57762" xr:uid="{5047B18B-7473-46CE-B417-FA19B3B12339}"/>
    <cellStyle name="Comma 2 21 2" xfId="59852" xr:uid="{76A95229-1EE2-489A-BE43-F5970BCDEA71}"/>
    <cellStyle name="Comma 2 22" xfId="45462" xr:uid="{63F6EB7C-4864-4162-A3E7-4B5D8B246A07}"/>
    <cellStyle name="Comma 2 3" xfId="95" xr:uid="{00000000-0005-0000-0000-000076290000}"/>
    <cellStyle name="Comma 2 3 10" xfId="56123" xr:uid="{71F22724-F256-45E1-8903-A3BF66583B82}"/>
    <cellStyle name="Comma 2 3 10 2" xfId="57305" xr:uid="{4862D3D5-807E-48AC-B083-25F3B1B92479}"/>
    <cellStyle name="Comma 2 3 10 2 2" xfId="59435" xr:uid="{9C92EC1B-E516-4ECB-AB37-57E3CEE4E2EC}"/>
    <cellStyle name="Comma 2 3 10 3" xfId="58360" xr:uid="{771D5B04-E0A8-4FE3-A118-44540388FF8E}"/>
    <cellStyle name="Comma 2 3 11" xfId="56601" xr:uid="{E45E6F7F-15AD-43CA-8EE9-72D0A8287701}"/>
    <cellStyle name="Comma 2 3 11 2" xfId="58792" xr:uid="{8512ABB1-3EFB-43AC-AF1F-4FD903E62C82}"/>
    <cellStyle name="Comma 2 3 12" xfId="45478" xr:uid="{BAD9F3B7-EB3B-4965-9D56-5A50DEE5C264}"/>
    <cellStyle name="Comma 2 3 2" xfId="125" xr:uid="{00000000-0005-0000-0000-000077290000}"/>
    <cellStyle name="Comma 2 3 2 10" xfId="2447" xr:uid="{00000000-0005-0000-0000-000078290000}"/>
    <cellStyle name="Comma 2 3 2 10 2" xfId="5203" xr:uid="{00000000-0005-0000-0000-000079290000}"/>
    <cellStyle name="Comma 2 3 2 10 2 2" xfId="16227" xr:uid="{00000000-0005-0000-0000-00007A290000}"/>
    <cellStyle name="Comma 2 3 2 10 2 2 2" xfId="38278" xr:uid="{00000000-0005-0000-0000-00007B290000}"/>
    <cellStyle name="Comma 2 3 2 10 2 3" xfId="27254" xr:uid="{00000000-0005-0000-0000-00007C290000}"/>
    <cellStyle name="Comma 2 3 2 10 2 4" xfId="52191" xr:uid="{CB3C9D81-9C81-4BF7-8FC6-7EF2C2E31323}"/>
    <cellStyle name="Comma 2 3 2 10 3" xfId="7959" xr:uid="{00000000-0005-0000-0000-00007D290000}"/>
    <cellStyle name="Comma 2 3 2 10 3 2" xfId="18983" xr:uid="{00000000-0005-0000-0000-00007E290000}"/>
    <cellStyle name="Comma 2 3 2 10 3 2 2" xfId="41034" xr:uid="{00000000-0005-0000-0000-00007F290000}"/>
    <cellStyle name="Comma 2 3 2 10 3 3" xfId="30010" xr:uid="{00000000-0005-0000-0000-000080290000}"/>
    <cellStyle name="Comma 2 3 2 10 4" xfId="10715" xr:uid="{00000000-0005-0000-0000-000081290000}"/>
    <cellStyle name="Comma 2 3 2 10 4 2" xfId="21739" xr:uid="{00000000-0005-0000-0000-000082290000}"/>
    <cellStyle name="Comma 2 3 2 10 4 2 2" xfId="43790" xr:uid="{00000000-0005-0000-0000-000083290000}"/>
    <cellStyle name="Comma 2 3 2 10 4 3" xfId="32766" xr:uid="{00000000-0005-0000-0000-000084290000}"/>
    <cellStyle name="Comma 2 3 2 10 5" xfId="13471" xr:uid="{00000000-0005-0000-0000-000085290000}"/>
    <cellStyle name="Comma 2 3 2 10 5 2" xfId="35522" xr:uid="{00000000-0005-0000-0000-000086290000}"/>
    <cellStyle name="Comma 2 3 2 10 6" xfId="24498" xr:uid="{00000000-0005-0000-0000-000087290000}"/>
    <cellStyle name="Comma 2 3 2 10 7" xfId="47134" xr:uid="{9C132D29-2791-48BC-A06C-2BA775915FA1}"/>
    <cellStyle name="Comma 2 3 2 11" xfId="2128" xr:uid="{00000000-0005-0000-0000-000088290000}"/>
    <cellStyle name="Comma 2 3 2 11 2" xfId="4941" xr:uid="{00000000-0005-0000-0000-000089290000}"/>
    <cellStyle name="Comma 2 3 2 11 2 2" xfId="15965" xr:uid="{00000000-0005-0000-0000-00008A290000}"/>
    <cellStyle name="Comma 2 3 2 11 2 2 2" xfId="38016" xr:uid="{00000000-0005-0000-0000-00008B290000}"/>
    <cellStyle name="Comma 2 3 2 11 2 3" xfId="26992" xr:uid="{00000000-0005-0000-0000-00008C290000}"/>
    <cellStyle name="Comma 2 3 2 11 2 4" xfId="52446" xr:uid="{C4CE1950-A29B-4F81-B5F3-570BE62DDCD0}"/>
    <cellStyle name="Comma 2 3 2 11 3" xfId="7697" xr:uid="{00000000-0005-0000-0000-00008D290000}"/>
    <cellStyle name="Comma 2 3 2 11 3 2" xfId="18721" xr:uid="{00000000-0005-0000-0000-00008E290000}"/>
    <cellStyle name="Comma 2 3 2 11 3 2 2" xfId="40772" xr:uid="{00000000-0005-0000-0000-00008F290000}"/>
    <cellStyle name="Comma 2 3 2 11 3 3" xfId="29748" xr:uid="{00000000-0005-0000-0000-000090290000}"/>
    <cellStyle name="Comma 2 3 2 11 4" xfId="10453" xr:uid="{00000000-0005-0000-0000-000091290000}"/>
    <cellStyle name="Comma 2 3 2 11 4 2" xfId="21477" xr:uid="{00000000-0005-0000-0000-000092290000}"/>
    <cellStyle name="Comma 2 3 2 11 4 2 2" xfId="43528" xr:uid="{00000000-0005-0000-0000-000093290000}"/>
    <cellStyle name="Comma 2 3 2 11 4 3" xfId="32504" xr:uid="{00000000-0005-0000-0000-000094290000}"/>
    <cellStyle name="Comma 2 3 2 11 5" xfId="13209" xr:uid="{00000000-0005-0000-0000-000095290000}"/>
    <cellStyle name="Comma 2 3 2 11 5 2" xfId="35260" xr:uid="{00000000-0005-0000-0000-000096290000}"/>
    <cellStyle name="Comma 2 3 2 11 6" xfId="24236" xr:uid="{00000000-0005-0000-0000-000097290000}"/>
    <cellStyle name="Comma 2 3 2 11 7" xfId="47397" xr:uid="{B091A2C8-354E-4010-AA8E-B071E3A27783}"/>
    <cellStyle name="Comma 2 3 2 12" xfId="4111" xr:uid="{00000000-0005-0000-0000-000098290000}"/>
    <cellStyle name="Comma 2 3 2 12 2" xfId="15135" xr:uid="{00000000-0005-0000-0000-000099290000}"/>
    <cellStyle name="Comma 2 3 2 12 2 2" xfId="37186" xr:uid="{00000000-0005-0000-0000-00009A290000}"/>
    <cellStyle name="Comma 2 3 2 12 2 3" xfId="54056" xr:uid="{460E1733-A772-48C4-8DC2-D2B32F549A41}"/>
    <cellStyle name="Comma 2 3 2 12 3" xfId="26162" xr:uid="{00000000-0005-0000-0000-00009B290000}"/>
    <cellStyle name="Comma 2 3 2 12 4" xfId="49008" xr:uid="{C26AA365-C522-439B-B7AB-9F21CB42CCA7}"/>
    <cellStyle name="Comma 2 3 2 13" xfId="6867" xr:uid="{00000000-0005-0000-0000-00009C290000}"/>
    <cellStyle name="Comma 2 3 2 13 2" xfId="17891" xr:uid="{00000000-0005-0000-0000-00009D290000}"/>
    <cellStyle name="Comma 2 3 2 13 2 2" xfId="39942" xr:uid="{00000000-0005-0000-0000-00009E290000}"/>
    <cellStyle name="Comma 2 3 2 13 2 3" xfId="54115" xr:uid="{249EE644-5366-4E4A-B6DE-CA8038C3588C}"/>
    <cellStyle name="Comma 2 3 2 13 3" xfId="28918" xr:uid="{00000000-0005-0000-0000-00009F290000}"/>
    <cellStyle name="Comma 2 3 2 13 4" xfId="49080" xr:uid="{5D0CB1A0-E8E4-4742-A5D3-D31CA147B494}"/>
    <cellStyle name="Comma 2 3 2 14" xfId="9623" xr:uid="{00000000-0005-0000-0000-0000A0290000}"/>
    <cellStyle name="Comma 2 3 2 14 2" xfId="20647" xr:uid="{00000000-0005-0000-0000-0000A1290000}"/>
    <cellStyle name="Comma 2 3 2 14 2 2" xfId="42698" xr:uid="{00000000-0005-0000-0000-0000A2290000}"/>
    <cellStyle name="Comma 2 3 2 14 3" xfId="31674" xr:uid="{00000000-0005-0000-0000-0000A3290000}"/>
    <cellStyle name="Comma 2 3 2 14 4" xfId="50568" xr:uid="{E52436B8-4FCC-4899-B590-E4A0888CC827}"/>
    <cellStyle name="Comma 2 3 2 15" xfId="12379" xr:uid="{00000000-0005-0000-0000-0000A4290000}"/>
    <cellStyle name="Comma 2 3 2 15 2" xfId="34430" xr:uid="{00000000-0005-0000-0000-0000A5290000}"/>
    <cellStyle name="Comma 2 3 2 15 3" xfId="55516" xr:uid="{5D091527-2699-4BB2-A220-B85424FA1693}"/>
    <cellStyle name="Comma 2 3 2 16" xfId="23406" xr:uid="{00000000-0005-0000-0000-0000A6290000}"/>
    <cellStyle name="Comma 2 3 2 16 2" xfId="57809" xr:uid="{7FC05205-4422-4296-8D5A-581BF7A1FFF4}"/>
    <cellStyle name="Comma 2 3 2 17" xfId="45504" xr:uid="{AA4F9E6F-C6FB-4C15-955D-9839B8F04EC8}"/>
    <cellStyle name="Comma 2 3 2 2" xfId="2037" xr:uid="{00000000-0005-0000-0000-0000A7290000}"/>
    <cellStyle name="Comma 2 3 2 2 10" xfId="7667" xr:uid="{00000000-0005-0000-0000-0000A8290000}"/>
    <cellStyle name="Comma 2 3 2 2 10 2" xfId="18691" xr:uid="{00000000-0005-0000-0000-0000A9290000}"/>
    <cellStyle name="Comma 2 3 2 2 10 2 2" xfId="40742" xr:uid="{00000000-0005-0000-0000-0000AA290000}"/>
    <cellStyle name="Comma 2 3 2 2 10 3" xfId="29718" xr:uid="{00000000-0005-0000-0000-0000AB290000}"/>
    <cellStyle name="Comma 2 3 2 2 10 4" xfId="50625" xr:uid="{6EADFFF2-14BD-4E77-B590-453968DD2FB4}"/>
    <cellStyle name="Comma 2 3 2 2 11" xfId="10423" xr:uid="{00000000-0005-0000-0000-0000AC290000}"/>
    <cellStyle name="Comma 2 3 2 2 11 2" xfId="21447" xr:uid="{00000000-0005-0000-0000-0000AD290000}"/>
    <cellStyle name="Comma 2 3 2 2 11 2 2" xfId="43498" xr:uid="{00000000-0005-0000-0000-0000AE290000}"/>
    <cellStyle name="Comma 2 3 2 2 11 3" xfId="32474" xr:uid="{00000000-0005-0000-0000-0000AF290000}"/>
    <cellStyle name="Comma 2 3 2 2 11 4" xfId="55573" xr:uid="{41A5D4B1-E726-4107-ACC1-4D62439E559D}"/>
    <cellStyle name="Comma 2 3 2 2 12" xfId="13179" xr:uid="{00000000-0005-0000-0000-0000B0290000}"/>
    <cellStyle name="Comma 2 3 2 2 12 2" xfId="35230" xr:uid="{00000000-0005-0000-0000-0000B1290000}"/>
    <cellStyle name="Comma 2 3 2 2 12 3" xfId="57866" xr:uid="{2A52CB7D-6F59-4C0D-8F50-8435D9BBA36D}"/>
    <cellStyle name="Comma 2 3 2 2 13" xfId="24206" xr:uid="{00000000-0005-0000-0000-0000B2290000}"/>
    <cellStyle name="Comma 2 3 2 2 14" xfId="45562" xr:uid="{893F8594-EED7-4B16-A02C-36A24DC60620}"/>
    <cellStyle name="Comma 2 3 2 2 2" xfId="2386" xr:uid="{00000000-0005-0000-0000-0000B3290000}"/>
    <cellStyle name="Comma 2 3 2 2 2 10" xfId="13410" xr:uid="{00000000-0005-0000-0000-0000B4290000}"/>
    <cellStyle name="Comma 2 3 2 2 2 10 2" xfId="35461" xr:uid="{00000000-0005-0000-0000-0000B5290000}"/>
    <cellStyle name="Comma 2 3 2 2 2 10 3" xfId="58003" xr:uid="{F15D69CE-B672-4A33-A5AA-B3CAEC25EF4B}"/>
    <cellStyle name="Comma 2 3 2 2 2 11" xfId="24437" xr:uid="{00000000-0005-0000-0000-0000B6290000}"/>
    <cellStyle name="Comma 2 3 2 2 2 12" xfId="45700" xr:uid="{7883049A-2B0D-418B-8F63-245246C91C68}"/>
    <cellStyle name="Comma 2 3 2 2 2 2" xfId="2904" xr:uid="{00000000-0005-0000-0000-0000B7290000}"/>
    <cellStyle name="Comma 2 3 2 2 2 2 2" xfId="3482" xr:uid="{00000000-0005-0000-0000-0000B8290000}"/>
    <cellStyle name="Comma 2 3 2 2 2 2 2 2" xfId="6238" xr:uid="{00000000-0005-0000-0000-0000B9290000}"/>
    <cellStyle name="Comma 2 3 2 2 2 2 2 2 2" xfId="17262" xr:uid="{00000000-0005-0000-0000-0000BA290000}"/>
    <cellStyle name="Comma 2 3 2 2 2 2 2 2 2 2" xfId="39313" xr:uid="{00000000-0005-0000-0000-0000BB290000}"/>
    <cellStyle name="Comma 2 3 2 2 2 2 2 2 2 3" xfId="53449" xr:uid="{CF44BD6E-9408-4B0F-8309-6AF2C2FF3659}"/>
    <cellStyle name="Comma 2 3 2 2 2 2 2 2 3" xfId="28289" xr:uid="{00000000-0005-0000-0000-0000BC290000}"/>
    <cellStyle name="Comma 2 3 2 2 2 2 2 2 3 2" xfId="57728" xr:uid="{940814D0-C070-48AA-BEC0-A68CE0E10F97}"/>
    <cellStyle name="Comma 2 3 2 2 2 2 2 2 4" xfId="59823" xr:uid="{32390A1C-24EF-4D05-B07D-50D252C95DCD}"/>
    <cellStyle name="Comma 2 3 2 2 2 2 2 2 5" xfId="48400" xr:uid="{A7701933-AED6-4F7B-BBE7-C11F0D24C3DA}"/>
    <cellStyle name="Comma 2 3 2 2 2 2 2 3" xfId="8994" xr:uid="{00000000-0005-0000-0000-0000BD290000}"/>
    <cellStyle name="Comma 2 3 2 2 2 2 2 3 2" xfId="20018" xr:uid="{00000000-0005-0000-0000-0000BE290000}"/>
    <cellStyle name="Comma 2 3 2 2 2 2 2 3 2 2" xfId="42069" xr:uid="{00000000-0005-0000-0000-0000BF290000}"/>
    <cellStyle name="Comma 2 3 2 2 2 2 2 3 3" xfId="31045" xr:uid="{00000000-0005-0000-0000-0000C0290000}"/>
    <cellStyle name="Comma 2 3 2 2 2 2 2 3 4" xfId="51573" xr:uid="{93677425-FDA7-4C13-9A86-3FFBE1BBA41F}"/>
    <cellStyle name="Comma 2 3 2 2 2 2 2 4" xfId="11750" xr:uid="{00000000-0005-0000-0000-0000C1290000}"/>
    <cellStyle name="Comma 2 3 2 2 2 2 2 4 2" xfId="22774" xr:uid="{00000000-0005-0000-0000-0000C2290000}"/>
    <cellStyle name="Comma 2 3 2 2 2 2 2 4 2 2" xfId="44825" xr:uid="{00000000-0005-0000-0000-0000C3290000}"/>
    <cellStyle name="Comma 2 3 2 2 2 2 2 4 3" xfId="33801" xr:uid="{00000000-0005-0000-0000-0000C4290000}"/>
    <cellStyle name="Comma 2 3 2 2 2 2 2 4 4" xfId="56545" xr:uid="{BCA7F6D7-CBEF-4A04-9E49-12C99D4A80C1}"/>
    <cellStyle name="Comma 2 3 2 2 2 2 2 5" xfId="14506" xr:uid="{00000000-0005-0000-0000-0000C5290000}"/>
    <cellStyle name="Comma 2 3 2 2 2 2 2 5 2" xfId="36557" xr:uid="{00000000-0005-0000-0000-0000C6290000}"/>
    <cellStyle name="Comma 2 3 2 2 2 2 2 5 3" xfId="58748" xr:uid="{AD94BEA5-0856-4DEB-B6D2-3756C3172038}"/>
    <cellStyle name="Comma 2 3 2 2 2 2 2 6" xfId="25533" xr:uid="{00000000-0005-0000-0000-0000C7290000}"/>
    <cellStyle name="Comma 2 3 2 2 2 2 2 7" xfId="46511" xr:uid="{C2900563-6B38-4E73-B9F0-5DCD8F4CA92D}"/>
    <cellStyle name="Comma 2 3 2 2 2 2 3" xfId="5660" xr:uid="{00000000-0005-0000-0000-0000C8290000}"/>
    <cellStyle name="Comma 2 3 2 2 2 2 3 2" xfId="16684" xr:uid="{00000000-0005-0000-0000-0000C9290000}"/>
    <cellStyle name="Comma 2 3 2 2 2 2 3 2 2" xfId="38735" xr:uid="{00000000-0005-0000-0000-0000CA290000}"/>
    <cellStyle name="Comma 2 3 2 2 2 2 3 2 3" xfId="52889" xr:uid="{8886D2D6-51C3-4C0C-9277-6C38E9A467E9}"/>
    <cellStyle name="Comma 2 3 2 2 2 2 3 3" xfId="27711" xr:uid="{00000000-0005-0000-0000-0000CB290000}"/>
    <cellStyle name="Comma 2 3 2 2 2 2 3 3 2" xfId="57038" xr:uid="{DAABFEFA-52F6-4C4A-8095-52480259BE0F}"/>
    <cellStyle name="Comma 2 3 2 2 2 2 3 4" xfId="59194" xr:uid="{F933CF54-D095-4342-9CE2-CF0FAA8453AE}"/>
    <cellStyle name="Comma 2 3 2 2 2 2 3 5" xfId="47840" xr:uid="{4C06B74D-EEEC-49EA-962A-BFABC252D730}"/>
    <cellStyle name="Comma 2 3 2 2 2 2 4" xfId="8416" xr:uid="{00000000-0005-0000-0000-0000CC290000}"/>
    <cellStyle name="Comma 2 3 2 2 2 2 4 2" xfId="19440" xr:uid="{00000000-0005-0000-0000-0000CD290000}"/>
    <cellStyle name="Comma 2 3 2 2 2 2 4 2 2" xfId="41491" xr:uid="{00000000-0005-0000-0000-0000CE290000}"/>
    <cellStyle name="Comma 2 3 2 2 2 2 4 3" xfId="30467" xr:uid="{00000000-0005-0000-0000-0000CF290000}"/>
    <cellStyle name="Comma 2 3 2 2 2 2 4 4" xfId="51013" xr:uid="{2F4B36F0-C3A6-48CE-B7DD-8347E4027545}"/>
    <cellStyle name="Comma 2 3 2 2 2 2 5" xfId="11172" xr:uid="{00000000-0005-0000-0000-0000D0290000}"/>
    <cellStyle name="Comma 2 3 2 2 2 2 5 2" xfId="22196" xr:uid="{00000000-0005-0000-0000-0000D1290000}"/>
    <cellStyle name="Comma 2 3 2 2 2 2 5 2 2" xfId="44247" xr:uid="{00000000-0005-0000-0000-0000D2290000}"/>
    <cellStyle name="Comma 2 3 2 2 2 2 5 3" xfId="33223" xr:uid="{00000000-0005-0000-0000-0000D3290000}"/>
    <cellStyle name="Comma 2 3 2 2 2 2 5 4" xfId="56034" xr:uid="{0395EF32-CB86-4839-8422-FD68BEAB2585}"/>
    <cellStyle name="Comma 2 3 2 2 2 2 6" xfId="13928" xr:uid="{00000000-0005-0000-0000-0000D4290000}"/>
    <cellStyle name="Comma 2 3 2 2 2 2 6 2" xfId="35979" xr:uid="{00000000-0005-0000-0000-0000D5290000}"/>
    <cellStyle name="Comma 2 3 2 2 2 2 6 3" xfId="58292" xr:uid="{572C8CE6-68B4-4B5A-AA86-E5F24A6CDF3D}"/>
    <cellStyle name="Comma 2 3 2 2 2 2 7" xfId="24955" xr:uid="{00000000-0005-0000-0000-0000D6290000}"/>
    <cellStyle name="Comma 2 3 2 2 2 2 8" xfId="45951" xr:uid="{185AD01E-E4A7-410F-95A2-14D878CB415A}"/>
    <cellStyle name="Comma 2 3 2 2 2 3" xfId="3223" xr:uid="{00000000-0005-0000-0000-0000D7290000}"/>
    <cellStyle name="Comma 2 3 2 2 2 3 2" xfId="5979" xr:uid="{00000000-0005-0000-0000-0000D8290000}"/>
    <cellStyle name="Comma 2 3 2 2 2 3 2 2" xfId="17003" xr:uid="{00000000-0005-0000-0000-0000D9290000}"/>
    <cellStyle name="Comma 2 3 2 2 2 3 2 2 2" xfId="39054" xr:uid="{00000000-0005-0000-0000-0000DA290000}"/>
    <cellStyle name="Comma 2 3 2 2 2 3 2 2 3" xfId="53198" xr:uid="{E7F4EF69-0AC8-4024-B829-488CC0CC5D61}"/>
    <cellStyle name="Comma 2 3 2 2 2 3 2 3" xfId="28030" xr:uid="{00000000-0005-0000-0000-0000DB290000}"/>
    <cellStyle name="Comma 2 3 2 2 2 3 2 3 2" xfId="57543" xr:uid="{FA80260E-DC89-4AB1-A668-C08BC4CAA443}"/>
    <cellStyle name="Comma 2 3 2 2 2 3 2 4" xfId="59661" xr:uid="{392570E2-260B-41DE-8696-DD3A12D502BE}"/>
    <cellStyle name="Comma 2 3 2 2 2 3 2 5" xfId="48149" xr:uid="{7DB4E15E-CA17-4EE7-9C94-4B497E7A4026}"/>
    <cellStyle name="Comma 2 3 2 2 2 3 3" xfId="8735" xr:uid="{00000000-0005-0000-0000-0000DC290000}"/>
    <cellStyle name="Comma 2 3 2 2 2 3 3 2" xfId="19759" xr:uid="{00000000-0005-0000-0000-0000DD290000}"/>
    <cellStyle name="Comma 2 3 2 2 2 3 3 2 2" xfId="41810" xr:uid="{00000000-0005-0000-0000-0000DE290000}"/>
    <cellStyle name="Comma 2 3 2 2 2 3 3 3" xfId="30786" xr:uid="{00000000-0005-0000-0000-0000DF290000}"/>
    <cellStyle name="Comma 2 3 2 2 2 3 3 4" xfId="51322" xr:uid="{D82F962C-2DC1-4E55-A64A-F3536F5568F2}"/>
    <cellStyle name="Comma 2 3 2 2 2 3 4" xfId="11491" xr:uid="{00000000-0005-0000-0000-0000E0290000}"/>
    <cellStyle name="Comma 2 3 2 2 2 3 4 2" xfId="22515" xr:uid="{00000000-0005-0000-0000-0000E1290000}"/>
    <cellStyle name="Comma 2 3 2 2 2 3 4 2 2" xfId="44566" xr:uid="{00000000-0005-0000-0000-0000E2290000}"/>
    <cellStyle name="Comma 2 3 2 2 2 3 4 3" xfId="33542" xr:uid="{00000000-0005-0000-0000-0000E3290000}"/>
    <cellStyle name="Comma 2 3 2 2 2 3 4 4" xfId="56361" xr:uid="{888F24D7-CA40-441E-B8A6-05A64BE2D729}"/>
    <cellStyle name="Comma 2 3 2 2 2 3 5" xfId="14247" xr:uid="{00000000-0005-0000-0000-0000E4290000}"/>
    <cellStyle name="Comma 2 3 2 2 2 3 5 2" xfId="36298" xr:uid="{00000000-0005-0000-0000-0000E5290000}"/>
    <cellStyle name="Comma 2 3 2 2 2 3 5 3" xfId="58586" xr:uid="{267382F1-79CD-49EF-BC21-C18E6D839BAF}"/>
    <cellStyle name="Comma 2 3 2 2 2 3 6" xfId="25274" xr:uid="{00000000-0005-0000-0000-0000E6290000}"/>
    <cellStyle name="Comma 2 3 2 2 2 3 7" xfId="46260" xr:uid="{F1FB37F8-B301-45A1-B065-00A28ECABB30}"/>
    <cellStyle name="Comma 2 3 2 2 2 4" xfId="3741" xr:uid="{00000000-0005-0000-0000-0000E7290000}"/>
    <cellStyle name="Comma 2 3 2 2 2 4 2" xfId="6497" xr:uid="{00000000-0005-0000-0000-0000E8290000}"/>
    <cellStyle name="Comma 2 3 2 2 2 4 2 2" xfId="17521" xr:uid="{00000000-0005-0000-0000-0000E9290000}"/>
    <cellStyle name="Comma 2 3 2 2 2 4 2 2 2" xfId="39572" xr:uid="{00000000-0005-0000-0000-0000EA290000}"/>
    <cellStyle name="Comma 2 3 2 2 2 4 2 2 3" xfId="53700" xr:uid="{5CB02731-04EF-4096-9D9C-370324FD06D2}"/>
    <cellStyle name="Comma 2 3 2 2 2 4 2 3" xfId="28548" xr:uid="{00000000-0005-0000-0000-0000EB290000}"/>
    <cellStyle name="Comma 2 3 2 2 2 4 2 4" xfId="48651" xr:uid="{43B6E774-E149-4647-AC03-5DCC4A8CB22B}"/>
    <cellStyle name="Comma 2 3 2 2 2 4 3" xfId="9253" xr:uid="{00000000-0005-0000-0000-0000EC290000}"/>
    <cellStyle name="Comma 2 3 2 2 2 4 3 2" xfId="20277" xr:uid="{00000000-0005-0000-0000-0000ED290000}"/>
    <cellStyle name="Comma 2 3 2 2 2 4 3 2 2" xfId="42328" xr:uid="{00000000-0005-0000-0000-0000EE290000}"/>
    <cellStyle name="Comma 2 3 2 2 2 4 3 3" xfId="31304" xr:uid="{00000000-0005-0000-0000-0000EF290000}"/>
    <cellStyle name="Comma 2 3 2 2 2 4 3 4" xfId="51824" xr:uid="{41A0EB05-89E8-42F4-B3D5-24C1EE6D109F}"/>
    <cellStyle name="Comma 2 3 2 2 2 4 4" xfId="12009" xr:uid="{00000000-0005-0000-0000-0000F0290000}"/>
    <cellStyle name="Comma 2 3 2 2 2 4 4 2" xfId="23033" xr:uid="{00000000-0005-0000-0000-0000F1290000}"/>
    <cellStyle name="Comma 2 3 2 2 2 4 4 2 2" xfId="45084" xr:uid="{00000000-0005-0000-0000-0000F2290000}"/>
    <cellStyle name="Comma 2 3 2 2 2 4 4 3" xfId="34060" xr:uid="{00000000-0005-0000-0000-0000F3290000}"/>
    <cellStyle name="Comma 2 3 2 2 2 4 4 4" xfId="56837" xr:uid="{8D8A6821-C56E-492B-8DFE-0EA01413235F}"/>
    <cellStyle name="Comma 2 3 2 2 2 4 5" xfId="14765" xr:uid="{00000000-0005-0000-0000-0000F4290000}"/>
    <cellStyle name="Comma 2 3 2 2 2 4 5 2" xfId="36816" xr:uid="{00000000-0005-0000-0000-0000F5290000}"/>
    <cellStyle name="Comma 2 3 2 2 2 4 5 3" xfId="59016" xr:uid="{1B45B355-212A-47DD-B335-79FA9D7ACF12}"/>
    <cellStyle name="Comma 2 3 2 2 2 4 6" xfId="25792" xr:uid="{00000000-0005-0000-0000-0000F6290000}"/>
    <cellStyle name="Comma 2 3 2 2 2 4 7" xfId="46762" xr:uid="{91CADEF3-8B17-41F2-B14A-91E0E5F3C695}"/>
    <cellStyle name="Comma 2 3 2 2 2 5" xfId="4056" xr:uid="{00000000-0005-0000-0000-0000F7290000}"/>
    <cellStyle name="Comma 2 3 2 2 2 5 2" xfId="6812" xr:uid="{00000000-0005-0000-0000-0000F8290000}"/>
    <cellStyle name="Comma 2 3 2 2 2 5 2 2" xfId="17836" xr:uid="{00000000-0005-0000-0000-0000F9290000}"/>
    <cellStyle name="Comma 2 3 2 2 2 5 2 2 2" xfId="39887" xr:uid="{00000000-0005-0000-0000-0000FA290000}"/>
    <cellStyle name="Comma 2 3 2 2 2 5 2 2 3" xfId="54005" xr:uid="{16BB5AF9-CB1E-4B25-A95D-74FC22A853FD}"/>
    <cellStyle name="Comma 2 3 2 2 2 5 2 3" xfId="28863" xr:uid="{00000000-0005-0000-0000-0000FB290000}"/>
    <cellStyle name="Comma 2 3 2 2 2 5 2 4" xfId="48956" xr:uid="{0EFA2640-617A-4EE1-9AFC-EC60C90F562E}"/>
    <cellStyle name="Comma 2 3 2 2 2 5 3" xfId="9568" xr:uid="{00000000-0005-0000-0000-0000FC290000}"/>
    <cellStyle name="Comma 2 3 2 2 2 5 3 2" xfId="20592" xr:uid="{00000000-0005-0000-0000-0000FD290000}"/>
    <cellStyle name="Comma 2 3 2 2 2 5 3 2 2" xfId="42643" xr:uid="{00000000-0005-0000-0000-0000FE290000}"/>
    <cellStyle name="Comma 2 3 2 2 2 5 3 3" xfId="31619" xr:uid="{00000000-0005-0000-0000-0000FF290000}"/>
    <cellStyle name="Comma 2 3 2 2 2 5 3 4" xfId="52129" xr:uid="{00288474-5BFA-430A-A2EC-3A740FE0035B}"/>
    <cellStyle name="Comma 2 3 2 2 2 5 4" xfId="12324" xr:uid="{00000000-0005-0000-0000-0000002A0000}"/>
    <cellStyle name="Comma 2 3 2 2 2 5 4 2" xfId="23348" xr:uid="{00000000-0005-0000-0000-0000012A0000}"/>
    <cellStyle name="Comma 2 3 2 2 2 5 4 2 2" xfId="45399" xr:uid="{00000000-0005-0000-0000-0000022A0000}"/>
    <cellStyle name="Comma 2 3 2 2 2 5 4 3" xfId="34375" xr:uid="{00000000-0005-0000-0000-0000032A0000}"/>
    <cellStyle name="Comma 2 3 2 2 2 5 5" xfId="15080" xr:uid="{00000000-0005-0000-0000-0000042A0000}"/>
    <cellStyle name="Comma 2 3 2 2 2 5 5 2" xfId="37131" xr:uid="{00000000-0005-0000-0000-0000052A0000}"/>
    <cellStyle name="Comma 2 3 2 2 2 5 6" xfId="26107" xr:uid="{00000000-0005-0000-0000-0000062A0000}"/>
    <cellStyle name="Comma 2 3 2 2 2 5 7" xfId="47067" xr:uid="{8D163BEF-AF23-457E-BCCC-807DC893BB05}"/>
    <cellStyle name="Comma 2 3 2 2 2 6" xfId="2645" xr:uid="{00000000-0005-0000-0000-0000072A0000}"/>
    <cellStyle name="Comma 2 3 2 2 2 6 2" xfId="5401" xr:uid="{00000000-0005-0000-0000-0000082A0000}"/>
    <cellStyle name="Comma 2 3 2 2 2 6 2 2" xfId="16425" xr:uid="{00000000-0005-0000-0000-0000092A0000}"/>
    <cellStyle name="Comma 2 3 2 2 2 6 2 2 2" xfId="38476" xr:uid="{00000000-0005-0000-0000-00000A2A0000}"/>
    <cellStyle name="Comma 2 3 2 2 2 6 2 3" xfId="27452" xr:uid="{00000000-0005-0000-0000-00000B2A0000}"/>
    <cellStyle name="Comma 2 3 2 2 2 6 2 4" xfId="52383" xr:uid="{1DCA3C6C-0A0F-43AB-9A14-89866CFBEC2C}"/>
    <cellStyle name="Comma 2 3 2 2 2 6 3" xfId="8157" xr:uid="{00000000-0005-0000-0000-00000C2A0000}"/>
    <cellStyle name="Comma 2 3 2 2 2 6 3 2" xfId="19181" xr:uid="{00000000-0005-0000-0000-00000D2A0000}"/>
    <cellStyle name="Comma 2 3 2 2 2 6 3 2 2" xfId="41232" xr:uid="{00000000-0005-0000-0000-00000E2A0000}"/>
    <cellStyle name="Comma 2 3 2 2 2 6 3 3" xfId="30208" xr:uid="{00000000-0005-0000-0000-00000F2A0000}"/>
    <cellStyle name="Comma 2 3 2 2 2 6 4" xfId="10913" xr:uid="{00000000-0005-0000-0000-0000102A0000}"/>
    <cellStyle name="Comma 2 3 2 2 2 6 4 2" xfId="21937" xr:uid="{00000000-0005-0000-0000-0000112A0000}"/>
    <cellStyle name="Comma 2 3 2 2 2 6 4 2 2" xfId="43988" xr:uid="{00000000-0005-0000-0000-0000122A0000}"/>
    <cellStyle name="Comma 2 3 2 2 2 6 4 3" xfId="32964" xr:uid="{00000000-0005-0000-0000-0000132A0000}"/>
    <cellStyle name="Comma 2 3 2 2 2 6 5" xfId="13669" xr:uid="{00000000-0005-0000-0000-0000142A0000}"/>
    <cellStyle name="Comma 2 3 2 2 2 6 5 2" xfId="35720" xr:uid="{00000000-0005-0000-0000-0000152A0000}"/>
    <cellStyle name="Comma 2 3 2 2 2 6 6" xfId="24696" xr:uid="{00000000-0005-0000-0000-0000162A0000}"/>
    <cellStyle name="Comma 2 3 2 2 2 6 7" xfId="47326" xr:uid="{215E2424-8E92-4C2D-927D-AE5E88B3F614}"/>
    <cellStyle name="Comma 2 3 2 2 2 7" xfId="5142" xr:uid="{00000000-0005-0000-0000-0000172A0000}"/>
    <cellStyle name="Comma 2 3 2 2 2 7 2" xfId="16166" xr:uid="{00000000-0005-0000-0000-0000182A0000}"/>
    <cellStyle name="Comma 2 3 2 2 2 7 2 2" xfId="38217" xr:uid="{00000000-0005-0000-0000-0000192A0000}"/>
    <cellStyle name="Comma 2 3 2 2 2 7 2 3" xfId="52638" xr:uid="{B507DA98-BE73-4445-BB51-096489894623}"/>
    <cellStyle name="Comma 2 3 2 2 2 7 3" xfId="27193" xr:uid="{00000000-0005-0000-0000-00001A2A0000}"/>
    <cellStyle name="Comma 2 3 2 2 2 7 4" xfId="47589" xr:uid="{0D223BF0-6C8F-47BF-B1E0-64CE5BA06F49}"/>
    <cellStyle name="Comma 2 3 2 2 2 8" xfId="7898" xr:uid="{00000000-0005-0000-0000-00001B2A0000}"/>
    <cellStyle name="Comma 2 3 2 2 2 8 2" xfId="18922" xr:uid="{00000000-0005-0000-0000-00001C2A0000}"/>
    <cellStyle name="Comma 2 3 2 2 2 8 2 2" xfId="40973" xr:uid="{00000000-0005-0000-0000-00001D2A0000}"/>
    <cellStyle name="Comma 2 3 2 2 2 8 3" xfId="29949" xr:uid="{00000000-0005-0000-0000-00001E2A0000}"/>
    <cellStyle name="Comma 2 3 2 2 2 8 4" xfId="50762" xr:uid="{9333D6D8-BDFA-4DB3-92EB-86CCD9A4A1C4}"/>
    <cellStyle name="Comma 2 3 2 2 2 9" xfId="10654" xr:uid="{00000000-0005-0000-0000-00001F2A0000}"/>
    <cellStyle name="Comma 2 3 2 2 2 9 2" xfId="21678" xr:uid="{00000000-0005-0000-0000-0000202A0000}"/>
    <cellStyle name="Comma 2 3 2 2 2 9 2 2" xfId="43729" xr:uid="{00000000-0005-0000-0000-0000212A0000}"/>
    <cellStyle name="Comma 2 3 2 2 2 9 3" xfId="32705" xr:uid="{00000000-0005-0000-0000-0000222A0000}"/>
    <cellStyle name="Comma 2 3 2 2 2 9 4" xfId="55710" xr:uid="{1A180B6E-0146-435D-AF67-4DB291302888}"/>
    <cellStyle name="Comma 2 3 2 2 3" xfId="2762" xr:uid="{00000000-0005-0000-0000-0000232A0000}"/>
    <cellStyle name="Comma 2 3 2 2 3 2" xfId="3340" xr:uid="{00000000-0005-0000-0000-0000242A0000}"/>
    <cellStyle name="Comma 2 3 2 2 3 2 2" xfId="6096" xr:uid="{00000000-0005-0000-0000-0000252A0000}"/>
    <cellStyle name="Comma 2 3 2 2 3 2 2 2" xfId="17120" xr:uid="{00000000-0005-0000-0000-0000262A0000}"/>
    <cellStyle name="Comma 2 3 2 2 3 2 2 2 2" xfId="39171" xr:uid="{00000000-0005-0000-0000-0000272A0000}"/>
    <cellStyle name="Comma 2 3 2 2 3 2 2 2 3" xfId="53311" xr:uid="{736F93FA-A99F-438D-9E5E-3976938AD256}"/>
    <cellStyle name="Comma 2 3 2 2 3 2 2 3" xfId="28147" xr:uid="{00000000-0005-0000-0000-0000282A0000}"/>
    <cellStyle name="Comma 2 3 2 2 3 2 2 3 2" xfId="57680" xr:uid="{78C75E95-7B2C-4C5F-9591-FAEEC8B1AEE7}"/>
    <cellStyle name="Comma 2 3 2 2 3 2 2 4" xfId="59775" xr:uid="{05AE291A-44F0-4E33-B41A-A49C46F9BBDE}"/>
    <cellStyle name="Comma 2 3 2 2 3 2 2 5" xfId="48262" xr:uid="{567983E6-C2CA-4D4C-A4F9-EB2D0EEBE5C0}"/>
    <cellStyle name="Comma 2 3 2 2 3 2 3" xfId="8852" xr:uid="{00000000-0005-0000-0000-0000292A0000}"/>
    <cellStyle name="Comma 2 3 2 2 3 2 3 2" xfId="19876" xr:uid="{00000000-0005-0000-0000-00002A2A0000}"/>
    <cellStyle name="Comma 2 3 2 2 3 2 3 2 2" xfId="41927" xr:uid="{00000000-0005-0000-0000-00002B2A0000}"/>
    <cellStyle name="Comma 2 3 2 2 3 2 3 3" xfId="30903" xr:uid="{00000000-0005-0000-0000-00002C2A0000}"/>
    <cellStyle name="Comma 2 3 2 2 3 2 3 4" xfId="51435" xr:uid="{493082AD-638E-41D8-AFD9-769F52C5E8AB}"/>
    <cellStyle name="Comma 2 3 2 2 3 2 4" xfId="11608" xr:uid="{00000000-0005-0000-0000-00002D2A0000}"/>
    <cellStyle name="Comma 2 3 2 2 3 2 4 2" xfId="22632" xr:uid="{00000000-0005-0000-0000-00002E2A0000}"/>
    <cellStyle name="Comma 2 3 2 2 3 2 4 2 2" xfId="44683" xr:uid="{00000000-0005-0000-0000-00002F2A0000}"/>
    <cellStyle name="Comma 2 3 2 2 3 2 4 3" xfId="33659" xr:uid="{00000000-0005-0000-0000-0000302A0000}"/>
    <cellStyle name="Comma 2 3 2 2 3 2 4 4" xfId="56497" xr:uid="{80530638-596D-4507-BF4B-6CB04654F706}"/>
    <cellStyle name="Comma 2 3 2 2 3 2 5" xfId="14364" xr:uid="{00000000-0005-0000-0000-0000312A0000}"/>
    <cellStyle name="Comma 2 3 2 2 3 2 5 2" xfId="36415" xr:uid="{00000000-0005-0000-0000-0000322A0000}"/>
    <cellStyle name="Comma 2 3 2 2 3 2 5 3" xfId="58700" xr:uid="{5279B79B-07C8-43EF-AB1A-79D1C969D5F2}"/>
    <cellStyle name="Comma 2 3 2 2 3 2 6" xfId="25391" xr:uid="{00000000-0005-0000-0000-0000332A0000}"/>
    <cellStyle name="Comma 2 3 2 2 3 2 7" xfId="46373" xr:uid="{2A105199-A93C-484B-BC6F-35C5CE214365}"/>
    <cellStyle name="Comma 2 3 2 2 3 3" xfId="5518" xr:uid="{00000000-0005-0000-0000-0000342A0000}"/>
    <cellStyle name="Comma 2 3 2 2 3 3 2" xfId="16542" xr:uid="{00000000-0005-0000-0000-0000352A0000}"/>
    <cellStyle name="Comma 2 3 2 2 3 3 2 2" xfId="38593" xr:uid="{00000000-0005-0000-0000-0000362A0000}"/>
    <cellStyle name="Comma 2 3 2 2 3 3 2 3" xfId="52751" xr:uid="{E11DB54F-D819-427C-84DC-B8AF0154FEC3}"/>
    <cellStyle name="Comma 2 3 2 2 3 3 3" xfId="27569" xr:uid="{00000000-0005-0000-0000-0000372A0000}"/>
    <cellStyle name="Comma 2 3 2 2 3 3 3 2" xfId="56990" xr:uid="{BCD61551-81A9-4DC7-8F75-A033FBD2E98A}"/>
    <cellStyle name="Comma 2 3 2 2 3 3 4" xfId="59146" xr:uid="{5BFB2D13-8F6E-4AAA-A3FE-960D1B6E8A5C}"/>
    <cellStyle name="Comma 2 3 2 2 3 3 5" xfId="47702" xr:uid="{ABA142C6-75E5-4C54-994B-B81A962BA250}"/>
    <cellStyle name="Comma 2 3 2 2 3 4" xfId="8274" xr:uid="{00000000-0005-0000-0000-0000382A0000}"/>
    <cellStyle name="Comma 2 3 2 2 3 4 2" xfId="19298" xr:uid="{00000000-0005-0000-0000-0000392A0000}"/>
    <cellStyle name="Comma 2 3 2 2 3 4 2 2" xfId="41349" xr:uid="{00000000-0005-0000-0000-00003A2A0000}"/>
    <cellStyle name="Comma 2 3 2 2 3 4 3" xfId="30325" xr:uid="{00000000-0005-0000-0000-00003B2A0000}"/>
    <cellStyle name="Comma 2 3 2 2 3 4 4" xfId="50875" xr:uid="{46226916-C076-42A1-AD02-6B53D6F2D9DA}"/>
    <cellStyle name="Comma 2 3 2 2 3 5" xfId="11030" xr:uid="{00000000-0005-0000-0000-00003C2A0000}"/>
    <cellStyle name="Comma 2 3 2 2 3 5 2" xfId="22054" xr:uid="{00000000-0005-0000-0000-00003D2A0000}"/>
    <cellStyle name="Comma 2 3 2 2 3 5 2 2" xfId="44105" xr:uid="{00000000-0005-0000-0000-00003E2A0000}"/>
    <cellStyle name="Comma 2 3 2 2 3 5 3" xfId="33081" xr:uid="{00000000-0005-0000-0000-00003F2A0000}"/>
    <cellStyle name="Comma 2 3 2 2 3 5 4" xfId="55896" xr:uid="{79224012-C42E-4233-9A49-A812F61E91F8}"/>
    <cellStyle name="Comma 2 3 2 2 3 6" xfId="13786" xr:uid="{00000000-0005-0000-0000-0000402A0000}"/>
    <cellStyle name="Comma 2 3 2 2 3 6 2" xfId="35837" xr:uid="{00000000-0005-0000-0000-0000412A0000}"/>
    <cellStyle name="Comma 2 3 2 2 3 6 3" xfId="58154" xr:uid="{FD54E134-96BE-40C5-9598-51B6C8C27BEA}"/>
    <cellStyle name="Comma 2 3 2 2 3 7" xfId="24813" xr:uid="{00000000-0005-0000-0000-0000422A0000}"/>
    <cellStyle name="Comma 2 3 2 2 3 8" xfId="45813" xr:uid="{CBDF56E6-F232-4C04-9883-95C7D5DFBE5D}"/>
    <cellStyle name="Comma 2 3 2 2 4" xfId="3081" xr:uid="{00000000-0005-0000-0000-0000432A0000}"/>
    <cellStyle name="Comma 2 3 2 2 4 2" xfId="5837" xr:uid="{00000000-0005-0000-0000-0000442A0000}"/>
    <cellStyle name="Comma 2 3 2 2 4 2 2" xfId="16861" xr:uid="{00000000-0005-0000-0000-0000452A0000}"/>
    <cellStyle name="Comma 2 3 2 2 4 2 2 2" xfId="38912" xr:uid="{00000000-0005-0000-0000-0000462A0000}"/>
    <cellStyle name="Comma 2 3 2 2 4 2 2 3" xfId="53060" xr:uid="{2B120D3E-1EE3-40F1-8A19-F49836F5F9D5}"/>
    <cellStyle name="Comma 2 3 2 2 4 2 3" xfId="27888" xr:uid="{00000000-0005-0000-0000-0000472A0000}"/>
    <cellStyle name="Comma 2 3 2 2 4 2 3 2" xfId="57405" xr:uid="{7A72871F-33C3-40C3-BA1B-5334E19BE730}"/>
    <cellStyle name="Comma 2 3 2 2 4 2 4" xfId="59523" xr:uid="{ED711B7D-8D5F-47EB-A341-F6F0708C5A9D}"/>
    <cellStyle name="Comma 2 3 2 2 4 2 5" xfId="48011" xr:uid="{E4503EBC-4C59-4E06-AD10-8180919D6778}"/>
    <cellStyle name="Comma 2 3 2 2 4 3" xfId="8593" xr:uid="{00000000-0005-0000-0000-0000482A0000}"/>
    <cellStyle name="Comma 2 3 2 2 4 3 2" xfId="19617" xr:uid="{00000000-0005-0000-0000-0000492A0000}"/>
    <cellStyle name="Comma 2 3 2 2 4 3 2 2" xfId="41668" xr:uid="{00000000-0005-0000-0000-00004A2A0000}"/>
    <cellStyle name="Comma 2 3 2 2 4 3 3" xfId="30644" xr:uid="{00000000-0005-0000-0000-00004B2A0000}"/>
    <cellStyle name="Comma 2 3 2 2 4 3 4" xfId="51184" xr:uid="{FDE83635-698D-4F27-8472-8857E91A4609}"/>
    <cellStyle name="Comma 2 3 2 2 4 4" xfId="11349" xr:uid="{00000000-0005-0000-0000-00004C2A0000}"/>
    <cellStyle name="Comma 2 3 2 2 4 4 2" xfId="22373" xr:uid="{00000000-0005-0000-0000-00004D2A0000}"/>
    <cellStyle name="Comma 2 3 2 2 4 4 2 2" xfId="44424" xr:uid="{00000000-0005-0000-0000-00004E2A0000}"/>
    <cellStyle name="Comma 2 3 2 2 4 4 3" xfId="33400" xr:uid="{00000000-0005-0000-0000-00004F2A0000}"/>
    <cellStyle name="Comma 2 3 2 2 4 4 4" xfId="56223" xr:uid="{21805149-B64F-4489-B2B9-87541A7ECC86}"/>
    <cellStyle name="Comma 2 3 2 2 4 5" xfId="14105" xr:uid="{00000000-0005-0000-0000-0000502A0000}"/>
    <cellStyle name="Comma 2 3 2 2 4 5 2" xfId="36156" xr:uid="{00000000-0005-0000-0000-0000512A0000}"/>
    <cellStyle name="Comma 2 3 2 2 4 5 3" xfId="58448" xr:uid="{7D1E190E-E8EC-4B5D-9028-D4BF87616371}"/>
    <cellStyle name="Comma 2 3 2 2 4 6" xfId="25132" xr:uid="{00000000-0005-0000-0000-0000522A0000}"/>
    <cellStyle name="Comma 2 3 2 2 4 7" xfId="46122" xr:uid="{0954249A-F6F1-4BB6-9B19-CCC74B8DAD42}"/>
    <cellStyle name="Comma 2 3 2 2 5" xfId="3599" xr:uid="{00000000-0005-0000-0000-0000532A0000}"/>
    <cellStyle name="Comma 2 3 2 2 5 2" xfId="6355" xr:uid="{00000000-0005-0000-0000-0000542A0000}"/>
    <cellStyle name="Comma 2 3 2 2 5 2 2" xfId="17379" xr:uid="{00000000-0005-0000-0000-0000552A0000}"/>
    <cellStyle name="Comma 2 3 2 2 5 2 2 2" xfId="39430" xr:uid="{00000000-0005-0000-0000-0000562A0000}"/>
    <cellStyle name="Comma 2 3 2 2 5 2 2 3" xfId="53562" xr:uid="{A08CB4E4-CF90-4DB8-8DB3-65BFA73F566F}"/>
    <cellStyle name="Comma 2 3 2 2 5 2 3" xfId="28406" xr:uid="{00000000-0005-0000-0000-0000572A0000}"/>
    <cellStyle name="Comma 2 3 2 2 5 2 4" xfId="48513" xr:uid="{A0980A91-8FFB-4928-9117-966EA312155A}"/>
    <cellStyle name="Comma 2 3 2 2 5 3" xfId="9111" xr:uid="{00000000-0005-0000-0000-0000582A0000}"/>
    <cellStyle name="Comma 2 3 2 2 5 3 2" xfId="20135" xr:uid="{00000000-0005-0000-0000-0000592A0000}"/>
    <cellStyle name="Comma 2 3 2 2 5 3 2 2" xfId="42186" xr:uid="{00000000-0005-0000-0000-00005A2A0000}"/>
    <cellStyle name="Comma 2 3 2 2 5 3 3" xfId="31162" xr:uid="{00000000-0005-0000-0000-00005B2A0000}"/>
    <cellStyle name="Comma 2 3 2 2 5 3 4" xfId="51686" xr:uid="{46306BE5-FB82-478C-ABA7-AA269ECE42FC}"/>
    <cellStyle name="Comma 2 3 2 2 5 4" xfId="11867" xr:uid="{00000000-0005-0000-0000-00005C2A0000}"/>
    <cellStyle name="Comma 2 3 2 2 5 4 2" xfId="22891" xr:uid="{00000000-0005-0000-0000-00005D2A0000}"/>
    <cellStyle name="Comma 2 3 2 2 5 4 2 2" xfId="44942" xr:uid="{00000000-0005-0000-0000-00005E2A0000}"/>
    <cellStyle name="Comma 2 3 2 2 5 4 3" xfId="33918" xr:uid="{00000000-0005-0000-0000-00005F2A0000}"/>
    <cellStyle name="Comma 2 3 2 2 5 4 4" xfId="56699" xr:uid="{AD2F8E8D-EB2B-45A5-8A6A-7D9B633CBB5C}"/>
    <cellStyle name="Comma 2 3 2 2 5 5" xfId="14623" xr:uid="{00000000-0005-0000-0000-0000602A0000}"/>
    <cellStyle name="Comma 2 3 2 2 5 5 2" xfId="36674" xr:uid="{00000000-0005-0000-0000-0000612A0000}"/>
    <cellStyle name="Comma 2 3 2 2 5 5 3" xfId="58878" xr:uid="{C63C454D-711E-4F98-B300-5EFB29FB8003}"/>
    <cellStyle name="Comma 2 3 2 2 5 6" xfId="25650" xr:uid="{00000000-0005-0000-0000-0000622A0000}"/>
    <cellStyle name="Comma 2 3 2 2 5 7" xfId="46624" xr:uid="{D2AD597C-30BC-4DC1-8A51-0B1E6D257F17}"/>
    <cellStyle name="Comma 2 3 2 2 6" xfId="3914" xr:uid="{00000000-0005-0000-0000-0000632A0000}"/>
    <cellStyle name="Comma 2 3 2 2 6 2" xfId="6670" xr:uid="{00000000-0005-0000-0000-0000642A0000}"/>
    <cellStyle name="Comma 2 3 2 2 6 2 2" xfId="17694" xr:uid="{00000000-0005-0000-0000-0000652A0000}"/>
    <cellStyle name="Comma 2 3 2 2 6 2 2 2" xfId="39745" xr:uid="{00000000-0005-0000-0000-0000662A0000}"/>
    <cellStyle name="Comma 2 3 2 2 6 2 2 3" xfId="53867" xr:uid="{5565D58B-2888-4865-977F-0253544F0BE7}"/>
    <cellStyle name="Comma 2 3 2 2 6 2 3" xfId="28721" xr:uid="{00000000-0005-0000-0000-0000672A0000}"/>
    <cellStyle name="Comma 2 3 2 2 6 2 4" xfId="48818" xr:uid="{7CEC1CE4-55EE-4F42-9AF0-B0E27EE5B059}"/>
    <cellStyle name="Comma 2 3 2 2 6 3" xfId="9426" xr:uid="{00000000-0005-0000-0000-0000682A0000}"/>
    <cellStyle name="Comma 2 3 2 2 6 3 2" xfId="20450" xr:uid="{00000000-0005-0000-0000-0000692A0000}"/>
    <cellStyle name="Comma 2 3 2 2 6 3 2 2" xfId="42501" xr:uid="{00000000-0005-0000-0000-00006A2A0000}"/>
    <cellStyle name="Comma 2 3 2 2 6 3 3" xfId="31477" xr:uid="{00000000-0005-0000-0000-00006B2A0000}"/>
    <cellStyle name="Comma 2 3 2 2 6 3 4" xfId="51991" xr:uid="{C5470D50-65F1-4BF4-8300-B3C54FA7D645}"/>
    <cellStyle name="Comma 2 3 2 2 6 4" xfId="12182" xr:uid="{00000000-0005-0000-0000-00006C2A0000}"/>
    <cellStyle name="Comma 2 3 2 2 6 4 2" xfId="23206" xr:uid="{00000000-0005-0000-0000-00006D2A0000}"/>
    <cellStyle name="Comma 2 3 2 2 6 4 2 2" xfId="45257" xr:uid="{00000000-0005-0000-0000-00006E2A0000}"/>
    <cellStyle name="Comma 2 3 2 2 6 4 3" xfId="34233" xr:uid="{00000000-0005-0000-0000-00006F2A0000}"/>
    <cellStyle name="Comma 2 3 2 2 6 5" xfId="14938" xr:uid="{00000000-0005-0000-0000-0000702A0000}"/>
    <cellStyle name="Comma 2 3 2 2 6 5 2" xfId="36989" xr:uid="{00000000-0005-0000-0000-0000712A0000}"/>
    <cellStyle name="Comma 2 3 2 2 6 6" xfId="25965" xr:uid="{00000000-0005-0000-0000-0000722A0000}"/>
    <cellStyle name="Comma 2 3 2 2 6 7" xfId="46929" xr:uid="{7F8C09A9-B579-41BD-A7DB-E45059DD5113}"/>
    <cellStyle name="Comma 2 3 2 2 7" xfId="2503" xr:uid="{00000000-0005-0000-0000-0000732A0000}"/>
    <cellStyle name="Comma 2 3 2 2 7 2" xfId="5259" xr:uid="{00000000-0005-0000-0000-0000742A0000}"/>
    <cellStyle name="Comma 2 3 2 2 7 2 2" xfId="16283" xr:uid="{00000000-0005-0000-0000-0000752A0000}"/>
    <cellStyle name="Comma 2 3 2 2 7 2 2 2" xfId="38334" xr:uid="{00000000-0005-0000-0000-0000762A0000}"/>
    <cellStyle name="Comma 2 3 2 2 7 2 3" xfId="27310" xr:uid="{00000000-0005-0000-0000-0000772A0000}"/>
    <cellStyle name="Comma 2 3 2 2 7 2 4" xfId="52245" xr:uid="{B325DBC5-5F3E-4353-B8A7-9DE52E2463A1}"/>
    <cellStyle name="Comma 2 3 2 2 7 3" xfId="8015" xr:uid="{00000000-0005-0000-0000-0000782A0000}"/>
    <cellStyle name="Comma 2 3 2 2 7 3 2" xfId="19039" xr:uid="{00000000-0005-0000-0000-0000792A0000}"/>
    <cellStyle name="Comma 2 3 2 2 7 3 2 2" xfId="41090" xr:uid="{00000000-0005-0000-0000-00007A2A0000}"/>
    <cellStyle name="Comma 2 3 2 2 7 3 3" xfId="30066" xr:uid="{00000000-0005-0000-0000-00007B2A0000}"/>
    <cellStyle name="Comma 2 3 2 2 7 4" xfId="10771" xr:uid="{00000000-0005-0000-0000-00007C2A0000}"/>
    <cellStyle name="Comma 2 3 2 2 7 4 2" xfId="21795" xr:uid="{00000000-0005-0000-0000-00007D2A0000}"/>
    <cellStyle name="Comma 2 3 2 2 7 4 2 2" xfId="43846" xr:uid="{00000000-0005-0000-0000-00007E2A0000}"/>
    <cellStyle name="Comma 2 3 2 2 7 4 3" xfId="32822" xr:uid="{00000000-0005-0000-0000-00007F2A0000}"/>
    <cellStyle name="Comma 2 3 2 2 7 5" xfId="13527" xr:uid="{00000000-0005-0000-0000-0000802A0000}"/>
    <cellStyle name="Comma 2 3 2 2 7 5 2" xfId="35578" xr:uid="{00000000-0005-0000-0000-0000812A0000}"/>
    <cellStyle name="Comma 2 3 2 2 7 6" xfId="24554" xr:uid="{00000000-0005-0000-0000-0000822A0000}"/>
    <cellStyle name="Comma 2 3 2 2 7 7" xfId="47188" xr:uid="{D606CE4C-1EE7-4DA9-B3C8-49ED8C909CCB}"/>
    <cellStyle name="Comma 2 3 2 2 8" xfId="2238" xr:uid="{00000000-0005-0000-0000-0000832A0000}"/>
    <cellStyle name="Comma 2 3 2 2 8 2" xfId="5000" xr:uid="{00000000-0005-0000-0000-0000842A0000}"/>
    <cellStyle name="Comma 2 3 2 2 8 2 2" xfId="16024" xr:uid="{00000000-0005-0000-0000-0000852A0000}"/>
    <cellStyle name="Comma 2 3 2 2 8 2 2 2" xfId="38075" xr:uid="{00000000-0005-0000-0000-0000862A0000}"/>
    <cellStyle name="Comma 2 3 2 2 8 2 3" xfId="27051" xr:uid="{00000000-0005-0000-0000-0000872A0000}"/>
    <cellStyle name="Comma 2 3 2 2 8 2 4" xfId="52500" xr:uid="{7599CEE9-6A2F-431D-BDE8-0533A54E5499}"/>
    <cellStyle name="Comma 2 3 2 2 8 3" xfId="7756" xr:uid="{00000000-0005-0000-0000-0000882A0000}"/>
    <cellStyle name="Comma 2 3 2 2 8 3 2" xfId="18780" xr:uid="{00000000-0005-0000-0000-0000892A0000}"/>
    <cellStyle name="Comma 2 3 2 2 8 3 2 2" xfId="40831" xr:uid="{00000000-0005-0000-0000-00008A2A0000}"/>
    <cellStyle name="Comma 2 3 2 2 8 3 3" xfId="29807" xr:uid="{00000000-0005-0000-0000-00008B2A0000}"/>
    <cellStyle name="Comma 2 3 2 2 8 4" xfId="10512" xr:uid="{00000000-0005-0000-0000-00008C2A0000}"/>
    <cellStyle name="Comma 2 3 2 2 8 4 2" xfId="21536" xr:uid="{00000000-0005-0000-0000-00008D2A0000}"/>
    <cellStyle name="Comma 2 3 2 2 8 4 2 2" xfId="43587" xr:uid="{00000000-0005-0000-0000-00008E2A0000}"/>
    <cellStyle name="Comma 2 3 2 2 8 4 3" xfId="32563" xr:uid="{00000000-0005-0000-0000-00008F2A0000}"/>
    <cellStyle name="Comma 2 3 2 2 8 5" xfId="13268" xr:uid="{00000000-0005-0000-0000-0000902A0000}"/>
    <cellStyle name="Comma 2 3 2 2 8 5 2" xfId="35319" xr:uid="{00000000-0005-0000-0000-0000912A0000}"/>
    <cellStyle name="Comma 2 3 2 2 8 6" xfId="24295" xr:uid="{00000000-0005-0000-0000-0000922A0000}"/>
    <cellStyle name="Comma 2 3 2 2 8 7" xfId="47451" xr:uid="{4717D227-CD5D-4FF1-95B9-B8D871971C7C}"/>
    <cellStyle name="Comma 2 3 2 2 9" xfId="4911" xr:uid="{00000000-0005-0000-0000-0000932A0000}"/>
    <cellStyle name="Comma 2 3 2 2 9 2" xfId="15935" xr:uid="{00000000-0005-0000-0000-0000942A0000}"/>
    <cellStyle name="Comma 2 3 2 2 9 2 2" xfId="37986" xr:uid="{00000000-0005-0000-0000-0000952A0000}"/>
    <cellStyle name="Comma 2 3 2 2 9 2 3" xfId="54077" xr:uid="{2067AF77-BFE7-4F93-A422-B9980580D1F8}"/>
    <cellStyle name="Comma 2 3 2 2 9 3" xfId="26962" xr:uid="{00000000-0005-0000-0000-0000962A0000}"/>
    <cellStyle name="Comma 2 3 2 2 9 4" xfId="49030" xr:uid="{086B3D04-5274-4BC4-8A3A-A84CEADD6F85}"/>
    <cellStyle name="Comma 2 3 2 3" xfId="1109" xr:uid="{00000000-0005-0000-0000-0000972A0000}"/>
    <cellStyle name="Comma 2 3 2 3 10" xfId="10027" xr:uid="{00000000-0005-0000-0000-0000982A0000}"/>
    <cellStyle name="Comma 2 3 2 3 10 2" xfId="21051" xr:uid="{00000000-0005-0000-0000-0000992A0000}"/>
    <cellStyle name="Comma 2 3 2 3 10 2 2" xfId="43102" xr:uid="{00000000-0005-0000-0000-00009A2A0000}"/>
    <cellStyle name="Comma 2 3 2 3 10 3" xfId="32078" xr:uid="{00000000-0005-0000-0000-00009B2A0000}"/>
    <cellStyle name="Comma 2 3 2 3 10 4" xfId="57945" xr:uid="{AFE91CD0-4545-4C57-B58A-FA1CEC809E49}"/>
    <cellStyle name="Comma 2 3 2 3 11" xfId="12783" xr:uid="{00000000-0005-0000-0000-00009C2A0000}"/>
    <cellStyle name="Comma 2 3 2 3 11 2" xfId="34834" xr:uid="{00000000-0005-0000-0000-00009D2A0000}"/>
    <cellStyle name="Comma 2 3 2 3 12" xfId="23810" xr:uid="{00000000-0005-0000-0000-00009E2A0000}"/>
    <cellStyle name="Comma 2 3 2 3 13" xfId="45642" xr:uid="{239165B0-6F94-4133-94A0-7FF8022C7EF5}"/>
    <cellStyle name="Comma 2 3 2 3 2" xfId="2844" xr:uid="{00000000-0005-0000-0000-00009F2A0000}"/>
    <cellStyle name="Comma 2 3 2 3 2 2" xfId="3422" xr:uid="{00000000-0005-0000-0000-0000A02A0000}"/>
    <cellStyle name="Comma 2 3 2 3 2 2 2" xfId="6178" xr:uid="{00000000-0005-0000-0000-0000A12A0000}"/>
    <cellStyle name="Comma 2 3 2 3 2 2 2 2" xfId="17202" xr:uid="{00000000-0005-0000-0000-0000A22A0000}"/>
    <cellStyle name="Comma 2 3 2 3 2 2 2 2 2" xfId="39253" xr:uid="{00000000-0005-0000-0000-0000A32A0000}"/>
    <cellStyle name="Comma 2 3 2 3 2 2 2 2 3" xfId="53391" xr:uid="{75540107-ED39-43E9-8504-8BE8ECFDFDA9}"/>
    <cellStyle name="Comma 2 3 2 3 2 2 2 3" xfId="28229" xr:uid="{00000000-0005-0000-0000-0000A42A0000}"/>
    <cellStyle name="Comma 2 3 2 3 2 2 2 3 2" xfId="57707" xr:uid="{808E89B0-3825-4B45-93EF-883F5C88C6D9}"/>
    <cellStyle name="Comma 2 3 2 3 2 2 2 4" xfId="59802" xr:uid="{D52EE2BF-DB37-46BA-BCB1-E1F75096F699}"/>
    <cellStyle name="Comma 2 3 2 3 2 2 2 5" xfId="48342" xr:uid="{8DACAEAE-5FBD-456C-B666-79AF2B46C4A3}"/>
    <cellStyle name="Comma 2 3 2 3 2 2 3" xfId="8934" xr:uid="{00000000-0005-0000-0000-0000A52A0000}"/>
    <cellStyle name="Comma 2 3 2 3 2 2 3 2" xfId="19958" xr:uid="{00000000-0005-0000-0000-0000A62A0000}"/>
    <cellStyle name="Comma 2 3 2 3 2 2 3 2 2" xfId="42009" xr:uid="{00000000-0005-0000-0000-0000A72A0000}"/>
    <cellStyle name="Comma 2 3 2 3 2 2 3 3" xfId="30985" xr:uid="{00000000-0005-0000-0000-0000A82A0000}"/>
    <cellStyle name="Comma 2 3 2 3 2 2 3 4" xfId="51515" xr:uid="{D2D78B71-C8F8-4E74-BE16-9D6B5F2F6887}"/>
    <cellStyle name="Comma 2 3 2 3 2 2 4" xfId="11690" xr:uid="{00000000-0005-0000-0000-0000A92A0000}"/>
    <cellStyle name="Comma 2 3 2 3 2 2 4 2" xfId="22714" xr:uid="{00000000-0005-0000-0000-0000AA2A0000}"/>
    <cellStyle name="Comma 2 3 2 3 2 2 4 2 2" xfId="44765" xr:uid="{00000000-0005-0000-0000-0000AB2A0000}"/>
    <cellStyle name="Comma 2 3 2 3 2 2 4 3" xfId="33741" xr:uid="{00000000-0005-0000-0000-0000AC2A0000}"/>
    <cellStyle name="Comma 2 3 2 3 2 2 4 4" xfId="56524" xr:uid="{8075AAD5-FB3C-403C-AB5B-906DC7DEEB82}"/>
    <cellStyle name="Comma 2 3 2 3 2 2 5" xfId="14446" xr:uid="{00000000-0005-0000-0000-0000AD2A0000}"/>
    <cellStyle name="Comma 2 3 2 3 2 2 5 2" xfId="36497" xr:uid="{00000000-0005-0000-0000-0000AE2A0000}"/>
    <cellStyle name="Comma 2 3 2 3 2 2 5 3" xfId="58727" xr:uid="{9A4343CB-A617-4445-BC6D-66F7E1258D62}"/>
    <cellStyle name="Comma 2 3 2 3 2 2 6" xfId="25473" xr:uid="{00000000-0005-0000-0000-0000AF2A0000}"/>
    <cellStyle name="Comma 2 3 2 3 2 2 7" xfId="46453" xr:uid="{F4293BF4-DDD5-4C20-97B6-179FD24E406F}"/>
    <cellStyle name="Comma 2 3 2 3 2 3" xfId="5600" xr:uid="{00000000-0005-0000-0000-0000B02A0000}"/>
    <cellStyle name="Comma 2 3 2 3 2 3 2" xfId="16624" xr:uid="{00000000-0005-0000-0000-0000B12A0000}"/>
    <cellStyle name="Comma 2 3 2 3 2 3 2 2" xfId="38675" xr:uid="{00000000-0005-0000-0000-0000B22A0000}"/>
    <cellStyle name="Comma 2 3 2 3 2 3 2 3" xfId="52831" xr:uid="{1286B9E1-6A2C-45D6-8413-F795E1D26D9A}"/>
    <cellStyle name="Comma 2 3 2 3 2 3 3" xfId="27651" xr:uid="{00000000-0005-0000-0000-0000B32A0000}"/>
    <cellStyle name="Comma 2 3 2 3 2 3 3 2" xfId="57017" xr:uid="{CE073CD4-E102-46C3-9A6E-B5572805C4BD}"/>
    <cellStyle name="Comma 2 3 2 3 2 3 4" xfId="59173" xr:uid="{32090900-DC18-49AD-AD76-17B81874AF6B}"/>
    <cellStyle name="Comma 2 3 2 3 2 3 5" xfId="47782" xr:uid="{8B0FE1F2-13A0-4727-A202-9016C301656D}"/>
    <cellStyle name="Comma 2 3 2 3 2 4" xfId="8356" xr:uid="{00000000-0005-0000-0000-0000B42A0000}"/>
    <cellStyle name="Comma 2 3 2 3 2 4 2" xfId="19380" xr:uid="{00000000-0005-0000-0000-0000B52A0000}"/>
    <cellStyle name="Comma 2 3 2 3 2 4 2 2" xfId="41431" xr:uid="{00000000-0005-0000-0000-0000B62A0000}"/>
    <cellStyle name="Comma 2 3 2 3 2 4 3" xfId="30407" xr:uid="{00000000-0005-0000-0000-0000B72A0000}"/>
    <cellStyle name="Comma 2 3 2 3 2 4 4" xfId="50955" xr:uid="{5087F4C2-D802-4431-80DB-9F2CD93A6C40}"/>
    <cellStyle name="Comma 2 3 2 3 2 5" xfId="11112" xr:uid="{00000000-0005-0000-0000-0000B82A0000}"/>
    <cellStyle name="Comma 2 3 2 3 2 5 2" xfId="22136" xr:uid="{00000000-0005-0000-0000-0000B92A0000}"/>
    <cellStyle name="Comma 2 3 2 3 2 5 2 2" xfId="44187" xr:uid="{00000000-0005-0000-0000-0000BA2A0000}"/>
    <cellStyle name="Comma 2 3 2 3 2 5 3" xfId="33163" xr:uid="{00000000-0005-0000-0000-0000BB2A0000}"/>
    <cellStyle name="Comma 2 3 2 3 2 5 4" xfId="55976" xr:uid="{07ECBFAC-B150-4941-AFC1-E145F39423BF}"/>
    <cellStyle name="Comma 2 3 2 3 2 6" xfId="13868" xr:uid="{00000000-0005-0000-0000-0000BC2A0000}"/>
    <cellStyle name="Comma 2 3 2 3 2 6 2" xfId="35919" xr:uid="{00000000-0005-0000-0000-0000BD2A0000}"/>
    <cellStyle name="Comma 2 3 2 3 2 6 3" xfId="58234" xr:uid="{8AD0140C-2CE1-4EA0-B68F-13142E03E505}"/>
    <cellStyle name="Comma 2 3 2 3 2 7" xfId="24895" xr:uid="{00000000-0005-0000-0000-0000BE2A0000}"/>
    <cellStyle name="Comma 2 3 2 3 2 8" xfId="45893" xr:uid="{BBF7C642-59CF-4604-A594-D564103E692A}"/>
    <cellStyle name="Comma 2 3 2 3 3" xfId="3163" xr:uid="{00000000-0005-0000-0000-0000BF2A0000}"/>
    <cellStyle name="Comma 2 3 2 3 3 2" xfId="5919" xr:uid="{00000000-0005-0000-0000-0000C02A0000}"/>
    <cellStyle name="Comma 2 3 2 3 3 2 2" xfId="16943" xr:uid="{00000000-0005-0000-0000-0000C12A0000}"/>
    <cellStyle name="Comma 2 3 2 3 3 2 2 2" xfId="38994" xr:uid="{00000000-0005-0000-0000-0000C22A0000}"/>
    <cellStyle name="Comma 2 3 2 3 3 2 2 3" xfId="53140" xr:uid="{10069911-7A05-4B66-847F-56F31344E330}"/>
    <cellStyle name="Comma 2 3 2 3 3 2 3" xfId="27970" xr:uid="{00000000-0005-0000-0000-0000C32A0000}"/>
    <cellStyle name="Comma 2 3 2 3 3 2 3 2" xfId="57485" xr:uid="{91B2A327-AC7A-47A1-8010-527F6B94080D}"/>
    <cellStyle name="Comma 2 3 2 3 3 2 4" xfId="59603" xr:uid="{67CE55F5-1BE2-43F6-9D5E-C34DFE02B22C}"/>
    <cellStyle name="Comma 2 3 2 3 3 2 5" xfId="48091" xr:uid="{169DE475-3CCA-40E1-921E-7862DDC81B42}"/>
    <cellStyle name="Comma 2 3 2 3 3 3" xfId="8675" xr:uid="{00000000-0005-0000-0000-0000C42A0000}"/>
    <cellStyle name="Comma 2 3 2 3 3 3 2" xfId="19699" xr:uid="{00000000-0005-0000-0000-0000C52A0000}"/>
    <cellStyle name="Comma 2 3 2 3 3 3 2 2" xfId="41750" xr:uid="{00000000-0005-0000-0000-0000C62A0000}"/>
    <cellStyle name="Comma 2 3 2 3 3 3 3" xfId="30726" xr:uid="{00000000-0005-0000-0000-0000C72A0000}"/>
    <cellStyle name="Comma 2 3 2 3 3 3 4" xfId="51264" xr:uid="{9D1E336D-4832-4D1E-8769-44312B493435}"/>
    <cellStyle name="Comma 2 3 2 3 3 4" xfId="11431" xr:uid="{00000000-0005-0000-0000-0000C82A0000}"/>
    <cellStyle name="Comma 2 3 2 3 3 4 2" xfId="22455" xr:uid="{00000000-0005-0000-0000-0000C92A0000}"/>
    <cellStyle name="Comma 2 3 2 3 3 4 2 2" xfId="44506" xr:uid="{00000000-0005-0000-0000-0000CA2A0000}"/>
    <cellStyle name="Comma 2 3 2 3 3 4 3" xfId="33482" xr:uid="{00000000-0005-0000-0000-0000CB2A0000}"/>
    <cellStyle name="Comma 2 3 2 3 3 4 4" xfId="56303" xr:uid="{1D32E627-EDE8-4AA2-84EB-184741E6A375}"/>
    <cellStyle name="Comma 2 3 2 3 3 5" xfId="14187" xr:uid="{00000000-0005-0000-0000-0000CC2A0000}"/>
    <cellStyle name="Comma 2 3 2 3 3 5 2" xfId="36238" xr:uid="{00000000-0005-0000-0000-0000CD2A0000}"/>
    <cellStyle name="Comma 2 3 2 3 3 5 3" xfId="58528" xr:uid="{39ADCDE6-D221-46F1-A70D-4C8AFE306B1F}"/>
    <cellStyle name="Comma 2 3 2 3 3 6" xfId="25214" xr:uid="{00000000-0005-0000-0000-0000CE2A0000}"/>
    <cellStyle name="Comma 2 3 2 3 3 7" xfId="46202" xr:uid="{515B195E-6AE4-4CA9-862E-B733A06A0150}"/>
    <cellStyle name="Comma 2 3 2 3 4" xfId="3681" xr:uid="{00000000-0005-0000-0000-0000CF2A0000}"/>
    <cellStyle name="Comma 2 3 2 3 4 2" xfId="6437" xr:uid="{00000000-0005-0000-0000-0000D02A0000}"/>
    <cellStyle name="Comma 2 3 2 3 4 2 2" xfId="17461" xr:uid="{00000000-0005-0000-0000-0000D12A0000}"/>
    <cellStyle name="Comma 2 3 2 3 4 2 2 2" xfId="39512" xr:uid="{00000000-0005-0000-0000-0000D22A0000}"/>
    <cellStyle name="Comma 2 3 2 3 4 2 2 3" xfId="53642" xr:uid="{9311F6C0-DD94-4155-96F2-251B6CD9B2FA}"/>
    <cellStyle name="Comma 2 3 2 3 4 2 3" xfId="28488" xr:uid="{00000000-0005-0000-0000-0000D32A0000}"/>
    <cellStyle name="Comma 2 3 2 3 4 2 4" xfId="48593" xr:uid="{BB150401-4317-4DF4-9B3D-DB7B98359D18}"/>
    <cellStyle name="Comma 2 3 2 3 4 3" xfId="9193" xr:uid="{00000000-0005-0000-0000-0000D42A0000}"/>
    <cellStyle name="Comma 2 3 2 3 4 3 2" xfId="20217" xr:uid="{00000000-0005-0000-0000-0000D52A0000}"/>
    <cellStyle name="Comma 2 3 2 3 4 3 2 2" xfId="42268" xr:uid="{00000000-0005-0000-0000-0000D62A0000}"/>
    <cellStyle name="Comma 2 3 2 3 4 3 3" xfId="31244" xr:uid="{00000000-0005-0000-0000-0000D72A0000}"/>
    <cellStyle name="Comma 2 3 2 3 4 3 4" xfId="51766" xr:uid="{80EE901D-572C-40FC-B37E-B8A01D49DDE4}"/>
    <cellStyle name="Comma 2 3 2 3 4 4" xfId="11949" xr:uid="{00000000-0005-0000-0000-0000D82A0000}"/>
    <cellStyle name="Comma 2 3 2 3 4 4 2" xfId="22973" xr:uid="{00000000-0005-0000-0000-0000D92A0000}"/>
    <cellStyle name="Comma 2 3 2 3 4 4 2 2" xfId="45024" xr:uid="{00000000-0005-0000-0000-0000DA2A0000}"/>
    <cellStyle name="Comma 2 3 2 3 4 4 3" xfId="34000" xr:uid="{00000000-0005-0000-0000-0000DB2A0000}"/>
    <cellStyle name="Comma 2 3 2 3 4 4 4" xfId="56779" xr:uid="{82FC48AF-A686-46DB-A5D2-0C313943B7B3}"/>
    <cellStyle name="Comma 2 3 2 3 4 5" xfId="14705" xr:uid="{00000000-0005-0000-0000-0000DC2A0000}"/>
    <cellStyle name="Comma 2 3 2 3 4 5 2" xfId="36756" xr:uid="{00000000-0005-0000-0000-0000DD2A0000}"/>
    <cellStyle name="Comma 2 3 2 3 4 5 3" xfId="58958" xr:uid="{C9121E7C-F66A-4992-BBE0-AA74F4823F01}"/>
    <cellStyle name="Comma 2 3 2 3 4 6" xfId="25732" xr:uid="{00000000-0005-0000-0000-0000DE2A0000}"/>
    <cellStyle name="Comma 2 3 2 3 4 7" xfId="46704" xr:uid="{471DE7B1-46AC-4552-9075-89BF1E45A1A3}"/>
    <cellStyle name="Comma 2 3 2 3 5" xfId="3996" xr:uid="{00000000-0005-0000-0000-0000DF2A0000}"/>
    <cellStyle name="Comma 2 3 2 3 5 2" xfId="6752" xr:uid="{00000000-0005-0000-0000-0000E02A0000}"/>
    <cellStyle name="Comma 2 3 2 3 5 2 2" xfId="17776" xr:uid="{00000000-0005-0000-0000-0000E12A0000}"/>
    <cellStyle name="Comma 2 3 2 3 5 2 2 2" xfId="39827" xr:uid="{00000000-0005-0000-0000-0000E22A0000}"/>
    <cellStyle name="Comma 2 3 2 3 5 2 2 3" xfId="53947" xr:uid="{90CF1BDE-A4DC-467A-9298-8D59B17EEEC0}"/>
    <cellStyle name="Comma 2 3 2 3 5 2 3" xfId="28803" xr:uid="{00000000-0005-0000-0000-0000E32A0000}"/>
    <cellStyle name="Comma 2 3 2 3 5 2 4" xfId="48898" xr:uid="{35E9DFD1-8A69-4C67-B36C-9F66101B1665}"/>
    <cellStyle name="Comma 2 3 2 3 5 3" xfId="9508" xr:uid="{00000000-0005-0000-0000-0000E42A0000}"/>
    <cellStyle name="Comma 2 3 2 3 5 3 2" xfId="20532" xr:uid="{00000000-0005-0000-0000-0000E52A0000}"/>
    <cellStyle name="Comma 2 3 2 3 5 3 2 2" xfId="42583" xr:uid="{00000000-0005-0000-0000-0000E62A0000}"/>
    <cellStyle name="Comma 2 3 2 3 5 3 3" xfId="31559" xr:uid="{00000000-0005-0000-0000-0000E72A0000}"/>
    <cellStyle name="Comma 2 3 2 3 5 3 4" xfId="52071" xr:uid="{52B33E78-1852-4F84-AC0B-8961E8F53992}"/>
    <cellStyle name="Comma 2 3 2 3 5 4" xfId="12264" xr:uid="{00000000-0005-0000-0000-0000E82A0000}"/>
    <cellStyle name="Comma 2 3 2 3 5 4 2" xfId="23288" xr:uid="{00000000-0005-0000-0000-0000E92A0000}"/>
    <cellStyle name="Comma 2 3 2 3 5 4 2 2" xfId="45339" xr:uid="{00000000-0005-0000-0000-0000EA2A0000}"/>
    <cellStyle name="Comma 2 3 2 3 5 4 3" xfId="34315" xr:uid="{00000000-0005-0000-0000-0000EB2A0000}"/>
    <cellStyle name="Comma 2 3 2 3 5 5" xfId="15020" xr:uid="{00000000-0005-0000-0000-0000EC2A0000}"/>
    <cellStyle name="Comma 2 3 2 3 5 5 2" xfId="37071" xr:uid="{00000000-0005-0000-0000-0000ED2A0000}"/>
    <cellStyle name="Comma 2 3 2 3 5 6" xfId="26047" xr:uid="{00000000-0005-0000-0000-0000EE2A0000}"/>
    <cellStyle name="Comma 2 3 2 3 5 7" xfId="47009" xr:uid="{02BF97C5-A0E7-4EB8-8767-8967EF192081}"/>
    <cellStyle name="Comma 2 3 2 3 6" xfId="2585" xr:uid="{00000000-0005-0000-0000-0000EF2A0000}"/>
    <cellStyle name="Comma 2 3 2 3 6 2" xfId="5341" xr:uid="{00000000-0005-0000-0000-0000F02A0000}"/>
    <cellStyle name="Comma 2 3 2 3 6 2 2" xfId="16365" xr:uid="{00000000-0005-0000-0000-0000F12A0000}"/>
    <cellStyle name="Comma 2 3 2 3 6 2 2 2" xfId="38416" xr:uid="{00000000-0005-0000-0000-0000F22A0000}"/>
    <cellStyle name="Comma 2 3 2 3 6 2 3" xfId="27392" xr:uid="{00000000-0005-0000-0000-0000F32A0000}"/>
    <cellStyle name="Comma 2 3 2 3 6 2 4" xfId="52325" xr:uid="{5451C442-4687-4BEF-8108-2E474F488084}"/>
    <cellStyle name="Comma 2 3 2 3 6 3" xfId="8097" xr:uid="{00000000-0005-0000-0000-0000F42A0000}"/>
    <cellStyle name="Comma 2 3 2 3 6 3 2" xfId="19121" xr:uid="{00000000-0005-0000-0000-0000F52A0000}"/>
    <cellStyle name="Comma 2 3 2 3 6 3 2 2" xfId="41172" xr:uid="{00000000-0005-0000-0000-0000F62A0000}"/>
    <cellStyle name="Comma 2 3 2 3 6 3 3" xfId="30148" xr:uid="{00000000-0005-0000-0000-0000F72A0000}"/>
    <cellStyle name="Comma 2 3 2 3 6 4" xfId="10853" xr:uid="{00000000-0005-0000-0000-0000F82A0000}"/>
    <cellStyle name="Comma 2 3 2 3 6 4 2" xfId="21877" xr:uid="{00000000-0005-0000-0000-0000F92A0000}"/>
    <cellStyle name="Comma 2 3 2 3 6 4 2 2" xfId="43928" xr:uid="{00000000-0005-0000-0000-0000FA2A0000}"/>
    <cellStyle name="Comma 2 3 2 3 6 4 3" xfId="32904" xr:uid="{00000000-0005-0000-0000-0000FB2A0000}"/>
    <cellStyle name="Comma 2 3 2 3 6 5" xfId="13609" xr:uid="{00000000-0005-0000-0000-0000FC2A0000}"/>
    <cellStyle name="Comma 2 3 2 3 6 5 2" xfId="35660" xr:uid="{00000000-0005-0000-0000-0000FD2A0000}"/>
    <cellStyle name="Comma 2 3 2 3 6 6" xfId="24636" xr:uid="{00000000-0005-0000-0000-0000FE2A0000}"/>
    <cellStyle name="Comma 2 3 2 3 6 7" xfId="47268" xr:uid="{F6E829CA-1523-4937-8551-90961A5053AB}"/>
    <cellStyle name="Comma 2 3 2 3 7" xfId="2326" xr:uid="{00000000-0005-0000-0000-0000FF2A0000}"/>
    <cellStyle name="Comma 2 3 2 3 7 2" xfId="5082" xr:uid="{00000000-0005-0000-0000-0000002B0000}"/>
    <cellStyle name="Comma 2 3 2 3 7 2 2" xfId="16106" xr:uid="{00000000-0005-0000-0000-0000012B0000}"/>
    <cellStyle name="Comma 2 3 2 3 7 2 2 2" xfId="38157" xr:uid="{00000000-0005-0000-0000-0000022B0000}"/>
    <cellStyle name="Comma 2 3 2 3 7 2 3" xfId="27133" xr:uid="{00000000-0005-0000-0000-0000032B0000}"/>
    <cellStyle name="Comma 2 3 2 3 7 2 4" xfId="52580" xr:uid="{2D2B8AE8-01D9-4CE3-9943-E673A9A9F8E5}"/>
    <cellStyle name="Comma 2 3 2 3 7 3" xfId="7838" xr:uid="{00000000-0005-0000-0000-0000042B0000}"/>
    <cellStyle name="Comma 2 3 2 3 7 3 2" xfId="18862" xr:uid="{00000000-0005-0000-0000-0000052B0000}"/>
    <cellStyle name="Comma 2 3 2 3 7 3 2 2" xfId="40913" xr:uid="{00000000-0005-0000-0000-0000062B0000}"/>
    <cellStyle name="Comma 2 3 2 3 7 3 3" xfId="29889" xr:uid="{00000000-0005-0000-0000-0000072B0000}"/>
    <cellStyle name="Comma 2 3 2 3 7 4" xfId="10594" xr:uid="{00000000-0005-0000-0000-0000082B0000}"/>
    <cellStyle name="Comma 2 3 2 3 7 4 2" xfId="21618" xr:uid="{00000000-0005-0000-0000-0000092B0000}"/>
    <cellStyle name="Comma 2 3 2 3 7 4 2 2" xfId="43669" xr:uid="{00000000-0005-0000-0000-00000A2B0000}"/>
    <cellStyle name="Comma 2 3 2 3 7 4 3" xfId="32645" xr:uid="{00000000-0005-0000-0000-00000B2B0000}"/>
    <cellStyle name="Comma 2 3 2 3 7 5" xfId="13350" xr:uid="{00000000-0005-0000-0000-00000C2B0000}"/>
    <cellStyle name="Comma 2 3 2 3 7 5 2" xfId="35401" xr:uid="{00000000-0005-0000-0000-00000D2B0000}"/>
    <cellStyle name="Comma 2 3 2 3 7 6" xfId="24377" xr:uid="{00000000-0005-0000-0000-00000E2B0000}"/>
    <cellStyle name="Comma 2 3 2 3 7 7" xfId="47531" xr:uid="{C2E856BE-6B00-4EAA-8368-673170273551}"/>
    <cellStyle name="Comma 2 3 2 3 8" xfId="4515" xr:uid="{00000000-0005-0000-0000-00000F2B0000}"/>
    <cellStyle name="Comma 2 3 2 3 8 2" xfId="15539" xr:uid="{00000000-0005-0000-0000-0000102B0000}"/>
    <cellStyle name="Comma 2 3 2 3 8 2 2" xfId="37590" xr:uid="{00000000-0005-0000-0000-0000112B0000}"/>
    <cellStyle name="Comma 2 3 2 3 8 3" xfId="26566" xr:uid="{00000000-0005-0000-0000-0000122B0000}"/>
    <cellStyle name="Comma 2 3 2 3 8 4" xfId="50704" xr:uid="{FBA674D8-1003-4EF2-BACE-7CE6DD599697}"/>
    <cellStyle name="Comma 2 3 2 3 9" xfId="7271" xr:uid="{00000000-0005-0000-0000-0000132B0000}"/>
    <cellStyle name="Comma 2 3 2 3 9 2" xfId="18295" xr:uid="{00000000-0005-0000-0000-0000142B0000}"/>
    <cellStyle name="Comma 2 3 2 3 9 2 2" xfId="40346" xr:uid="{00000000-0005-0000-0000-0000152B0000}"/>
    <cellStyle name="Comma 2 3 2 3 9 3" xfId="29322" xr:uid="{00000000-0005-0000-0000-0000162B0000}"/>
    <cellStyle name="Comma 2 3 2 3 9 4" xfId="55652" xr:uid="{EF765ECF-6C6F-4F9A-A4BD-90EC4DA52897}"/>
    <cellStyle name="Comma 2 3 2 4" xfId="2706" xr:uid="{00000000-0005-0000-0000-0000172B0000}"/>
    <cellStyle name="Comma 2 3 2 4 2" xfId="3284" xr:uid="{00000000-0005-0000-0000-0000182B0000}"/>
    <cellStyle name="Comma 2 3 2 4 2 2" xfId="6040" xr:uid="{00000000-0005-0000-0000-0000192B0000}"/>
    <cellStyle name="Comma 2 3 2 4 2 2 2" xfId="17064" xr:uid="{00000000-0005-0000-0000-00001A2B0000}"/>
    <cellStyle name="Comma 2 3 2 4 2 2 2 2" xfId="39115" xr:uid="{00000000-0005-0000-0000-00001B2B0000}"/>
    <cellStyle name="Comma 2 3 2 4 2 2 2 3" xfId="53257" xr:uid="{5952A591-9214-48E3-85F5-ED5B87707488}"/>
    <cellStyle name="Comma 2 3 2 4 2 2 3" xfId="28091" xr:uid="{00000000-0005-0000-0000-00001C2B0000}"/>
    <cellStyle name="Comma 2 3 2 4 2 2 3 2" xfId="57651" xr:uid="{2850BC76-6BE2-464A-911F-A702E4528161}"/>
    <cellStyle name="Comma 2 3 2 4 2 2 4" xfId="59752" xr:uid="{26197F03-ECB8-4E0E-8FF6-1723339B0A4E}"/>
    <cellStyle name="Comma 2 3 2 4 2 2 5" xfId="48208" xr:uid="{5C3A6C5D-4831-4714-89A6-A85337389D4C}"/>
    <cellStyle name="Comma 2 3 2 4 2 3" xfId="8796" xr:uid="{00000000-0005-0000-0000-00001D2B0000}"/>
    <cellStyle name="Comma 2 3 2 4 2 3 2" xfId="19820" xr:uid="{00000000-0005-0000-0000-00001E2B0000}"/>
    <cellStyle name="Comma 2 3 2 4 2 3 2 2" xfId="41871" xr:uid="{00000000-0005-0000-0000-00001F2B0000}"/>
    <cellStyle name="Comma 2 3 2 4 2 3 3" xfId="30847" xr:uid="{00000000-0005-0000-0000-0000202B0000}"/>
    <cellStyle name="Comma 2 3 2 4 2 3 4" xfId="51381" xr:uid="{DDF65C19-93EE-46FC-8EB4-07BD6576239E}"/>
    <cellStyle name="Comma 2 3 2 4 2 4" xfId="11552" xr:uid="{00000000-0005-0000-0000-0000212B0000}"/>
    <cellStyle name="Comma 2 3 2 4 2 4 2" xfId="22576" xr:uid="{00000000-0005-0000-0000-0000222B0000}"/>
    <cellStyle name="Comma 2 3 2 4 2 4 2 2" xfId="44627" xr:uid="{00000000-0005-0000-0000-0000232B0000}"/>
    <cellStyle name="Comma 2 3 2 4 2 4 3" xfId="33603" xr:uid="{00000000-0005-0000-0000-0000242B0000}"/>
    <cellStyle name="Comma 2 3 2 4 2 4 4" xfId="56469" xr:uid="{00855125-DD9F-4188-AF9E-EA89C8A36A3D}"/>
    <cellStyle name="Comma 2 3 2 4 2 5" xfId="14308" xr:uid="{00000000-0005-0000-0000-0000252B0000}"/>
    <cellStyle name="Comma 2 3 2 4 2 5 2" xfId="36359" xr:uid="{00000000-0005-0000-0000-0000262B0000}"/>
    <cellStyle name="Comma 2 3 2 4 2 5 3" xfId="58677" xr:uid="{CC56BC84-AB6B-48DE-9ACD-67A649139332}"/>
    <cellStyle name="Comma 2 3 2 4 2 6" xfId="25335" xr:uid="{00000000-0005-0000-0000-0000272B0000}"/>
    <cellStyle name="Comma 2 3 2 4 2 7" xfId="46319" xr:uid="{D7174685-F0AA-492A-B582-DFC35C4B4D0F}"/>
    <cellStyle name="Comma 2 3 2 4 3" xfId="5462" xr:uid="{00000000-0005-0000-0000-0000282B0000}"/>
    <cellStyle name="Comma 2 3 2 4 3 2" xfId="16486" xr:uid="{00000000-0005-0000-0000-0000292B0000}"/>
    <cellStyle name="Comma 2 3 2 4 3 2 2" xfId="38537" xr:uid="{00000000-0005-0000-0000-00002A2B0000}"/>
    <cellStyle name="Comma 2 3 2 4 3 2 3" xfId="52697" xr:uid="{9D6D2BB7-3E2B-4600-9F9D-B0990535F51B}"/>
    <cellStyle name="Comma 2 3 2 4 3 3" xfId="27513" xr:uid="{00000000-0005-0000-0000-00002B2B0000}"/>
    <cellStyle name="Comma 2 3 2 4 3 3 2" xfId="56961" xr:uid="{14E44817-43FB-480E-80BA-96B5E7815468}"/>
    <cellStyle name="Comma 2 3 2 4 3 4" xfId="59123" xr:uid="{1E8F0B48-0A5D-46CD-9FF5-29C8893719CF}"/>
    <cellStyle name="Comma 2 3 2 4 3 5" xfId="47648" xr:uid="{D74B94E0-1F2B-453F-A254-762D5CAED8C0}"/>
    <cellStyle name="Comma 2 3 2 4 4" xfId="8218" xr:uid="{00000000-0005-0000-0000-00002C2B0000}"/>
    <cellStyle name="Comma 2 3 2 4 4 2" xfId="19242" xr:uid="{00000000-0005-0000-0000-00002D2B0000}"/>
    <cellStyle name="Comma 2 3 2 4 4 2 2" xfId="41293" xr:uid="{00000000-0005-0000-0000-00002E2B0000}"/>
    <cellStyle name="Comma 2 3 2 4 4 3" xfId="30269" xr:uid="{00000000-0005-0000-0000-00002F2B0000}"/>
    <cellStyle name="Comma 2 3 2 4 4 4" xfId="50821" xr:uid="{796B7750-764A-46AC-A481-458BC5D9A1DE}"/>
    <cellStyle name="Comma 2 3 2 4 5" xfId="10974" xr:uid="{00000000-0005-0000-0000-0000302B0000}"/>
    <cellStyle name="Comma 2 3 2 4 5 2" xfId="21998" xr:uid="{00000000-0005-0000-0000-0000312B0000}"/>
    <cellStyle name="Comma 2 3 2 4 5 2 2" xfId="44049" xr:uid="{00000000-0005-0000-0000-0000322B0000}"/>
    <cellStyle name="Comma 2 3 2 4 5 3" xfId="33025" xr:uid="{00000000-0005-0000-0000-0000332B0000}"/>
    <cellStyle name="Comma 2 3 2 4 5 4" xfId="55834" xr:uid="{497BB6F3-4777-4A1B-872F-24248651C963}"/>
    <cellStyle name="Comma 2 3 2 4 6" xfId="13730" xr:uid="{00000000-0005-0000-0000-0000342B0000}"/>
    <cellStyle name="Comma 2 3 2 4 6 2" xfId="35781" xr:uid="{00000000-0005-0000-0000-0000352B0000}"/>
    <cellStyle name="Comma 2 3 2 4 6 3" xfId="58096" xr:uid="{E80C8422-1AE6-4750-AD61-316155D05CB2}"/>
    <cellStyle name="Comma 2 3 2 4 7" xfId="24757" xr:uid="{00000000-0005-0000-0000-0000362B0000}"/>
    <cellStyle name="Comma 2 3 2 4 8" xfId="45759" xr:uid="{DD5A0BC4-85FE-4DBA-A418-C13F89606B3D}"/>
    <cellStyle name="Comma 2 3 2 5" xfId="2965" xr:uid="{00000000-0005-0000-0000-0000372B0000}"/>
    <cellStyle name="Comma 2 3 2 5 2" xfId="5721" xr:uid="{00000000-0005-0000-0000-0000382B0000}"/>
    <cellStyle name="Comma 2 3 2 5 2 2" xfId="16745" xr:uid="{00000000-0005-0000-0000-0000392B0000}"/>
    <cellStyle name="Comma 2 3 2 5 2 2 2" xfId="38796" xr:uid="{00000000-0005-0000-0000-00003A2B0000}"/>
    <cellStyle name="Comma 2 3 2 5 2 2 3" xfId="52948" xr:uid="{BD80114C-E386-4DB0-AC0D-FF8DC45EBA17}"/>
    <cellStyle name="Comma 2 3 2 5 2 3" xfId="27772" xr:uid="{00000000-0005-0000-0000-00003B2B0000}"/>
    <cellStyle name="Comma 2 3 2 5 2 3 2" xfId="57340" xr:uid="{6310E7A1-5B3D-4F73-8298-59E9BE7E5A22}"/>
    <cellStyle name="Comma 2 3 2 5 2 4" xfId="59464" xr:uid="{521661D1-BCBB-4136-BFDD-D09D3B0BCEAD}"/>
    <cellStyle name="Comma 2 3 2 5 2 5" xfId="47899" xr:uid="{E273EBC1-BA3E-4DB9-BC89-CA45FFEEDD43}"/>
    <cellStyle name="Comma 2 3 2 5 3" xfId="8477" xr:uid="{00000000-0005-0000-0000-00003C2B0000}"/>
    <cellStyle name="Comma 2 3 2 5 3 2" xfId="19501" xr:uid="{00000000-0005-0000-0000-00003D2B0000}"/>
    <cellStyle name="Comma 2 3 2 5 3 2 2" xfId="41552" xr:uid="{00000000-0005-0000-0000-00003E2B0000}"/>
    <cellStyle name="Comma 2 3 2 5 3 3" xfId="30528" xr:uid="{00000000-0005-0000-0000-00003F2B0000}"/>
    <cellStyle name="Comma 2 3 2 5 3 4" xfId="51072" xr:uid="{83E30DED-9867-4C8E-9A1A-F14B9427263C}"/>
    <cellStyle name="Comma 2 3 2 5 4" xfId="11233" xr:uid="{00000000-0005-0000-0000-0000402B0000}"/>
    <cellStyle name="Comma 2 3 2 5 4 2" xfId="22257" xr:uid="{00000000-0005-0000-0000-0000412B0000}"/>
    <cellStyle name="Comma 2 3 2 5 4 2 2" xfId="44308" xr:uid="{00000000-0005-0000-0000-0000422B0000}"/>
    <cellStyle name="Comma 2 3 2 5 4 3" xfId="33284" xr:uid="{00000000-0005-0000-0000-0000432B0000}"/>
    <cellStyle name="Comma 2 3 2 5 4 4" xfId="56158" xr:uid="{9E0A5998-E175-455D-8B6B-757EAF9A48CC}"/>
    <cellStyle name="Comma 2 3 2 5 5" xfId="13989" xr:uid="{00000000-0005-0000-0000-0000442B0000}"/>
    <cellStyle name="Comma 2 3 2 5 5 2" xfId="36040" xr:uid="{00000000-0005-0000-0000-0000452B0000}"/>
    <cellStyle name="Comma 2 3 2 5 5 3" xfId="58389" xr:uid="{8B8F9EF1-BBA9-45C3-A822-26E5A004EFA7}"/>
    <cellStyle name="Comma 2 3 2 5 6" xfId="25016" xr:uid="{00000000-0005-0000-0000-0000462B0000}"/>
    <cellStyle name="Comma 2 3 2 5 7" xfId="46010" xr:uid="{0AB81627-B5D7-470E-8C99-E76D1D06ED6E}"/>
    <cellStyle name="Comma 2 3 2 6" xfId="3021" xr:uid="{00000000-0005-0000-0000-0000472B0000}"/>
    <cellStyle name="Comma 2 3 2 6 2" xfId="5777" xr:uid="{00000000-0005-0000-0000-0000482B0000}"/>
    <cellStyle name="Comma 2 3 2 6 2 2" xfId="16801" xr:uid="{00000000-0005-0000-0000-0000492B0000}"/>
    <cellStyle name="Comma 2 3 2 6 2 2 2" xfId="38852" xr:uid="{00000000-0005-0000-0000-00004A2B0000}"/>
    <cellStyle name="Comma 2 3 2 6 2 2 3" xfId="53002" xr:uid="{89D7B4C6-C8B6-4A7D-949E-65109C7B0C08}"/>
    <cellStyle name="Comma 2 3 2 6 2 3" xfId="27828" xr:uid="{00000000-0005-0000-0000-00004B2B0000}"/>
    <cellStyle name="Comma 2 3 2 6 2 3 2" xfId="57748" xr:uid="{3951B87B-1966-42DF-A72B-A02BCC6D0805}"/>
    <cellStyle name="Comma 2 3 2 6 2 4" xfId="59843" xr:uid="{ECEDD429-CBC6-4B9F-AE9A-74A1D8A0AC9B}"/>
    <cellStyle name="Comma 2 3 2 6 2 5" xfId="47953" xr:uid="{69DFA936-0A14-4808-9CBD-5466E10AA5CF}"/>
    <cellStyle name="Comma 2 3 2 6 3" xfId="8533" xr:uid="{00000000-0005-0000-0000-00004C2B0000}"/>
    <cellStyle name="Comma 2 3 2 6 3 2" xfId="19557" xr:uid="{00000000-0005-0000-0000-00004D2B0000}"/>
    <cellStyle name="Comma 2 3 2 6 3 2 2" xfId="41608" xr:uid="{00000000-0005-0000-0000-00004E2B0000}"/>
    <cellStyle name="Comma 2 3 2 6 3 3" xfId="30584" xr:uid="{00000000-0005-0000-0000-00004F2B0000}"/>
    <cellStyle name="Comma 2 3 2 6 3 4" xfId="51126" xr:uid="{9B78C4D5-AEE9-44EE-A88D-102F46A31789}"/>
    <cellStyle name="Comma 2 3 2 6 4" xfId="11289" xr:uid="{00000000-0005-0000-0000-0000502B0000}"/>
    <cellStyle name="Comma 2 3 2 6 4 2" xfId="22313" xr:uid="{00000000-0005-0000-0000-0000512B0000}"/>
    <cellStyle name="Comma 2 3 2 6 4 2 2" xfId="44364" xr:uid="{00000000-0005-0000-0000-0000522B0000}"/>
    <cellStyle name="Comma 2 3 2 6 4 3" xfId="33340" xr:uid="{00000000-0005-0000-0000-0000532B0000}"/>
    <cellStyle name="Comma 2 3 2 6 4 4" xfId="56565" xr:uid="{15C1A398-42DB-4F8F-88EE-6A6338E45FB1}"/>
    <cellStyle name="Comma 2 3 2 6 5" xfId="14045" xr:uid="{00000000-0005-0000-0000-0000542B0000}"/>
    <cellStyle name="Comma 2 3 2 6 5 2" xfId="36096" xr:uid="{00000000-0005-0000-0000-0000552B0000}"/>
    <cellStyle name="Comma 2 3 2 6 5 3" xfId="58768" xr:uid="{F8D2D803-C167-458E-A0A4-339E0E6FF750}"/>
    <cellStyle name="Comma 2 3 2 6 6" xfId="25072" xr:uid="{00000000-0005-0000-0000-0000562B0000}"/>
    <cellStyle name="Comma 2 3 2 6 7" xfId="46064" xr:uid="{375F83E3-54B8-4EB9-8C37-68346C737500}"/>
    <cellStyle name="Comma 2 3 2 7" xfId="3543" xr:uid="{00000000-0005-0000-0000-0000572B0000}"/>
    <cellStyle name="Comma 2 3 2 7 2" xfId="6299" xr:uid="{00000000-0005-0000-0000-0000582B0000}"/>
    <cellStyle name="Comma 2 3 2 7 2 2" xfId="17323" xr:uid="{00000000-0005-0000-0000-0000592B0000}"/>
    <cellStyle name="Comma 2 3 2 7 2 2 2" xfId="39374" xr:uid="{00000000-0005-0000-0000-00005A2B0000}"/>
    <cellStyle name="Comma 2 3 2 7 2 2 3" xfId="53508" xr:uid="{50767DCF-5FD2-4FB3-BD6A-95FC4E219424}"/>
    <cellStyle name="Comma 2 3 2 7 2 3" xfId="28350" xr:uid="{00000000-0005-0000-0000-00005B2B0000}"/>
    <cellStyle name="Comma 2 3 2 7 2 3 2" xfId="57751" xr:uid="{0FB3FEDC-CA25-4800-9421-74A0893E7C71}"/>
    <cellStyle name="Comma 2 3 2 7 2 4" xfId="59846" xr:uid="{4284D3F7-FEA1-487F-809D-C068D6C2AE9C}"/>
    <cellStyle name="Comma 2 3 2 7 2 5" xfId="48459" xr:uid="{3342DC4D-0182-4E11-A06A-DFB083E2DE22}"/>
    <cellStyle name="Comma 2 3 2 7 3" xfId="9055" xr:uid="{00000000-0005-0000-0000-00005C2B0000}"/>
    <cellStyle name="Comma 2 3 2 7 3 2" xfId="20079" xr:uid="{00000000-0005-0000-0000-00005D2B0000}"/>
    <cellStyle name="Comma 2 3 2 7 3 2 2" xfId="42130" xr:uid="{00000000-0005-0000-0000-00005E2B0000}"/>
    <cellStyle name="Comma 2 3 2 7 3 3" xfId="31106" xr:uid="{00000000-0005-0000-0000-00005F2B0000}"/>
    <cellStyle name="Comma 2 3 2 7 3 4" xfId="51632" xr:uid="{D60D1CB4-ECC5-4140-AA39-880FD1F7EEC5}"/>
    <cellStyle name="Comma 2 3 2 7 4" xfId="11811" xr:uid="{00000000-0005-0000-0000-0000602B0000}"/>
    <cellStyle name="Comma 2 3 2 7 4 2" xfId="22835" xr:uid="{00000000-0005-0000-0000-0000612B0000}"/>
    <cellStyle name="Comma 2 3 2 7 4 2 2" xfId="44886" xr:uid="{00000000-0005-0000-0000-0000622B0000}"/>
    <cellStyle name="Comma 2 3 2 7 4 3" xfId="33862" xr:uid="{00000000-0005-0000-0000-0000632B0000}"/>
    <cellStyle name="Comma 2 3 2 7 4 4" xfId="56569" xr:uid="{ED03ACD6-6A6C-4CE7-9293-FE79055777A0}"/>
    <cellStyle name="Comma 2 3 2 7 5" xfId="14567" xr:uid="{00000000-0005-0000-0000-0000642B0000}"/>
    <cellStyle name="Comma 2 3 2 7 5 2" xfId="36618" xr:uid="{00000000-0005-0000-0000-0000652B0000}"/>
    <cellStyle name="Comma 2 3 2 7 5 3" xfId="58771" xr:uid="{1EA8D4A3-4860-4534-BCDD-06D9FAFD1DB0}"/>
    <cellStyle name="Comma 2 3 2 7 6" xfId="25594" xr:uid="{00000000-0005-0000-0000-0000662B0000}"/>
    <cellStyle name="Comma 2 3 2 7 7" xfId="46570" xr:uid="{3863C1E4-09B5-4164-8873-93953F03CCAD}"/>
    <cellStyle name="Comma 2 3 2 8" xfId="3802" xr:uid="{00000000-0005-0000-0000-0000672B0000}"/>
    <cellStyle name="Comma 2 3 2 8 2" xfId="6558" xr:uid="{00000000-0005-0000-0000-0000682B0000}"/>
    <cellStyle name="Comma 2 3 2 8 2 2" xfId="17582" xr:uid="{00000000-0005-0000-0000-0000692B0000}"/>
    <cellStyle name="Comma 2 3 2 8 2 2 2" xfId="39633" xr:uid="{00000000-0005-0000-0000-00006A2B0000}"/>
    <cellStyle name="Comma 2 3 2 8 2 2 3" xfId="53759" xr:uid="{523F7AB2-4920-4235-862A-AFAA0D930B14}"/>
    <cellStyle name="Comma 2 3 2 8 2 3" xfId="28609" xr:uid="{00000000-0005-0000-0000-00006B2B0000}"/>
    <cellStyle name="Comma 2 3 2 8 2 4" xfId="48710" xr:uid="{E984BD9E-3740-4D78-9397-02DCF21D1B87}"/>
    <cellStyle name="Comma 2 3 2 8 3" xfId="9314" xr:uid="{00000000-0005-0000-0000-00006C2B0000}"/>
    <cellStyle name="Comma 2 3 2 8 3 2" xfId="20338" xr:uid="{00000000-0005-0000-0000-00006D2B0000}"/>
    <cellStyle name="Comma 2 3 2 8 3 2 2" xfId="42389" xr:uid="{00000000-0005-0000-0000-00006E2B0000}"/>
    <cellStyle name="Comma 2 3 2 8 3 3" xfId="31365" xr:uid="{00000000-0005-0000-0000-00006F2B0000}"/>
    <cellStyle name="Comma 2 3 2 8 3 4" xfId="51883" xr:uid="{887322DC-FBBB-4F93-A884-E4D2743943BE}"/>
    <cellStyle name="Comma 2 3 2 8 4" xfId="12070" xr:uid="{00000000-0005-0000-0000-0000702B0000}"/>
    <cellStyle name="Comma 2 3 2 8 4 2" xfId="23094" xr:uid="{00000000-0005-0000-0000-0000712B0000}"/>
    <cellStyle name="Comma 2 3 2 8 4 2 2" xfId="45145" xr:uid="{00000000-0005-0000-0000-0000722B0000}"/>
    <cellStyle name="Comma 2 3 2 8 4 3" xfId="34121" xr:uid="{00000000-0005-0000-0000-0000732B0000}"/>
    <cellStyle name="Comma 2 3 2 8 4 4" xfId="56635" xr:uid="{060DA982-578D-417E-9BAB-066FC1301843}"/>
    <cellStyle name="Comma 2 3 2 8 5" xfId="14826" xr:uid="{00000000-0005-0000-0000-0000742B0000}"/>
    <cellStyle name="Comma 2 3 2 8 5 2" xfId="36877" xr:uid="{00000000-0005-0000-0000-0000752B0000}"/>
    <cellStyle name="Comma 2 3 2 8 5 3" xfId="58820" xr:uid="{8DD78ED5-AEDB-450E-B3C7-AC3CE9043998}"/>
    <cellStyle name="Comma 2 3 2 8 6" xfId="25853" xr:uid="{00000000-0005-0000-0000-0000762B0000}"/>
    <cellStyle name="Comma 2 3 2 8 7" xfId="46821" xr:uid="{FEEF9F6F-C3B1-4144-9F8A-A9BCA4305327}"/>
    <cellStyle name="Comma 2 3 2 9" xfId="3858" xr:uid="{00000000-0005-0000-0000-0000772B0000}"/>
    <cellStyle name="Comma 2 3 2 9 2" xfId="6614" xr:uid="{00000000-0005-0000-0000-0000782B0000}"/>
    <cellStyle name="Comma 2 3 2 9 2 2" xfId="17638" xr:uid="{00000000-0005-0000-0000-0000792B0000}"/>
    <cellStyle name="Comma 2 3 2 9 2 2 2" xfId="39689" xr:uid="{00000000-0005-0000-0000-00007A2B0000}"/>
    <cellStyle name="Comma 2 3 2 9 2 2 3" xfId="53813" xr:uid="{24479B49-947E-4F53-AEF2-51A699870030}"/>
    <cellStyle name="Comma 2 3 2 9 2 3" xfId="28665" xr:uid="{00000000-0005-0000-0000-00007B2B0000}"/>
    <cellStyle name="Comma 2 3 2 9 2 4" xfId="48764" xr:uid="{3F0E0A05-E9AF-4BF9-B3FA-0879F647AEA8}"/>
    <cellStyle name="Comma 2 3 2 9 3" xfId="9370" xr:uid="{00000000-0005-0000-0000-00007C2B0000}"/>
    <cellStyle name="Comma 2 3 2 9 3 2" xfId="20394" xr:uid="{00000000-0005-0000-0000-00007D2B0000}"/>
    <cellStyle name="Comma 2 3 2 9 3 2 2" xfId="42445" xr:uid="{00000000-0005-0000-0000-00007E2B0000}"/>
    <cellStyle name="Comma 2 3 2 9 3 3" xfId="31421" xr:uid="{00000000-0005-0000-0000-00007F2B0000}"/>
    <cellStyle name="Comma 2 3 2 9 3 4" xfId="51937" xr:uid="{4CB80F8D-41D6-478C-B551-807D9000167F}"/>
    <cellStyle name="Comma 2 3 2 9 4" xfId="12126" xr:uid="{00000000-0005-0000-0000-0000802B0000}"/>
    <cellStyle name="Comma 2 3 2 9 4 2" xfId="23150" xr:uid="{00000000-0005-0000-0000-0000812B0000}"/>
    <cellStyle name="Comma 2 3 2 9 4 2 2" xfId="45201" xr:uid="{00000000-0005-0000-0000-0000822B0000}"/>
    <cellStyle name="Comma 2 3 2 9 4 3" xfId="34177" xr:uid="{00000000-0005-0000-0000-0000832B0000}"/>
    <cellStyle name="Comma 2 3 2 9 5" xfId="14882" xr:uid="{00000000-0005-0000-0000-0000842B0000}"/>
    <cellStyle name="Comma 2 3 2 9 5 2" xfId="36933" xr:uid="{00000000-0005-0000-0000-0000852B0000}"/>
    <cellStyle name="Comma 2 3 2 9 6" xfId="25909" xr:uid="{00000000-0005-0000-0000-0000862B0000}"/>
    <cellStyle name="Comma 2 3 2 9 7" xfId="46875" xr:uid="{4F3CDE2E-1B3D-4C58-A55F-257FCAD2D95F}"/>
    <cellStyle name="Comma 2 3 3" xfId="1114" xr:uid="{00000000-0005-0000-0000-0000872B0000}"/>
    <cellStyle name="Comma 2 3 3 10" xfId="2435" xr:uid="{00000000-0005-0000-0000-0000882B0000}"/>
    <cellStyle name="Comma 2 3 3 10 2" xfId="5191" xr:uid="{00000000-0005-0000-0000-0000892B0000}"/>
    <cellStyle name="Comma 2 3 3 10 2 2" xfId="16215" xr:uid="{00000000-0005-0000-0000-00008A2B0000}"/>
    <cellStyle name="Comma 2 3 3 10 2 2 2" xfId="38266" xr:uid="{00000000-0005-0000-0000-00008B2B0000}"/>
    <cellStyle name="Comma 2 3 3 10 2 3" xfId="27242" xr:uid="{00000000-0005-0000-0000-00008C2B0000}"/>
    <cellStyle name="Comma 2 3 3 10 2 4" xfId="52180" xr:uid="{76C7A4D4-6282-4221-8757-F7E526D2FBE3}"/>
    <cellStyle name="Comma 2 3 3 10 3" xfId="7947" xr:uid="{00000000-0005-0000-0000-00008D2B0000}"/>
    <cellStyle name="Comma 2 3 3 10 3 2" xfId="18971" xr:uid="{00000000-0005-0000-0000-00008E2B0000}"/>
    <cellStyle name="Comma 2 3 3 10 3 2 2" xfId="41022" xr:uid="{00000000-0005-0000-0000-00008F2B0000}"/>
    <cellStyle name="Comma 2 3 3 10 3 3" xfId="29998" xr:uid="{00000000-0005-0000-0000-0000902B0000}"/>
    <cellStyle name="Comma 2 3 3 10 4" xfId="10703" xr:uid="{00000000-0005-0000-0000-0000912B0000}"/>
    <cellStyle name="Comma 2 3 3 10 4 2" xfId="21727" xr:uid="{00000000-0005-0000-0000-0000922B0000}"/>
    <cellStyle name="Comma 2 3 3 10 4 2 2" xfId="43778" xr:uid="{00000000-0005-0000-0000-0000932B0000}"/>
    <cellStyle name="Comma 2 3 3 10 4 3" xfId="32754" xr:uid="{00000000-0005-0000-0000-0000942B0000}"/>
    <cellStyle name="Comma 2 3 3 10 5" xfId="13459" xr:uid="{00000000-0005-0000-0000-0000952B0000}"/>
    <cellStyle name="Comma 2 3 3 10 5 2" xfId="35510" xr:uid="{00000000-0005-0000-0000-0000962B0000}"/>
    <cellStyle name="Comma 2 3 3 10 6" xfId="24486" xr:uid="{00000000-0005-0000-0000-0000972B0000}"/>
    <cellStyle name="Comma 2 3 3 10 7" xfId="47123" xr:uid="{59E86FB5-893B-4CDE-B313-B44F708DC5C3}"/>
    <cellStyle name="Comma 2 3 3 11" xfId="2100" xr:uid="{00000000-0005-0000-0000-0000982B0000}"/>
    <cellStyle name="Comma 2 3 3 11 2" xfId="4929" xr:uid="{00000000-0005-0000-0000-0000992B0000}"/>
    <cellStyle name="Comma 2 3 3 11 2 2" xfId="15953" xr:uid="{00000000-0005-0000-0000-00009A2B0000}"/>
    <cellStyle name="Comma 2 3 3 11 2 2 2" xfId="38004" xr:uid="{00000000-0005-0000-0000-00009B2B0000}"/>
    <cellStyle name="Comma 2 3 3 11 2 3" xfId="26980" xr:uid="{00000000-0005-0000-0000-00009C2B0000}"/>
    <cellStyle name="Comma 2 3 3 11 2 4" xfId="52435" xr:uid="{503A45EE-74AE-47F3-AEC5-A03DDE23F6A8}"/>
    <cellStyle name="Comma 2 3 3 11 3" xfId="7685" xr:uid="{00000000-0005-0000-0000-00009D2B0000}"/>
    <cellStyle name="Comma 2 3 3 11 3 2" xfId="18709" xr:uid="{00000000-0005-0000-0000-00009E2B0000}"/>
    <cellStyle name="Comma 2 3 3 11 3 2 2" xfId="40760" xr:uid="{00000000-0005-0000-0000-00009F2B0000}"/>
    <cellStyle name="Comma 2 3 3 11 3 3" xfId="29736" xr:uid="{00000000-0005-0000-0000-0000A02B0000}"/>
    <cellStyle name="Comma 2 3 3 11 4" xfId="10441" xr:uid="{00000000-0005-0000-0000-0000A12B0000}"/>
    <cellStyle name="Comma 2 3 3 11 4 2" xfId="21465" xr:uid="{00000000-0005-0000-0000-0000A22B0000}"/>
    <cellStyle name="Comma 2 3 3 11 4 2 2" xfId="43516" xr:uid="{00000000-0005-0000-0000-0000A32B0000}"/>
    <cellStyle name="Comma 2 3 3 11 4 3" xfId="32492" xr:uid="{00000000-0005-0000-0000-0000A42B0000}"/>
    <cellStyle name="Comma 2 3 3 11 5" xfId="13197" xr:uid="{00000000-0005-0000-0000-0000A52B0000}"/>
    <cellStyle name="Comma 2 3 3 11 5 2" xfId="35248" xr:uid="{00000000-0005-0000-0000-0000A62B0000}"/>
    <cellStyle name="Comma 2 3 3 11 6" xfId="24224" xr:uid="{00000000-0005-0000-0000-0000A72B0000}"/>
    <cellStyle name="Comma 2 3 3 11 7" xfId="47386" xr:uid="{FBE3414C-90BB-4236-AB16-A0804FA1A52A}"/>
    <cellStyle name="Comma 2 3 3 12" xfId="4518" xr:uid="{00000000-0005-0000-0000-0000A82B0000}"/>
    <cellStyle name="Comma 2 3 3 12 2" xfId="15542" xr:uid="{00000000-0005-0000-0000-0000A92B0000}"/>
    <cellStyle name="Comma 2 3 3 12 2 2" xfId="37593" xr:uid="{00000000-0005-0000-0000-0000AA2B0000}"/>
    <cellStyle name="Comma 2 3 3 12 2 3" xfId="54066" xr:uid="{B5319919-0E39-457B-A1C8-E8E1C9E56F67}"/>
    <cellStyle name="Comma 2 3 3 12 3" xfId="26569" xr:uid="{00000000-0005-0000-0000-0000AB2B0000}"/>
    <cellStyle name="Comma 2 3 3 12 4" xfId="49019" xr:uid="{912ADC87-412A-4A14-B7C2-631CF56FF916}"/>
    <cellStyle name="Comma 2 3 3 13" xfId="7274" xr:uid="{00000000-0005-0000-0000-0000AC2B0000}"/>
    <cellStyle name="Comma 2 3 3 13 2" xfId="18298" xr:uid="{00000000-0005-0000-0000-0000AD2B0000}"/>
    <cellStyle name="Comma 2 3 3 13 2 2" xfId="40349" xr:uid="{00000000-0005-0000-0000-0000AE2B0000}"/>
    <cellStyle name="Comma 2 3 3 13 2 3" xfId="54471" xr:uid="{825333A3-9221-4A63-BE9C-F7DBBC7C824B}"/>
    <cellStyle name="Comma 2 3 3 13 3" xfId="29325" xr:uid="{00000000-0005-0000-0000-0000AF2B0000}"/>
    <cellStyle name="Comma 2 3 3 13 4" xfId="49505" xr:uid="{D025A089-D057-4926-9AA3-D8D552911F74}"/>
    <cellStyle name="Comma 2 3 3 14" xfId="10030" xr:uid="{00000000-0005-0000-0000-0000B02B0000}"/>
    <cellStyle name="Comma 2 3 3 14 2" xfId="21054" xr:uid="{00000000-0005-0000-0000-0000B12B0000}"/>
    <cellStyle name="Comma 2 3 3 14 2 2" xfId="43105" xr:uid="{00000000-0005-0000-0000-0000B22B0000}"/>
    <cellStyle name="Comma 2 3 3 14 3" xfId="32081" xr:uid="{00000000-0005-0000-0000-0000B32B0000}"/>
    <cellStyle name="Comma 2 3 3 14 4" xfId="50558" xr:uid="{D085ED86-8C1D-4500-BFBC-72D91C8A5570}"/>
    <cellStyle name="Comma 2 3 3 15" xfId="12786" xr:uid="{00000000-0005-0000-0000-0000B42B0000}"/>
    <cellStyle name="Comma 2 3 3 15 2" xfId="34837" xr:uid="{00000000-0005-0000-0000-0000B52B0000}"/>
    <cellStyle name="Comma 2 3 3 15 3" xfId="55506" xr:uid="{FC16F82F-1657-4A68-A019-7788052F606F}"/>
    <cellStyle name="Comma 2 3 3 16" xfId="23813" xr:uid="{00000000-0005-0000-0000-0000B62B0000}"/>
    <cellStyle name="Comma 2 3 3 16 2" xfId="57799" xr:uid="{A938CE92-1562-45A7-9CAB-FB6D6E1ACA16}"/>
    <cellStyle name="Comma 2 3 3 17" xfId="45493" xr:uid="{EB11D86D-5949-42EB-B6FB-AF5382D0F919}"/>
    <cellStyle name="Comma 2 3 3 2" xfId="2040" xr:uid="{00000000-0005-0000-0000-0000B72B0000}"/>
    <cellStyle name="Comma 2 3 3 2 10" xfId="7670" xr:uid="{00000000-0005-0000-0000-0000B82B0000}"/>
    <cellStyle name="Comma 2 3 3 2 10 2" xfId="18694" xr:uid="{00000000-0005-0000-0000-0000B92B0000}"/>
    <cellStyle name="Comma 2 3 3 2 10 2 2" xfId="40745" xr:uid="{00000000-0005-0000-0000-0000BA2B0000}"/>
    <cellStyle name="Comma 2 3 3 2 10 3" xfId="29721" xr:uid="{00000000-0005-0000-0000-0000BB2B0000}"/>
    <cellStyle name="Comma 2 3 3 2 10 4" xfId="50614" xr:uid="{D334A027-CBD5-48F7-BA95-950DDA19CF38}"/>
    <cellStyle name="Comma 2 3 3 2 11" xfId="10426" xr:uid="{00000000-0005-0000-0000-0000BC2B0000}"/>
    <cellStyle name="Comma 2 3 3 2 11 2" xfId="21450" xr:uid="{00000000-0005-0000-0000-0000BD2B0000}"/>
    <cellStyle name="Comma 2 3 3 2 11 2 2" xfId="43501" xr:uid="{00000000-0005-0000-0000-0000BE2B0000}"/>
    <cellStyle name="Comma 2 3 3 2 11 3" xfId="32477" xr:uid="{00000000-0005-0000-0000-0000BF2B0000}"/>
    <cellStyle name="Comma 2 3 3 2 11 4" xfId="55562" xr:uid="{5EE06630-2F99-4364-BF9A-FE2036CCBC37}"/>
    <cellStyle name="Comma 2 3 3 2 12" xfId="13182" xr:uid="{00000000-0005-0000-0000-0000C02B0000}"/>
    <cellStyle name="Comma 2 3 3 2 12 2" xfId="35233" xr:uid="{00000000-0005-0000-0000-0000C12B0000}"/>
    <cellStyle name="Comma 2 3 3 2 12 3" xfId="57855" xr:uid="{39623659-C3F0-4C2B-BB68-1EB3F063B063}"/>
    <cellStyle name="Comma 2 3 3 2 13" xfId="24209" xr:uid="{00000000-0005-0000-0000-0000C22B0000}"/>
    <cellStyle name="Comma 2 3 3 2 14" xfId="45551" xr:uid="{6D4A16A3-8645-48AB-8FFC-1AAB25A0189A}"/>
    <cellStyle name="Comma 2 3 3 2 2" xfId="2374" xr:uid="{00000000-0005-0000-0000-0000C32B0000}"/>
    <cellStyle name="Comma 2 3 3 2 2 10" xfId="13398" xr:uid="{00000000-0005-0000-0000-0000C42B0000}"/>
    <cellStyle name="Comma 2 3 3 2 2 10 2" xfId="35449" xr:uid="{00000000-0005-0000-0000-0000C52B0000}"/>
    <cellStyle name="Comma 2 3 3 2 2 10 3" xfId="57992" xr:uid="{D6A67BDD-29E3-464B-8519-4C3C7E28BF55}"/>
    <cellStyle name="Comma 2 3 3 2 2 11" xfId="24425" xr:uid="{00000000-0005-0000-0000-0000C62B0000}"/>
    <cellStyle name="Comma 2 3 3 2 2 12" xfId="45689" xr:uid="{CD128898-CEE6-45B7-8B1A-D6CFEB68F7A6}"/>
    <cellStyle name="Comma 2 3 3 2 2 2" xfId="2892" xr:uid="{00000000-0005-0000-0000-0000C72B0000}"/>
    <cellStyle name="Comma 2 3 3 2 2 2 2" xfId="3470" xr:uid="{00000000-0005-0000-0000-0000C82B0000}"/>
    <cellStyle name="Comma 2 3 3 2 2 2 2 2" xfId="6226" xr:uid="{00000000-0005-0000-0000-0000C92B0000}"/>
    <cellStyle name="Comma 2 3 3 2 2 2 2 2 2" xfId="17250" xr:uid="{00000000-0005-0000-0000-0000CA2B0000}"/>
    <cellStyle name="Comma 2 3 3 2 2 2 2 2 2 2" xfId="39301" xr:uid="{00000000-0005-0000-0000-0000CB2B0000}"/>
    <cellStyle name="Comma 2 3 3 2 2 2 2 2 2 3" xfId="53438" xr:uid="{F14C6EE3-D815-49AD-8175-7228AAF84284}"/>
    <cellStyle name="Comma 2 3 3 2 2 2 2 2 3" xfId="28277" xr:uid="{00000000-0005-0000-0000-0000CC2B0000}"/>
    <cellStyle name="Comma 2 3 3 2 2 2 2 2 3 2" xfId="57722" xr:uid="{DCF58004-9D8E-4953-A919-E3E8D0FD3BC0}"/>
    <cellStyle name="Comma 2 3 3 2 2 2 2 2 4" xfId="59817" xr:uid="{CACD1417-DAD6-44B3-8028-48ADA52FBE0B}"/>
    <cellStyle name="Comma 2 3 3 2 2 2 2 2 5" xfId="48389" xr:uid="{CC92EF5C-2B6B-4BE5-B12F-1387E5AA3729}"/>
    <cellStyle name="Comma 2 3 3 2 2 2 2 3" xfId="8982" xr:uid="{00000000-0005-0000-0000-0000CD2B0000}"/>
    <cellStyle name="Comma 2 3 3 2 2 2 2 3 2" xfId="20006" xr:uid="{00000000-0005-0000-0000-0000CE2B0000}"/>
    <cellStyle name="Comma 2 3 3 2 2 2 2 3 2 2" xfId="42057" xr:uid="{00000000-0005-0000-0000-0000CF2B0000}"/>
    <cellStyle name="Comma 2 3 3 2 2 2 2 3 3" xfId="31033" xr:uid="{00000000-0005-0000-0000-0000D02B0000}"/>
    <cellStyle name="Comma 2 3 3 2 2 2 2 3 4" xfId="51562" xr:uid="{97906558-9EAB-4972-91A1-14F0D8B99C7E}"/>
    <cellStyle name="Comma 2 3 3 2 2 2 2 4" xfId="11738" xr:uid="{00000000-0005-0000-0000-0000D12B0000}"/>
    <cellStyle name="Comma 2 3 3 2 2 2 2 4 2" xfId="22762" xr:uid="{00000000-0005-0000-0000-0000D22B0000}"/>
    <cellStyle name="Comma 2 3 3 2 2 2 2 4 2 2" xfId="44813" xr:uid="{00000000-0005-0000-0000-0000D32B0000}"/>
    <cellStyle name="Comma 2 3 3 2 2 2 2 4 3" xfId="33789" xr:uid="{00000000-0005-0000-0000-0000D42B0000}"/>
    <cellStyle name="Comma 2 3 3 2 2 2 2 4 4" xfId="56539" xr:uid="{96D1C0B9-D4EE-4A71-BC82-930687A1D86A}"/>
    <cellStyle name="Comma 2 3 3 2 2 2 2 5" xfId="14494" xr:uid="{00000000-0005-0000-0000-0000D52B0000}"/>
    <cellStyle name="Comma 2 3 3 2 2 2 2 5 2" xfId="36545" xr:uid="{00000000-0005-0000-0000-0000D62B0000}"/>
    <cellStyle name="Comma 2 3 3 2 2 2 2 5 3" xfId="58742" xr:uid="{280739F2-AF05-44DD-B503-A3BFADF77F56}"/>
    <cellStyle name="Comma 2 3 3 2 2 2 2 6" xfId="25521" xr:uid="{00000000-0005-0000-0000-0000D72B0000}"/>
    <cellStyle name="Comma 2 3 3 2 2 2 2 7" xfId="46500" xr:uid="{073CA542-2788-44CB-84F0-36F5A2B684DF}"/>
    <cellStyle name="Comma 2 3 3 2 2 2 3" xfId="5648" xr:uid="{00000000-0005-0000-0000-0000D82B0000}"/>
    <cellStyle name="Comma 2 3 3 2 2 2 3 2" xfId="16672" xr:uid="{00000000-0005-0000-0000-0000D92B0000}"/>
    <cellStyle name="Comma 2 3 3 2 2 2 3 2 2" xfId="38723" xr:uid="{00000000-0005-0000-0000-0000DA2B0000}"/>
    <cellStyle name="Comma 2 3 3 2 2 2 3 2 3" xfId="52878" xr:uid="{BDFD8342-1517-4AFE-A3C8-CE0C409BA79A}"/>
    <cellStyle name="Comma 2 3 3 2 2 2 3 3" xfId="27699" xr:uid="{00000000-0005-0000-0000-0000DB2B0000}"/>
    <cellStyle name="Comma 2 3 3 2 2 2 3 3 2" xfId="57032" xr:uid="{87882B91-6BFF-422C-A438-8B8878A94781}"/>
    <cellStyle name="Comma 2 3 3 2 2 2 3 4" xfId="59188" xr:uid="{3303CEDD-4599-4D93-A6E8-E136A681FDDC}"/>
    <cellStyle name="Comma 2 3 3 2 2 2 3 5" xfId="47829" xr:uid="{77292CAC-1F7F-418B-A6AD-07025F714EB9}"/>
    <cellStyle name="Comma 2 3 3 2 2 2 4" xfId="8404" xr:uid="{00000000-0005-0000-0000-0000DC2B0000}"/>
    <cellStyle name="Comma 2 3 3 2 2 2 4 2" xfId="19428" xr:uid="{00000000-0005-0000-0000-0000DD2B0000}"/>
    <cellStyle name="Comma 2 3 3 2 2 2 4 2 2" xfId="41479" xr:uid="{00000000-0005-0000-0000-0000DE2B0000}"/>
    <cellStyle name="Comma 2 3 3 2 2 2 4 3" xfId="30455" xr:uid="{00000000-0005-0000-0000-0000DF2B0000}"/>
    <cellStyle name="Comma 2 3 3 2 2 2 4 4" xfId="51002" xr:uid="{10369713-FC4F-49CD-8C2D-BE00A6C59297}"/>
    <cellStyle name="Comma 2 3 3 2 2 2 5" xfId="11160" xr:uid="{00000000-0005-0000-0000-0000E02B0000}"/>
    <cellStyle name="Comma 2 3 3 2 2 2 5 2" xfId="22184" xr:uid="{00000000-0005-0000-0000-0000E12B0000}"/>
    <cellStyle name="Comma 2 3 3 2 2 2 5 2 2" xfId="44235" xr:uid="{00000000-0005-0000-0000-0000E22B0000}"/>
    <cellStyle name="Comma 2 3 3 2 2 2 5 3" xfId="33211" xr:uid="{00000000-0005-0000-0000-0000E32B0000}"/>
    <cellStyle name="Comma 2 3 3 2 2 2 5 4" xfId="56023" xr:uid="{35D64307-E5A8-450A-B8D4-37BA851510D5}"/>
    <cellStyle name="Comma 2 3 3 2 2 2 6" xfId="13916" xr:uid="{00000000-0005-0000-0000-0000E42B0000}"/>
    <cellStyle name="Comma 2 3 3 2 2 2 6 2" xfId="35967" xr:uid="{00000000-0005-0000-0000-0000E52B0000}"/>
    <cellStyle name="Comma 2 3 3 2 2 2 6 3" xfId="58281" xr:uid="{7427EE45-6BE5-45B0-9107-07C5B805BF19}"/>
    <cellStyle name="Comma 2 3 3 2 2 2 7" xfId="24943" xr:uid="{00000000-0005-0000-0000-0000E62B0000}"/>
    <cellStyle name="Comma 2 3 3 2 2 2 8" xfId="45940" xr:uid="{2D10EBC3-E9F5-4951-A1D2-F4C554B9AE66}"/>
    <cellStyle name="Comma 2 3 3 2 2 3" xfId="3211" xr:uid="{00000000-0005-0000-0000-0000E72B0000}"/>
    <cellStyle name="Comma 2 3 3 2 2 3 2" xfId="5967" xr:uid="{00000000-0005-0000-0000-0000E82B0000}"/>
    <cellStyle name="Comma 2 3 3 2 2 3 2 2" xfId="16991" xr:uid="{00000000-0005-0000-0000-0000E92B0000}"/>
    <cellStyle name="Comma 2 3 3 2 2 3 2 2 2" xfId="39042" xr:uid="{00000000-0005-0000-0000-0000EA2B0000}"/>
    <cellStyle name="Comma 2 3 3 2 2 3 2 2 3" xfId="53187" xr:uid="{898B11CC-4BDC-4E26-89E8-80E5108DBD1B}"/>
    <cellStyle name="Comma 2 3 3 2 2 3 2 3" xfId="28018" xr:uid="{00000000-0005-0000-0000-0000EB2B0000}"/>
    <cellStyle name="Comma 2 3 3 2 2 3 2 3 2" xfId="57532" xr:uid="{32C9F913-3C37-4C89-9FC6-493B9EECD02F}"/>
    <cellStyle name="Comma 2 3 3 2 2 3 2 4" xfId="59650" xr:uid="{6C3AE17F-2343-4490-AF0A-D7A78F89D77D}"/>
    <cellStyle name="Comma 2 3 3 2 2 3 2 5" xfId="48138" xr:uid="{1FA7CB1E-9426-4780-BE26-548D778643FF}"/>
    <cellStyle name="Comma 2 3 3 2 2 3 3" xfId="8723" xr:uid="{00000000-0005-0000-0000-0000EC2B0000}"/>
    <cellStyle name="Comma 2 3 3 2 2 3 3 2" xfId="19747" xr:uid="{00000000-0005-0000-0000-0000ED2B0000}"/>
    <cellStyle name="Comma 2 3 3 2 2 3 3 2 2" xfId="41798" xr:uid="{00000000-0005-0000-0000-0000EE2B0000}"/>
    <cellStyle name="Comma 2 3 3 2 2 3 3 3" xfId="30774" xr:uid="{00000000-0005-0000-0000-0000EF2B0000}"/>
    <cellStyle name="Comma 2 3 3 2 2 3 3 4" xfId="51311" xr:uid="{37F19A43-08A0-4D5E-A3B1-43DC693626F8}"/>
    <cellStyle name="Comma 2 3 3 2 2 3 4" xfId="11479" xr:uid="{00000000-0005-0000-0000-0000F02B0000}"/>
    <cellStyle name="Comma 2 3 3 2 2 3 4 2" xfId="22503" xr:uid="{00000000-0005-0000-0000-0000F12B0000}"/>
    <cellStyle name="Comma 2 3 3 2 2 3 4 2 2" xfId="44554" xr:uid="{00000000-0005-0000-0000-0000F22B0000}"/>
    <cellStyle name="Comma 2 3 3 2 2 3 4 3" xfId="33530" xr:uid="{00000000-0005-0000-0000-0000F32B0000}"/>
    <cellStyle name="Comma 2 3 3 2 2 3 4 4" xfId="56350" xr:uid="{467F789D-C756-4D0D-AEEB-22A20C886B98}"/>
    <cellStyle name="Comma 2 3 3 2 2 3 5" xfId="14235" xr:uid="{00000000-0005-0000-0000-0000F42B0000}"/>
    <cellStyle name="Comma 2 3 3 2 2 3 5 2" xfId="36286" xr:uid="{00000000-0005-0000-0000-0000F52B0000}"/>
    <cellStyle name="Comma 2 3 3 2 2 3 5 3" xfId="58575" xr:uid="{D8AEEE1E-63E1-43A5-BEE0-89DD3DAB7BAF}"/>
    <cellStyle name="Comma 2 3 3 2 2 3 6" xfId="25262" xr:uid="{00000000-0005-0000-0000-0000F62B0000}"/>
    <cellStyle name="Comma 2 3 3 2 2 3 7" xfId="46249" xr:uid="{1EADADFE-BDF4-4CC9-9F68-03931F8AB8A5}"/>
    <cellStyle name="Comma 2 3 3 2 2 4" xfId="3729" xr:uid="{00000000-0005-0000-0000-0000F72B0000}"/>
    <cellStyle name="Comma 2 3 3 2 2 4 2" xfId="6485" xr:uid="{00000000-0005-0000-0000-0000F82B0000}"/>
    <cellStyle name="Comma 2 3 3 2 2 4 2 2" xfId="17509" xr:uid="{00000000-0005-0000-0000-0000F92B0000}"/>
    <cellStyle name="Comma 2 3 3 2 2 4 2 2 2" xfId="39560" xr:uid="{00000000-0005-0000-0000-0000FA2B0000}"/>
    <cellStyle name="Comma 2 3 3 2 2 4 2 2 3" xfId="53689" xr:uid="{F8BD1B0B-FF49-457F-AD55-8BE90688057A}"/>
    <cellStyle name="Comma 2 3 3 2 2 4 2 3" xfId="28536" xr:uid="{00000000-0005-0000-0000-0000FB2B0000}"/>
    <cellStyle name="Comma 2 3 3 2 2 4 2 4" xfId="48640" xr:uid="{6D19EEE8-80EC-4359-A4E7-9302CC80CAF4}"/>
    <cellStyle name="Comma 2 3 3 2 2 4 3" xfId="9241" xr:uid="{00000000-0005-0000-0000-0000FC2B0000}"/>
    <cellStyle name="Comma 2 3 3 2 2 4 3 2" xfId="20265" xr:uid="{00000000-0005-0000-0000-0000FD2B0000}"/>
    <cellStyle name="Comma 2 3 3 2 2 4 3 2 2" xfId="42316" xr:uid="{00000000-0005-0000-0000-0000FE2B0000}"/>
    <cellStyle name="Comma 2 3 3 2 2 4 3 3" xfId="31292" xr:uid="{00000000-0005-0000-0000-0000FF2B0000}"/>
    <cellStyle name="Comma 2 3 3 2 2 4 3 4" xfId="51813" xr:uid="{91E5D410-DE1A-440C-B21F-A232391D94B7}"/>
    <cellStyle name="Comma 2 3 3 2 2 4 4" xfId="11997" xr:uid="{00000000-0005-0000-0000-0000002C0000}"/>
    <cellStyle name="Comma 2 3 3 2 2 4 4 2" xfId="23021" xr:uid="{00000000-0005-0000-0000-0000012C0000}"/>
    <cellStyle name="Comma 2 3 3 2 2 4 4 2 2" xfId="45072" xr:uid="{00000000-0005-0000-0000-0000022C0000}"/>
    <cellStyle name="Comma 2 3 3 2 2 4 4 3" xfId="34048" xr:uid="{00000000-0005-0000-0000-0000032C0000}"/>
    <cellStyle name="Comma 2 3 3 2 2 4 4 4" xfId="56826" xr:uid="{C7654426-07B7-4936-BA11-1C1B11134677}"/>
    <cellStyle name="Comma 2 3 3 2 2 4 5" xfId="14753" xr:uid="{00000000-0005-0000-0000-0000042C0000}"/>
    <cellStyle name="Comma 2 3 3 2 2 4 5 2" xfId="36804" xr:uid="{00000000-0005-0000-0000-0000052C0000}"/>
    <cellStyle name="Comma 2 3 3 2 2 4 5 3" xfId="59005" xr:uid="{0638838A-3109-4103-8932-BE7339066AF8}"/>
    <cellStyle name="Comma 2 3 3 2 2 4 6" xfId="25780" xr:uid="{00000000-0005-0000-0000-0000062C0000}"/>
    <cellStyle name="Comma 2 3 3 2 2 4 7" xfId="46751" xr:uid="{C4D3DE24-E624-4709-BB49-C606DDACBED3}"/>
    <cellStyle name="Comma 2 3 3 2 2 5" xfId="4044" xr:uid="{00000000-0005-0000-0000-0000072C0000}"/>
    <cellStyle name="Comma 2 3 3 2 2 5 2" xfId="6800" xr:uid="{00000000-0005-0000-0000-0000082C0000}"/>
    <cellStyle name="Comma 2 3 3 2 2 5 2 2" xfId="17824" xr:uid="{00000000-0005-0000-0000-0000092C0000}"/>
    <cellStyle name="Comma 2 3 3 2 2 5 2 2 2" xfId="39875" xr:uid="{00000000-0005-0000-0000-00000A2C0000}"/>
    <cellStyle name="Comma 2 3 3 2 2 5 2 2 3" xfId="53994" xr:uid="{3DB3535B-944F-4DCC-8C7A-701075EE0977}"/>
    <cellStyle name="Comma 2 3 3 2 2 5 2 3" xfId="28851" xr:uid="{00000000-0005-0000-0000-00000B2C0000}"/>
    <cellStyle name="Comma 2 3 3 2 2 5 2 4" xfId="48945" xr:uid="{501A0DF1-715D-4B52-9A62-518E86A683E2}"/>
    <cellStyle name="Comma 2 3 3 2 2 5 3" xfId="9556" xr:uid="{00000000-0005-0000-0000-00000C2C0000}"/>
    <cellStyle name="Comma 2 3 3 2 2 5 3 2" xfId="20580" xr:uid="{00000000-0005-0000-0000-00000D2C0000}"/>
    <cellStyle name="Comma 2 3 3 2 2 5 3 2 2" xfId="42631" xr:uid="{00000000-0005-0000-0000-00000E2C0000}"/>
    <cellStyle name="Comma 2 3 3 2 2 5 3 3" xfId="31607" xr:uid="{00000000-0005-0000-0000-00000F2C0000}"/>
    <cellStyle name="Comma 2 3 3 2 2 5 3 4" xfId="52118" xr:uid="{BD15E440-0F20-4710-BED3-A9DA173B78C3}"/>
    <cellStyle name="Comma 2 3 3 2 2 5 4" xfId="12312" xr:uid="{00000000-0005-0000-0000-0000102C0000}"/>
    <cellStyle name="Comma 2 3 3 2 2 5 4 2" xfId="23336" xr:uid="{00000000-0005-0000-0000-0000112C0000}"/>
    <cellStyle name="Comma 2 3 3 2 2 5 4 2 2" xfId="45387" xr:uid="{00000000-0005-0000-0000-0000122C0000}"/>
    <cellStyle name="Comma 2 3 3 2 2 5 4 3" xfId="34363" xr:uid="{00000000-0005-0000-0000-0000132C0000}"/>
    <cellStyle name="Comma 2 3 3 2 2 5 5" xfId="15068" xr:uid="{00000000-0005-0000-0000-0000142C0000}"/>
    <cellStyle name="Comma 2 3 3 2 2 5 5 2" xfId="37119" xr:uid="{00000000-0005-0000-0000-0000152C0000}"/>
    <cellStyle name="Comma 2 3 3 2 2 5 6" xfId="26095" xr:uid="{00000000-0005-0000-0000-0000162C0000}"/>
    <cellStyle name="Comma 2 3 3 2 2 5 7" xfId="47056" xr:uid="{A443C28D-3BDF-4492-A750-C66454169566}"/>
    <cellStyle name="Comma 2 3 3 2 2 6" xfId="2633" xr:uid="{00000000-0005-0000-0000-0000172C0000}"/>
    <cellStyle name="Comma 2 3 3 2 2 6 2" xfId="5389" xr:uid="{00000000-0005-0000-0000-0000182C0000}"/>
    <cellStyle name="Comma 2 3 3 2 2 6 2 2" xfId="16413" xr:uid="{00000000-0005-0000-0000-0000192C0000}"/>
    <cellStyle name="Comma 2 3 3 2 2 6 2 2 2" xfId="38464" xr:uid="{00000000-0005-0000-0000-00001A2C0000}"/>
    <cellStyle name="Comma 2 3 3 2 2 6 2 3" xfId="27440" xr:uid="{00000000-0005-0000-0000-00001B2C0000}"/>
    <cellStyle name="Comma 2 3 3 2 2 6 2 4" xfId="52372" xr:uid="{E4C086AD-FD04-43C2-86F9-C7EC1A4BE2A0}"/>
    <cellStyle name="Comma 2 3 3 2 2 6 3" xfId="8145" xr:uid="{00000000-0005-0000-0000-00001C2C0000}"/>
    <cellStyle name="Comma 2 3 3 2 2 6 3 2" xfId="19169" xr:uid="{00000000-0005-0000-0000-00001D2C0000}"/>
    <cellStyle name="Comma 2 3 3 2 2 6 3 2 2" xfId="41220" xr:uid="{00000000-0005-0000-0000-00001E2C0000}"/>
    <cellStyle name="Comma 2 3 3 2 2 6 3 3" xfId="30196" xr:uid="{00000000-0005-0000-0000-00001F2C0000}"/>
    <cellStyle name="Comma 2 3 3 2 2 6 4" xfId="10901" xr:uid="{00000000-0005-0000-0000-0000202C0000}"/>
    <cellStyle name="Comma 2 3 3 2 2 6 4 2" xfId="21925" xr:uid="{00000000-0005-0000-0000-0000212C0000}"/>
    <cellStyle name="Comma 2 3 3 2 2 6 4 2 2" xfId="43976" xr:uid="{00000000-0005-0000-0000-0000222C0000}"/>
    <cellStyle name="Comma 2 3 3 2 2 6 4 3" xfId="32952" xr:uid="{00000000-0005-0000-0000-0000232C0000}"/>
    <cellStyle name="Comma 2 3 3 2 2 6 5" xfId="13657" xr:uid="{00000000-0005-0000-0000-0000242C0000}"/>
    <cellStyle name="Comma 2 3 3 2 2 6 5 2" xfId="35708" xr:uid="{00000000-0005-0000-0000-0000252C0000}"/>
    <cellStyle name="Comma 2 3 3 2 2 6 6" xfId="24684" xr:uid="{00000000-0005-0000-0000-0000262C0000}"/>
    <cellStyle name="Comma 2 3 3 2 2 6 7" xfId="47315" xr:uid="{4439A280-141E-4477-BE59-8209F4E460F6}"/>
    <cellStyle name="Comma 2 3 3 2 2 7" xfId="5130" xr:uid="{00000000-0005-0000-0000-0000272C0000}"/>
    <cellStyle name="Comma 2 3 3 2 2 7 2" xfId="16154" xr:uid="{00000000-0005-0000-0000-0000282C0000}"/>
    <cellStyle name="Comma 2 3 3 2 2 7 2 2" xfId="38205" xr:uid="{00000000-0005-0000-0000-0000292C0000}"/>
    <cellStyle name="Comma 2 3 3 2 2 7 2 3" xfId="52627" xr:uid="{0A8E02FC-0C9B-416E-8783-5C842B0ABB27}"/>
    <cellStyle name="Comma 2 3 3 2 2 7 3" xfId="27181" xr:uid="{00000000-0005-0000-0000-00002A2C0000}"/>
    <cellStyle name="Comma 2 3 3 2 2 7 4" xfId="47578" xr:uid="{25EB157C-EEBC-4755-83C6-DAB998C4F539}"/>
    <cellStyle name="Comma 2 3 3 2 2 8" xfId="7886" xr:uid="{00000000-0005-0000-0000-00002B2C0000}"/>
    <cellStyle name="Comma 2 3 3 2 2 8 2" xfId="18910" xr:uid="{00000000-0005-0000-0000-00002C2C0000}"/>
    <cellStyle name="Comma 2 3 3 2 2 8 2 2" xfId="40961" xr:uid="{00000000-0005-0000-0000-00002D2C0000}"/>
    <cellStyle name="Comma 2 3 3 2 2 8 3" xfId="29937" xr:uid="{00000000-0005-0000-0000-00002E2C0000}"/>
    <cellStyle name="Comma 2 3 3 2 2 8 4" xfId="50751" xr:uid="{E2E2DE15-366F-499C-8A2F-F579DB6BA9FA}"/>
    <cellStyle name="Comma 2 3 3 2 2 9" xfId="10642" xr:uid="{00000000-0005-0000-0000-00002F2C0000}"/>
    <cellStyle name="Comma 2 3 3 2 2 9 2" xfId="21666" xr:uid="{00000000-0005-0000-0000-0000302C0000}"/>
    <cellStyle name="Comma 2 3 3 2 2 9 2 2" xfId="43717" xr:uid="{00000000-0005-0000-0000-0000312C0000}"/>
    <cellStyle name="Comma 2 3 3 2 2 9 3" xfId="32693" xr:uid="{00000000-0005-0000-0000-0000322C0000}"/>
    <cellStyle name="Comma 2 3 3 2 2 9 4" xfId="55699" xr:uid="{8514657F-F3F5-4679-A301-BACEBDEEC8F2}"/>
    <cellStyle name="Comma 2 3 3 2 3" xfId="2750" xr:uid="{00000000-0005-0000-0000-0000332C0000}"/>
    <cellStyle name="Comma 2 3 3 2 3 2" xfId="3328" xr:uid="{00000000-0005-0000-0000-0000342C0000}"/>
    <cellStyle name="Comma 2 3 3 2 3 2 2" xfId="6084" xr:uid="{00000000-0005-0000-0000-0000352C0000}"/>
    <cellStyle name="Comma 2 3 3 2 3 2 2 2" xfId="17108" xr:uid="{00000000-0005-0000-0000-0000362C0000}"/>
    <cellStyle name="Comma 2 3 3 2 3 2 2 2 2" xfId="39159" xr:uid="{00000000-0005-0000-0000-0000372C0000}"/>
    <cellStyle name="Comma 2 3 3 2 3 2 2 2 3" xfId="53300" xr:uid="{6B5DF27C-E561-4AC1-99B9-6BB631C6200B}"/>
    <cellStyle name="Comma 2 3 3 2 3 2 2 3" xfId="28135" xr:uid="{00000000-0005-0000-0000-0000382C0000}"/>
    <cellStyle name="Comma 2 3 3 2 3 2 2 3 2" xfId="57674" xr:uid="{21A4F151-D159-46CE-85C7-8F62557EB048}"/>
    <cellStyle name="Comma 2 3 3 2 3 2 2 4" xfId="59769" xr:uid="{5683973B-10A1-4EBB-8BDF-7C8916F272F5}"/>
    <cellStyle name="Comma 2 3 3 2 3 2 2 5" xfId="48251" xr:uid="{1020F9A4-19A1-4B29-8B0D-AB4C9B5BC4B6}"/>
    <cellStyle name="Comma 2 3 3 2 3 2 3" xfId="8840" xr:uid="{00000000-0005-0000-0000-0000392C0000}"/>
    <cellStyle name="Comma 2 3 3 2 3 2 3 2" xfId="19864" xr:uid="{00000000-0005-0000-0000-00003A2C0000}"/>
    <cellStyle name="Comma 2 3 3 2 3 2 3 2 2" xfId="41915" xr:uid="{00000000-0005-0000-0000-00003B2C0000}"/>
    <cellStyle name="Comma 2 3 3 2 3 2 3 3" xfId="30891" xr:uid="{00000000-0005-0000-0000-00003C2C0000}"/>
    <cellStyle name="Comma 2 3 3 2 3 2 3 4" xfId="51424" xr:uid="{B7563E0C-A36E-4F51-BBF0-3E155B0A9960}"/>
    <cellStyle name="Comma 2 3 3 2 3 2 4" xfId="11596" xr:uid="{00000000-0005-0000-0000-00003D2C0000}"/>
    <cellStyle name="Comma 2 3 3 2 3 2 4 2" xfId="22620" xr:uid="{00000000-0005-0000-0000-00003E2C0000}"/>
    <cellStyle name="Comma 2 3 3 2 3 2 4 2 2" xfId="44671" xr:uid="{00000000-0005-0000-0000-00003F2C0000}"/>
    <cellStyle name="Comma 2 3 3 2 3 2 4 3" xfId="33647" xr:uid="{00000000-0005-0000-0000-0000402C0000}"/>
    <cellStyle name="Comma 2 3 3 2 3 2 4 4" xfId="56491" xr:uid="{4ED44DE2-763A-460B-B244-9CB33233C230}"/>
    <cellStyle name="Comma 2 3 3 2 3 2 5" xfId="14352" xr:uid="{00000000-0005-0000-0000-0000412C0000}"/>
    <cellStyle name="Comma 2 3 3 2 3 2 5 2" xfId="36403" xr:uid="{00000000-0005-0000-0000-0000422C0000}"/>
    <cellStyle name="Comma 2 3 3 2 3 2 5 3" xfId="58694" xr:uid="{00C87AEA-FFFF-49BF-BDA3-06B3C7182EA4}"/>
    <cellStyle name="Comma 2 3 3 2 3 2 6" xfId="25379" xr:uid="{00000000-0005-0000-0000-0000432C0000}"/>
    <cellStyle name="Comma 2 3 3 2 3 2 7" xfId="46362" xr:uid="{5F59052E-FA32-4239-9202-1702ADA119D4}"/>
    <cellStyle name="Comma 2 3 3 2 3 3" xfId="5506" xr:uid="{00000000-0005-0000-0000-0000442C0000}"/>
    <cellStyle name="Comma 2 3 3 2 3 3 2" xfId="16530" xr:uid="{00000000-0005-0000-0000-0000452C0000}"/>
    <cellStyle name="Comma 2 3 3 2 3 3 2 2" xfId="38581" xr:uid="{00000000-0005-0000-0000-0000462C0000}"/>
    <cellStyle name="Comma 2 3 3 2 3 3 2 3" xfId="52740" xr:uid="{DA740F15-2EF7-418A-AFD8-8531858DDF40}"/>
    <cellStyle name="Comma 2 3 3 2 3 3 3" xfId="27557" xr:uid="{00000000-0005-0000-0000-0000472C0000}"/>
    <cellStyle name="Comma 2 3 3 2 3 3 3 2" xfId="56984" xr:uid="{F7ED1E68-CDA0-4D96-A71C-DF6887E2A530}"/>
    <cellStyle name="Comma 2 3 3 2 3 3 4" xfId="59140" xr:uid="{01274321-8050-42F7-A3E8-427B92EA2FDE}"/>
    <cellStyle name="Comma 2 3 3 2 3 3 5" xfId="47691" xr:uid="{55438D1E-21B4-4093-8964-D261AC4E3901}"/>
    <cellStyle name="Comma 2 3 3 2 3 4" xfId="8262" xr:uid="{00000000-0005-0000-0000-0000482C0000}"/>
    <cellStyle name="Comma 2 3 3 2 3 4 2" xfId="19286" xr:uid="{00000000-0005-0000-0000-0000492C0000}"/>
    <cellStyle name="Comma 2 3 3 2 3 4 2 2" xfId="41337" xr:uid="{00000000-0005-0000-0000-00004A2C0000}"/>
    <cellStyle name="Comma 2 3 3 2 3 4 3" xfId="30313" xr:uid="{00000000-0005-0000-0000-00004B2C0000}"/>
    <cellStyle name="Comma 2 3 3 2 3 4 4" xfId="50864" xr:uid="{8092D39F-8DF9-4CF4-9891-EE434D9807BA}"/>
    <cellStyle name="Comma 2 3 3 2 3 5" xfId="11018" xr:uid="{00000000-0005-0000-0000-00004C2C0000}"/>
    <cellStyle name="Comma 2 3 3 2 3 5 2" xfId="22042" xr:uid="{00000000-0005-0000-0000-00004D2C0000}"/>
    <cellStyle name="Comma 2 3 3 2 3 5 2 2" xfId="44093" xr:uid="{00000000-0005-0000-0000-00004E2C0000}"/>
    <cellStyle name="Comma 2 3 3 2 3 5 3" xfId="33069" xr:uid="{00000000-0005-0000-0000-00004F2C0000}"/>
    <cellStyle name="Comma 2 3 3 2 3 5 4" xfId="55885" xr:uid="{D4F51672-CBB5-4F36-B054-9023E722E8C9}"/>
    <cellStyle name="Comma 2 3 3 2 3 6" xfId="13774" xr:uid="{00000000-0005-0000-0000-0000502C0000}"/>
    <cellStyle name="Comma 2 3 3 2 3 6 2" xfId="35825" xr:uid="{00000000-0005-0000-0000-0000512C0000}"/>
    <cellStyle name="Comma 2 3 3 2 3 6 3" xfId="58143" xr:uid="{D6FAA8B1-148F-443C-8750-E07ED45B03C6}"/>
    <cellStyle name="Comma 2 3 3 2 3 7" xfId="24801" xr:uid="{00000000-0005-0000-0000-0000522C0000}"/>
    <cellStyle name="Comma 2 3 3 2 3 8" xfId="45802" xr:uid="{CF6E6A91-6C06-4558-8462-751EF8D69AA4}"/>
    <cellStyle name="Comma 2 3 3 2 4" xfId="3069" xr:uid="{00000000-0005-0000-0000-0000532C0000}"/>
    <cellStyle name="Comma 2 3 3 2 4 2" xfId="5825" xr:uid="{00000000-0005-0000-0000-0000542C0000}"/>
    <cellStyle name="Comma 2 3 3 2 4 2 2" xfId="16849" xr:uid="{00000000-0005-0000-0000-0000552C0000}"/>
    <cellStyle name="Comma 2 3 3 2 4 2 2 2" xfId="38900" xr:uid="{00000000-0005-0000-0000-0000562C0000}"/>
    <cellStyle name="Comma 2 3 3 2 4 2 2 3" xfId="53049" xr:uid="{D2424F71-4FE0-4FD0-9BDE-FE072D93509F}"/>
    <cellStyle name="Comma 2 3 3 2 4 2 3" xfId="27876" xr:uid="{00000000-0005-0000-0000-0000572C0000}"/>
    <cellStyle name="Comma 2 3 3 2 4 2 3 2" xfId="57394" xr:uid="{EE5E1C0D-D17C-4CA3-86CB-2AD234E888B0}"/>
    <cellStyle name="Comma 2 3 3 2 4 2 4" xfId="59512" xr:uid="{2527227C-13CD-4E34-BCF0-FEBCD0F7770E}"/>
    <cellStyle name="Comma 2 3 3 2 4 2 5" xfId="48000" xr:uid="{80D80BBC-B517-485C-92DB-F61F8E5C0BDC}"/>
    <cellStyle name="Comma 2 3 3 2 4 3" xfId="8581" xr:uid="{00000000-0005-0000-0000-0000582C0000}"/>
    <cellStyle name="Comma 2 3 3 2 4 3 2" xfId="19605" xr:uid="{00000000-0005-0000-0000-0000592C0000}"/>
    <cellStyle name="Comma 2 3 3 2 4 3 2 2" xfId="41656" xr:uid="{00000000-0005-0000-0000-00005A2C0000}"/>
    <cellStyle name="Comma 2 3 3 2 4 3 3" xfId="30632" xr:uid="{00000000-0005-0000-0000-00005B2C0000}"/>
    <cellStyle name="Comma 2 3 3 2 4 3 4" xfId="51173" xr:uid="{DBDC1FD5-375F-4FB0-AE5E-A15E8B463CDB}"/>
    <cellStyle name="Comma 2 3 3 2 4 4" xfId="11337" xr:uid="{00000000-0005-0000-0000-00005C2C0000}"/>
    <cellStyle name="Comma 2 3 3 2 4 4 2" xfId="22361" xr:uid="{00000000-0005-0000-0000-00005D2C0000}"/>
    <cellStyle name="Comma 2 3 3 2 4 4 2 2" xfId="44412" xr:uid="{00000000-0005-0000-0000-00005E2C0000}"/>
    <cellStyle name="Comma 2 3 3 2 4 4 3" xfId="33388" xr:uid="{00000000-0005-0000-0000-00005F2C0000}"/>
    <cellStyle name="Comma 2 3 3 2 4 4 4" xfId="56212" xr:uid="{ED48E1E9-A5C7-4DC0-AB86-8399A8139C9E}"/>
    <cellStyle name="Comma 2 3 3 2 4 5" xfId="14093" xr:uid="{00000000-0005-0000-0000-0000602C0000}"/>
    <cellStyle name="Comma 2 3 3 2 4 5 2" xfId="36144" xr:uid="{00000000-0005-0000-0000-0000612C0000}"/>
    <cellStyle name="Comma 2 3 3 2 4 5 3" xfId="58437" xr:uid="{897D2134-1F78-4B3A-A12D-9F284595529E}"/>
    <cellStyle name="Comma 2 3 3 2 4 6" xfId="25120" xr:uid="{00000000-0005-0000-0000-0000622C0000}"/>
    <cellStyle name="Comma 2 3 3 2 4 7" xfId="46111" xr:uid="{132F9F4E-EDF9-4376-9FE5-906237D921C2}"/>
    <cellStyle name="Comma 2 3 3 2 5" xfId="3587" xr:uid="{00000000-0005-0000-0000-0000632C0000}"/>
    <cellStyle name="Comma 2 3 3 2 5 2" xfId="6343" xr:uid="{00000000-0005-0000-0000-0000642C0000}"/>
    <cellStyle name="Comma 2 3 3 2 5 2 2" xfId="17367" xr:uid="{00000000-0005-0000-0000-0000652C0000}"/>
    <cellStyle name="Comma 2 3 3 2 5 2 2 2" xfId="39418" xr:uid="{00000000-0005-0000-0000-0000662C0000}"/>
    <cellStyle name="Comma 2 3 3 2 5 2 2 3" xfId="53551" xr:uid="{7DEE9061-5E4E-4E84-980C-B12C8105F36D}"/>
    <cellStyle name="Comma 2 3 3 2 5 2 3" xfId="28394" xr:uid="{00000000-0005-0000-0000-0000672C0000}"/>
    <cellStyle name="Comma 2 3 3 2 5 2 4" xfId="48502" xr:uid="{283D8031-FDD2-4EB7-A321-30DB005AB592}"/>
    <cellStyle name="Comma 2 3 3 2 5 3" xfId="9099" xr:uid="{00000000-0005-0000-0000-0000682C0000}"/>
    <cellStyle name="Comma 2 3 3 2 5 3 2" xfId="20123" xr:uid="{00000000-0005-0000-0000-0000692C0000}"/>
    <cellStyle name="Comma 2 3 3 2 5 3 2 2" xfId="42174" xr:uid="{00000000-0005-0000-0000-00006A2C0000}"/>
    <cellStyle name="Comma 2 3 3 2 5 3 3" xfId="31150" xr:uid="{00000000-0005-0000-0000-00006B2C0000}"/>
    <cellStyle name="Comma 2 3 3 2 5 3 4" xfId="51675" xr:uid="{56FAB857-C5DD-4226-A207-297FCF0A402F}"/>
    <cellStyle name="Comma 2 3 3 2 5 4" xfId="11855" xr:uid="{00000000-0005-0000-0000-00006C2C0000}"/>
    <cellStyle name="Comma 2 3 3 2 5 4 2" xfId="22879" xr:uid="{00000000-0005-0000-0000-00006D2C0000}"/>
    <cellStyle name="Comma 2 3 3 2 5 4 2 2" xfId="44930" xr:uid="{00000000-0005-0000-0000-00006E2C0000}"/>
    <cellStyle name="Comma 2 3 3 2 5 4 3" xfId="33906" xr:uid="{00000000-0005-0000-0000-00006F2C0000}"/>
    <cellStyle name="Comma 2 3 3 2 5 4 4" xfId="56688" xr:uid="{A3EEF293-5535-4063-99BD-5D5576088B46}"/>
    <cellStyle name="Comma 2 3 3 2 5 5" xfId="14611" xr:uid="{00000000-0005-0000-0000-0000702C0000}"/>
    <cellStyle name="Comma 2 3 3 2 5 5 2" xfId="36662" xr:uid="{00000000-0005-0000-0000-0000712C0000}"/>
    <cellStyle name="Comma 2 3 3 2 5 5 3" xfId="58867" xr:uid="{62DC5350-B22A-406B-B9EB-ECE9DFCD4499}"/>
    <cellStyle name="Comma 2 3 3 2 5 6" xfId="25638" xr:uid="{00000000-0005-0000-0000-0000722C0000}"/>
    <cellStyle name="Comma 2 3 3 2 5 7" xfId="46613" xr:uid="{1041C92D-FB16-4472-9D90-A435A8B0C49D}"/>
    <cellStyle name="Comma 2 3 3 2 6" xfId="3902" xr:uid="{00000000-0005-0000-0000-0000732C0000}"/>
    <cellStyle name="Comma 2 3 3 2 6 2" xfId="6658" xr:uid="{00000000-0005-0000-0000-0000742C0000}"/>
    <cellStyle name="Comma 2 3 3 2 6 2 2" xfId="17682" xr:uid="{00000000-0005-0000-0000-0000752C0000}"/>
    <cellStyle name="Comma 2 3 3 2 6 2 2 2" xfId="39733" xr:uid="{00000000-0005-0000-0000-0000762C0000}"/>
    <cellStyle name="Comma 2 3 3 2 6 2 2 3" xfId="53856" xr:uid="{088F0878-EDEF-4845-B4F1-6162A7B9BDB8}"/>
    <cellStyle name="Comma 2 3 3 2 6 2 3" xfId="28709" xr:uid="{00000000-0005-0000-0000-0000772C0000}"/>
    <cellStyle name="Comma 2 3 3 2 6 2 4" xfId="48807" xr:uid="{CF8136E5-CFF1-4EC3-9BB9-826EFEC13B47}"/>
    <cellStyle name="Comma 2 3 3 2 6 3" xfId="9414" xr:uid="{00000000-0005-0000-0000-0000782C0000}"/>
    <cellStyle name="Comma 2 3 3 2 6 3 2" xfId="20438" xr:uid="{00000000-0005-0000-0000-0000792C0000}"/>
    <cellStyle name="Comma 2 3 3 2 6 3 2 2" xfId="42489" xr:uid="{00000000-0005-0000-0000-00007A2C0000}"/>
    <cellStyle name="Comma 2 3 3 2 6 3 3" xfId="31465" xr:uid="{00000000-0005-0000-0000-00007B2C0000}"/>
    <cellStyle name="Comma 2 3 3 2 6 3 4" xfId="51980" xr:uid="{3669E2F7-84A4-4D8E-8E96-4DB172A46669}"/>
    <cellStyle name="Comma 2 3 3 2 6 4" xfId="12170" xr:uid="{00000000-0005-0000-0000-00007C2C0000}"/>
    <cellStyle name="Comma 2 3 3 2 6 4 2" xfId="23194" xr:uid="{00000000-0005-0000-0000-00007D2C0000}"/>
    <cellStyle name="Comma 2 3 3 2 6 4 2 2" xfId="45245" xr:uid="{00000000-0005-0000-0000-00007E2C0000}"/>
    <cellStyle name="Comma 2 3 3 2 6 4 3" xfId="34221" xr:uid="{00000000-0005-0000-0000-00007F2C0000}"/>
    <cellStyle name="Comma 2 3 3 2 6 5" xfId="14926" xr:uid="{00000000-0005-0000-0000-0000802C0000}"/>
    <cellStyle name="Comma 2 3 3 2 6 5 2" xfId="36977" xr:uid="{00000000-0005-0000-0000-0000812C0000}"/>
    <cellStyle name="Comma 2 3 3 2 6 6" xfId="25953" xr:uid="{00000000-0005-0000-0000-0000822C0000}"/>
    <cellStyle name="Comma 2 3 3 2 6 7" xfId="46918" xr:uid="{A12F0C13-533B-4D14-B7C4-E33DA697AEF1}"/>
    <cellStyle name="Comma 2 3 3 2 7" xfId="2491" xr:uid="{00000000-0005-0000-0000-0000832C0000}"/>
    <cellStyle name="Comma 2 3 3 2 7 2" xfId="5247" xr:uid="{00000000-0005-0000-0000-0000842C0000}"/>
    <cellStyle name="Comma 2 3 3 2 7 2 2" xfId="16271" xr:uid="{00000000-0005-0000-0000-0000852C0000}"/>
    <cellStyle name="Comma 2 3 3 2 7 2 2 2" xfId="38322" xr:uid="{00000000-0005-0000-0000-0000862C0000}"/>
    <cellStyle name="Comma 2 3 3 2 7 2 3" xfId="27298" xr:uid="{00000000-0005-0000-0000-0000872C0000}"/>
    <cellStyle name="Comma 2 3 3 2 7 2 4" xfId="52234" xr:uid="{7F6EC39B-AC8C-41A4-ADD1-01DBB123D6D3}"/>
    <cellStyle name="Comma 2 3 3 2 7 3" xfId="8003" xr:uid="{00000000-0005-0000-0000-0000882C0000}"/>
    <cellStyle name="Comma 2 3 3 2 7 3 2" xfId="19027" xr:uid="{00000000-0005-0000-0000-0000892C0000}"/>
    <cellStyle name="Comma 2 3 3 2 7 3 2 2" xfId="41078" xr:uid="{00000000-0005-0000-0000-00008A2C0000}"/>
    <cellStyle name="Comma 2 3 3 2 7 3 3" xfId="30054" xr:uid="{00000000-0005-0000-0000-00008B2C0000}"/>
    <cellStyle name="Comma 2 3 3 2 7 4" xfId="10759" xr:uid="{00000000-0005-0000-0000-00008C2C0000}"/>
    <cellStyle name="Comma 2 3 3 2 7 4 2" xfId="21783" xr:uid="{00000000-0005-0000-0000-00008D2C0000}"/>
    <cellStyle name="Comma 2 3 3 2 7 4 2 2" xfId="43834" xr:uid="{00000000-0005-0000-0000-00008E2C0000}"/>
    <cellStyle name="Comma 2 3 3 2 7 4 3" xfId="32810" xr:uid="{00000000-0005-0000-0000-00008F2C0000}"/>
    <cellStyle name="Comma 2 3 3 2 7 5" xfId="13515" xr:uid="{00000000-0005-0000-0000-0000902C0000}"/>
    <cellStyle name="Comma 2 3 3 2 7 5 2" xfId="35566" xr:uid="{00000000-0005-0000-0000-0000912C0000}"/>
    <cellStyle name="Comma 2 3 3 2 7 6" xfId="24542" xr:uid="{00000000-0005-0000-0000-0000922C0000}"/>
    <cellStyle name="Comma 2 3 3 2 7 7" xfId="47177" xr:uid="{A6B48125-1BB4-45E9-8549-DD6757EACD54}"/>
    <cellStyle name="Comma 2 3 3 2 8" xfId="2226" xr:uid="{00000000-0005-0000-0000-0000932C0000}"/>
    <cellStyle name="Comma 2 3 3 2 8 2" xfId="4988" xr:uid="{00000000-0005-0000-0000-0000942C0000}"/>
    <cellStyle name="Comma 2 3 3 2 8 2 2" xfId="16012" xr:uid="{00000000-0005-0000-0000-0000952C0000}"/>
    <cellStyle name="Comma 2 3 3 2 8 2 2 2" xfId="38063" xr:uid="{00000000-0005-0000-0000-0000962C0000}"/>
    <cellStyle name="Comma 2 3 3 2 8 2 3" xfId="27039" xr:uid="{00000000-0005-0000-0000-0000972C0000}"/>
    <cellStyle name="Comma 2 3 3 2 8 2 4" xfId="52489" xr:uid="{2613F141-1289-4AF0-B42D-6DF0E1BE86BE}"/>
    <cellStyle name="Comma 2 3 3 2 8 3" xfId="7744" xr:uid="{00000000-0005-0000-0000-0000982C0000}"/>
    <cellStyle name="Comma 2 3 3 2 8 3 2" xfId="18768" xr:uid="{00000000-0005-0000-0000-0000992C0000}"/>
    <cellStyle name="Comma 2 3 3 2 8 3 2 2" xfId="40819" xr:uid="{00000000-0005-0000-0000-00009A2C0000}"/>
    <cellStyle name="Comma 2 3 3 2 8 3 3" xfId="29795" xr:uid="{00000000-0005-0000-0000-00009B2C0000}"/>
    <cellStyle name="Comma 2 3 3 2 8 4" xfId="10500" xr:uid="{00000000-0005-0000-0000-00009C2C0000}"/>
    <cellStyle name="Comma 2 3 3 2 8 4 2" xfId="21524" xr:uid="{00000000-0005-0000-0000-00009D2C0000}"/>
    <cellStyle name="Comma 2 3 3 2 8 4 2 2" xfId="43575" xr:uid="{00000000-0005-0000-0000-00009E2C0000}"/>
    <cellStyle name="Comma 2 3 3 2 8 4 3" xfId="32551" xr:uid="{00000000-0005-0000-0000-00009F2C0000}"/>
    <cellStyle name="Comma 2 3 3 2 8 5" xfId="13256" xr:uid="{00000000-0005-0000-0000-0000A02C0000}"/>
    <cellStyle name="Comma 2 3 3 2 8 5 2" xfId="35307" xr:uid="{00000000-0005-0000-0000-0000A12C0000}"/>
    <cellStyle name="Comma 2 3 3 2 8 6" xfId="24283" xr:uid="{00000000-0005-0000-0000-0000A22C0000}"/>
    <cellStyle name="Comma 2 3 3 2 8 7" xfId="47440" xr:uid="{FEBB34E3-3E94-4B4A-8E86-7DE837617BAC}"/>
    <cellStyle name="Comma 2 3 3 2 9" xfId="4914" xr:uid="{00000000-0005-0000-0000-0000A32C0000}"/>
    <cellStyle name="Comma 2 3 3 2 9 2" xfId="15938" xr:uid="{00000000-0005-0000-0000-0000A42C0000}"/>
    <cellStyle name="Comma 2 3 3 2 9 2 2" xfId="37989" xr:uid="{00000000-0005-0000-0000-0000A52C0000}"/>
    <cellStyle name="Comma 2 3 3 2 9 2 3" xfId="54826" xr:uid="{BE84CBD0-B2DA-476C-8B6C-8831F2AD0D84}"/>
    <cellStyle name="Comma 2 3 3 2 9 3" xfId="26965" xr:uid="{00000000-0005-0000-0000-0000A62C0000}"/>
    <cellStyle name="Comma 2 3 3 2 9 4" xfId="49868" xr:uid="{759A83D1-BB68-4D8A-AA31-82AF5AFF09BB}"/>
    <cellStyle name="Comma 2 3 3 3" xfId="2314" xr:uid="{00000000-0005-0000-0000-0000A72C0000}"/>
    <cellStyle name="Comma 2 3 3 3 10" xfId="13338" xr:uid="{00000000-0005-0000-0000-0000A82C0000}"/>
    <cellStyle name="Comma 2 3 3 3 10 2" xfId="35389" xr:uid="{00000000-0005-0000-0000-0000A92C0000}"/>
    <cellStyle name="Comma 2 3 3 3 10 3" xfId="57934" xr:uid="{C4A968E3-CA5E-4311-95A3-ECB24F133C6A}"/>
    <cellStyle name="Comma 2 3 3 3 11" xfId="24365" xr:uid="{00000000-0005-0000-0000-0000AA2C0000}"/>
    <cellStyle name="Comma 2 3 3 3 12" xfId="45631" xr:uid="{6950D4E7-4468-40DB-A51C-C9DE69398175}"/>
    <cellStyle name="Comma 2 3 3 3 2" xfId="2832" xr:uid="{00000000-0005-0000-0000-0000AB2C0000}"/>
    <cellStyle name="Comma 2 3 3 3 2 2" xfId="3410" xr:uid="{00000000-0005-0000-0000-0000AC2C0000}"/>
    <cellStyle name="Comma 2 3 3 3 2 2 2" xfId="6166" xr:uid="{00000000-0005-0000-0000-0000AD2C0000}"/>
    <cellStyle name="Comma 2 3 3 3 2 2 2 2" xfId="17190" xr:uid="{00000000-0005-0000-0000-0000AE2C0000}"/>
    <cellStyle name="Comma 2 3 3 3 2 2 2 2 2" xfId="39241" xr:uid="{00000000-0005-0000-0000-0000AF2C0000}"/>
    <cellStyle name="Comma 2 3 3 3 2 2 2 2 3" xfId="53380" xr:uid="{E8803112-4977-44C7-813C-E67AC4E2A02A}"/>
    <cellStyle name="Comma 2 3 3 3 2 2 2 3" xfId="28217" xr:uid="{00000000-0005-0000-0000-0000B02C0000}"/>
    <cellStyle name="Comma 2 3 3 3 2 2 2 3 2" xfId="57701" xr:uid="{1676E012-C116-47EC-B847-02D168070907}"/>
    <cellStyle name="Comma 2 3 3 3 2 2 2 4" xfId="59796" xr:uid="{39F05500-4AA9-408D-8073-DB52317B5269}"/>
    <cellStyle name="Comma 2 3 3 3 2 2 2 5" xfId="48331" xr:uid="{8D76C052-990A-460E-9FE9-FE09202A21C2}"/>
    <cellStyle name="Comma 2 3 3 3 2 2 3" xfId="8922" xr:uid="{00000000-0005-0000-0000-0000B12C0000}"/>
    <cellStyle name="Comma 2 3 3 3 2 2 3 2" xfId="19946" xr:uid="{00000000-0005-0000-0000-0000B22C0000}"/>
    <cellStyle name="Comma 2 3 3 3 2 2 3 2 2" xfId="41997" xr:uid="{00000000-0005-0000-0000-0000B32C0000}"/>
    <cellStyle name="Comma 2 3 3 3 2 2 3 3" xfId="30973" xr:uid="{00000000-0005-0000-0000-0000B42C0000}"/>
    <cellStyle name="Comma 2 3 3 3 2 2 3 4" xfId="51504" xr:uid="{2A6F12DC-E5C0-4C1B-9DCC-B49AE33D459F}"/>
    <cellStyle name="Comma 2 3 3 3 2 2 4" xfId="11678" xr:uid="{00000000-0005-0000-0000-0000B52C0000}"/>
    <cellStyle name="Comma 2 3 3 3 2 2 4 2" xfId="22702" xr:uid="{00000000-0005-0000-0000-0000B62C0000}"/>
    <cellStyle name="Comma 2 3 3 3 2 2 4 2 2" xfId="44753" xr:uid="{00000000-0005-0000-0000-0000B72C0000}"/>
    <cellStyle name="Comma 2 3 3 3 2 2 4 3" xfId="33729" xr:uid="{00000000-0005-0000-0000-0000B82C0000}"/>
    <cellStyle name="Comma 2 3 3 3 2 2 4 4" xfId="56518" xr:uid="{3AF24685-488B-449F-916E-32B9FC85C9B9}"/>
    <cellStyle name="Comma 2 3 3 3 2 2 5" xfId="14434" xr:uid="{00000000-0005-0000-0000-0000B92C0000}"/>
    <cellStyle name="Comma 2 3 3 3 2 2 5 2" xfId="36485" xr:uid="{00000000-0005-0000-0000-0000BA2C0000}"/>
    <cellStyle name="Comma 2 3 3 3 2 2 5 3" xfId="58721" xr:uid="{2D36232E-8AEA-4622-BA74-A36D8BBE74D0}"/>
    <cellStyle name="Comma 2 3 3 3 2 2 6" xfId="25461" xr:uid="{00000000-0005-0000-0000-0000BB2C0000}"/>
    <cellStyle name="Comma 2 3 3 3 2 2 7" xfId="46442" xr:uid="{F846800F-B1C3-41E9-8C83-DB7213B21CE3}"/>
    <cellStyle name="Comma 2 3 3 3 2 3" xfId="5588" xr:uid="{00000000-0005-0000-0000-0000BC2C0000}"/>
    <cellStyle name="Comma 2 3 3 3 2 3 2" xfId="16612" xr:uid="{00000000-0005-0000-0000-0000BD2C0000}"/>
    <cellStyle name="Comma 2 3 3 3 2 3 2 2" xfId="38663" xr:uid="{00000000-0005-0000-0000-0000BE2C0000}"/>
    <cellStyle name="Comma 2 3 3 3 2 3 2 3" xfId="52820" xr:uid="{40A45484-C0B8-4CCB-8F36-90345EE8B832}"/>
    <cellStyle name="Comma 2 3 3 3 2 3 3" xfId="27639" xr:uid="{00000000-0005-0000-0000-0000BF2C0000}"/>
    <cellStyle name="Comma 2 3 3 3 2 3 3 2" xfId="57011" xr:uid="{D0625CF5-53D9-4B2F-9798-1518EA01E880}"/>
    <cellStyle name="Comma 2 3 3 3 2 3 4" xfId="59167" xr:uid="{F5A1FC76-3493-4E32-B7CC-0546A27A1EAF}"/>
    <cellStyle name="Comma 2 3 3 3 2 3 5" xfId="47771" xr:uid="{DBCF3FA0-75AD-40B2-9961-1A3C06A05189}"/>
    <cellStyle name="Comma 2 3 3 3 2 4" xfId="8344" xr:uid="{00000000-0005-0000-0000-0000C02C0000}"/>
    <cellStyle name="Comma 2 3 3 3 2 4 2" xfId="19368" xr:uid="{00000000-0005-0000-0000-0000C12C0000}"/>
    <cellStyle name="Comma 2 3 3 3 2 4 2 2" xfId="41419" xr:uid="{00000000-0005-0000-0000-0000C22C0000}"/>
    <cellStyle name="Comma 2 3 3 3 2 4 3" xfId="30395" xr:uid="{00000000-0005-0000-0000-0000C32C0000}"/>
    <cellStyle name="Comma 2 3 3 3 2 4 4" xfId="50944" xr:uid="{8C5C1CD3-75AA-4DFD-A36F-33C5FAFE14BA}"/>
    <cellStyle name="Comma 2 3 3 3 2 5" xfId="11100" xr:uid="{00000000-0005-0000-0000-0000C42C0000}"/>
    <cellStyle name="Comma 2 3 3 3 2 5 2" xfId="22124" xr:uid="{00000000-0005-0000-0000-0000C52C0000}"/>
    <cellStyle name="Comma 2 3 3 3 2 5 2 2" xfId="44175" xr:uid="{00000000-0005-0000-0000-0000C62C0000}"/>
    <cellStyle name="Comma 2 3 3 3 2 5 3" xfId="33151" xr:uid="{00000000-0005-0000-0000-0000C72C0000}"/>
    <cellStyle name="Comma 2 3 3 3 2 5 4" xfId="55965" xr:uid="{0BAFCC89-0F95-485C-835B-B4DACD6DFBC4}"/>
    <cellStyle name="Comma 2 3 3 3 2 6" xfId="13856" xr:uid="{00000000-0005-0000-0000-0000C82C0000}"/>
    <cellStyle name="Comma 2 3 3 3 2 6 2" xfId="35907" xr:uid="{00000000-0005-0000-0000-0000C92C0000}"/>
    <cellStyle name="Comma 2 3 3 3 2 6 3" xfId="58223" xr:uid="{9943E57D-1DD8-4069-A903-6DF643AE14A6}"/>
    <cellStyle name="Comma 2 3 3 3 2 7" xfId="24883" xr:uid="{00000000-0005-0000-0000-0000CA2C0000}"/>
    <cellStyle name="Comma 2 3 3 3 2 8" xfId="45882" xr:uid="{FF18CBCD-7149-4295-AB39-C2391BE3CF04}"/>
    <cellStyle name="Comma 2 3 3 3 3" xfId="3151" xr:uid="{00000000-0005-0000-0000-0000CB2C0000}"/>
    <cellStyle name="Comma 2 3 3 3 3 2" xfId="5907" xr:uid="{00000000-0005-0000-0000-0000CC2C0000}"/>
    <cellStyle name="Comma 2 3 3 3 3 2 2" xfId="16931" xr:uid="{00000000-0005-0000-0000-0000CD2C0000}"/>
    <cellStyle name="Comma 2 3 3 3 3 2 2 2" xfId="38982" xr:uid="{00000000-0005-0000-0000-0000CE2C0000}"/>
    <cellStyle name="Comma 2 3 3 3 3 2 2 3" xfId="53129" xr:uid="{85628B41-AF5A-4BE0-9EF2-63E90E520FB1}"/>
    <cellStyle name="Comma 2 3 3 3 3 2 3" xfId="27958" xr:uid="{00000000-0005-0000-0000-0000CF2C0000}"/>
    <cellStyle name="Comma 2 3 3 3 3 2 3 2" xfId="57474" xr:uid="{681E41BB-0E49-4C6D-8C02-8B350657E345}"/>
    <cellStyle name="Comma 2 3 3 3 3 2 4" xfId="59592" xr:uid="{687BEEC5-B3FF-4F5E-B639-ECA9E79C42BA}"/>
    <cellStyle name="Comma 2 3 3 3 3 2 5" xfId="48080" xr:uid="{675F6479-685B-4ED0-A379-675DA6849428}"/>
    <cellStyle name="Comma 2 3 3 3 3 3" xfId="8663" xr:uid="{00000000-0005-0000-0000-0000D02C0000}"/>
    <cellStyle name="Comma 2 3 3 3 3 3 2" xfId="19687" xr:uid="{00000000-0005-0000-0000-0000D12C0000}"/>
    <cellStyle name="Comma 2 3 3 3 3 3 2 2" xfId="41738" xr:uid="{00000000-0005-0000-0000-0000D22C0000}"/>
    <cellStyle name="Comma 2 3 3 3 3 3 3" xfId="30714" xr:uid="{00000000-0005-0000-0000-0000D32C0000}"/>
    <cellStyle name="Comma 2 3 3 3 3 3 4" xfId="51253" xr:uid="{E969DE15-5084-4636-8361-7CD5AEBAB314}"/>
    <cellStyle name="Comma 2 3 3 3 3 4" xfId="11419" xr:uid="{00000000-0005-0000-0000-0000D42C0000}"/>
    <cellStyle name="Comma 2 3 3 3 3 4 2" xfId="22443" xr:uid="{00000000-0005-0000-0000-0000D52C0000}"/>
    <cellStyle name="Comma 2 3 3 3 3 4 2 2" xfId="44494" xr:uid="{00000000-0005-0000-0000-0000D62C0000}"/>
    <cellStyle name="Comma 2 3 3 3 3 4 3" xfId="33470" xr:uid="{00000000-0005-0000-0000-0000D72C0000}"/>
    <cellStyle name="Comma 2 3 3 3 3 4 4" xfId="56292" xr:uid="{E640A01D-8C1D-40C8-B68B-5EC7D25ED6FD}"/>
    <cellStyle name="Comma 2 3 3 3 3 5" xfId="14175" xr:uid="{00000000-0005-0000-0000-0000D82C0000}"/>
    <cellStyle name="Comma 2 3 3 3 3 5 2" xfId="36226" xr:uid="{00000000-0005-0000-0000-0000D92C0000}"/>
    <cellStyle name="Comma 2 3 3 3 3 5 3" xfId="58517" xr:uid="{EC6D70A7-4DD8-476A-90D8-1D9B2D842998}"/>
    <cellStyle name="Comma 2 3 3 3 3 6" xfId="25202" xr:uid="{00000000-0005-0000-0000-0000DA2C0000}"/>
    <cellStyle name="Comma 2 3 3 3 3 7" xfId="46191" xr:uid="{C6EDDAC2-2B71-4B9D-9458-47FB4B3EE29A}"/>
    <cellStyle name="Comma 2 3 3 3 4" xfId="3669" xr:uid="{00000000-0005-0000-0000-0000DB2C0000}"/>
    <cellStyle name="Comma 2 3 3 3 4 2" xfId="6425" xr:uid="{00000000-0005-0000-0000-0000DC2C0000}"/>
    <cellStyle name="Comma 2 3 3 3 4 2 2" xfId="17449" xr:uid="{00000000-0005-0000-0000-0000DD2C0000}"/>
    <cellStyle name="Comma 2 3 3 3 4 2 2 2" xfId="39500" xr:uid="{00000000-0005-0000-0000-0000DE2C0000}"/>
    <cellStyle name="Comma 2 3 3 3 4 2 2 3" xfId="53631" xr:uid="{1BFB487B-F79A-4CA9-984E-F22BA29EEA78}"/>
    <cellStyle name="Comma 2 3 3 3 4 2 3" xfId="28476" xr:uid="{00000000-0005-0000-0000-0000DF2C0000}"/>
    <cellStyle name="Comma 2 3 3 3 4 2 4" xfId="48582" xr:uid="{56E1D373-A26B-49BE-8A10-3DA42935F7A1}"/>
    <cellStyle name="Comma 2 3 3 3 4 3" xfId="9181" xr:uid="{00000000-0005-0000-0000-0000E02C0000}"/>
    <cellStyle name="Comma 2 3 3 3 4 3 2" xfId="20205" xr:uid="{00000000-0005-0000-0000-0000E12C0000}"/>
    <cellStyle name="Comma 2 3 3 3 4 3 2 2" xfId="42256" xr:uid="{00000000-0005-0000-0000-0000E22C0000}"/>
    <cellStyle name="Comma 2 3 3 3 4 3 3" xfId="31232" xr:uid="{00000000-0005-0000-0000-0000E32C0000}"/>
    <cellStyle name="Comma 2 3 3 3 4 3 4" xfId="51755" xr:uid="{22A8A644-D804-4B0F-8031-C7CD9CD5093B}"/>
    <cellStyle name="Comma 2 3 3 3 4 4" xfId="11937" xr:uid="{00000000-0005-0000-0000-0000E42C0000}"/>
    <cellStyle name="Comma 2 3 3 3 4 4 2" xfId="22961" xr:uid="{00000000-0005-0000-0000-0000E52C0000}"/>
    <cellStyle name="Comma 2 3 3 3 4 4 2 2" xfId="45012" xr:uid="{00000000-0005-0000-0000-0000E62C0000}"/>
    <cellStyle name="Comma 2 3 3 3 4 4 3" xfId="33988" xr:uid="{00000000-0005-0000-0000-0000E72C0000}"/>
    <cellStyle name="Comma 2 3 3 3 4 4 4" xfId="56768" xr:uid="{4795387B-6D5C-43B1-8D9A-B05B423BBD95}"/>
    <cellStyle name="Comma 2 3 3 3 4 5" xfId="14693" xr:uid="{00000000-0005-0000-0000-0000E82C0000}"/>
    <cellStyle name="Comma 2 3 3 3 4 5 2" xfId="36744" xr:uid="{00000000-0005-0000-0000-0000E92C0000}"/>
    <cellStyle name="Comma 2 3 3 3 4 5 3" xfId="58947" xr:uid="{28077A31-3797-404B-9388-0E7361D77A23}"/>
    <cellStyle name="Comma 2 3 3 3 4 6" xfId="25720" xr:uid="{00000000-0005-0000-0000-0000EA2C0000}"/>
    <cellStyle name="Comma 2 3 3 3 4 7" xfId="46693" xr:uid="{C47646A3-21F8-4DF8-A04B-3CC9CEA1C70C}"/>
    <cellStyle name="Comma 2 3 3 3 5" xfId="3984" xr:uid="{00000000-0005-0000-0000-0000EB2C0000}"/>
    <cellStyle name="Comma 2 3 3 3 5 2" xfId="6740" xr:uid="{00000000-0005-0000-0000-0000EC2C0000}"/>
    <cellStyle name="Comma 2 3 3 3 5 2 2" xfId="17764" xr:uid="{00000000-0005-0000-0000-0000ED2C0000}"/>
    <cellStyle name="Comma 2 3 3 3 5 2 2 2" xfId="39815" xr:uid="{00000000-0005-0000-0000-0000EE2C0000}"/>
    <cellStyle name="Comma 2 3 3 3 5 2 2 3" xfId="53936" xr:uid="{C8DF7347-5500-4293-A6F8-8E7C8628150E}"/>
    <cellStyle name="Comma 2 3 3 3 5 2 3" xfId="28791" xr:uid="{00000000-0005-0000-0000-0000EF2C0000}"/>
    <cellStyle name="Comma 2 3 3 3 5 2 4" xfId="48887" xr:uid="{AFF007CE-5E30-4C3C-AD04-FE27CDBBDCEC}"/>
    <cellStyle name="Comma 2 3 3 3 5 3" xfId="9496" xr:uid="{00000000-0005-0000-0000-0000F02C0000}"/>
    <cellStyle name="Comma 2 3 3 3 5 3 2" xfId="20520" xr:uid="{00000000-0005-0000-0000-0000F12C0000}"/>
    <cellStyle name="Comma 2 3 3 3 5 3 2 2" xfId="42571" xr:uid="{00000000-0005-0000-0000-0000F22C0000}"/>
    <cellStyle name="Comma 2 3 3 3 5 3 3" xfId="31547" xr:uid="{00000000-0005-0000-0000-0000F32C0000}"/>
    <cellStyle name="Comma 2 3 3 3 5 3 4" xfId="52060" xr:uid="{CE9EE5C3-C8BE-4EA5-B3F4-B3438F41A0D3}"/>
    <cellStyle name="Comma 2 3 3 3 5 4" xfId="12252" xr:uid="{00000000-0005-0000-0000-0000F42C0000}"/>
    <cellStyle name="Comma 2 3 3 3 5 4 2" xfId="23276" xr:uid="{00000000-0005-0000-0000-0000F52C0000}"/>
    <cellStyle name="Comma 2 3 3 3 5 4 2 2" xfId="45327" xr:uid="{00000000-0005-0000-0000-0000F62C0000}"/>
    <cellStyle name="Comma 2 3 3 3 5 4 3" xfId="34303" xr:uid="{00000000-0005-0000-0000-0000F72C0000}"/>
    <cellStyle name="Comma 2 3 3 3 5 5" xfId="15008" xr:uid="{00000000-0005-0000-0000-0000F82C0000}"/>
    <cellStyle name="Comma 2 3 3 3 5 5 2" xfId="37059" xr:uid="{00000000-0005-0000-0000-0000F92C0000}"/>
    <cellStyle name="Comma 2 3 3 3 5 6" xfId="26035" xr:uid="{00000000-0005-0000-0000-0000FA2C0000}"/>
    <cellStyle name="Comma 2 3 3 3 5 7" xfId="46998" xr:uid="{27B49558-BDC3-4D61-979F-938D2A89A7DA}"/>
    <cellStyle name="Comma 2 3 3 3 6" xfId="2573" xr:uid="{00000000-0005-0000-0000-0000FB2C0000}"/>
    <cellStyle name="Comma 2 3 3 3 6 2" xfId="5329" xr:uid="{00000000-0005-0000-0000-0000FC2C0000}"/>
    <cellStyle name="Comma 2 3 3 3 6 2 2" xfId="16353" xr:uid="{00000000-0005-0000-0000-0000FD2C0000}"/>
    <cellStyle name="Comma 2 3 3 3 6 2 2 2" xfId="38404" xr:uid="{00000000-0005-0000-0000-0000FE2C0000}"/>
    <cellStyle name="Comma 2 3 3 3 6 2 3" xfId="27380" xr:uid="{00000000-0005-0000-0000-0000FF2C0000}"/>
    <cellStyle name="Comma 2 3 3 3 6 2 4" xfId="52314" xr:uid="{01A1D1D0-A534-4437-811E-B4B59D8DE1A1}"/>
    <cellStyle name="Comma 2 3 3 3 6 3" xfId="8085" xr:uid="{00000000-0005-0000-0000-0000002D0000}"/>
    <cellStyle name="Comma 2 3 3 3 6 3 2" xfId="19109" xr:uid="{00000000-0005-0000-0000-0000012D0000}"/>
    <cellStyle name="Comma 2 3 3 3 6 3 2 2" xfId="41160" xr:uid="{00000000-0005-0000-0000-0000022D0000}"/>
    <cellStyle name="Comma 2 3 3 3 6 3 3" xfId="30136" xr:uid="{00000000-0005-0000-0000-0000032D0000}"/>
    <cellStyle name="Comma 2 3 3 3 6 4" xfId="10841" xr:uid="{00000000-0005-0000-0000-0000042D0000}"/>
    <cellStyle name="Comma 2 3 3 3 6 4 2" xfId="21865" xr:uid="{00000000-0005-0000-0000-0000052D0000}"/>
    <cellStyle name="Comma 2 3 3 3 6 4 2 2" xfId="43916" xr:uid="{00000000-0005-0000-0000-0000062D0000}"/>
    <cellStyle name="Comma 2 3 3 3 6 4 3" xfId="32892" xr:uid="{00000000-0005-0000-0000-0000072D0000}"/>
    <cellStyle name="Comma 2 3 3 3 6 5" xfId="13597" xr:uid="{00000000-0005-0000-0000-0000082D0000}"/>
    <cellStyle name="Comma 2 3 3 3 6 5 2" xfId="35648" xr:uid="{00000000-0005-0000-0000-0000092D0000}"/>
    <cellStyle name="Comma 2 3 3 3 6 6" xfId="24624" xr:uid="{00000000-0005-0000-0000-00000A2D0000}"/>
    <cellStyle name="Comma 2 3 3 3 6 7" xfId="47257" xr:uid="{E16B66EC-A19A-4C21-AD39-1EF6E24B86B2}"/>
    <cellStyle name="Comma 2 3 3 3 7" xfId="5070" xr:uid="{00000000-0005-0000-0000-00000B2D0000}"/>
    <cellStyle name="Comma 2 3 3 3 7 2" xfId="16094" xr:uid="{00000000-0005-0000-0000-00000C2D0000}"/>
    <cellStyle name="Comma 2 3 3 3 7 2 2" xfId="38145" xr:uid="{00000000-0005-0000-0000-00000D2D0000}"/>
    <cellStyle name="Comma 2 3 3 3 7 2 3" xfId="52569" xr:uid="{211CA5CA-5B41-4288-A2CD-FF28A2F26C1C}"/>
    <cellStyle name="Comma 2 3 3 3 7 3" xfId="27121" xr:uid="{00000000-0005-0000-0000-00000E2D0000}"/>
    <cellStyle name="Comma 2 3 3 3 7 4" xfId="47520" xr:uid="{54E7F73E-2BE2-4AF6-AFCE-18784C21941E}"/>
    <cellStyle name="Comma 2 3 3 3 8" xfId="7826" xr:uid="{00000000-0005-0000-0000-00000F2D0000}"/>
    <cellStyle name="Comma 2 3 3 3 8 2" xfId="18850" xr:uid="{00000000-0005-0000-0000-0000102D0000}"/>
    <cellStyle name="Comma 2 3 3 3 8 2 2" xfId="40901" xr:uid="{00000000-0005-0000-0000-0000112D0000}"/>
    <cellStyle name="Comma 2 3 3 3 8 3" xfId="29877" xr:uid="{00000000-0005-0000-0000-0000122D0000}"/>
    <cellStyle name="Comma 2 3 3 3 8 4" xfId="50693" xr:uid="{7AFC03B6-6358-4643-BAA0-6ED0100842A5}"/>
    <cellStyle name="Comma 2 3 3 3 9" xfId="10582" xr:uid="{00000000-0005-0000-0000-0000132D0000}"/>
    <cellStyle name="Comma 2 3 3 3 9 2" xfId="21606" xr:uid="{00000000-0005-0000-0000-0000142D0000}"/>
    <cellStyle name="Comma 2 3 3 3 9 2 2" xfId="43657" xr:uid="{00000000-0005-0000-0000-0000152D0000}"/>
    <cellStyle name="Comma 2 3 3 3 9 3" xfId="32633" xr:uid="{00000000-0005-0000-0000-0000162D0000}"/>
    <cellStyle name="Comma 2 3 3 3 9 4" xfId="55641" xr:uid="{A6A878F8-DBA2-4C75-97CA-98D22EDF64DE}"/>
    <cellStyle name="Comma 2 3 3 4" xfId="2694" xr:uid="{00000000-0005-0000-0000-0000172D0000}"/>
    <cellStyle name="Comma 2 3 3 4 2" xfId="3272" xr:uid="{00000000-0005-0000-0000-0000182D0000}"/>
    <cellStyle name="Comma 2 3 3 4 2 2" xfId="6028" xr:uid="{00000000-0005-0000-0000-0000192D0000}"/>
    <cellStyle name="Comma 2 3 3 4 2 2 2" xfId="17052" xr:uid="{00000000-0005-0000-0000-00001A2D0000}"/>
    <cellStyle name="Comma 2 3 3 4 2 2 2 2" xfId="39103" xr:uid="{00000000-0005-0000-0000-00001B2D0000}"/>
    <cellStyle name="Comma 2 3 3 4 2 2 2 3" xfId="53246" xr:uid="{7E7D1F01-F685-4B5D-9C2A-4C1190BA3FF7}"/>
    <cellStyle name="Comma 2 3 3 4 2 2 3" xfId="28079" xr:uid="{00000000-0005-0000-0000-00001C2D0000}"/>
    <cellStyle name="Comma 2 3 3 4 2 2 3 2" xfId="57639" xr:uid="{4E90EA23-2F04-4936-868D-93ED6999CB1B}"/>
    <cellStyle name="Comma 2 3 3 4 2 2 4" xfId="59745" xr:uid="{7C5565E9-C3ED-480A-ADCF-FF147D807F83}"/>
    <cellStyle name="Comma 2 3 3 4 2 2 5" xfId="48197" xr:uid="{69B96E7E-4DCB-4A4D-8F01-76DABFF6A6D8}"/>
    <cellStyle name="Comma 2 3 3 4 2 3" xfId="8784" xr:uid="{00000000-0005-0000-0000-00001D2D0000}"/>
    <cellStyle name="Comma 2 3 3 4 2 3 2" xfId="19808" xr:uid="{00000000-0005-0000-0000-00001E2D0000}"/>
    <cellStyle name="Comma 2 3 3 4 2 3 2 2" xfId="41859" xr:uid="{00000000-0005-0000-0000-00001F2D0000}"/>
    <cellStyle name="Comma 2 3 3 4 2 3 3" xfId="30835" xr:uid="{00000000-0005-0000-0000-0000202D0000}"/>
    <cellStyle name="Comma 2 3 3 4 2 3 4" xfId="51370" xr:uid="{A20509D3-6C7B-46BF-BBA7-2B4A503A6465}"/>
    <cellStyle name="Comma 2 3 3 4 2 4" xfId="11540" xr:uid="{00000000-0005-0000-0000-0000212D0000}"/>
    <cellStyle name="Comma 2 3 3 4 2 4 2" xfId="22564" xr:uid="{00000000-0005-0000-0000-0000222D0000}"/>
    <cellStyle name="Comma 2 3 3 4 2 4 2 2" xfId="44615" xr:uid="{00000000-0005-0000-0000-0000232D0000}"/>
    <cellStyle name="Comma 2 3 3 4 2 4 3" xfId="33591" xr:uid="{00000000-0005-0000-0000-0000242D0000}"/>
    <cellStyle name="Comma 2 3 3 4 2 4 4" xfId="56458" xr:uid="{64C6E20C-AC03-41CC-BD64-0DE259DC0BFD}"/>
    <cellStyle name="Comma 2 3 3 4 2 5" xfId="14296" xr:uid="{00000000-0005-0000-0000-0000252D0000}"/>
    <cellStyle name="Comma 2 3 3 4 2 5 2" xfId="36347" xr:uid="{00000000-0005-0000-0000-0000262D0000}"/>
    <cellStyle name="Comma 2 3 3 4 2 5 3" xfId="58670" xr:uid="{E67CF631-C7DC-4F9B-870A-D0E41BBE3862}"/>
    <cellStyle name="Comma 2 3 3 4 2 6" xfId="25323" xr:uid="{00000000-0005-0000-0000-0000272D0000}"/>
    <cellStyle name="Comma 2 3 3 4 2 7" xfId="46308" xr:uid="{1BD3F884-8A38-4BE9-9504-2C7A4F1C2D37}"/>
    <cellStyle name="Comma 2 3 3 4 3" xfId="5450" xr:uid="{00000000-0005-0000-0000-0000282D0000}"/>
    <cellStyle name="Comma 2 3 3 4 3 2" xfId="16474" xr:uid="{00000000-0005-0000-0000-0000292D0000}"/>
    <cellStyle name="Comma 2 3 3 4 3 2 2" xfId="38525" xr:uid="{00000000-0005-0000-0000-00002A2D0000}"/>
    <cellStyle name="Comma 2 3 3 4 3 2 3" xfId="52686" xr:uid="{55D3CB9D-AF31-4CC8-B2B1-5CFD535A4940}"/>
    <cellStyle name="Comma 2 3 3 4 3 3" xfId="27501" xr:uid="{00000000-0005-0000-0000-00002B2D0000}"/>
    <cellStyle name="Comma 2 3 3 4 3 3 2" xfId="56949" xr:uid="{15543184-8442-4E16-AC3C-252CB5B4190C}"/>
    <cellStyle name="Comma 2 3 3 4 3 4" xfId="59116" xr:uid="{56BE6E05-69B4-4CD9-BEF5-9BC435665344}"/>
    <cellStyle name="Comma 2 3 3 4 3 5" xfId="47637" xr:uid="{9BAE6EC1-2D2C-4181-AFFA-F83502D4D770}"/>
    <cellStyle name="Comma 2 3 3 4 4" xfId="8206" xr:uid="{00000000-0005-0000-0000-00002C2D0000}"/>
    <cellStyle name="Comma 2 3 3 4 4 2" xfId="19230" xr:uid="{00000000-0005-0000-0000-00002D2D0000}"/>
    <cellStyle name="Comma 2 3 3 4 4 2 2" xfId="41281" xr:uid="{00000000-0005-0000-0000-00002E2D0000}"/>
    <cellStyle name="Comma 2 3 3 4 4 3" xfId="30257" xr:uid="{00000000-0005-0000-0000-00002F2D0000}"/>
    <cellStyle name="Comma 2 3 3 4 4 4" xfId="50810" xr:uid="{3474CBD2-11CA-42AB-A7C2-208D9FEA9549}"/>
    <cellStyle name="Comma 2 3 3 4 5" xfId="10962" xr:uid="{00000000-0005-0000-0000-0000302D0000}"/>
    <cellStyle name="Comma 2 3 3 4 5 2" xfId="21986" xr:uid="{00000000-0005-0000-0000-0000312D0000}"/>
    <cellStyle name="Comma 2 3 3 4 5 2 2" xfId="44037" xr:uid="{00000000-0005-0000-0000-0000322D0000}"/>
    <cellStyle name="Comma 2 3 3 4 5 3" xfId="33013" xr:uid="{00000000-0005-0000-0000-0000332D0000}"/>
    <cellStyle name="Comma 2 3 3 4 5 4" xfId="55819" xr:uid="{8DFD2652-5914-4D46-AFD5-458C5DBD9A03}"/>
    <cellStyle name="Comma 2 3 3 4 6" xfId="13718" xr:uid="{00000000-0005-0000-0000-0000342D0000}"/>
    <cellStyle name="Comma 2 3 3 4 6 2" xfId="35769" xr:uid="{00000000-0005-0000-0000-0000352D0000}"/>
    <cellStyle name="Comma 2 3 3 4 6 3" xfId="58085" xr:uid="{9117B017-68DF-4C81-8C71-70010B8DC9EF}"/>
    <cellStyle name="Comma 2 3 3 4 7" xfId="24745" xr:uid="{00000000-0005-0000-0000-0000362D0000}"/>
    <cellStyle name="Comma 2 3 3 4 8" xfId="45748" xr:uid="{E654F61C-3480-4F1B-81EB-E59E9AC8C078}"/>
    <cellStyle name="Comma 2 3 3 5" xfId="2953" xr:uid="{00000000-0005-0000-0000-0000372D0000}"/>
    <cellStyle name="Comma 2 3 3 5 2" xfId="5709" xr:uid="{00000000-0005-0000-0000-0000382D0000}"/>
    <cellStyle name="Comma 2 3 3 5 2 2" xfId="16733" xr:uid="{00000000-0005-0000-0000-0000392D0000}"/>
    <cellStyle name="Comma 2 3 3 5 2 2 2" xfId="38784" xr:uid="{00000000-0005-0000-0000-00003A2D0000}"/>
    <cellStyle name="Comma 2 3 3 5 2 2 3" xfId="52937" xr:uid="{8D054A8E-0CA6-458C-ACA0-BC1561186684}"/>
    <cellStyle name="Comma 2 3 3 5 2 3" xfId="27760" xr:uid="{00000000-0005-0000-0000-00003B2D0000}"/>
    <cellStyle name="Comma 2 3 3 5 2 3 2" xfId="57324" xr:uid="{D76AA836-BF98-4A91-9D5D-89B98D89C1EA}"/>
    <cellStyle name="Comma 2 3 3 5 2 4" xfId="59453" xr:uid="{D53A7063-DCA2-405E-BB3A-CB429E4B5C34}"/>
    <cellStyle name="Comma 2 3 3 5 2 5" xfId="47888" xr:uid="{7B963EDB-BDF7-4EC8-9BA9-F7AD5D5BEE39}"/>
    <cellStyle name="Comma 2 3 3 5 3" xfId="8465" xr:uid="{00000000-0005-0000-0000-00003C2D0000}"/>
    <cellStyle name="Comma 2 3 3 5 3 2" xfId="19489" xr:uid="{00000000-0005-0000-0000-00003D2D0000}"/>
    <cellStyle name="Comma 2 3 3 5 3 2 2" xfId="41540" xr:uid="{00000000-0005-0000-0000-00003E2D0000}"/>
    <cellStyle name="Comma 2 3 3 5 3 3" xfId="30516" xr:uid="{00000000-0005-0000-0000-00003F2D0000}"/>
    <cellStyle name="Comma 2 3 3 5 3 4" xfId="51061" xr:uid="{6870BA14-6459-4E9A-87BB-AAA649A6F246}"/>
    <cellStyle name="Comma 2 3 3 5 4" xfId="11221" xr:uid="{00000000-0005-0000-0000-0000402D0000}"/>
    <cellStyle name="Comma 2 3 3 5 4 2" xfId="22245" xr:uid="{00000000-0005-0000-0000-0000412D0000}"/>
    <cellStyle name="Comma 2 3 3 5 4 2 2" xfId="44296" xr:uid="{00000000-0005-0000-0000-0000422D0000}"/>
    <cellStyle name="Comma 2 3 3 5 4 3" xfId="33272" xr:uid="{00000000-0005-0000-0000-0000432D0000}"/>
    <cellStyle name="Comma 2 3 3 5 4 4" xfId="56142" xr:uid="{4661CAFD-98AF-4E27-A198-D3FA2B61FC72}"/>
    <cellStyle name="Comma 2 3 3 5 5" xfId="13977" xr:uid="{00000000-0005-0000-0000-0000442D0000}"/>
    <cellStyle name="Comma 2 3 3 5 5 2" xfId="36028" xr:uid="{00000000-0005-0000-0000-0000452D0000}"/>
    <cellStyle name="Comma 2 3 3 5 5 3" xfId="58378" xr:uid="{35DB58F5-2AAA-48E1-AB91-EA37255A2B73}"/>
    <cellStyle name="Comma 2 3 3 5 6" xfId="25004" xr:uid="{00000000-0005-0000-0000-0000462D0000}"/>
    <cellStyle name="Comma 2 3 3 5 7" xfId="45999" xr:uid="{0E565AAF-52EE-4C79-B6FF-81A7765E4863}"/>
    <cellStyle name="Comma 2 3 3 6" xfId="3009" xr:uid="{00000000-0005-0000-0000-0000472D0000}"/>
    <cellStyle name="Comma 2 3 3 6 2" xfId="5765" xr:uid="{00000000-0005-0000-0000-0000482D0000}"/>
    <cellStyle name="Comma 2 3 3 6 2 2" xfId="16789" xr:uid="{00000000-0005-0000-0000-0000492D0000}"/>
    <cellStyle name="Comma 2 3 3 6 2 2 2" xfId="38840" xr:uid="{00000000-0005-0000-0000-00004A2D0000}"/>
    <cellStyle name="Comma 2 3 3 6 2 2 3" xfId="52991" xr:uid="{48BC5679-03B6-4B3A-ACD1-484BDDDEB799}"/>
    <cellStyle name="Comma 2 3 3 6 2 3" xfId="27816" xr:uid="{00000000-0005-0000-0000-00004B2D0000}"/>
    <cellStyle name="Comma 2 3 3 6 2 4" xfId="47942" xr:uid="{6F0E088D-4DCD-47BD-8BC2-B675F921AD55}"/>
    <cellStyle name="Comma 2 3 3 6 3" xfId="8521" xr:uid="{00000000-0005-0000-0000-00004C2D0000}"/>
    <cellStyle name="Comma 2 3 3 6 3 2" xfId="19545" xr:uid="{00000000-0005-0000-0000-00004D2D0000}"/>
    <cellStyle name="Comma 2 3 3 6 3 2 2" xfId="41596" xr:uid="{00000000-0005-0000-0000-00004E2D0000}"/>
    <cellStyle name="Comma 2 3 3 6 3 3" xfId="30572" xr:uid="{00000000-0005-0000-0000-00004F2D0000}"/>
    <cellStyle name="Comma 2 3 3 6 3 4" xfId="51115" xr:uid="{2C1E250D-7898-4513-89DD-42EE691AE534}"/>
    <cellStyle name="Comma 2 3 3 6 4" xfId="11277" xr:uid="{00000000-0005-0000-0000-0000502D0000}"/>
    <cellStyle name="Comma 2 3 3 6 4 2" xfId="22301" xr:uid="{00000000-0005-0000-0000-0000512D0000}"/>
    <cellStyle name="Comma 2 3 3 6 4 2 2" xfId="44352" xr:uid="{00000000-0005-0000-0000-0000522D0000}"/>
    <cellStyle name="Comma 2 3 3 6 4 3" xfId="33328" xr:uid="{00000000-0005-0000-0000-0000532D0000}"/>
    <cellStyle name="Comma 2 3 3 6 4 4" xfId="56619" xr:uid="{30D02836-50F5-415D-8138-B228404B1294}"/>
    <cellStyle name="Comma 2 3 3 6 5" xfId="14033" xr:uid="{00000000-0005-0000-0000-0000542D0000}"/>
    <cellStyle name="Comma 2 3 3 6 5 2" xfId="36084" xr:uid="{00000000-0005-0000-0000-0000552D0000}"/>
    <cellStyle name="Comma 2 3 3 6 5 3" xfId="58809" xr:uid="{C5337B31-ACF8-4923-8EE6-239726631377}"/>
    <cellStyle name="Comma 2 3 3 6 6" xfId="25060" xr:uid="{00000000-0005-0000-0000-0000562D0000}"/>
    <cellStyle name="Comma 2 3 3 6 7" xfId="46053" xr:uid="{6E1C9B01-DF4E-47B5-9858-30E345912C99}"/>
    <cellStyle name="Comma 2 3 3 7" xfId="3531" xr:uid="{00000000-0005-0000-0000-0000572D0000}"/>
    <cellStyle name="Comma 2 3 3 7 2" xfId="6287" xr:uid="{00000000-0005-0000-0000-0000582D0000}"/>
    <cellStyle name="Comma 2 3 3 7 2 2" xfId="17311" xr:uid="{00000000-0005-0000-0000-0000592D0000}"/>
    <cellStyle name="Comma 2 3 3 7 2 2 2" xfId="39362" xr:uid="{00000000-0005-0000-0000-00005A2D0000}"/>
    <cellStyle name="Comma 2 3 3 7 2 2 3" xfId="53497" xr:uid="{D25ADA26-A200-4426-AB69-DD7437FA98EE}"/>
    <cellStyle name="Comma 2 3 3 7 2 3" xfId="28338" xr:uid="{00000000-0005-0000-0000-00005B2D0000}"/>
    <cellStyle name="Comma 2 3 3 7 2 4" xfId="48448" xr:uid="{1966B01F-A8EB-4305-B1D1-993D5DE06FB7}"/>
    <cellStyle name="Comma 2 3 3 7 3" xfId="9043" xr:uid="{00000000-0005-0000-0000-00005C2D0000}"/>
    <cellStyle name="Comma 2 3 3 7 3 2" xfId="20067" xr:uid="{00000000-0005-0000-0000-00005D2D0000}"/>
    <cellStyle name="Comma 2 3 3 7 3 2 2" xfId="42118" xr:uid="{00000000-0005-0000-0000-00005E2D0000}"/>
    <cellStyle name="Comma 2 3 3 7 3 3" xfId="31094" xr:uid="{00000000-0005-0000-0000-00005F2D0000}"/>
    <cellStyle name="Comma 2 3 3 7 3 4" xfId="51621" xr:uid="{BC364637-FCE4-44CE-976F-20DB2A86868F}"/>
    <cellStyle name="Comma 2 3 3 7 4" xfId="11799" xr:uid="{00000000-0005-0000-0000-0000602D0000}"/>
    <cellStyle name="Comma 2 3 3 7 4 2" xfId="22823" xr:uid="{00000000-0005-0000-0000-0000612D0000}"/>
    <cellStyle name="Comma 2 3 3 7 4 2 2" xfId="44874" xr:uid="{00000000-0005-0000-0000-0000622D0000}"/>
    <cellStyle name="Comma 2 3 3 7 4 3" xfId="33850" xr:uid="{00000000-0005-0000-0000-0000632D0000}"/>
    <cellStyle name="Comma 2 3 3 7 5" xfId="14555" xr:uid="{00000000-0005-0000-0000-0000642D0000}"/>
    <cellStyle name="Comma 2 3 3 7 5 2" xfId="36606" xr:uid="{00000000-0005-0000-0000-0000652D0000}"/>
    <cellStyle name="Comma 2 3 3 7 6" xfId="25582" xr:uid="{00000000-0005-0000-0000-0000662D0000}"/>
    <cellStyle name="Comma 2 3 3 7 7" xfId="46559" xr:uid="{C7A93E17-994D-45FF-8A8D-CE6781B52B6E}"/>
    <cellStyle name="Comma 2 3 3 8" xfId="3790" xr:uid="{00000000-0005-0000-0000-0000672D0000}"/>
    <cellStyle name="Comma 2 3 3 8 2" xfId="6546" xr:uid="{00000000-0005-0000-0000-0000682D0000}"/>
    <cellStyle name="Comma 2 3 3 8 2 2" xfId="17570" xr:uid="{00000000-0005-0000-0000-0000692D0000}"/>
    <cellStyle name="Comma 2 3 3 8 2 2 2" xfId="39621" xr:uid="{00000000-0005-0000-0000-00006A2D0000}"/>
    <cellStyle name="Comma 2 3 3 8 2 2 3" xfId="53748" xr:uid="{52B463CE-43B4-4759-96A0-8381C95193C0}"/>
    <cellStyle name="Comma 2 3 3 8 2 3" xfId="28597" xr:uid="{00000000-0005-0000-0000-00006B2D0000}"/>
    <cellStyle name="Comma 2 3 3 8 2 4" xfId="48699" xr:uid="{7A43BBBB-359B-41B9-900F-A151E2BE4348}"/>
    <cellStyle name="Comma 2 3 3 8 3" xfId="9302" xr:uid="{00000000-0005-0000-0000-00006C2D0000}"/>
    <cellStyle name="Comma 2 3 3 8 3 2" xfId="20326" xr:uid="{00000000-0005-0000-0000-00006D2D0000}"/>
    <cellStyle name="Comma 2 3 3 8 3 2 2" xfId="42377" xr:uid="{00000000-0005-0000-0000-00006E2D0000}"/>
    <cellStyle name="Comma 2 3 3 8 3 3" xfId="31353" xr:uid="{00000000-0005-0000-0000-00006F2D0000}"/>
    <cellStyle name="Comma 2 3 3 8 3 4" xfId="51872" xr:uid="{82236448-BB35-4B3C-9803-052C1A57811F}"/>
    <cellStyle name="Comma 2 3 3 8 4" xfId="12058" xr:uid="{00000000-0005-0000-0000-0000702D0000}"/>
    <cellStyle name="Comma 2 3 3 8 4 2" xfId="23082" xr:uid="{00000000-0005-0000-0000-0000712D0000}"/>
    <cellStyle name="Comma 2 3 3 8 4 2 2" xfId="45133" xr:uid="{00000000-0005-0000-0000-0000722D0000}"/>
    <cellStyle name="Comma 2 3 3 8 4 3" xfId="34109" xr:uid="{00000000-0005-0000-0000-0000732D0000}"/>
    <cellStyle name="Comma 2 3 3 8 5" xfId="14814" xr:uid="{00000000-0005-0000-0000-0000742D0000}"/>
    <cellStyle name="Comma 2 3 3 8 5 2" xfId="36865" xr:uid="{00000000-0005-0000-0000-0000752D0000}"/>
    <cellStyle name="Comma 2 3 3 8 6" xfId="25841" xr:uid="{00000000-0005-0000-0000-0000762D0000}"/>
    <cellStyle name="Comma 2 3 3 8 7" xfId="46810" xr:uid="{56D0A197-F5B9-42B6-B289-A1057C89C34D}"/>
    <cellStyle name="Comma 2 3 3 9" xfId="3846" xr:uid="{00000000-0005-0000-0000-0000772D0000}"/>
    <cellStyle name="Comma 2 3 3 9 2" xfId="6602" xr:uid="{00000000-0005-0000-0000-0000782D0000}"/>
    <cellStyle name="Comma 2 3 3 9 2 2" xfId="17626" xr:uid="{00000000-0005-0000-0000-0000792D0000}"/>
    <cellStyle name="Comma 2 3 3 9 2 2 2" xfId="39677" xr:uid="{00000000-0005-0000-0000-00007A2D0000}"/>
    <cellStyle name="Comma 2 3 3 9 2 2 3" xfId="53802" xr:uid="{3666A4F1-62D8-4D78-96E5-4D7218D16719}"/>
    <cellStyle name="Comma 2 3 3 9 2 3" xfId="28653" xr:uid="{00000000-0005-0000-0000-00007B2D0000}"/>
    <cellStyle name="Comma 2 3 3 9 2 4" xfId="48753" xr:uid="{9CD4687E-C5F0-4828-9F8C-7D4C15B4EC80}"/>
    <cellStyle name="Comma 2 3 3 9 3" xfId="9358" xr:uid="{00000000-0005-0000-0000-00007C2D0000}"/>
    <cellStyle name="Comma 2 3 3 9 3 2" xfId="20382" xr:uid="{00000000-0005-0000-0000-00007D2D0000}"/>
    <cellStyle name="Comma 2 3 3 9 3 2 2" xfId="42433" xr:uid="{00000000-0005-0000-0000-00007E2D0000}"/>
    <cellStyle name="Comma 2 3 3 9 3 3" xfId="31409" xr:uid="{00000000-0005-0000-0000-00007F2D0000}"/>
    <cellStyle name="Comma 2 3 3 9 3 4" xfId="51926" xr:uid="{F60A8870-1A0C-4BF9-AF0F-9CF72351C19F}"/>
    <cellStyle name="Comma 2 3 3 9 4" xfId="12114" xr:uid="{00000000-0005-0000-0000-0000802D0000}"/>
    <cellStyle name="Comma 2 3 3 9 4 2" xfId="23138" xr:uid="{00000000-0005-0000-0000-0000812D0000}"/>
    <cellStyle name="Comma 2 3 3 9 4 2 2" xfId="45189" xr:uid="{00000000-0005-0000-0000-0000822D0000}"/>
    <cellStyle name="Comma 2 3 3 9 4 3" xfId="34165" xr:uid="{00000000-0005-0000-0000-0000832D0000}"/>
    <cellStyle name="Comma 2 3 3 9 5" xfId="14870" xr:uid="{00000000-0005-0000-0000-0000842D0000}"/>
    <cellStyle name="Comma 2 3 3 9 5 2" xfId="36921" xr:uid="{00000000-0005-0000-0000-0000852D0000}"/>
    <cellStyle name="Comma 2 3 3 9 6" xfId="25897" xr:uid="{00000000-0005-0000-0000-0000862D0000}"/>
    <cellStyle name="Comma 2 3 3 9 7" xfId="46864" xr:uid="{E8637BDE-4E54-46E0-86BF-C0FE23CAA8C0}"/>
    <cellStyle name="Comma 2 3 4" xfId="1574" xr:uid="{00000000-0005-0000-0000-0000872D0000}"/>
    <cellStyle name="Comma 2 3 4 10" xfId="2464" xr:uid="{00000000-0005-0000-0000-0000882D0000}"/>
    <cellStyle name="Comma 2 3 4 10 2" xfId="5220" xr:uid="{00000000-0005-0000-0000-0000892D0000}"/>
    <cellStyle name="Comma 2 3 4 10 2 2" xfId="16244" xr:uid="{00000000-0005-0000-0000-00008A2D0000}"/>
    <cellStyle name="Comma 2 3 4 10 2 2 2" xfId="38295" xr:uid="{00000000-0005-0000-0000-00008B2D0000}"/>
    <cellStyle name="Comma 2 3 4 10 2 2 3" xfId="54919" xr:uid="{1115299A-5AED-472A-8E87-D3F5A82E562D}"/>
    <cellStyle name="Comma 2 3 4 10 2 3" xfId="27271" xr:uid="{00000000-0005-0000-0000-00008C2D0000}"/>
    <cellStyle name="Comma 2 3 4 10 2 4" xfId="49968" xr:uid="{0E734463-9722-4030-B692-8D0DCDB2F56C}"/>
    <cellStyle name="Comma 2 3 4 10 3" xfId="7976" xr:uid="{00000000-0005-0000-0000-00008D2D0000}"/>
    <cellStyle name="Comma 2 3 4 10 3 2" xfId="19000" xr:uid="{00000000-0005-0000-0000-00008E2D0000}"/>
    <cellStyle name="Comma 2 3 4 10 3 2 2" xfId="41051" xr:uid="{00000000-0005-0000-0000-00008F2D0000}"/>
    <cellStyle name="Comma 2 3 4 10 3 3" xfId="30027" xr:uid="{00000000-0005-0000-0000-0000902D0000}"/>
    <cellStyle name="Comma 2 3 4 10 3 4" xfId="52207" xr:uid="{10734993-A87A-493A-B9F7-20AD933AA93F}"/>
    <cellStyle name="Comma 2 3 4 10 4" xfId="10732" xr:uid="{00000000-0005-0000-0000-0000912D0000}"/>
    <cellStyle name="Comma 2 3 4 10 4 2" xfId="21756" xr:uid="{00000000-0005-0000-0000-0000922D0000}"/>
    <cellStyle name="Comma 2 3 4 10 4 2 2" xfId="43807" xr:uid="{00000000-0005-0000-0000-0000932D0000}"/>
    <cellStyle name="Comma 2 3 4 10 4 3" xfId="32783" xr:uid="{00000000-0005-0000-0000-0000942D0000}"/>
    <cellStyle name="Comma 2 3 4 10 5" xfId="13488" xr:uid="{00000000-0005-0000-0000-0000952D0000}"/>
    <cellStyle name="Comma 2 3 4 10 5 2" xfId="35539" xr:uid="{00000000-0005-0000-0000-0000962D0000}"/>
    <cellStyle name="Comma 2 3 4 10 6" xfId="24515" xr:uid="{00000000-0005-0000-0000-0000972D0000}"/>
    <cellStyle name="Comma 2 3 4 10 7" xfId="47150" xr:uid="{105A4A5F-E972-4D2E-A1E9-2C4274BD68FC}"/>
    <cellStyle name="Comma 2 3 4 11" xfId="2195" xr:uid="{00000000-0005-0000-0000-0000982D0000}"/>
    <cellStyle name="Comma 2 3 4 11 2" xfId="4958" xr:uid="{00000000-0005-0000-0000-0000992D0000}"/>
    <cellStyle name="Comma 2 3 4 11 2 2" xfId="15982" xr:uid="{00000000-0005-0000-0000-00009A2D0000}"/>
    <cellStyle name="Comma 2 3 4 11 2 2 2" xfId="38033" xr:uid="{00000000-0005-0000-0000-00009B2D0000}"/>
    <cellStyle name="Comma 2 3 4 11 2 2 3" xfId="54836" xr:uid="{F25746C7-2737-4B9D-A9F2-23B0B9B6E8ED}"/>
    <cellStyle name="Comma 2 3 4 11 2 3" xfId="27009" xr:uid="{00000000-0005-0000-0000-00009C2D0000}"/>
    <cellStyle name="Comma 2 3 4 11 2 4" xfId="49882" xr:uid="{46ECC3E1-CD96-4097-8197-68799384B316}"/>
    <cellStyle name="Comma 2 3 4 11 3" xfId="7714" xr:uid="{00000000-0005-0000-0000-00009D2D0000}"/>
    <cellStyle name="Comma 2 3 4 11 3 2" xfId="18738" xr:uid="{00000000-0005-0000-0000-00009E2D0000}"/>
    <cellStyle name="Comma 2 3 4 11 3 2 2" xfId="40789" xr:uid="{00000000-0005-0000-0000-00009F2D0000}"/>
    <cellStyle name="Comma 2 3 4 11 3 3" xfId="29765" xr:uid="{00000000-0005-0000-0000-0000A02D0000}"/>
    <cellStyle name="Comma 2 3 4 11 3 4" xfId="52462" xr:uid="{43043591-F21B-4A65-B59D-74FDA78396D0}"/>
    <cellStyle name="Comma 2 3 4 11 4" xfId="10470" xr:uid="{00000000-0005-0000-0000-0000A12D0000}"/>
    <cellStyle name="Comma 2 3 4 11 4 2" xfId="21494" xr:uid="{00000000-0005-0000-0000-0000A22D0000}"/>
    <cellStyle name="Comma 2 3 4 11 4 2 2" xfId="43545" xr:uid="{00000000-0005-0000-0000-0000A32D0000}"/>
    <cellStyle name="Comma 2 3 4 11 4 3" xfId="32521" xr:uid="{00000000-0005-0000-0000-0000A42D0000}"/>
    <cellStyle name="Comma 2 3 4 11 5" xfId="13226" xr:uid="{00000000-0005-0000-0000-0000A52D0000}"/>
    <cellStyle name="Comma 2 3 4 11 5 2" xfId="35277" xr:uid="{00000000-0005-0000-0000-0000A62D0000}"/>
    <cellStyle name="Comma 2 3 4 11 6" xfId="24253" xr:uid="{00000000-0005-0000-0000-0000A72D0000}"/>
    <cellStyle name="Comma 2 3 4 11 7" xfId="47413" xr:uid="{0FBC7159-419A-40B2-A2CB-6532CC49BD6B}"/>
    <cellStyle name="Comma 2 3 4 12" xfId="4713" xr:uid="{00000000-0005-0000-0000-0000A82D0000}"/>
    <cellStyle name="Comma 2 3 4 12 2" xfId="15737" xr:uid="{00000000-0005-0000-0000-0000A92D0000}"/>
    <cellStyle name="Comma 2 3 4 12 2 2" xfId="37788" xr:uid="{00000000-0005-0000-0000-0000AA2D0000}"/>
    <cellStyle name="Comma 2 3 4 12 2 3" xfId="54647" xr:uid="{43AA8688-215E-40D7-9BD2-CBD9924318AD}"/>
    <cellStyle name="Comma 2 3 4 12 3" xfId="26764" xr:uid="{00000000-0005-0000-0000-0000AB2D0000}"/>
    <cellStyle name="Comma 2 3 4 12 4" xfId="49688" xr:uid="{7F0CAFF0-FCCB-4954-81FE-771E6170E726}"/>
    <cellStyle name="Comma 2 3 4 13" xfId="7469" xr:uid="{00000000-0005-0000-0000-0000AC2D0000}"/>
    <cellStyle name="Comma 2 3 4 13 2" xfId="18493" xr:uid="{00000000-0005-0000-0000-0000AD2D0000}"/>
    <cellStyle name="Comma 2 3 4 13 2 2" xfId="40544" xr:uid="{00000000-0005-0000-0000-0000AE2D0000}"/>
    <cellStyle name="Comma 2 3 4 13 3" xfId="29520" xr:uid="{00000000-0005-0000-0000-0000AF2D0000}"/>
    <cellStyle name="Comma 2 3 4 13 4" xfId="50584" xr:uid="{28032142-E57C-4A83-B673-5B3BA18F3E9C}"/>
    <cellStyle name="Comma 2 3 4 14" xfId="10225" xr:uid="{00000000-0005-0000-0000-0000B02D0000}"/>
    <cellStyle name="Comma 2 3 4 14 2" xfId="21249" xr:uid="{00000000-0005-0000-0000-0000B12D0000}"/>
    <cellStyle name="Comma 2 3 4 14 2 2" xfId="43300" xr:uid="{00000000-0005-0000-0000-0000B22D0000}"/>
    <cellStyle name="Comma 2 3 4 14 3" xfId="32276" xr:uid="{00000000-0005-0000-0000-0000B32D0000}"/>
    <cellStyle name="Comma 2 3 4 14 4" xfId="55532" xr:uid="{433F8135-FF15-4FFE-94D7-89EA3D6C11E0}"/>
    <cellStyle name="Comma 2 3 4 15" xfId="12981" xr:uid="{00000000-0005-0000-0000-0000B42D0000}"/>
    <cellStyle name="Comma 2 3 4 15 2" xfId="35032" xr:uid="{00000000-0005-0000-0000-0000B52D0000}"/>
    <cellStyle name="Comma 2 3 4 15 3" xfId="57825" xr:uid="{B044C326-DA19-48CD-B087-8427937DD91B}"/>
    <cellStyle name="Comma 2 3 4 16" xfId="24008" xr:uid="{00000000-0005-0000-0000-0000B62D0000}"/>
    <cellStyle name="Comma 2 3 4 17" xfId="45520" xr:uid="{A9B6406A-4ED7-4B0C-9978-7E94D226844D}"/>
    <cellStyle name="Comma 2 3 4 2" xfId="2255" xr:uid="{00000000-0005-0000-0000-0000B72D0000}"/>
    <cellStyle name="Comma 2 3 4 2 10" xfId="10529" xr:uid="{00000000-0005-0000-0000-0000B82D0000}"/>
    <cellStyle name="Comma 2 3 4 2 10 2" xfId="21553" xr:uid="{00000000-0005-0000-0000-0000B92D0000}"/>
    <cellStyle name="Comma 2 3 4 2 10 2 2" xfId="43604" xr:uid="{00000000-0005-0000-0000-0000BA2D0000}"/>
    <cellStyle name="Comma 2 3 4 2 10 3" xfId="32580" xr:uid="{00000000-0005-0000-0000-0000BB2D0000}"/>
    <cellStyle name="Comma 2 3 4 2 10 4" xfId="50641" xr:uid="{11E42226-A685-4FDE-8874-8803F6AA078D}"/>
    <cellStyle name="Comma 2 3 4 2 11" xfId="13285" xr:uid="{00000000-0005-0000-0000-0000BC2D0000}"/>
    <cellStyle name="Comma 2 3 4 2 11 2" xfId="35336" xr:uid="{00000000-0005-0000-0000-0000BD2D0000}"/>
    <cellStyle name="Comma 2 3 4 2 11 3" xfId="55589" xr:uid="{B8AFCEB1-C998-4FDC-B2EF-E31C4BAE24DB}"/>
    <cellStyle name="Comma 2 3 4 2 12" xfId="24312" xr:uid="{00000000-0005-0000-0000-0000BE2D0000}"/>
    <cellStyle name="Comma 2 3 4 2 12 2" xfId="57882" xr:uid="{9C0C6984-AA3A-4185-93BD-5F2621ADAAF4}"/>
    <cellStyle name="Comma 2 3 4 2 13" xfId="45578" xr:uid="{29AEBF24-9E6D-4E1F-8504-B1094E124B45}"/>
    <cellStyle name="Comma 2 3 4 2 2" xfId="2403" xr:uid="{00000000-0005-0000-0000-0000BF2D0000}"/>
    <cellStyle name="Comma 2 3 4 2 2 10" xfId="13427" xr:uid="{00000000-0005-0000-0000-0000C02D0000}"/>
    <cellStyle name="Comma 2 3 4 2 2 10 2" xfId="35478" xr:uid="{00000000-0005-0000-0000-0000C12D0000}"/>
    <cellStyle name="Comma 2 3 4 2 2 10 3" xfId="55726" xr:uid="{BE28029E-9E08-40B0-9467-9042BD1954C6}"/>
    <cellStyle name="Comma 2 3 4 2 2 11" xfId="24454" xr:uid="{00000000-0005-0000-0000-0000C22D0000}"/>
    <cellStyle name="Comma 2 3 4 2 2 11 2" xfId="58019" xr:uid="{3B5B6CEF-AB6E-46BE-929E-D0328D243852}"/>
    <cellStyle name="Comma 2 3 4 2 2 12" xfId="45716" xr:uid="{3D46FE55-BBB1-4A6D-9127-6D1DACC4C35A}"/>
    <cellStyle name="Comma 2 3 4 2 2 2" xfId="2921" xr:uid="{00000000-0005-0000-0000-0000C32D0000}"/>
    <cellStyle name="Comma 2 3 4 2 2 2 2" xfId="3499" xr:uid="{00000000-0005-0000-0000-0000C42D0000}"/>
    <cellStyle name="Comma 2 3 4 2 2 2 2 2" xfId="6255" xr:uid="{00000000-0005-0000-0000-0000C52D0000}"/>
    <cellStyle name="Comma 2 3 4 2 2 2 2 2 2" xfId="17279" xr:uid="{00000000-0005-0000-0000-0000C62D0000}"/>
    <cellStyle name="Comma 2 3 4 2 2 2 2 2 2 2" xfId="39330" xr:uid="{00000000-0005-0000-0000-0000C72D0000}"/>
    <cellStyle name="Comma 2 3 4 2 2 2 2 2 2 3" xfId="53465" xr:uid="{A67A0A3D-22AE-4962-969A-EEABB4C86AE1}"/>
    <cellStyle name="Comma 2 3 4 2 2 2 2 2 3" xfId="28306" xr:uid="{00000000-0005-0000-0000-0000C82D0000}"/>
    <cellStyle name="Comma 2 3 4 2 2 2 2 2 4" xfId="48416" xr:uid="{C738F8D4-13EE-4A30-8986-6B40EA3C4B31}"/>
    <cellStyle name="Comma 2 3 4 2 2 2 2 3" xfId="9011" xr:uid="{00000000-0005-0000-0000-0000C92D0000}"/>
    <cellStyle name="Comma 2 3 4 2 2 2 2 3 2" xfId="20035" xr:uid="{00000000-0005-0000-0000-0000CA2D0000}"/>
    <cellStyle name="Comma 2 3 4 2 2 2 2 3 2 2" xfId="42086" xr:uid="{00000000-0005-0000-0000-0000CB2D0000}"/>
    <cellStyle name="Comma 2 3 4 2 2 2 2 3 2 3" xfId="55280" xr:uid="{64827E50-287B-4CAA-9E29-6F78556B0F11}"/>
    <cellStyle name="Comma 2 3 4 2 2 2 2 3 3" xfId="31062" xr:uid="{00000000-0005-0000-0000-0000CC2D0000}"/>
    <cellStyle name="Comma 2 3 4 2 2 2 2 3 4" xfId="50329" xr:uid="{D22346D5-0F6C-410A-8C68-B8435C4E8F85}"/>
    <cellStyle name="Comma 2 3 4 2 2 2 2 4" xfId="11767" xr:uid="{00000000-0005-0000-0000-0000CD2D0000}"/>
    <cellStyle name="Comma 2 3 4 2 2 2 2 4 2" xfId="22791" xr:uid="{00000000-0005-0000-0000-0000CE2D0000}"/>
    <cellStyle name="Comma 2 3 4 2 2 2 2 4 2 2" xfId="44842" xr:uid="{00000000-0005-0000-0000-0000CF2D0000}"/>
    <cellStyle name="Comma 2 3 4 2 2 2 2 4 3" xfId="33818" xr:uid="{00000000-0005-0000-0000-0000D02D0000}"/>
    <cellStyle name="Comma 2 3 4 2 2 2 2 4 4" xfId="51589" xr:uid="{E0E4E1DB-F55D-4586-BEF2-C17818D70E9F}"/>
    <cellStyle name="Comma 2 3 4 2 2 2 2 5" xfId="14523" xr:uid="{00000000-0005-0000-0000-0000D12D0000}"/>
    <cellStyle name="Comma 2 3 4 2 2 2 2 5 2" xfId="36574" xr:uid="{00000000-0005-0000-0000-0000D22D0000}"/>
    <cellStyle name="Comma 2 3 4 2 2 2 2 5 3" xfId="57238" xr:uid="{66F3D3C3-F124-41E7-A37B-F4A6543B6E57}"/>
    <cellStyle name="Comma 2 3 4 2 2 2 2 6" xfId="25550" xr:uid="{00000000-0005-0000-0000-0000D32D0000}"/>
    <cellStyle name="Comma 2 3 4 2 2 2 2 6 2" xfId="59386" xr:uid="{14331A5F-7D85-4963-B2D6-3E4F078045DE}"/>
    <cellStyle name="Comma 2 3 4 2 2 2 2 7" xfId="46527" xr:uid="{CB204CF1-0686-4D0A-AC8E-8E13898E3DA1}"/>
    <cellStyle name="Comma 2 3 4 2 2 2 3" xfId="5677" xr:uid="{00000000-0005-0000-0000-0000D42D0000}"/>
    <cellStyle name="Comma 2 3 4 2 2 2 3 2" xfId="16701" xr:uid="{00000000-0005-0000-0000-0000D52D0000}"/>
    <cellStyle name="Comma 2 3 4 2 2 2 3 2 2" xfId="38752" xr:uid="{00000000-0005-0000-0000-0000D62D0000}"/>
    <cellStyle name="Comma 2 3 4 2 2 2 3 2 3" xfId="52905" xr:uid="{BDC4C938-BF67-4915-B3DF-68E72D0F880C}"/>
    <cellStyle name="Comma 2 3 4 2 2 2 3 3" xfId="27728" xr:uid="{00000000-0005-0000-0000-0000D72D0000}"/>
    <cellStyle name="Comma 2 3 4 2 2 2 3 4" xfId="47856" xr:uid="{D00A4341-B49C-4418-A189-4B81CC6BF4EA}"/>
    <cellStyle name="Comma 2 3 4 2 2 2 4" xfId="8433" xr:uid="{00000000-0005-0000-0000-0000D82D0000}"/>
    <cellStyle name="Comma 2 3 4 2 2 2 4 2" xfId="19457" xr:uid="{00000000-0005-0000-0000-0000D92D0000}"/>
    <cellStyle name="Comma 2 3 4 2 2 2 4 2 2" xfId="41508" xr:uid="{00000000-0005-0000-0000-0000DA2D0000}"/>
    <cellStyle name="Comma 2 3 4 2 2 2 4 2 3" xfId="55072" xr:uid="{865626CF-5263-43A0-8295-D5C496387E99}"/>
    <cellStyle name="Comma 2 3 4 2 2 2 4 3" xfId="30484" xr:uid="{00000000-0005-0000-0000-0000DB2D0000}"/>
    <cellStyle name="Comma 2 3 4 2 2 2 4 4" xfId="50121" xr:uid="{175167BB-BBED-4EA0-B60D-D1889950E8D8}"/>
    <cellStyle name="Comma 2 3 4 2 2 2 5" xfId="11189" xr:uid="{00000000-0005-0000-0000-0000DC2D0000}"/>
    <cellStyle name="Comma 2 3 4 2 2 2 5 2" xfId="22213" xr:uid="{00000000-0005-0000-0000-0000DD2D0000}"/>
    <cellStyle name="Comma 2 3 4 2 2 2 5 2 2" xfId="44264" xr:uid="{00000000-0005-0000-0000-0000DE2D0000}"/>
    <cellStyle name="Comma 2 3 4 2 2 2 5 3" xfId="33240" xr:uid="{00000000-0005-0000-0000-0000DF2D0000}"/>
    <cellStyle name="Comma 2 3 4 2 2 2 5 4" xfId="51029" xr:uid="{E305D602-D369-4870-B719-7F49D4569271}"/>
    <cellStyle name="Comma 2 3 4 2 2 2 6" xfId="13945" xr:uid="{00000000-0005-0000-0000-0000E02D0000}"/>
    <cellStyle name="Comma 2 3 4 2 2 2 6 2" xfId="35996" xr:uid="{00000000-0005-0000-0000-0000E12D0000}"/>
    <cellStyle name="Comma 2 3 4 2 2 2 6 3" xfId="56050" xr:uid="{06F80AEE-946D-44FC-A619-0C80129CB9B1}"/>
    <cellStyle name="Comma 2 3 4 2 2 2 7" xfId="24972" xr:uid="{00000000-0005-0000-0000-0000E22D0000}"/>
    <cellStyle name="Comma 2 3 4 2 2 2 7 2" xfId="58308" xr:uid="{E8D7B9DA-A140-4117-B25E-887AC1A6471E}"/>
    <cellStyle name="Comma 2 3 4 2 2 2 8" xfId="45967" xr:uid="{DAA61629-FAA5-4025-906D-F876FB43E2F4}"/>
    <cellStyle name="Comma 2 3 4 2 2 3" xfId="3240" xr:uid="{00000000-0005-0000-0000-0000E32D0000}"/>
    <cellStyle name="Comma 2 3 4 2 2 3 2" xfId="5996" xr:uid="{00000000-0005-0000-0000-0000E42D0000}"/>
    <cellStyle name="Comma 2 3 4 2 2 3 2 2" xfId="17020" xr:uid="{00000000-0005-0000-0000-0000E52D0000}"/>
    <cellStyle name="Comma 2 3 4 2 2 3 2 2 2" xfId="39071" xr:uid="{00000000-0005-0000-0000-0000E62D0000}"/>
    <cellStyle name="Comma 2 3 4 2 2 3 2 2 3" xfId="53214" xr:uid="{66585975-5BDF-47AF-A48A-4D8C7B4EA079}"/>
    <cellStyle name="Comma 2 3 4 2 2 3 2 3" xfId="28047" xr:uid="{00000000-0005-0000-0000-0000E72D0000}"/>
    <cellStyle name="Comma 2 3 4 2 2 3 2 3 2" xfId="57559" xr:uid="{414037E8-208F-41EB-8A8B-B7C86CE9418D}"/>
    <cellStyle name="Comma 2 3 4 2 2 3 2 4" xfId="59677" xr:uid="{75059199-0578-42D6-B14F-9271D1E72B6D}"/>
    <cellStyle name="Comma 2 3 4 2 2 3 2 5" xfId="48165" xr:uid="{C92FD7F2-07DA-4607-A235-EE7AB8563B04}"/>
    <cellStyle name="Comma 2 3 4 2 2 3 3" xfId="8752" xr:uid="{00000000-0005-0000-0000-0000E82D0000}"/>
    <cellStyle name="Comma 2 3 4 2 2 3 3 2" xfId="19776" xr:uid="{00000000-0005-0000-0000-0000E92D0000}"/>
    <cellStyle name="Comma 2 3 4 2 2 3 3 2 2" xfId="41827" xr:uid="{00000000-0005-0000-0000-0000EA2D0000}"/>
    <cellStyle name="Comma 2 3 4 2 2 3 3 2 3" xfId="55187" xr:uid="{13009FBD-30F3-45F7-AC08-D30049616C3D}"/>
    <cellStyle name="Comma 2 3 4 2 2 3 3 3" xfId="30803" xr:uid="{00000000-0005-0000-0000-0000EB2D0000}"/>
    <cellStyle name="Comma 2 3 4 2 2 3 3 4" xfId="50236" xr:uid="{7E1B0CDE-5EFF-494F-AF3C-3FB967DA5621}"/>
    <cellStyle name="Comma 2 3 4 2 2 3 4" xfId="11508" xr:uid="{00000000-0005-0000-0000-0000EC2D0000}"/>
    <cellStyle name="Comma 2 3 4 2 2 3 4 2" xfId="22532" xr:uid="{00000000-0005-0000-0000-0000ED2D0000}"/>
    <cellStyle name="Comma 2 3 4 2 2 3 4 2 2" xfId="44583" xr:uid="{00000000-0005-0000-0000-0000EE2D0000}"/>
    <cellStyle name="Comma 2 3 4 2 2 3 4 3" xfId="33559" xr:uid="{00000000-0005-0000-0000-0000EF2D0000}"/>
    <cellStyle name="Comma 2 3 4 2 2 3 4 4" xfId="51338" xr:uid="{0B44145A-3D5C-4205-BF81-643E429C074E}"/>
    <cellStyle name="Comma 2 3 4 2 2 3 5" xfId="14264" xr:uid="{00000000-0005-0000-0000-0000F02D0000}"/>
    <cellStyle name="Comma 2 3 4 2 2 3 5 2" xfId="36315" xr:uid="{00000000-0005-0000-0000-0000F12D0000}"/>
    <cellStyle name="Comma 2 3 4 2 2 3 5 3" xfId="56377" xr:uid="{461CAFBC-6690-4ECE-A764-883C7E218971}"/>
    <cellStyle name="Comma 2 3 4 2 2 3 6" xfId="25291" xr:uid="{00000000-0005-0000-0000-0000F22D0000}"/>
    <cellStyle name="Comma 2 3 4 2 2 3 6 2" xfId="58602" xr:uid="{61C342E7-F945-428E-8A38-940462D3E718}"/>
    <cellStyle name="Comma 2 3 4 2 2 3 7" xfId="46276" xr:uid="{C1730AE6-C0AF-4446-B529-A17F485C00A6}"/>
    <cellStyle name="Comma 2 3 4 2 2 4" xfId="3758" xr:uid="{00000000-0005-0000-0000-0000F32D0000}"/>
    <cellStyle name="Comma 2 3 4 2 2 4 2" xfId="6514" xr:uid="{00000000-0005-0000-0000-0000F42D0000}"/>
    <cellStyle name="Comma 2 3 4 2 2 4 2 2" xfId="17538" xr:uid="{00000000-0005-0000-0000-0000F52D0000}"/>
    <cellStyle name="Comma 2 3 4 2 2 4 2 2 2" xfId="39589" xr:uid="{00000000-0005-0000-0000-0000F62D0000}"/>
    <cellStyle name="Comma 2 3 4 2 2 4 2 2 3" xfId="53716" xr:uid="{7FEE876E-CEDF-4F84-A5C3-583BE13A4D82}"/>
    <cellStyle name="Comma 2 3 4 2 2 4 2 3" xfId="28565" xr:uid="{00000000-0005-0000-0000-0000F72D0000}"/>
    <cellStyle name="Comma 2 3 4 2 2 4 2 4" xfId="48667" xr:uid="{3E533A28-A4AD-460C-8D3A-F53B8EF10CB6}"/>
    <cellStyle name="Comma 2 3 4 2 2 4 3" xfId="9270" xr:uid="{00000000-0005-0000-0000-0000F82D0000}"/>
    <cellStyle name="Comma 2 3 4 2 2 4 3 2" xfId="20294" xr:uid="{00000000-0005-0000-0000-0000F92D0000}"/>
    <cellStyle name="Comma 2 3 4 2 2 4 3 2 2" xfId="42345" xr:uid="{00000000-0005-0000-0000-0000FA2D0000}"/>
    <cellStyle name="Comma 2 3 4 2 2 4 3 2 3" xfId="55364" xr:uid="{755E9673-3535-47A1-A4A1-0841F5639140}"/>
    <cellStyle name="Comma 2 3 4 2 2 4 3 3" xfId="31321" xr:uid="{00000000-0005-0000-0000-0000FB2D0000}"/>
    <cellStyle name="Comma 2 3 4 2 2 4 3 4" xfId="50413" xr:uid="{E7359D65-AD97-4866-BFD6-1A4C23F60F3B}"/>
    <cellStyle name="Comma 2 3 4 2 2 4 4" xfId="12026" xr:uid="{00000000-0005-0000-0000-0000FC2D0000}"/>
    <cellStyle name="Comma 2 3 4 2 2 4 4 2" xfId="23050" xr:uid="{00000000-0005-0000-0000-0000FD2D0000}"/>
    <cellStyle name="Comma 2 3 4 2 2 4 4 2 2" xfId="45101" xr:uid="{00000000-0005-0000-0000-0000FE2D0000}"/>
    <cellStyle name="Comma 2 3 4 2 2 4 4 3" xfId="34077" xr:uid="{00000000-0005-0000-0000-0000FF2D0000}"/>
    <cellStyle name="Comma 2 3 4 2 2 4 4 4" xfId="51840" xr:uid="{996FC05D-462C-4346-B41D-136E23F61CB7}"/>
    <cellStyle name="Comma 2 3 4 2 2 4 5" xfId="14782" xr:uid="{00000000-0005-0000-0000-0000002E0000}"/>
    <cellStyle name="Comma 2 3 4 2 2 4 5 2" xfId="36833" xr:uid="{00000000-0005-0000-0000-0000012E0000}"/>
    <cellStyle name="Comma 2 3 4 2 2 4 5 3" xfId="56853" xr:uid="{B7539A66-3A35-43BC-8DE0-4A2E587F1BEE}"/>
    <cellStyle name="Comma 2 3 4 2 2 4 6" xfId="25809" xr:uid="{00000000-0005-0000-0000-0000022E0000}"/>
    <cellStyle name="Comma 2 3 4 2 2 4 6 2" xfId="59032" xr:uid="{0181C120-62E7-4413-B423-4AFA960DC96A}"/>
    <cellStyle name="Comma 2 3 4 2 2 4 7" xfId="46778" xr:uid="{DA0F6F7D-1EE9-413A-891E-8E369A43CC57}"/>
    <cellStyle name="Comma 2 3 4 2 2 5" xfId="4073" xr:uid="{00000000-0005-0000-0000-0000032E0000}"/>
    <cellStyle name="Comma 2 3 4 2 2 5 2" xfId="6829" xr:uid="{00000000-0005-0000-0000-0000042E0000}"/>
    <cellStyle name="Comma 2 3 4 2 2 5 2 2" xfId="17853" xr:uid="{00000000-0005-0000-0000-0000052E0000}"/>
    <cellStyle name="Comma 2 3 4 2 2 5 2 2 2" xfId="39904" xr:uid="{00000000-0005-0000-0000-0000062E0000}"/>
    <cellStyle name="Comma 2 3 4 2 2 5 2 2 3" xfId="54021" xr:uid="{E213E7CE-8D08-419C-8F4B-75C8793CA0D0}"/>
    <cellStyle name="Comma 2 3 4 2 2 5 2 3" xfId="28880" xr:uid="{00000000-0005-0000-0000-0000072E0000}"/>
    <cellStyle name="Comma 2 3 4 2 2 5 2 4" xfId="48972" xr:uid="{1D7C7130-9D06-46F4-B558-7F068C39F0DE}"/>
    <cellStyle name="Comma 2 3 4 2 2 5 3" xfId="9585" xr:uid="{00000000-0005-0000-0000-0000082E0000}"/>
    <cellStyle name="Comma 2 3 4 2 2 5 3 2" xfId="20609" xr:uid="{00000000-0005-0000-0000-0000092E0000}"/>
    <cellStyle name="Comma 2 3 4 2 2 5 3 2 2" xfId="42660" xr:uid="{00000000-0005-0000-0000-00000A2E0000}"/>
    <cellStyle name="Comma 2 3 4 2 2 5 3 2 3" xfId="55459" xr:uid="{56E70495-BDAA-4ECF-8DC4-77E4F1C52C41}"/>
    <cellStyle name="Comma 2 3 4 2 2 5 3 3" xfId="31636" xr:uid="{00000000-0005-0000-0000-00000B2E0000}"/>
    <cellStyle name="Comma 2 3 4 2 2 5 3 4" xfId="50508" xr:uid="{342E0F25-E7AB-42D7-A835-2AC88836A31D}"/>
    <cellStyle name="Comma 2 3 4 2 2 5 4" xfId="12341" xr:uid="{00000000-0005-0000-0000-00000C2E0000}"/>
    <cellStyle name="Comma 2 3 4 2 2 5 4 2" xfId="23365" xr:uid="{00000000-0005-0000-0000-00000D2E0000}"/>
    <cellStyle name="Comma 2 3 4 2 2 5 4 2 2" xfId="45416" xr:uid="{00000000-0005-0000-0000-00000E2E0000}"/>
    <cellStyle name="Comma 2 3 4 2 2 5 4 3" xfId="34392" xr:uid="{00000000-0005-0000-0000-00000F2E0000}"/>
    <cellStyle name="Comma 2 3 4 2 2 5 4 4" xfId="52145" xr:uid="{F0B811CE-79C3-4EFF-98AD-3297E7C9EDB1}"/>
    <cellStyle name="Comma 2 3 4 2 2 5 5" xfId="15097" xr:uid="{00000000-0005-0000-0000-0000102E0000}"/>
    <cellStyle name="Comma 2 3 4 2 2 5 5 2" xfId="37148" xr:uid="{00000000-0005-0000-0000-0000112E0000}"/>
    <cellStyle name="Comma 2 3 4 2 2 5 6" xfId="26124" xr:uid="{00000000-0005-0000-0000-0000122E0000}"/>
    <cellStyle name="Comma 2 3 4 2 2 5 7" xfId="47083" xr:uid="{E4096769-8298-4B6F-8AAF-FEB407013399}"/>
    <cellStyle name="Comma 2 3 4 2 2 6" xfId="2662" xr:uid="{00000000-0005-0000-0000-0000132E0000}"/>
    <cellStyle name="Comma 2 3 4 2 2 6 2" xfId="5418" xr:uid="{00000000-0005-0000-0000-0000142E0000}"/>
    <cellStyle name="Comma 2 3 4 2 2 6 2 2" xfId="16442" xr:uid="{00000000-0005-0000-0000-0000152E0000}"/>
    <cellStyle name="Comma 2 3 4 2 2 6 2 2 2" xfId="38493" xr:uid="{00000000-0005-0000-0000-0000162E0000}"/>
    <cellStyle name="Comma 2 3 4 2 2 6 2 2 3" xfId="54980" xr:uid="{7250DEA3-70BF-4A59-9408-B4ABA458E466}"/>
    <cellStyle name="Comma 2 3 4 2 2 6 2 3" xfId="27469" xr:uid="{00000000-0005-0000-0000-0000172E0000}"/>
    <cellStyle name="Comma 2 3 4 2 2 6 2 4" xfId="50029" xr:uid="{3ABDFEE6-2060-4BC6-BFD8-213B472E8D68}"/>
    <cellStyle name="Comma 2 3 4 2 2 6 3" xfId="8174" xr:uid="{00000000-0005-0000-0000-0000182E0000}"/>
    <cellStyle name="Comma 2 3 4 2 2 6 3 2" xfId="19198" xr:uid="{00000000-0005-0000-0000-0000192E0000}"/>
    <cellStyle name="Comma 2 3 4 2 2 6 3 2 2" xfId="41249" xr:uid="{00000000-0005-0000-0000-00001A2E0000}"/>
    <cellStyle name="Comma 2 3 4 2 2 6 3 3" xfId="30225" xr:uid="{00000000-0005-0000-0000-00001B2E0000}"/>
    <cellStyle name="Comma 2 3 4 2 2 6 3 4" xfId="52399" xr:uid="{4E171B2B-FE23-493A-86D6-B9EB9C249411}"/>
    <cellStyle name="Comma 2 3 4 2 2 6 4" xfId="10930" xr:uid="{00000000-0005-0000-0000-00001C2E0000}"/>
    <cellStyle name="Comma 2 3 4 2 2 6 4 2" xfId="21954" xr:uid="{00000000-0005-0000-0000-00001D2E0000}"/>
    <cellStyle name="Comma 2 3 4 2 2 6 4 2 2" xfId="44005" xr:uid="{00000000-0005-0000-0000-00001E2E0000}"/>
    <cellStyle name="Comma 2 3 4 2 2 6 4 3" xfId="32981" xr:uid="{00000000-0005-0000-0000-00001F2E0000}"/>
    <cellStyle name="Comma 2 3 4 2 2 6 5" xfId="13686" xr:uid="{00000000-0005-0000-0000-0000202E0000}"/>
    <cellStyle name="Comma 2 3 4 2 2 6 5 2" xfId="35737" xr:uid="{00000000-0005-0000-0000-0000212E0000}"/>
    <cellStyle name="Comma 2 3 4 2 2 6 6" xfId="24713" xr:uid="{00000000-0005-0000-0000-0000222E0000}"/>
    <cellStyle name="Comma 2 3 4 2 2 6 7" xfId="47342" xr:uid="{0999298C-ABA0-4C8F-B864-EBF1DE35814E}"/>
    <cellStyle name="Comma 2 3 4 2 2 7" xfId="5159" xr:uid="{00000000-0005-0000-0000-0000232E0000}"/>
    <cellStyle name="Comma 2 3 4 2 2 7 2" xfId="16183" xr:uid="{00000000-0005-0000-0000-0000242E0000}"/>
    <cellStyle name="Comma 2 3 4 2 2 7 2 2" xfId="38234" xr:uid="{00000000-0005-0000-0000-0000252E0000}"/>
    <cellStyle name="Comma 2 3 4 2 2 7 2 3" xfId="52654" xr:uid="{E2B2F56F-4D00-4707-B90D-976EAF76F011}"/>
    <cellStyle name="Comma 2 3 4 2 2 7 3" xfId="27210" xr:uid="{00000000-0005-0000-0000-0000262E0000}"/>
    <cellStyle name="Comma 2 3 4 2 2 7 4" xfId="47605" xr:uid="{121E528D-4A07-42FC-B391-0BB65BDDEA7D}"/>
    <cellStyle name="Comma 2 3 4 2 2 8" xfId="7915" xr:uid="{00000000-0005-0000-0000-0000272E0000}"/>
    <cellStyle name="Comma 2 3 4 2 2 8 2" xfId="18939" xr:uid="{00000000-0005-0000-0000-0000282E0000}"/>
    <cellStyle name="Comma 2 3 4 2 2 8 2 2" xfId="40990" xr:uid="{00000000-0005-0000-0000-0000292E0000}"/>
    <cellStyle name="Comma 2 3 4 2 2 8 2 3" xfId="54900" xr:uid="{3E9324B4-FC9B-4C7E-81E4-47DC1CB851BF}"/>
    <cellStyle name="Comma 2 3 4 2 2 8 3" xfId="29966" xr:uid="{00000000-0005-0000-0000-00002A2E0000}"/>
    <cellStyle name="Comma 2 3 4 2 2 8 4" xfId="49949" xr:uid="{D562D737-4BC6-4B4E-941D-9CA70F9DAB36}"/>
    <cellStyle name="Comma 2 3 4 2 2 9" xfId="10671" xr:uid="{00000000-0005-0000-0000-00002B2E0000}"/>
    <cellStyle name="Comma 2 3 4 2 2 9 2" xfId="21695" xr:uid="{00000000-0005-0000-0000-00002C2E0000}"/>
    <cellStyle name="Comma 2 3 4 2 2 9 2 2" xfId="43746" xr:uid="{00000000-0005-0000-0000-00002D2E0000}"/>
    <cellStyle name="Comma 2 3 4 2 2 9 3" xfId="32722" xr:uid="{00000000-0005-0000-0000-00002E2E0000}"/>
    <cellStyle name="Comma 2 3 4 2 2 9 4" xfId="50778" xr:uid="{B5ACB03E-46F8-4A1C-B3D6-99D178AC1E6A}"/>
    <cellStyle name="Comma 2 3 4 2 3" xfId="2779" xr:uid="{00000000-0005-0000-0000-00002F2E0000}"/>
    <cellStyle name="Comma 2 3 4 2 3 2" xfId="3357" xr:uid="{00000000-0005-0000-0000-0000302E0000}"/>
    <cellStyle name="Comma 2 3 4 2 3 2 2" xfId="6113" xr:uid="{00000000-0005-0000-0000-0000312E0000}"/>
    <cellStyle name="Comma 2 3 4 2 3 2 2 2" xfId="17137" xr:uid="{00000000-0005-0000-0000-0000322E0000}"/>
    <cellStyle name="Comma 2 3 4 2 3 2 2 2 2" xfId="39188" xr:uid="{00000000-0005-0000-0000-0000332E0000}"/>
    <cellStyle name="Comma 2 3 4 2 3 2 2 2 3" xfId="53327" xr:uid="{B196B3C5-C2BB-4A59-AA6D-5F6CAD449C79}"/>
    <cellStyle name="Comma 2 3 4 2 3 2 2 3" xfId="28164" xr:uid="{00000000-0005-0000-0000-0000342E0000}"/>
    <cellStyle name="Comma 2 3 4 2 3 2 2 4" xfId="48278" xr:uid="{10F90F59-1851-47FF-B6F2-D0724C1E60D6}"/>
    <cellStyle name="Comma 2 3 4 2 3 2 3" xfId="8869" xr:uid="{00000000-0005-0000-0000-0000352E0000}"/>
    <cellStyle name="Comma 2 3 4 2 3 2 3 2" xfId="19893" xr:uid="{00000000-0005-0000-0000-0000362E0000}"/>
    <cellStyle name="Comma 2 3 4 2 3 2 3 2 2" xfId="41944" xr:uid="{00000000-0005-0000-0000-0000372E0000}"/>
    <cellStyle name="Comma 2 3 4 2 3 2 3 2 3" xfId="55228" xr:uid="{08C246A9-FD4D-497A-95BA-4BA9A46388F7}"/>
    <cellStyle name="Comma 2 3 4 2 3 2 3 3" xfId="30920" xr:uid="{00000000-0005-0000-0000-0000382E0000}"/>
    <cellStyle name="Comma 2 3 4 2 3 2 3 4" xfId="50277" xr:uid="{54AE41DB-2517-4A21-9CD9-70C36EF4B14D}"/>
    <cellStyle name="Comma 2 3 4 2 3 2 4" xfId="11625" xr:uid="{00000000-0005-0000-0000-0000392E0000}"/>
    <cellStyle name="Comma 2 3 4 2 3 2 4 2" xfId="22649" xr:uid="{00000000-0005-0000-0000-00003A2E0000}"/>
    <cellStyle name="Comma 2 3 4 2 3 2 4 2 2" xfId="44700" xr:uid="{00000000-0005-0000-0000-00003B2E0000}"/>
    <cellStyle name="Comma 2 3 4 2 3 2 4 3" xfId="33676" xr:uid="{00000000-0005-0000-0000-00003C2E0000}"/>
    <cellStyle name="Comma 2 3 4 2 3 2 4 4" xfId="51451" xr:uid="{85602E30-2793-488F-B3DB-8D504DA3630F}"/>
    <cellStyle name="Comma 2 3 4 2 3 2 5" xfId="14381" xr:uid="{00000000-0005-0000-0000-00003D2E0000}"/>
    <cellStyle name="Comma 2 3 4 2 3 2 5 2" xfId="36432" xr:uid="{00000000-0005-0000-0000-00003E2E0000}"/>
    <cellStyle name="Comma 2 3 4 2 3 2 5 3" xfId="57148" xr:uid="{48D83209-BADA-492B-B758-8ED1F4F7C75B}"/>
    <cellStyle name="Comma 2 3 4 2 3 2 6" xfId="25408" xr:uid="{00000000-0005-0000-0000-00003F2E0000}"/>
    <cellStyle name="Comma 2 3 4 2 3 2 6 2" xfId="59296" xr:uid="{4F27D916-4F12-4D82-9A85-1886436A5296}"/>
    <cellStyle name="Comma 2 3 4 2 3 2 7" xfId="46389" xr:uid="{C52453D6-61CD-407A-96E9-7E0F3C95BD98}"/>
    <cellStyle name="Comma 2 3 4 2 3 3" xfId="5535" xr:uid="{00000000-0005-0000-0000-0000402E0000}"/>
    <cellStyle name="Comma 2 3 4 2 3 3 2" xfId="16559" xr:uid="{00000000-0005-0000-0000-0000412E0000}"/>
    <cellStyle name="Comma 2 3 4 2 3 3 2 2" xfId="38610" xr:uid="{00000000-0005-0000-0000-0000422E0000}"/>
    <cellStyle name="Comma 2 3 4 2 3 3 2 3" xfId="52767" xr:uid="{AA86D6F0-BAF4-4C1E-9C1E-D848195641A9}"/>
    <cellStyle name="Comma 2 3 4 2 3 3 3" xfId="27586" xr:uid="{00000000-0005-0000-0000-0000432E0000}"/>
    <cellStyle name="Comma 2 3 4 2 3 3 4" xfId="47718" xr:uid="{8E7A57CA-4D0E-4B66-A78A-E0E7E59319CE}"/>
    <cellStyle name="Comma 2 3 4 2 3 4" xfId="8291" xr:uid="{00000000-0005-0000-0000-0000442E0000}"/>
    <cellStyle name="Comma 2 3 4 2 3 4 2" xfId="19315" xr:uid="{00000000-0005-0000-0000-0000452E0000}"/>
    <cellStyle name="Comma 2 3 4 2 3 4 2 2" xfId="41366" xr:uid="{00000000-0005-0000-0000-0000462E0000}"/>
    <cellStyle name="Comma 2 3 4 2 3 4 2 3" xfId="55020" xr:uid="{F3AA5E9E-2B12-4887-B5A2-D1AAAA575D66}"/>
    <cellStyle name="Comma 2 3 4 2 3 4 3" xfId="30342" xr:uid="{00000000-0005-0000-0000-0000472E0000}"/>
    <cellStyle name="Comma 2 3 4 2 3 4 4" xfId="50069" xr:uid="{7ECBDA41-0239-4C8F-AA0A-F1E8435687E7}"/>
    <cellStyle name="Comma 2 3 4 2 3 5" xfId="11047" xr:uid="{00000000-0005-0000-0000-0000482E0000}"/>
    <cellStyle name="Comma 2 3 4 2 3 5 2" xfId="22071" xr:uid="{00000000-0005-0000-0000-0000492E0000}"/>
    <cellStyle name="Comma 2 3 4 2 3 5 2 2" xfId="44122" xr:uid="{00000000-0005-0000-0000-00004A2E0000}"/>
    <cellStyle name="Comma 2 3 4 2 3 5 3" xfId="33098" xr:uid="{00000000-0005-0000-0000-00004B2E0000}"/>
    <cellStyle name="Comma 2 3 4 2 3 5 4" xfId="50891" xr:uid="{F5F274E3-0953-41E7-9B4E-5E0B8241F989}"/>
    <cellStyle name="Comma 2 3 4 2 3 6" xfId="13803" xr:uid="{00000000-0005-0000-0000-00004C2E0000}"/>
    <cellStyle name="Comma 2 3 4 2 3 6 2" xfId="35854" xr:uid="{00000000-0005-0000-0000-00004D2E0000}"/>
    <cellStyle name="Comma 2 3 4 2 3 6 3" xfId="55912" xr:uid="{C4A891B1-D94A-4AD4-885F-7A4E7FD9147F}"/>
    <cellStyle name="Comma 2 3 4 2 3 7" xfId="24830" xr:uid="{00000000-0005-0000-0000-00004E2E0000}"/>
    <cellStyle name="Comma 2 3 4 2 3 7 2" xfId="58170" xr:uid="{DF9BCF32-AE63-4D2C-B737-9DA95F3FE4C5}"/>
    <cellStyle name="Comma 2 3 4 2 3 8" xfId="45829" xr:uid="{E30E8024-0871-4299-8587-CF34B1E63B1C}"/>
    <cellStyle name="Comma 2 3 4 2 4" xfId="3098" xr:uid="{00000000-0005-0000-0000-00004F2E0000}"/>
    <cellStyle name="Comma 2 3 4 2 4 2" xfId="5854" xr:uid="{00000000-0005-0000-0000-0000502E0000}"/>
    <cellStyle name="Comma 2 3 4 2 4 2 2" xfId="16878" xr:uid="{00000000-0005-0000-0000-0000512E0000}"/>
    <cellStyle name="Comma 2 3 4 2 4 2 2 2" xfId="38929" xr:uid="{00000000-0005-0000-0000-0000522E0000}"/>
    <cellStyle name="Comma 2 3 4 2 4 2 2 3" xfId="53076" xr:uid="{37D7B6C3-CB13-4526-AA1A-53BA67E66D42}"/>
    <cellStyle name="Comma 2 3 4 2 4 2 3" xfId="27905" xr:uid="{00000000-0005-0000-0000-0000532E0000}"/>
    <cellStyle name="Comma 2 3 4 2 4 2 3 2" xfId="57421" xr:uid="{31DD9496-E26C-40B8-8B7B-51E18657D619}"/>
    <cellStyle name="Comma 2 3 4 2 4 2 4" xfId="59539" xr:uid="{0AA87D69-56D1-4B78-89D8-42B2702D8BDF}"/>
    <cellStyle name="Comma 2 3 4 2 4 2 5" xfId="48027" xr:uid="{B4C3ED49-566A-4D63-902D-F9C407C2D134}"/>
    <cellStyle name="Comma 2 3 4 2 4 3" xfId="8610" xr:uid="{00000000-0005-0000-0000-0000542E0000}"/>
    <cellStyle name="Comma 2 3 4 2 4 3 2" xfId="19634" xr:uid="{00000000-0005-0000-0000-0000552E0000}"/>
    <cellStyle name="Comma 2 3 4 2 4 3 2 2" xfId="41685" xr:uid="{00000000-0005-0000-0000-0000562E0000}"/>
    <cellStyle name="Comma 2 3 4 2 4 3 2 3" xfId="55135" xr:uid="{2768D8B3-6D6B-4105-97BB-BB3414484F2F}"/>
    <cellStyle name="Comma 2 3 4 2 4 3 3" xfId="30661" xr:uid="{00000000-0005-0000-0000-0000572E0000}"/>
    <cellStyle name="Comma 2 3 4 2 4 3 4" xfId="50184" xr:uid="{58EAD40E-2AC5-43B8-AC03-2754B8D4AC5C}"/>
    <cellStyle name="Comma 2 3 4 2 4 4" xfId="11366" xr:uid="{00000000-0005-0000-0000-0000582E0000}"/>
    <cellStyle name="Comma 2 3 4 2 4 4 2" xfId="22390" xr:uid="{00000000-0005-0000-0000-0000592E0000}"/>
    <cellStyle name="Comma 2 3 4 2 4 4 2 2" xfId="44441" xr:uid="{00000000-0005-0000-0000-00005A2E0000}"/>
    <cellStyle name="Comma 2 3 4 2 4 4 3" xfId="33417" xr:uid="{00000000-0005-0000-0000-00005B2E0000}"/>
    <cellStyle name="Comma 2 3 4 2 4 4 4" xfId="51200" xr:uid="{46297274-388E-4429-BD3D-689040A29CA4}"/>
    <cellStyle name="Comma 2 3 4 2 4 5" xfId="14122" xr:uid="{00000000-0005-0000-0000-00005C2E0000}"/>
    <cellStyle name="Comma 2 3 4 2 4 5 2" xfId="36173" xr:uid="{00000000-0005-0000-0000-00005D2E0000}"/>
    <cellStyle name="Comma 2 3 4 2 4 5 3" xfId="56239" xr:uid="{DE181A5A-0D3E-45F5-A7D7-540307F3853D}"/>
    <cellStyle name="Comma 2 3 4 2 4 6" xfId="25149" xr:uid="{00000000-0005-0000-0000-00005E2E0000}"/>
    <cellStyle name="Comma 2 3 4 2 4 6 2" xfId="58464" xr:uid="{3ED441DD-02AA-45D7-AF87-15E4504E0241}"/>
    <cellStyle name="Comma 2 3 4 2 4 7" xfId="46138" xr:uid="{96D9424E-20A1-4B59-A6D0-2ECEC38EEA91}"/>
    <cellStyle name="Comma 2 3 4 2 5" xfId="3616" xr:uid="{00000000-0005-0000-0000-00005F2E0000}"/>
    <cellStyle name="Comma 2 3 4 2 5 2" xfId="6372" xr:uid="{00000000-0005-0000-0000-0000602E0000}"/>
    <cellStyle name="Comma 2 3 4 2 5 2 2" xfId="17396" xr:uid="{00000000-0005-0000-0000-0000612E0000}"/>
    <cellStyle name="Comma 2 3 4 2 5 2 2 2" xfId="39447" xr:uid="{00000000-0005-0000-0000-0000622E0000}"/>
    <cellStyle name="Comma 2 3 4 2 5 2 2 3" xfId="53578" xr:uid="{38B09F88-3B6F-40C8-8CF1-CD384A8FCFAB}"/>
    <cellStyle name="Comma 2 3 4 2 5 2 3" xfId="28423" xr:uid="{00000000-0005-0000-0000-0000632E0000}"/>
    <cellStyle name="Comma 2 3 4 2 5 2 4" xfId="48529" xr:uid="{21D09EE5-E1C6-470C-A39A-BB5003188D18}"/>
    <cellStyle name="Comma 2 3 4 2 5 3" xfId="9128" xr:uid="{00000000-0005-0000-0000-0000642E0000}"/>
    <cellStyle name="Comma 2 3 4 2 5 3 2" xfId="20152" xr:uid="{00000000-0005-0000-0000-0000652E0000}"/>
    <cellStyle name="Comma 2 3 4 2 5 3 2 2" xfId="42203" xr:uid="{00000000-0005-0000-0000-0000662E0000}"/>
    <cellStyle name="Comma 2 3 4 2 5 3 2 3" xfId="55317" xr:uid="{F77FF4B0-C228-4EF6-AE9C-26249FD1D9E5}"/>
    <cellStyle name="Comma 2 3 4 2 5 3 3" xfId="31179" xr:uid="{00000000-0005-0000-0000-0000672E0000}"/>
    <cellStyle name="Comma 2 3 4 2 5 3 4" xfId="50366" xr:uid="{C02B79C5-C3FD-4DED-8372-01DE9A9BE4C1}"/>
    <cellStyle name="Comma 2 3 4 2 5 4" xfId="11884" xr:uid="{00000000-0005-0000-0000-0000682E0000}"/>
    <cellStyle name="Comma 2 3 4 2 5 4 2" xfId="22908" xr:uid="{00000000-0005-0000-0000-0000692E0000}"/>
    <cellStyle name="Comma 2 3 4 2 5 4 2 2" xfId="44959" xr:uid="{00000000-0005-0000-0000-00006A2E0000}"/>
    <cellStyle name="Comma 2 3 4 2 5 4 3" xfId="33935" xr:uid="{00000000-0005-0000-0000-00006B2E0000}"/>
    <cellStyle name="Comma 2 3 4 2 5 4 4" xfId="51702" xr:uid="{AF1B1C9D-C1DE-42E2-BDC6-22B539B774D0}"/>
    <cellStyle name="Comma 2 3 4 2 5 5" xfId="14640" xr:uid="{00000000-0005-0000-0000-00006C2E0000}"/>
    <cellStyle name="Comma 2 3 4 2 5 5 2" xfId="36691" xr:uid="{00000000-0005-0000-0000-00006D2E0000}"/>
    <cellStyle name="Comma 2 3 4 2 5 5 3" xfId="56715" xr:uid="{26C23ED1-9222-4AF1-9173-37CFA7F03C55}"/>
    <cellStyle name="Comma 2 3 4 2 5 6" xfId="25667" xr:uid="{00000000-0005-0000-0000-00006E2E0000}"/>
    <cellStyle name="Comma 2 3 4 2 5 6 2" xfId="58894" xr:uid="{DA72152F-96B2-428E-8600-081AF22C08A4}"/>
    <cellStyle name="Comma 2 3 4 2 5 7" xfId="46640" xr:uid="{2958D6AB-ABAE-425F-8157-15C8BCBAC40F}"/>
    <cellStyle name="Comma 2 3 4 2 6" xfId="3931" xr:uid="{00000000-0005-0000-0000-00006F2E0000}"/>
    <cellStyle name="Comma 2 3 4 2 6 2" xfId="6687" xr:uid="{00000000-0005-0000-0000-0000702E0000}"/>
    <cellStyle name="Comma 2 3 4 2 6 2 2" xfId="17711" xr:uid="{00000000-0005-0000-0000-0000712E0000}"/>
    <cellStyle name="Comma 2 3 4 2 6 2 2 2" xfId="39762" xr:uid="{00000000-0005-0000-0000-0000722E0000}"/>
    <cellStyle name="Comma 2 3 4 2 6 2 2 3" xfId="53883" xr:uid="{A8A19E76-584C-48F7-A809-F77683F0C311}"/>
    <cellStyle name="Comma 2 3 4 2 6 2 3" xfId="28738" xr:uid="{00000000-0005-0000-0000-0000732E0000}"/>
    <cellStyle name="Comma 2 3 4 2 6 2 4" xfId="48834" xr:uid="{216AEFC8-DFE3-4D26-AAEE-D60BEDAEFFD2}"/>
    <cellStyle name="Comma 2 3 4 2 6 3" xfId="9443" xr:uid="{00000000-0005-0000-0000-0000742E0000}"/>
    <cellStyle name="Comma 2 3 4 2 6 3 2" xfId="20467" xr:uid="{00000000-0005-0000-0000-0000752E0000}"/>
    <cellStyle name="Comma 2 3 4 2 6 3 2 2" xfId="42518" xr:uid="{00000000-0005-0000-0000-0000762E0000}"/>
    <cellStyle name="Comma 2 3 4 2 6 3 2 3" xfId="55413" xr:uid="{03841CEF-3E7C-4CB5-9B31-1BF8E39989A6}"/>
    <cellStyle name="Comma 2 3 4 2 6 3 3" xfId="31494" xr:uid="{00000000-0005-0000-0000-0000772E0000}"/>
    <cellStyle name="Comma 2 3 4 2 6 3 4" xfId="50462" xr:uid="{C80282D9-862D-4DAF-999F-AD2A0C8A83D8}"/>
    <cellStyle name="Comma 2 3 4 2 6 4" xfId="12199" xr:uid="{00000000-0005-0000-0000-0000782E0000}"/>
    <cellStyle name="Comma 2 3 4 2 6 4 2" xfId="23223" xr:uid="{00000000-0005-0000-0000-0000792E0000}"/>
    <cellStyle name="Comma 2 3 4 2 6 4 2 2" xfId="45274" xr:uid="{00000000-0005-0000-0000-00007A2E0000}"/>
    <cellStyle name="Comma 2 3 4 2 6 4 3" xfId="34250" xr:uid="{00000000-0005-0000-0000-00007B2E0000}"/>
    <cellStyle name="Comma 2 3 4 2 6 4 4" xfId="52007" xr:uid="{99EBBC25-DA2C-446F-B7FC-F7133982C8CE}"/>
    <cellStyle name="Comma 2 3 4 2 6 5" xfId="14955" xr:uid="{00000000-0005-0000-0000-00007C2E0000}"/>
    <cellStyle name="Comma 2 3 4 2 6 5 2" xfId="37006" xr:uid="{00000000-0005-0000-0000-00007D2E0000}"/>
    <cellStyle name="Comma 2 3 4 2 6 6" xfId="25982" xr:uid="{00000000-0005-0000-0000-00007E2E0000}"/>
    <cellStyle name="Comma 2 3 4 2 6 7" xfId="46945" xr:uid="{B49504D5-3B60-4F6D-B10C-487046F1AC48}"/>
    <cellStyle name="Comma 2 3 4 2 7" xfId="2520" xr:uid="{00000000-0005-0000-0000-00007F2E0000}"/>
    <cellStyle name="Comma 2 3 4 2 7 2" xfId="5276" xr:uid="{00000000-0005-0000-0000-0000802E0000}"/>
    <cellStyle name="Comma 2 3 4 2 7 2 2" xfId="16300" xr:uid="{00000000-0005-0000-0000-0000812E0000}"/>
    <cellStyle name="Comma 2 3 4 2 7 2 2 2" xfId="38351" xr:uid="{00000000-0005-0000-0000-0000822E0000}"/>
    <cellStyle name="Comma 2 3 4 2 7 2 2 3" xfId="54934" xr:uid="{D693EA76-6E9E-4E40-8878-991C4A56109B}"/>
    <cellStyle name="Comma 2 3 4 2 7 2 3" xfId="27327" xr:uid="{00000000-0005-0000-0000-0000832E0000}"/>
    <cellStyle name="Comma 2 3 4 2 7 2 4" xfId="49983" xr:uid="{E00479EE-096A-4E4F-BAA5-BB474588CDF3}"/>
    <cellStyle name="Comma 2 3 4 2 7 3" xfId="8032" xr:uid="{00000000-0005-0000-0000-0000842E0000}"/>
    <cellStyle name="Comma 2 3 4 2 7 3 2" xfId="19056" xr:uid="{00000000-0005-0000-0000-0000852E0000}"/>
    <cellStyle name="Comma 2 3 4 2 7 3 2 2" xfId="41107" xr:uid="{00000000-0005-0000-0000-0000862E0000}"/>
    <cellStyle name="Comma 2 3 4 2 7 3 3" xfId="30083" xr:uid="{00000000-0005-0000-0000-0000872E0000}"/>
    <cellStyle name="Comma 2 3 4 2 7 3 4" xfId="52261" xr:uid="{6B38C4B1-BACE-49DC-8F80-FAF4CDFA118C}"/>
    <cellStyle name="Comma 2 3 4 2 7 4" xfId="10788" xr:uid="{00000000-0005-0000-0000-0000882E0000}"/>
    <cellStyle name="Comma 2 3 4 2 7 4 2" xfId="21812" xr:uid="{00000000-0005-0000-0000-0000892E0000}"/>
    <cellStyle name="Comma 2 3 4 2 7 4 2 2" xfId="43863" xr:uid="{00000000-0005-0000-0000-00008A2E0000}"/>
    <cellStyle name="Comma 2 3 4 2 7 4 3" xfId="32839" xr:uid="{00000000-0005-0000-0000-00008B2E0000}"/>
    <cellStyle name="Comma 2 3 4 2 7 5" xfId="13544" xr:uid="{00000000-0005-0000-0000-00008C2E0000}"/>
    <cellStyle name="Comma 2 3 4 2 7 5 2" xfId="35595" xr:uid="{00000000-0005-0000-0000-00008D2E0000}"/>
    <cellStyle name="Comma 2 3 4 2 7 6" xfId="24571" xr:uid="{00000000-0005-0000-0000-00008E2E0000}"/>
    <cellStyle name="Comma 2 3 4 2 7 7" xfId="47204" xr:uid="{22D9E4AE-5AF5-42C8-81E4-5D672BF261A0}"/>
    <cellStyle name="Comma 2 3 4 2 8" xfId="5017" xr:uid="{00000000-0005-0000-0000-00008F2E0000}"/>
    <cellStyle name="Comma 2 3 4 2 8 2" xfId="16041" xr:uid="{00000000-0005-0000-0000-0000902E0000}"/>
    <cellStyle name="Comma 2 3 4 2 8 2 2" xfId="38092" xr:uid="{00000000-0005-0000-0000-0000912E0000}"/>
    <cellStyle name="Comma 2 3 4 2 8 2 3" xfId="52516" xr:uid="{CBC117F2-BBC3-4991-85D7-82D556F2BF6F}"/>
    <cellStyle name="Comma 2 3 4 2 8 3" xfId="27068" xr:uid="{00000000-0005-0000-0000-0000922E0000}"/>
    <cellStyle name="Comma 2 3 4 2 8 4" xfId="47467" xr:uid="{A7E07E2D-87AD-4CC3-80DA-AE247E3CB8FE}"/>
    <cellStyle name="Comma 2 3 4 2 9" xfId="7773" xr:uid="{00000000-0005-0000-0000-0000932E0000}"/>
    <cellStyle name="Comma 2 3 4 2 9 2" xfId="18797" xr:uid="{00000000-0005-0000-0000-0000942E0000}"/>
    <cellStyle name="Comma 2 3 4 2 9 2 2" xfId="40848" xr:uid="{00000000-0005-0000-0000-0000952E0000}"/>
    <cellStyle name="Comma 2 3 4 2 9 2 3" xfId="54854" xr:uid="{4CDC4255-C121-4C45-90F0-374FE7C2237B}"/>
    <cellStyle name="Comma 2 3 4 2 9 3" xfId="29824" xr:uid="{00000000-0005-0000-0000-0000962E0000}"/>
    <cellStyle name="Comma 2 3 4 2 9 4" xfId="49900" xr:uid="{EBF7124C-338E-4D96-9ED3-0AB297348222}"/>
    <cellStyle name="Comma 2 3 4 3" xfId="2343" xr:uid="{00000000-0005-0000-0000-0000972E0000}"/>
    <cellStyle name="Comma 2 3 4 3 10" xfId="13367" xr:uid="{00000000-0005-0000-0000-0000982E0000}"/>
    <cellStyle name="Comma 2 3 4 3 10 2" xfId="35418" xr:uid="{00000000-0005-0000-0000-0000992E0000}"/>
    <cellStyle name="Comma 2 3 4 3 10 3" xfId="55668" xr:uid="{4629979B-F31F-435B-9A3D-03C759250BE0}"/>
    <cellStyle name="Comma 2 3 4 3 11" xfId="24394" xr:uid="{00000000-0005-0000-0000-00009A2E0000}"/>
    <cellStyle name="Comma 2 3 4 3 11 2" xfId="57961" xr:uid="{0E880075-2913-48EC-87FC-DBE1BA674D20}"/>
    <cellStyle name="Comma 2 3 4 3 12" xfId="45658" xr:uid="{159D3553-AB7A-4367-9F98-3D281B214E93}"/>
    <cellStyle name="Comma 2 3 4 3 2" xfId="2861" xr:uid="{00000000-0005-0000-0000-00009B2E0000}"/>
    <cellStyle name="Comma 2 3 4 3 2 2" xfId="3439" xr:uid="{00000000-0005-0000-0000-00009C2E0000}"/>
    <cellStyle name="Comma 2 3 4 3 2 2 2" xfId="6195" xr:uid="{00000000-0005-0000-0000-00009D2E0000}"/>
    <cellStyle name="Comma 2 3 4 3 2 2 2 2" xfId="17219" xr:uid="{00000000-0005-0000-0000-00009E2E0000}"/>
    <cellStyle name="Comma 2 3 4 3 2 2 2 2 2" xfId="39270" xr:uid="{00000000-0005-0000-0000-00009F2E0000}"/>
    <cellStyle name="Comma 2 3 4 3 2 2 2 2 3" xfId="53407" xr:uid="{AC7DF73D-A967-4BCB-A3BD-A0899A4000E1}"/>
    <cellStyle name="Comma 2 3 4 3 2 2 2 3" xfId="28246" xr:uid="{00000000-0005-0000-0000-0000A02E0000}"/>
    <cellStyle name="Comma 2 3 4 3 2 2 2 4" xfId="48358" xr:uid="{C0E61F3A-B594-475A-9E7C-CE180D9230AA}"/>
    <cellStyle name="Comma 2 3 4 3 2 2 3" xfId="8951" xr:uid="{00000000-0005-0000-0000-0000A12E0000}"/>
    <cellStyle name="Comma 2 3 4 3 2 2 3 2" xfId="19975" xr:uid="{00000000-0005-0000-0000-0000A22E0000}"/>
    <cellStyle name="Comma 2 3 4 3 2 2 3 2 2" xfId="42026" xr:uid="{00000000-0005-0000-0000-0000A32E0000}"/>
    <cellStyle name="Comma 2 3 4 3 2 2 3 2 3" xfId="55259" xr:uid="{14986331-249D-44C6-AB20-1239A1990A3C}"/>
    <cellStyle name="Comma 2 3 4 3 2 2 3 3" xfId="31002" xr:uid="{00000000-0005-0000-0000-0000A42E0000}"/>
    <cellStyle name="Comma 2 3 4 3 2 2 3 4" xfId="50308" xr:uid="{E95A5CC3-CF53-4DF6-8B40-C261B393B2B0}"/>
    <cellStyle name="Comma 2 3 4 3 2 2 4" xfId="11707" xr:uid="{00000000-0005-0000-0000-0000A52E0000}"/>
    <cellStyle name="Comma 2 3 4 3 2 2 4 2" xfId="22731" xr:uid="{00000000-0005-0000-0000-0000A62E0000}"/>
    <cellStyle name="Comma 2 3 4 3 2 2 4 2 2" xfId="44782" xr:uid="{00000000-0005-0000-0000-0000A72E0000}"/>
    <cellStyle name="Comma 2 3 4 3 2 2 4 3" xfId="33758" xr:uid="{00000000-0005-0000-0000-0000A82E0000}"/>
    <cellStyle name="Comma 2 3 4 3 2 2 4 4" xfId="51531" xr:uid="{D88C3AE7-E8A1-4707-B7D0-8FAB91526220}"/>
    <cellStyle name="Comma 2 3 4 3 2 2 5" xfId="14463" xr:uid="{00000000-0005-0000-0000-0000A92E0000}"/>
    <cellStyle name="Comma 2 3 4 3 2 2 5 2" xfId="36514" xr:uid="{00000000-0005-0000-0000-0000AA2E0000}"/>
    <cellStyle name="Comma 2 3 4 3 2 2 5 3" xfId="57201" xr:uid="{E301CDA9-3F4B-4055-986D-4A2FF83B736F}"/>
    <cellStyle name="Comma 2 3 4 3 2 2 6" xfId="25490" xr:uid="{00000000-0005-0000-0000-0000AB2E0000}"/>
    <cellStyle name="Comma 2 3 4 3 2 2 6 2" xfId="59349" xr:uid="{8F1408C9-DCF0-49F6-84BD-F898C817C821}"/>
    <cellStyle name="Comma 2 3 4 3 2 2 7" xfId="46469" xr:uid="{420510C4-C81C-4C29-84A2-D57664E73BFB}"/>
    <cellStyle name="Comma 2 3 4 3 2 3" xfId="5617" xr:uid="{00000000-0005-0000-0000-0000AC2E0000}"/>
    <cellStyle name="Comma 2 3 4 3 2 3 2" xfId="16641" xr:uid="{00000000-0005-0000-0000-0000AD2E0000}"/>
    <cellStyle name="Comma 2 3 4 3 2 3 2 2" xfId="38692" xr:uid="{00000000-0005-0000-0000-0000AE2E0000}"/>
    <cellStyle name="Comma 2 3 4 3 2 3 2 3" xfId="52847" xr:uid="{C081D5DC-DBC2-4529-A83D-D6CE1ADCCAA1}"/>
    <cellStyle name="Comma 2 3 4 3 2 3 3" xfId="27668" xr:uid="{00000000-0005-0000-0000-0000AF2E0000}"/>
    <cellStyle name="Comma 2 3 4 3 2 3 4" xfId="47798" xr:uid="{2E697ED1-F03F-43FD-8CBB-E9B7A316061C}"/>
    <cellStyle name="Comma 2 3 4 3 2 4" xfId="8373" xr:uid="{00000000-0005-0000-0000-0000B02E0000}"/>
    <cellStyle name="Comma 2 3 4 3 2 4 2" xfId="19397" xr:uid="{00000000-0005-0000-0000-0000B12E0000}"/>
    <cellStyle name="Comma 2 3 4 3 2 4 2 2" xfId="41448" xr:uid="{00000000-0005-0000-0000-0000B22E0000}"/>
    <cellStyle name="Comma 2 3 4 3 2 4 2 3" xfId="55051" xr:uid="{02386793-D370-457D-B756-5B246A62AD7B}"/>
    <cellStyle name="Comma 2 3 4 3 2 4 3" xfId="30424" xr:uid="{00000000-0005-0000-0000-0000B32E0000}"/>
    <cellStyle name="Comma 2 3 4 3 2 4 4" xfId="50100" xr:uid="{0E5CDB09-B525-4112-8FA9-A11489CF9BFC}"/>
    <cellStyle name="Comma 2 3 4 3 2 5" xfId="11129" xr:uid="{00000000-0005-0000-0000-0000B42E0000}"/>
    <cellStyle name="Comma 2 3 4 3 2 5 2" xfId="22153" xr:uid="{00000000-0005-0000-0000-0000B52E0000}"/>
    <cellStyle name="Comma 2 3 4 3 2 5 2 2" xfId="44204" xr:uid="{00000000-0005-0000-0000-0000B62E0000}"/>
    <cellStyle name="Comma 2 3 4 3 2 5 3" xfId="33180" xr:uid="{00000000-0005-0000-0000-0000B72E0000}"/>
    <cellStyle name="Comma 2 3 4 3 2 5 4" xfId="50971" xr:uid="{8C91AE8D-946B-4409-9273-DAA6325B9DFE}"/>
    <cellStyle name="Comma 2 3 4 3 2 6" xfId="13885" xr:uid="{00000000-0005-0000-0000-0000B82E0000}"/>
    <cellStyle name="Comma 2 3 4 3 2 6 2" xfId="35936" xr:uid="{00000000-0005-0000-0000-0000B92E0000}"/>
    <cellStyle name="Comma 2 3 4 3 2 6 3" xfId="55992" xr:uid="{A5141DAE-8DE9-4FF1-B221-F9A967B826F7}"/>
    <cellStyle name="Comma 2 3 4 3 2 7" xfId="24912" xr:uid="{00000000-0005-0000-0000-0000BA2E0000}"/>
    <cellStyle name="Comma 2 3 4 3 2 7 2" xfId="58250" xr:uid="{002C729D-8674-47E3-A0D9-400A30878467}"/>
    <cellStyle name="Comma 2 3 4 3 2 8" xfId="45909" xr:uid="{825FF4B4-3400-4222-AF6E-6E656646D85F}"/>
    <cellStyle name="Comma 2 3 4 3 3" xfId="3180" xr:uid="{00000000-0005-0000-0000-0000BB2E0000}"/>
    <cellStyle name="Comma 2 3 4 3 3 2" xfId="5936" xr:uid="{00000000-0005-0000-0000-0000BC2E0000}"/>
    <cellStyle name="Comma 2 3 4 3 3 2 2" xfId="16960" xr:uid="{00000000-0005-0000-0000-0000BD2E0000}"/>
    <cellStyle name="Comma 2 3 4 3 3 2 2 2" xfId="39011" xr:uid="{00000000-0005-0000-0000-0000BE2E0000}"/>
    <cellStyle name="Comma 2 3 4 3 3 2 2 3" xfId="53156" xr:uid="{58608B08-CE3F-4053-8D62-95BEA5306A30}"/>
    <cellStyle name="Comma 2 3 4 3 3 2 3" xfId="27987" xr:uid="{00000000-0005-0000-0000-0000BF2E0000}"/>
    <cellStyle name="Comma 2 3 4 3 3 2 3 2" xfId="57501" xr:uid="{0D0F9CD1-E1CC-4AA7-9FCC-D98DFF5B101A}"/>
    <cellStyle name="Comma 2 3 4 3 3 2 4" xfId="59619" xr:uid="{05B7C7CE-2CF8-4315-8BCB-F12091285526}"/>
    <cellStyle name="Comma 2 3 4 3 3 2 5" xfId="48107" xr:uid="{2EE17E64-684B-43FE-A63E-490D3C4985EA}"/>
    <cellStyle name="Comma 2 3 4 3 3 3" xfId="8692" xr:uid="{00000000-0005-0000-0000-0000C02E0000}"/>
    <cellStyle name="Comma 2 3 4 3 3 3 2" xfId="19716" xr:uid="{00000000-0005-0000-0000-0000C12E0000}"/>
    <cellStyle name="Comma 2 3 4 3 3 3 2 2" xfId="41767" xr:uid="{00000000-0005-0000-0000-0000C22E0000}"/>
    <cellStyle name="Comma 2 3 4 3 3 3 2 3" xfId="55166" xr:uid="{3EB41A4D-687A-46C2-9CF4-CCAA433225AD}"/>
    <cellStyle name="Comma 2 3 4 3 3 3 3" xfId="30743" xr:uid="{00000000-0005-0000-0000-0000C32E0000}"/>
    <cellStyle name="Comma 2 3 4 3 3 3 4" xfId="50215" xr:uid="{94B81CA1-5513-489B-BB07-AA51E9129EFC}"/>
    <cellStyle name="Comma 2 3 4 3 3 4" xfId="11448" xr:uid="{00000000-0005-0000-0000-0000C42E0000}"/>
    <cellStyle name="Comma 2 3 4 3 3 4 2" xfId="22472" xr:uid="{00000000-0005-0000-0000-0000C52E0000}"/>
    <cellStyle name="Comma 2 3 4 3 3 4 2 2" xfId="44523" xr:uid="{00000000-0005-0000-0000-0000C62E0000}"/>
    <cellStyle name="Comma 2 3 4 3 3 4 3" xfId="33499" xr:uid="{00000000-0005-0000-0000-0000C72E0000}"/>
    <cellStyle name="Comma 2 3 4 3 3 4 4" xfId="51280" xr:uid="{4DD526BF-5745-4D3D-BC2F-201B6B36DEB4}"/>
    <cellStyle name="Comma 2 3 4 3 3 5" xfId="14204" xr:uid="{00000000-0005-0000-0000-0000C82E0000}"/>
    <cellStyle name="Comma 2 3 4 3 3 5 2" xfId="36255" xr:uid="{00000000-0005-0000-0000-0000C92E0000}"/>
    <cellStyle name="Comma 2 3 4 3 3 5 3" xfId="56319" xr:uid="{BF8CE673-9AB1-4FF1-B3D3-AA7097DAECB8}"/>
    <cellStyle name="Comma 2 3 4 3 3 6" xfId="25231" xr:uid="{00000000-0005-0000-0000-0000CA2E0000}"/>
    <cellStyle name="Comma 2 3 4 3 3 6 2" xfId="58544" xr:uid="{F5ABFF3B-F8F9-4290-BA7B-45D40CA9046A}"/>
    <cellStyle name="Comma 2 3 4 3 3 7" xfId="46218" xr:uid="{DE5D31DA-C633-4E82-975E-246A5B6F0DD0}"/>
    <cellStyle name="Comma 2 3 4 3 4" xfId="3698" xr:uid="{00000000-0005-0000-0000-0000CB2E0000}"/>
    <cellStyle name="Comma 2 3 4 3 4 2" xfId="6454" xr:uid="{00000000-0005-0000-0000-0000CC2E0000}"/>
    <cellStyle name="Comma 2 3 4 3 4 2 2" xfId="17478" xr:uid="{00000000-0005-0000-0000-0000CD2E0000}"/>
    <cellStyle name="Comma 2 3 4 3 4 2 2 2" xfId="39529" xr:uid="{00000000-0005-0000-0000-0000CE2E0000}"/>
    <cellStyle name="Comma 2 3 4 3 4 2 2 3" xfId="53658" xr:uid="{4D628F3A-F81F-4B34-80E5-7E209498DAAF}"/>
    <cellStyle name="Comma 2 3 4 3 4 2 3" xfId="28505" xr:uid="{00000000-0005-0000-0000-0000CF2E0000}"/>
    <cellStyle name="Comma 2 3 4 3 4 2 4" xfId="48609" xr:uid="{0365710D-2F35-43BF-8A32-41F5E22C6E01}"/>
    <cellStyle name="Comma 2 3 4 3 4 3" xfId="9210" xr:uid="{00000000-0005-0000-0000-0000D02E0000}"/>
    <cellStyle name="Comma 2 3 4 3 4 3 2" xfId="20234" xr:uid="{00000000-0005-0000-0000-0000D12E0000}"/>
    <cellStyle name="Comma 2 3 4 3 4 3 2 2" xfId="42285" xr:uid="{00000000-0005-0000-0000-0000D22E0000}"/>
    <cellStyle name="Comma 2 3 4 3 4 3 2 3" xfId="55345" xr:uid="{26E94E7E-C96F-45D8-B038-92F4B20ED721}"/>
    <cellStyle name="Comma 2 3 4 3 4 3 3" xfId="31261" xr:uid="{00000000-0005-0000-0000-0000D32E0000}"/>
    <cellStyle name="Comma 2 3 4 3 4 3 4" xfId="50394" xr:uid="{A8BC5828-FBB1-48F2-8C95-C9F711D0DEB1}"/>
    <cellStyle name="Comma 2 3 4 3 4 4" xfId="11966" xr:uid="{00000000-0005-0000-0000-0000D42E0000}"/>
    <cellStyle name="Comma 2 3 4 3 4 4 2" xfId="22990" xr:uid="{00000000-0005-0000-0000-0000D52E0000}"/>
    <cellStyle name="Comma 2 3 4 3 4 4 2 2" xfId="45041" xr:uid="{00000000-0005-0000-0000-0000D62E0000}"/>
    <cellStyle name="Comma 2 3 4 3 4 4 3" xfId="34017" xr:uid="{00000000-0005-0000-0000-0000D72E0000}"/>
    <cellStyle name="Comma 2 3 4 3 4 4 4" xfId="51782" xr:uid="{FCF86636-59A1-4F40-BFC7-947595E1E541}"/>
    <cellStyle name="Comma 2 3 4 3 4 5" xfId="14722" xr:uid="{00000000-0005-0000-0000-0000D82E0000}"/>
    <cellStyle name="Comma 2 3 4 3 4 5 2" xfId="36773" xr:uid="{00000000-0005-0000-0000-0000D92E0000}"/>
    <cellStyle name="Comma 2 3 4 3 4 5 3" xfId="56795" xr:uid="{B45DEA61-4404-4100-97AB-65DAD66932E2}"/>
    <cellStyle name="Comma 2 3 4 3 4 6" xfId="25749" xr:uid="{00000000-0005-0000-0000-0000DA2E0000}"/>
    <cellStyle name="Comma 2 3 4 3 4 6 2" xfId="58974" xr:uid="{83A72966-FFFE-4077-AB86-A6DCEEB5162D}"/>
    <cellStyle name="Comma 2 3 4 3 4 7" xfId="46720" xr:uid="{99CE0AD8-4F7C-4AA5-B5C3-0A2AE2297C1A}"/>
    <cellStyle name="Comma 2 3 4 3 5" xfId="4013" xr:uid="{00000000-0005-0000-0000-0000DB2E0000}"/>
    <cellStyle name="Comma 2 3 4 3 5 2" xfId="6769" xr:uid="{00000000-0005-0000-0000-0000DC2E0000}"/>
    <cellStyle name="Comma 2 3 4 3 5 2 2" xfId="17793" xr:uid="{00000000-0005-0000-0000-0000DD2E0000}"/>
    <cellStyle name="Comma 2 3 4 3 5 2 2 2" xfId="39844" xr:uid="{00000000-0005-0000-0000-0000DE2E0000}"/>
    <cellStyle name="Comma 2 3 4 3 5 2 2 3" xfId="53963" xr:uid="{B99B11DC-EF64-44EC-9918-B50C1F853B02}"/>
    <cellStyle name="Comma 2 3 4 3 5 2 3" xfId="28820" xr:uid="{00000000-0005-0000-0000-0000DF2E0000}"/>
    <cellStyle name="Comma 2 3 4 3 5 2 4" xfId="48914" xr:uid="{8C513CB6-CCFA-43AF-869F-1D882957EDE0}"/>
    <cellStyle name="Comma 2 3 4 3 5 3" xfId="9525" xr:uid="{00000000-0005-0000-0000-0000E02E0000}"/>
    <cellStyle name="Comma 2 3 4 3 5 3 2" xfId="20549" xr:uid="{00000000-0005-0000-0000-0000E12E0000}"/>
    <cellStyle name="Comma 2 3 4 3 5 3 2 2" xfId="42600" xr:uid="{00000000-0005-0000-0000-0000E22E0000}"/>
    <cellStyle name="Comma 2 3 4 3 5 3 2 3" xfId="55440" xr:uid="{191D361F-B66E-4409-A201-56AD36EC10BC}"/>
    <cellStyle name="Comma 2 3 4 3 5 3 3" xfId="31576" xr:uid="{00000000-0005-0000-0000-0000E32E0000}"/>
    <cellStyle name="Comma 2 3 4 3 5 3 4" xfId="50489" xr:uid="{0C713D71-327B-4F65-AD94-6653D1B799FD}"/>
    <cellStyle name="Comma 2 3 4 3 5 4" xfId="12281" xr:uid="{00000000-0005-0000-0000-0000E42E0000}"/>
    <cellStyle name="Comma 2 3 4 3 5 4 2" xfId="23305" xr:uid="{00000000-0005-0000-0000-0000E52E0000}"/>
    <cellStyle name="Comma 2 3 4 3 5 4 2 2" xfId="45356" xr:uid="{00000000-0005-0000-0000-0000E62E0000}"/>
    <cellStyle name="Comma 2 3 4 3 5 4 3" xfId="34332" xr:uid="{00000000-0005-0000-0000-0000E72E0000}"/>
    <cellStyle name="Comma 2 3 4 3 5 4 4" xfId="52087" xr:uid="{9D7748F5-C7DD-45D3-97C1-1103344A244B}"/>
    <cellStyle name="Comma 2 3 4 3 5 5" xfId="15037" xr:uid="{00000000-0005-0000-0000-0000E82E0000}"/>
    <cellStyle name="Comma 2 3 4 3 5 5 2" xfId="37088" xr:uid="{00000000-0005-0000-0000-0000E92E0000}"/>
    <cellStyle name="Comma 2 3 4 3 5 6" xfId="26064" xr:uid="{00000000-0005-0000-0000-0000EA2E0000}"/>
    <cellStyle name="Comma 2 3 4 3 5 7" xfId="47025" xr:uid="{E090FEBC-70BF-4707-A183-F981D5571D0F}"/>
    <cellStyle name="Comma 2 3 4 3 6" xfId="2602" xr:uid="{00000000-0005-0000-0000-0000EB2E0000}"/>
    <cellStyle name="Comma 2 3 4 3 6 2" xfId="5358" xr:uid="{00000000-0005-0000-0000-0000EC2E0000}"/>
    <cellStyle name="Comma 2 3 4 3 6 2 2" xfId="16382" xr:uid="{00000000-0005-0000-0000-0000ED2E0000}"/>
    <cellStyle name="Comma 2 3 4 3 6 2 2 2" xfId="38433" xr:uid="{00000000-0005-0000-0000-0000EE2E0000}"/>
    <cellStyle name="Comma 2 3 4 3 6 2 2 3" xfId="54961" xr:uid="{7D45E7B3-16A7-43BF-8C44-295C05EFF0A8}"/>
    <cellStyle name="Comma 2 3 4 3 6 2 3" xfId="27409" xr:uid="{00000000-0005-0000-0000-0000EF2E0000}"/>
    <cellStyle name="Comma 2 3 4 3 6 2 4" xfId="50010" xr:uid="{4BD52E9B-9304-4111-806F-97BEB3D002F6}"/>
    <cellStyle name="Comma 2 3 4 3 6 3" xfId="8114" xr:uid="{00000000-0005-0000-0000-0000F02E0000}"/>
    <cellStyle name="Comma 2 3 4 3 6 3 2" xfId="19138" xr:uid="{00000000-0005-0000-0000-0000F12E0000}"/>
    <cellStyle name="Comma 2 3 4 3 6 3 2 2" xfId="41189" xr:uid="{00000000-0005-0000-0000-0000F22E0000}"/>
    <cellStyle name="Comma 2 3 4 3 6 3 3" xfId="30165" xr:uid="{00000000-0005-0000-0000-0000F32E0000}"/>
    <cellStyle name="Comma 2 3 4 3 6 3 4" xfId="52341" xr:uid="{D76653E9-8EE1-43CB-A2FF-D7BD1ABF1133}"/>
    <cellStyle name="Comma 2 3 4 3 6 4" xfId="10870" xr:uid="{00000000-0005-0000-0000-0000F42E0000}"/>
    <cellStyle name="Comma 2 3 4 3 6 4 2" xfId="21894" xr:uid="{00000000-0005-0000-0000-0000F52E0000}"/>
    <cellStyle name="Comma 2 3 4 3 6 4 2 2" xfId="43945" xr:uid="{00000000-0005-0000-0000-0000F62E0000}"/>
    <cellStyle name="Comma 2 3 4 3 6 4 3" xfId="32921" xr:uid="{00000000-0005-0000-0000-0000F72E0000}"/>
    <cellStyle name="Comma 2 3 4 3 6 5" xfId="13626" xr:uid="{00000000-0005-0000-0000-0000F82E0000}"/>
    <cellStyle name="Comma 2 3 4 3 6 5 2" xfId="35677" xr:uid="{00000000-0005-0000-0000-0000F92E0000}"/>
    <cellStyle name="Comma 2 3 4 3 6 6" xfId="24653" xr:uid="{00000000-0005-0000-0000-0000FA2E0000}"/>
    <cellStyle name="Comma 2 3 4 3 6 7" xfId="47284" xr:uid="{649690A1-CF1C-40AD-9677-AD7E5953DC80}"/>
    <cellStyle name="Comma 2 3 4 3 7" xfId="5099" xr:uid="{00000000-0005-0000-0000-0000FB2E0000}"/>
    <cellStyle name="Comma 2 3 4 3 7 2" xfId="16123" xr:uid="{00000000-0005-0000-0000-0000FC2E0000}"/>
    <cellStyle name="Comma 2 3 4 3 7 2 2" xfId="38174" xr:uid="{00000000-0005-0000-0000-0000FD2E0000}"/>
    <cellStyle name="Comma 2 3 4 3 7 2 3" xfId="52596" xr:uid="{22D1C481-0C25-4FA0-BE8F-69A349D3FB9A}"/>
    <cellStyle name="Comma 2 3 4 3 7 3" xfId="27150" xr:uid="{00000000-0005-0000-0000-0000FE2E0000}"/>
    <cellStyle name="Comma 2 3 4 3 7 4" xfId="47547" xr:uid="{6F877EEF-FBE1-46E9-B144-BF9DBE241594}"/>
    <cellStyle name="Comma 2 3 4 3 8" xfId="7855" xr:uid="{00000000-0005-0000-0000-0000FF2E0000}"/>
    <cellStyle name="Comma 2 3 4 3 8 2" xfId="18879" xr:uid="{00000000-0005-0000-0000-0000002F0000}"/>
    <cellStyle name="Comma 2 3 4 3 8 2 2" xfId="40930" xr:uid="{00000000-0005-0000-0000-0000012F0000}"/>
    <cellStyle name="Comma 2 3 4 3 8 2 3" xfId="54881" xr:uid="{194744B9-0FF0-419C-8E91-BC9EABBF272F}"/>
    <cellStyle name="Comma 2 3 4 3 8 3" xfId="29906" xr:uid="{00000000-0005-0000-0000-0000022F0000}"/>
    <cellStyle name="Comma 2 3 4 3 8 4" xfId="49930" xr:uid="{F9CB7DB3-1856-414A-AEAB-AD71F66C2167}"/>
    <cellStyle name="Comma 2 3 4 3 9" xfId="10611" xr:uid="{00000000-0005-0000-0000-0000032F0000}"/>
    <cellStyle name="Comma 2 3 4 3 9 2" xfId="21635" xr:uid="{00000000-0005-0000-0000-0000042F0000}"/>
    <cellStyle name="Comma 2 3 4 3 9 2 2" xfId="43686" xr:uid="{00000000-0005-0000-0000-0000052F0000}"/>
    <cellStyle name="Comma 2 3 4 3 9 3" xfId="32662" xr:uid="{00000000-0005-0000-0000-0000062F0000}"/>
    <cellStyle name="Comma 2 3 4 3 9 4" xfId="50720" xr:uid="{16D67D32-9250-41CB-AAC8-A84C09572AEA}"/>
    <cellStyle name="Comma 2 3 4 4" xfId="2723" xr:uid="{00000000-0005-0000-0000-0000072F0000}"/>
    <cellStyle name="Comma 2 3 4 4 2" xfId="3301" xr:uid="{00000000-0005-0000-0000-0000082F0000}"/>
    <cellStyle name="Comma 2 3 4 4 2 2" xfId="6057" xr:uid="{00000000-0005-0000-0000-0000092F0000}"/>
    <cellStyle name="Comma 2 3 4 4 2 2 2" xfId="17081" xr:uid="{00000000-0005-0000-0000-00000A2F0000}"/>
    <cellStyle name="Comma 2 3 4 4 2 2 2 2" xfId="39132" xr:uid="{00000000-0005-0000-0000-00000B2F0000}"/>
    <cellStyle name="Comma 2 3 4 4 2 2 2 3" xfId="53273" xr:uid="{ED4B13F6-015F-4F0D-89F4-1AF1109D171D}"/>
    <cellStyle name="Comma 2 3 4 4 2 2 3" xfId="28108" xr:uid="{00000000-0005-0000-0000-00000C2F0000}"/>
    <cellStyle name="Comma 2 3 4 4 2 2 4" xfId="48224" xr:uid="{A7B82002-B589-48C7-9F4B-DC8EECD022D6}"/>
    <cellStyle name="Comma 2 3 4 4 2 3" xfId="8813" xr:uid="{00000000-0005-0000-0000-00000D2F0000}"/>
    <cellStyle name="Comma 2 3 4 4 2 3 2" xfId="19837" xr:uid="{00000000-0005-0000-0000-00000E2F0000}"/>
    <cellStyle name="Comma 2 3 4 4 2 3 2 2" xfId="41888" xr:uid="{00000000-0005-0000-0000-00000F2F0000}"/>
    <cellStyle name="Comma 2 3 4 4 2 3 2 3" xfId="55210" xr:uid="{405B10B6-C83D-4133-B25F-C519F6A13C25}"/>
    <cellStyle name="Comma 2 3 4 4 2 3 3" xfId="30864" xr:uid="{00000000-0005-0000-0000-0000102F0000}"/>
    <cellStyle name="Comma 2 3 4 4 2 3 4" xfId="50259" xr:uid="{9A9238B1-914A-4080-932E-DB1E4C9ED342}"/>
    <cellStyle name="Comma 2 3 4 4 2 4" xfId="11569" xr:uid="{00000000-0005-0000-0000-0000112F0000}"/>
    <cellStyle name="Comma 2 3 4 4 2 4 2" xfId="22593" xr:uid="{00000000-0005-0000-0000-0000122F0000}"/>
    <cellStyle name="Comma 2 3 4 4 2 4 2 2" xfId="44644" xr:uid="{00000000-0005-0000-0000-0000132F0000}"/>
    <cellStyle name="Comma 2 3 4 4 2 4 3" xfId="33620" xr:uid="{00000000-0005-0000-0000-0000142F0000}"/>
    <cellStyle name="Comma 2 3 4 4 2 4 4" xfId="51397" xr:uid="{0D49899D-B80F-4FED-BAB4-83A8B739C70E}"/>
    <cellStyle name="Comma 2 3 4 4 2 5" xfId="14325" xr:uid="{00000000-0005-0000-0000-0000152F0000}"/>
    <cellStyle name="Comma 2 3 4 4 2 5 2" xfId="36376" xr:uid="{00000000-0005-0000-0000-0000162F0000}"/>
    <cellStyle name="Comma 2 3 4 4 2 5 3" xfId="57111" xr:uid="{A22EF9B3-7C96-40E7-A8AD-53CFE7484AF5}"/>
    <cellStyle name="Comma 2 3 4 4 2 6" xfId="25352" xr:uid="{00000000-0005-0000-0000-0000172F0000}"/>
    <cellStyle name="Comma 2 3 4 4 2 6 2" xfId="59259" xr:uid="{BFE326DB-B677-447E-AB2B-6FB2363AD647}"/>
    <cellStyle name="Comma 2 3 4 4 2 7" xfId="46335" xr:uid="{1EF00127-5A77-4A6E-BF38-9634D0A276CE}"/>
    <cellStyle name="Comma 2 3 4 4 3" xfId="5479" xr:uid="{00000000-0005-0000-0000-0000182F0000}"/>
    <cellStyle name="Comma 2 3 4 4 3 2" xfId="16503" xr:uid="{00000000-0005-0000-0000-0000192F0000}"/>
    <cellStyle name="Comma 2 3 4 4 3 2 2" xfId="38554" xr:uid="{00000000-0005-0000-0000-00001A2F0000}"/>
    <cellStyle name="Comma 2 3 4 4 3 2 3" xfId="52713" xr:uid="{AA37D5A2-930E-4D87-9CC2-4987464FC811}"/>
    <cellStyle name="Comma 2 3 4 4 3 3" xfId="27530" xr:uid="{00000000-0005-0000-0000-00001B2F0000}"/>
    <cellStyle name="Comma 2 3 4 4 3 4" xfId="47664" xr:uid="{06F732AF-2724-41D4-87C0-576A7BB77DC6}"/>
    <cellStyle name="Comma 2 3 4 4 4" xfId="8235" xr:uid="{00000000-0005-0000-0000-00001C2F0000}"/>
    <cellStyle name="Comma 2 3 4 4 4 2" xfId="19259" xr:uid="{00000000-0005-0000-0000-00001D2F0000}"/>
    <cellStyle name="Comma 2 3 4 4 4 2 2" xfId="41310" xr:uid="{00000000-0005-0000-0000-00001E2F0000}"/>
    <cellStyle name="Comma 2 3 4 4 4 2 3" xfId="55002" xr:uid="{181306A2-8D12-4CFA-93E7-5C85F05BA788}"/>
    <cellStyle name="Comma 2 3 4 4 4 3" xfId="30286" xr:uid="{00000000-0005-0000-0000-00001F2F0000}"/>
    <cellStyle name="Comma 2 3 4 4 4 4" xfId="50051" xr:uid="{53391954-B049-490E-8D2F-40B94EDDA835}"/>
    <cellStyle name="Comma 2 3 4 4 5" xfId="10991" xr:uid="{00000000-0005-0000-0000-0000202F0000}"/>
    <cellStyle name="Comma 2 3 4 4 5 2" xfId="22015" xr:uid="{00000000-0005-0000-0000-0000212F0000}"/>
    <cellStyle name="Comma 2 3 4 4 5 2 2" xfId="44066" xr:uid="{00000000-0005-0000-0000-0000222F0000}"/>
    <cellStyle name="Comma 2 3 4 4 5 3" xfId="33042" xr:uid="{00000000-0005-0000-0000-0000232F0000}"/>
    <cellStyle name="Comma 2 3 4 4 5 4" xfId="50837" xr:uid="{6D959A8A-697C-4B50-9B4C-0E184911A0A9}"/>
    <cellStyle name="Comma 2 3 4 4 6" xfId="13747" xr:uid="{00000000-0005-0000-0000-0000242F0000}"/>
    <cellStyle name="Comma 2 3 4 4 6 2" xfId="35798" xr:uid="{00000000-0005-0000-0000-0000252F0000}"/>
    <cellStyle name="Comma 2 3 4 4 6 3" xfId="55854" xr:uid="{5F3214CD-E357-4710-A42A-20F1097E806E}"/>
    <cellStyle name="Comma 2 3 4 4 7" xfId="24774" xr:uid="{00000000-0005-0000-0000-0000262F0000}"/>
    <cellStyle name="Comma 2 3 4 4 7 2" xfId="58112" xr:uid="{378E041B-83E5-4ADF-BAF5-7CA27BEC64FD}"/>
    <cellStyle name="Comma 2 3 4 4 8" xfId="45775" xr:uid="{618B66D4-B080-45EA-B1C7-74DE6414B9F4}"/>
    <cellStyle name="Comma 2 3 4 5" xfId="2982" xr:uid="{00000000-0005-0000-0000-0000272F0000}"/>
    <cellStyle name="Comma 2 3 4 5 2" xfId="5738" xr:uid="{00000000-0005-0000-0000-0000282F0000}"/>
    <cellStyle name="Comma 2 3 4 5 2 2" xfId="16762" xr:uid="{00000000-0005-0000-0000-0000292F0000}"/>
    <cellStyle name="Comma 2 3 4 5 2 2 2" xfId="38813" xr:uid="{00000000-0005-0000-0000-00002A2F0000}"/>
    <cellStyle name="Comma 2 3 4 5 2 2 3" xfId="52964" xr:uid="{3BF951D9-A6C8-4B9B-90B0-36BAA89FD70B}"/>
    <cellStyle name="Comma 2 3 4 5 2 3" xfId="27789" xr:uid="{00000000-0005-0000-0000-00002B2F0000}"/>
    <cellStyle name="Comma 2 3 4 5 2 3 2" xfId="57363" xr:uid="{3311CEC0-DEF2-4384-8688-804B515160D8}"/>
    <cellStyle name="Comma 2 3 4 5 2 4" xfId="59481" xr:uid="{77F59225-4010-48F0-8B6C-C517EED81861}"/>
    <cellStyle name="Comma 2 3 4 5 2 5" xfId="47915" xr:uid="{9DDA740D-BD7C-402A-9142-9B892192DE31}"/>
    <cellStyle name="Comma 2 3 4 5 3" xfId="8494" xr:uid="{00000000-0005-0000-0000-00002C2F0000}"/>
    <cellStyle name="Comma 2 3 4 5 3 2" xfId="19518" xr:uid="{00000000-0005-0000-0000-00002D2F0000}"/>
    <cellStyle name="Comma 2 3 4 5 3 2 2" xfId="41569" xr:uid="{00000000-0005-0000-0000-00002E2F0000}"/>
    <cellStyle name="Comma 2 3 4 5 3 2 3" xfId="55095" xr:uid="{70CB64E9-C606-41EC-BD4C-3E6FD1449778}"/>
    <cellStyle name="Comma 2 3 4 5 3 3" xfId="30545" xr:uid="{00000000-0005-0000-0000-00002F2F0000}"/>
    <cellStyle name="Comma 2 3 4 5 3 4" xfId="50144" xr:uid="{C23F0FBF-137D-4FC4-9C73-E61C057897CC}"/>
    <cellStyle name="Comma 2 3 4 5 4" xfId="11250" xr:uid="{00000000-0005-0000-0000-0000302F0000}"/>
    <cellStyle name="Comma 2 3 4 5 4 2" xfId="22274" xr:uid="{00000000-0005-0000-0000-0000312F0000}"/>
    <cellStyle name="Comma 2 3 4 5 4 2 2" xfId="44325" xr:uid="{00000000-0005-0000-0000-0000322F0000}"/>
    <cellStyle name="Comma 2 3 4 5 4 3" xfId="33301" xr:uid="{00000000-0005-0000-0000-0000332F0000}"/>
    <cellStyle name="Comma 2 3 4 5 4 4" xfId="51088" xr:uid="{12E48FE2-703E-46B9-BE7D-2397B6E2658C}"/>
    <cellStyle name="Comma 2 3 4 5 5" xfId="14006" xr:uid="{00000000-0005-0000-0000-0000342F0000}"/>
    <cellStyle name="Comma 2 3 4 5 5 2" xfId="36057" xr:uid="{00000000-0005-0000-0000-0000352F0000}"/>
    <cellStyle name="Comma 2 3 4 5 5 3" xfId="56181" xr:uid="{0375B290-CF7E-4449-8BF6-C4614E2280D0}"/>
    <cellStyle name="Comma 2 3 4 5 6" xfId="25033" xr:uid="{00000000-0005-0000-0000-0000362F0000}"/>
    <cellStyle name="Comma 2 3 4 5 6 2" xfId="58406" xr:uid="{E80FA45F-6841-4F7A-BA11-BE635F039624}"/>
    <cellStyle name="Comma 2 3 4 5 7" xfId="46026" xr:uid="{D3821B2A-FE77-4115-963E-E03E0F71670C}"/>
    <cellStyle name="Comma 2 3 4 6" xfId="3038" xr:uid="{00000000-0005-0000-0000-0000372F0000}"/>
    <cellStyle name="Comma 2 3 4 6 2" xfId="5794" xr:uid="{00000000-0005-0000-0000-0000382F0000}"/>
    <cellStyle name="Comma 2 3 4 6 2 2" xfId="16818" xr:uid="{00000000-0005-0000-0000-0000392F0000}"/>
    <cellStyle name="Comma 2 3 4 6 2 2 2" xfId="38869" xr:uid="{00000000-0005-0000-0000-00003A2F0000}"/>
    <cellStyle name="Comma 2 3 4 6 2 2 3" xfId="53018" xr:uid="{9FBFB3A9-548F-4665-8E8C-42A70ECFEB5A}"/>
    <cellStyle name="Comma 2 3 4 6 2 3" xfId="27845" xr:uid="{00000000-0005-0000-0000-00003B2F0000}"/>
    <cellStyle name="Comma 2 3 4 6 2 4" xfId="47969" xr:uid="{10D9B641-39FC-448F-B197-BB620070CD9F}"/>
    <cellStyle name="Comma 2 3 4 6 3" xfId="8550" xr:uid="{00000000-0005-0000-0000-00003C2F0000}"/>
    <cellStyle name="Comma 2 3 4 6 3 2" xfId="19574" xr:uid="{00000000-0005-0000-0000-00003D2F0000}"/>
    <cellStyle name="Comma 2 3 4 6 3 2 2" xfId="41625" xr:uid="{00000000-0005-0000-0000-00003E2F0000}"/>
    <cellStyle name="Comma 2 3 4 6 3 2 3" xfId="55113" xr:uid="{C5EB3CBF-2CA4-4C06-B4EE-CE5C52348DA1}"/>
    <cellStyle name="Comma 2 3 4 6 3 3" xfId="30601" xr:uid="{00000000-0005-0000-0000-00003F2F0000}"/>
    <cellStyle name="Comma 2 3 4 6 3 4" xfId="50162" xr:uid="{E81B8714-B53F-4CAA-AA6A-DD9322526B0C}"/>
    <cellStyle name="Comma 2 3 4 6 4" xfId="11306" xr:uid="{00000000-0005-0000-0000-0000402F0000}"/>
    <cellStyle name="Comma 2 3 4 6 4 2" xfId="22330" xr:uid="{00000000-0005-0000-0000-0000412F0000}"/>
    <cellStyle name="Comma 2 3 4 6 4 2 2" xfId="44381" xr:uid="{00000000-0005-0000-0000-0000422F0000}"/>
    <cellStyle name="Comma 2 3 4 6 4 3" xfId="33357" xr:uid="{00000000-0005-0000-0000-0000432F0000}"/>
    <cellStyle name="Comma 2 3 4 6 4 4" xfId="51142" xr:uid="{9235AFE0-DBA4-4D31-94D2-C6E6B16B9FB5}"/>
    <cellStyle name="Comma 2 3 4 6 5" xfId="14062" xr:uid="{00000000-0005-0000-0000-0000442F0000}"/>
    <cellStyle name="Comma 2 3 4 6 5 2" xfId="36113" xr:uid="{00000000-0005-0000-0000-0000452F0000}"/>
    <cellStyle name="Comma 2 3 4 6 5 3" xfId="56657" xr:uid="{50ECB61B-AA6A-46DF-8C22-4EF7B119057F}"/>
    <cellStyle name="Comma 2 3 4 6 6" xfId="25089" xr:uid="{00000000-0005-0000-0000-0000462F0000}"/>
    <cellStyle name="Comma 2 3 4 6 6 2" xfId="58836" xr:uid="{2365FB59-11DF-4E82-82D5-A070E50A15DE}"/>
    <cellStyle name="Comma 2 3 4 6 7" xfId="46080" xr:uid="{95B549CD-E98F-4DB3-9AAF-B7B2FE355190}"/>
    <cellStyle name="Comma 2 3 4 7" xfId="3560" xr:uid="{00000000-0005-0000-0000-0000472F0000}"/>
    <cellStyle name="Comma 2 3 4 7 2" xfId="6316" xr:uid="{00000000-0005-0000-0000-0000482F0000}"/>
    <cellStyle name="Comma 2 3 4 7 2 2" xfId="17340" xr:uid="{00000000-0005-0000-0000-0000492F0000}"/>
    <cellStyle name="Comma 2 3 4 7 2 2 2" xfId="39391" xr:uid="{00000000-0005-0000-0000-00004A2F0000}"/>
    <cellStyle name="Comma 2 3 4 7 2 2 3" xfId="53524" xr:uid="{C8A929A4-9549-4CAA-A1F1-0A0A5FCD2A15}"/>
    <cellStyle name="Comma 2 3 4 7 2 3" xfId="28367" xr:uid="{00000000-0005-0000-0000-00004B2F0000}"/>
    <cellStyle name="Comma 2 3 4 7 2 4" xfId="48475" xr:uid="{C7A22A25-11CB-4394-9110-704660A911AF}"/>
    <cellStyle name="Comma 2 3 4 7 3" xfId="9072" xr:uid="{00000000-0005-0000-0000-00004C2F0000}"/>
    <cellStyle name="Comma 2 3 4 7 3 2" xfId="20096" xr:uid="{00000000-0005-0000-0000-00004D2F0000}"/>
    <cellStyle name="Comma 2 3 4 7 3 2 2" xfId="42147" xr:uid="{00000000-0005-0000-0000-00004E2F0000}"/>
    <cellStyle name="Comma 2 3 4 7 3 2 3" xfId="55301" xr:uid="{02A20A97-C4F8-4F23-AC7D-38BC01443CA0}"/>
    <cellStyle name="Comma 2 3 4 7 3 3" xfId="31123" xr:uid="{00000000-0005-0000-0000-00004F2F0000}"/>
    <cellStyle name="Comma 2 3 4 7 3 4" xfId="50350" xr:uid="{B8B7A696-AE00-4466-AAD1-977F43AB464B}"/>
    <cellStyle name="Comma 2 3 4 7 4" xfId="11828" xr:uid="{00000000-0005-0000-0000-0000502F0000}"/>
    <cellStyle name="Comma 2 3 4 7 4 2" xfId="22852" xr:uid="{00000000-0005-0000-0000-0000512F0000}"/>
    <cellStyle name="Comma 2 3 4 7 4 2 2" xfId="44903" xr:uid="{00000000-0005-0000-0000-0000522F0000}"/>
    <cellStyle name="Comma 2 3 4 7 4 3" xfId="33879" xr:uid="{00000000-0005-0000-0000-0000532F0000}"/>
    <cellStyle name="Comma 2 3 4 7 4 4" xfId="51648" xr:uid="{B5B053A2-39D4-458C-9A8D-C3DA09397181}"/>
    <cellStyle name="Comma 2 3 4 7 5" xfId="14584" xr:uid="{00000000-0005-0000-0000-0000542F0000}"/>
    <cellStyle name="Comma 2 3 4 7 5 2" xfId="36635" xr:uid="{00000000-0005-0000-0000-0000552F0000}"/>
    <cellStyle name="Comma 2 3 4 7 6" xfId="25611" xr:uid="{00000000-0005-0000-0000-0000562F0000}"/>
    <cellStyle name="Comma 2 3 4 7 7" xfId="46586" xr:uid="{9A90708D-09D7-4F08-B45F-0595C4FC4696}"/>
    <cellStyle name="Comma 2 3 4 8" xfId="3819" xr:uid="{00000000-0005-0000-0000-0000572F0000}"/>
    <cellStyle name="Comma 2 3 4 8 2" xfId="6575" xr:uid="{00000000-0005-0000-0000-0000582F0000}"/>
    <cellStyle name="Comma 2 3 4 8 2 2" xfId="17599" xr:uid="{00000000-0005-0000-0000-0000592F0000}"/>
    <cellStyle name="Comma 2 3 4 8 2 2 2" xfId="39650" xr:uid="{00000000-0005-0000-0000-00005A2F0000}"/>
    <cellStyle name="Comma 2 3 4 8 2 2 3" xfId="53775" xr:uid="{9745D9B1-5F42-49D5-B420-A52310859746}"/>
    <cellStyle name="Comma 2 3 4 8 2 3" xfId="28626" xr:uid="{00000000-0005-0000-0000-00005B2F0000}"/>
    <cellStyle name="Comma 2 3 4 8 2 4" xfId="48726" xr:uid="{4358930D-E11B-450D-9616-D31CA5566C1F}"/>
    <cellStyle name="Comma 2 3 4 8 3" xfId="9331" xr:uid="{00000000-0005-0000-0000-00005C2F0000}"/>
    <cellStyle name="Comma 2 3 4 8 3 2" xfId="20355" xr:uid="{00000000-0005-0000-0000-00005D2F0000}"/>
    <cellStyle name="Comma 2 3 4 8 3 2 2" xfId="42406" xr:uid="{00000000-0005-0000-0000-00005E2F0000}"/>
    <cellStyle name="Comma 2 3 4 8 3 2 3" xfId="55383" xr:uid="{D77CBB99-2F4C-4435-9796-934C537B29AD}"/>
    <cellStyle name="Comma 2 3 4 8 3 3" xfId="31382" xr:uid="{00000000-0005-0000-0000-00005F2F0000}"/>
    <cellStyle name="Comma 2 3 4 8 3 4" xfId="50432" xr:uid="{57DC5B4D-4FF3-4069-8605-923BA2C4BAA5}"/>
    <cellStyle name="Comma 2 3 4 8 4" xfId="12087" xr:uid="{00000000-0005-0000-0000-0000602F0000}"/>
    <cellStyle name="Comma 2 3 4 8 4 2" xfId="23111" xr:uid="{00000000-0005-0000-0000-0000612F0000}"/>
    <cellStyle name="Comma 2 3 4 8 4 2 2" xfId="45162" xr:uid="{00000000-0005-0000-0000-0000622F0000}"/>
    <cellStyle name="Comma 2 3 4 8 4 3" xfId="34138" xr:uid="{00000000-0005-0000-0000-0000632F0000}"/>
    <cellStyle name="Comma 2 3 4 8 4 4" xfId="51899" xr:uid="{886E299E-16B7-4EA7-9F78-C7728590016F}"/>
    <cellStyle name="Comma 2 3 4 8 5" xfId="14843" xr:uid="{00000000-0005-0000-0000-0000642F0000}"/>
    <cellStyle name="Comma 2 3 4 8 5 2" xfId="36894" xr:uid="{00000000-0005-0000-0000-0000652F0000}"/>
    <cellStyle name="Comma 2 3 4 8 6" xfId="25870" xr:uid="{00000000-0005-0000-0000-0000662F0000}"/>
    <cellStyle name="Comma 2 3 4 8 7" xfId="46837" xr:uid="{0909E0F2-C62D-4132-A053-F330D5302EFE}"/>
    <cellStyle name="Comma 2 3 4 9" xfId="3875" xr:uid="{00000000-0005-0000-0000-0000672F0000}"/>
    <cellStyle name="Comma 2 3 4 9 2" xfId="6631" xr:uid="{00000000-0005-0000-0000-0000682F0000}"/>
    <cellStyle name="Comma 2 3 4 9 2 2" xfId="17655" xr:uid="{00000000-0005-0000-0000-0000692F0000}"/>
    <cellStyle name="Comma 2 3 4 9 2 2 2" xfId="39706" xr:uid="{00000000-0005-0000-0000-00006A2F0000}"/>
    <cellStyle name="Comma 2 3 4 9 2 2 3" xfId="53829" xr:uid="{6323A141-8710-4AAA-9595-AE2A65FC86E4}"/>
    <cellStyle name="Comma 2 3 4 9 2 3" xfId="28682" xr:uid="{00000000-0005-0000-0000-00006B2F0000}"/>
    <cellStyle name="Comma 2 3 4 9 2 4" xfId="48780" xr:uid="{CF40E8A7-CFCF-40A9-9587-670805E73131}"/>
    <cellStyle name="Comma 2 3 4 9 3" xfId="9387" xr:uid="{00000000-0005-0000-0000-00006C2F0000}"/>
    <cellStyle name="Comma 2 3 4 9 3 2" xfId="20411" xr:uid="{00000000-0005-0000-0000-00006D2F0000}"/>
    <cellStyle name="Comma 2 3 4 9 3 2 2" xfId="42462" xr:uid="{00000000-0005-0000-0000-00006E2F0000}"/>
    <cellStyle name="Comma 2 3 4 9 3 2 3" xfId="55398" xr:uid="{2592FFF8-7ECE-445B-9341-C852ABC6D153}"/>
    <cellStyle name="Comma 2 3 4 9 3 3" xfId="31438" xr:uid="{00000000-0005-0000-0000-00006F2F0000}"/>
    <cellStyle name="Comma 2 3 4 9 3 4" xfId="50447" xr:uid="{8B747DDC-BF7F-40EC-8B89-EB7AB9DF9C7B}"/>
    <cellStyle name="Comma 2 3 4 9 4" xfId="12143" xr:uid="{00000000-0005-0000-0000-0000702F0000}"/>
    <cellStyle name="Comma 2 3 4 9 4 2" xfId="23167" xr:uid="{00000000-0005-0000-0000-0000712F0000}"/>
    <cellStyle name="Comma 2 3 4 9 4 2 2" xfId="45218" xr:uid="{00000000-0005-0000-0000-0000722F0000}"/>
    <cellStyle name="Comma 2 3 4 9 4 3" xfId="34194" xr:uid="{00000000-0005-0000-0000-0000732F0000}"/>
    <cellStyle name="Comma 2 3 4 9 4 4" xfId="51953" xr:uid="{BF01FFB0-BDB9-4575-BE62-563BEB6FF3CA}"/>
    <cellStyle name="Comma 2 3 4 9 5" xfId="14899" xr:uid="{00000000-0005-0000-0000-0000742F0000}"/>
    <cellStyle name="Comma 2 3 4 9 5 2" xfId="36950" xr:uid="{00000000-0005-0000-0000-0000752F0000}"/>
    <cellStyle name="Comma 2 3 4 9 6" xfId="25926" xr:uid="{00000000-0005-0000-0000-0000762F0000}"/>
    <cellStyle name="Comma 2 3 4 9 7" xfId="46891" xr:uid="{AED16C62-E11C-4137-A243-3151BE3317B9}"/>
    <cellStyle name="Comma 2 3 5" xfId="646" xr:uid="{00000000-0005-0000-0000-0000772F0000}"/>
    <cellStyle name="Comma 2 3 5 10" xfId="9829" xr:uid="{00000000-0005-0000-0000-0000782F0000}"/>
    <cellStyle name="Comma 2 3 5 10 2" xfId="20853" xr:uid="{00000000-0005-0000-0000-0000792F0000}"/>
    <cellStyle name="Comma 2 3 5 10 2 2" xfId="42904" xr:uid="{00000000-0005-0000-0000-00007A2F0000}"/>
    <cellStyle name="Comma 2 3 5 10 3" xfId="31880" xr:uid="{00000000-0005-0000-0000-00007B2F0000}"/>
    <cellStyle name="Comma 2 3 5 10 4" xfId="55624" xr:uid="{C9F262A8-47BE-4DEA-950B-931D3FD2165F}"/>
    <cellStyle name="Comma 2 3 5 11" xfId="12585" xr:uid="{00000000-0005-0000-0000-00007C2F0000}"/>
    <cellStyle name="Comma 2 3 5 11 2" xfId="34636" xr:uid="{00000000-0005-0000-0000-00007D2F0000}"/>
    <cellStyle name="Comma 2 3 5 11 3" xfId="57917" xr:uid="{62D1120B-188E-4204-95E7-178605167107}"/>
    <cellStyle name="Comma 2 3 5 12" xfId="23612" xr:uid="{00000000-0005-0000-0000-00007E2F0000}"/>
    <cellStyle name="Comma 2 3 5 13" xfId="45614" xr:uid="{948EE73E-EC97-44AC-8C1F-4321E9C25DBC}"/>
    <cellStyle name="Comma 2 3 5 2" xfId="2815" xr:uid="{00000000-0005-0000-0000-00007F2F0000}"/>
    <cellStyle name="Comma 2 3 5 2 2" xfId="3393" xr:uid="{00000000-0005-0000-0000-0000802F0000}"/>
    <cellStyle name="Comma 2 3 5 2 2 2" xfId="6149" xr:uid="{00000000-0005-0000-0000-0000812F0000}"/>
    <cellStyle name="Comma 2 3 5 2 2 2 2" xfId="17173" xr:uid="{00000000-0005-0000-0000-0000822F0000}"/>
    <cellStyle name="Comma 2 3 5 2 2 2 2 2" xfId="39224" xr:uid="{00000000-0005-0000-0000-0000832F0000}"/>
    <cellStyle name="Comma 2 3 5 2 2 2 2 3" xfId="53363" xr:uid="{961B40DF-C1C1-4CB3-BCF3-27CC95672E56}"/>
    <cellStyle name="Comma 2 3 5 2 2 2 3" xfId="28200" xr:uid="{00000000-0005-0000-0000-0000842F0000}"/>
    <cellStyle name="Comma 2 3 5 2 2 2 4" xfId="48314" xr:uid="{95036622-C25E-46D6-81B6-47686ECA1D9C}"/>
    <cellStyle name="Comma 2 3 5 2 2 3" xfId="8905" xr:uid="{00000000-0005-0000-0000-0000852F0000}"/>
    <cellStyle name="Comma 2 3 5 2 2 3 2" xfId="19929" xr:uid="{00000000-0005-0000-0000-0000862F0000}"/>
    <cellStyle name="Comma 2 3 5 2 2 3 2 2" xfId="41980" xr:uid="{00000000-0005-0000-0000-0000872F0000}"/>
    <cellStyle name="Comma 2 3 5 2 2 3 2 3" xfId="55248" xr:uid="{137ED454-A812-40EF-9DA5-A28F04C5EA84}"/>
    <cellStyle name="Comma 2 3 5 2 2 3 3" xfId="30956" xr:uid="{00000000-0005-0000-0000-0000882F0000}"/>
    <cellStyle name="Comma 2 3 5 2 2 3 4" xfId="50297" xr:uid="{233F470A-8F56-416B-80EA-5C75D3635899}"/>
    <cellStyle name="Comma 2 3 5 2 2 4" xfId="11661" xr:uid="{00000000-0005-0000-0000-0000892F0000}"/>
    <cellStyle name="Comma 2 3 5 2 2 4 2" xfId="22685" xr:uid="{00000000-0005-0000-0000-00008A2F0000}"/>
    <cellStyle name="Comma 2 3 5 2 2 4 2 2" xfId="44736" xr:uid="{00000000-0005-0000-0000-00008B2F0000}"/>
    <cellStyle name="Comma 2 3 5 2 2 4 3" xfId="33712" xr:uid="{00000000-0005-0000-0000-00008C2F0000}"/>
    <cellStyle name="Comma 2 3 5 2 2 4 4" xfId="51487" xr:uid="{F1BF77D9-388D-4109-9C15-5969CD2293F4}"/>
    <cellStyle name="Comma 2 3 5 2 2 5" xfId="14417" xr:uid="{00000000-0005-0000-0000-00008D2F0000}"/>
    <cellStyle name="Comma 2 3 5 2 2 5 2" xfId="36468" xr:uid="{00000000-0005-0000-0000-00008E2F0000}"/>
    <cellStyle name="Comma 2 3 5 2 2 5 3" xfId="57176" xr:uid="{70E11BF7-9765-4EE2-B1FC-C052AC97D354}"/>
    <cellStyle name="Comma 2 3 5 2 2 6" xfId="25444" xr:uid="{00000000-0005-0000-0000-00008F2F0000}"/>
    <cellStyle name="Comma 2 3 5 2 2 6 2" xfId="59324" xr:uid="{83969C7F-8E1B-4F16-BA39-ACE039F9173B}"/>
    <cellStyle name="Comma 2 3 5 2 2 7" xfId="46425" xr:uid="{681E0917-619D-4E97-8B55-4521733B5431}"/>
    <cellStyle name="Comma 2 3 5 2 3" xfId="5571" xr:uid="{00000000-0005-0000-0000-0000902F0000}"/>
    <cellStyle name="Comma 2 3 5 2 3 2" xfId="16595" xr:uid="{00000000-0005-0000-0000-0000912F0000}"/>
    <cellStyle name="Comma 2 3 5 2 3 2 2" xfId="38646" xr:uid="{00000000-0005-0000-0000-0000922F0000}"/>
    <cellStyle name="Comma 2 3 5 2 3 2 3" xfId="52803" xr:uid="{4EF3157B-6D5B-4E2F-92C0-86D1E29EF670}"/>
    <cellStyle name="Comma 2 3 5 2 3 3" xfId="27622" xr:uid="{00000000-0005-0000-0000-0000932F0000}"/>
    <cellStyle name="Comma 2 3 5 2 3 4" xfId="47754" xr:uid="{6052FD7F-DEA0-45A7-ABB9-1258787C443A}"/>
    <cellStyle name="Comma 2 3 5 2 4" xfId="8327" xr:uid="{00000000-0005-0000-0000-0000942F0000}"/>
    <cellStyle name="Comma 2 3 5 2 4 2" xfId="19351" xr:uid="{00000000-0005-0000-0000-0000952F0000}"/>
    <cellStyle name="Comma 2 3 5 2 4 2 2" xfId="41402" xr:uid="{00000000-0005-0000-0000-0000962F0000}"/>
    <cellStyle name="Comma 2 3 5 2 4 2 3" xfId="55040" xr:uid="{620535F0-65DE-43A8-9B8D-64FB40591EF6}"/>
    <cellStyle name="Comma 2 3 5 2 4 3" xfId="30378" xr:uid="{00000000-0005-0000-0000-0000972F0000}"/>
    <cellStyle name="Comma 2 3 5 2 4 4" xfId="50089" xr:uid="{7F59A177-1B19-4D73-A3DA-F433FB4F389B}"/>
    <cellStyle name="Comma 2 3 5 2 5" xfId="11083" xr:uid="{00000000-0005-0000-0000-0000982F0000}"/>
    <cellStyle name="Comma 2 3 5 2 5 2" xfId="22107" xr:uid="{00000000-0005-0000-0000-0000992F0000}"/>
    <cellStyle name="Comma 2 3 5 2 5 2 2" xfId="44158" xr:uid="{00000000-0005-0000-0000-00009A2F0000}"/>
    <cellStyle name="Comma 2 3 5 2 5 3" xfId="33134" xr:uid="{00000000-0005-0000-0000-00009B2F0000}"/>
    <cellStyle name="Comma 2 3 5 2 5 4" xfId="50927" xr:uid="{C41E6E1D-DEB8-4248-AFBB-C63452A3CA69}"/>
    <cellStyle name="Comma 2 3 5 2 6" xfId="13839" xr:uid="{00000000-0005-0000-0000-00009C2F0000}"/>
    <cellStyle name="Comma 2 3 5 2 6 2" xfId="35890" xr:uid="{00000000-0005-0000-0000-00009D2F0000}"/>
    <cellStyle name="Comma 2 3 5 2 6 3" xfId="55948" xr:uid="{29E9A668-73A1-4D51-BE04-ED60009659F2}"/>
    <cellStyle name="Comma 2 3 5 2 7" xfId="24866" xr:uid="{00000000-0005-0000-0000-00009E2F0000}"/>
    <cellStyle name="Comma 2 3 5 2 7 2" xfId="58206" xr:uid="{51772E37-8AF5-4D8C-9D8C-0067133304D8}"/>
    <cellStyle name="Comma 2 3 5 2 8" xfId="45865" xr:uid="{E9C75BCC-5D71-4087-9751-5D3ED59D5E16}"/>
    <cellStyle name="Comma 2 3 5 3" xfId="3134" xr:uid="{00000000-0005-0000-0000-00009F2F0000}"/>
    <cellStyle name="Comma 2 3 5 3 2" xfId="5890" xr:uid="{00000000-0005-0000-0000-0000A02F0000}"/>
    <cellStyle name="Comma 2 3 5 3 2 2" xfId="16914" xr:uid="{00000000-0005-0000-0000-0000A12F0000}"/>
    <cellStyle name="Comma 2 3 5 3 2 2 2" xfId="38965" xr:uid="{00000000-0005-0000-0000-0000A22F0000}"/>
    <cellStyle name="Comma 2 3 5 3 2 2 3" xfId="53112" xr:uid="{CE3FA8E8-8BBC-4388-B513-D6E3CEC215A9}"/>
    <cellStyle name="Comma 2 3 5 3 2 3" xfId="27941" xr:uid="{00000000-0005-0000-0000-0000A32F0000}"/>
    <cellStyle name="Comma 2 3 5 3 2 3 2" xfId="57457" xr:uid="{D47F9CE2-E879-415F-89B2-3CBD14F50BBD}"/>
    <cellStyle name="Comma 2 3 5 3 2 4" xfId="59575" xr:uid="{FC12934E-7ABF-46DB-A71D-444FD5565060}"/>
    <cellStyle name="Comma 2 3 5 3 2 5" xfId="48063" xr:uid="{D826B30A-BA7E-43B6-802E-BB69C0A13810}"/>
    <cellStyle name="Comma 2 3 5 3 3" xfId="8646" xr:uid="{00000000-0005-0000-0000-0000A42F0000}"/>
    <cellStyle name="Comma 2 3 5 3 3 2" xfId="19670" xr:uid="{00000000-0005-0000-0000-0000A52F0000}"/>
    <cellStyle name="Comma 2 3 5 3 3 2 2" xfId="41721" xr:uid="{00000000-0005-0000-0000-0000A62F0000}"/>
    <cellStyle name="Comma 2 3 5 3 3 2 3" xfId="55155" xr:uid="{F8B4D9AC-76B7-411F-8553-48180A11D712}"/>
    <cellStyle name="Comma 2 3 5 3 3 3" xfId="30697" xr:uid="{00000000-0005-0000-0000-0000A72F0000}"/>
    <cellStyle name="Comma 2 3 5 3 3 4" xfId="50204" xr:uid="{D79F3F43-4246-495F-900E-C0CA4A2B9ABC}"/>
    <cellStyle name="Comma 2 3 5 3 4" xfId="11402" xr:uid="{00000000-0005-0000-0000-0000A82F0000}"/>
    <cellStyle name="Comma 2 3 5 3 4 2" xfId="22426" xr:uid="{00000000-0005-0000-0000-0000A92F0000}"/>
    <cellStyle name="Comma 2 3 5 3 4 2 2" xfId="44477" xr:uid="{00000000-0005-0000-0000-0000AA2F0000}"/>
    <cellStyle name="Comma 2 3 5 3 4 3" xfId="33453" xr:uid="{00000000-0005-0000-0000-0000AB2F0000}"/>
    <cellStyle name="Comma 2 3 5 3 4 4" xfId="51236" xr:uid="{84EA32DF-C2EA-4830-B1D6-A30412BB7748}"/>
    <cellStyle name="Comma 2 3 5 3 5" xfId="14158" xr:uid="{00000000-0005-0000-0000-0000AC2F0000}"/>
    <cellStyle name="Comma 2 3 5 3 5 2" xfId="36209" xr:uid="{00000000-0005-0000-0000-0000AD2F0000}"/>
    <cellStyle name="Comma 2 3 5 3 5 3" xfId="56275" xr:uid="{8034951E-9B60-4814-81B7-6D6DFF232E3C}"/>
    <cellStyle name="Comma 2 3 5 3 6" xfId="25185" xr:uid="{00000000-0005-0000-0000-0000AE2F0000}"/>
    <cellStyle name="Comma 2 3 5 3 6 2" xfId="58500" xr:uid="{E13057CA-0109-4D71-BC7D-E9536D7096B6}"/>
    <cellStyle name="Comma 2 3 5 3 7" xfId="46174" xr:uid="{54A40214-C07D-4C9D-A23E-5AB8B3C672C1}"/>
    <cellStyle name="Comma 2 3 5 4" xfId="3652" xr:uid="{00000000-0005-0000-0000-0000AF2F0000}"/>
    <cellStyle name="Comma 2 3 5 4 2" xfId="6408" xr:uid="{00000000-0005-0000-0000-0000B02F0000}"/>
    <cellStyle name="Comma 2 3 5 4 2 2" xfId="17432" xr:uid="{00000000-0005-0000-0000-0000B12F0000}"/>
    <cellStyle name="Comma 2 3 5 4 2 2 2" xfId="39483" xr:uid="{00000000-0005-0000-0000-0000B22F0000}"/>
    <cellStyle name="Comma 2 3 5 4 2 2 3" xfId="53614" xr:uid="{597E1CE7-BFE8-4ABF-8F0B-257A2B33D116}"/>
    <cellStyle name="Comma 2 3 5 4 2 3" xfId="28459" xr:uid="{00000000-0005-0000-0000-0000B32F0000}"/>
    <cellStyle name="Comma 2 3 5 4 2 4" xfId="48565" xr:uid="{BA9F55AB-CC19-4DB6-B8A2-68087C3E11B7}"/>
    <cellStyle name="Comma 2 3 5 4 3" xfId="9164" xr:uid="{00000000-0005-0000-0000-0000B42F0000}"/>
    <cellStyle name="Comma 2 3 5 4 3 2" xfId="20188" xr:uid="{00000000-0005-0000-0000-0000B52F0000}"/>
    <cellStyle name="Comma 2 3 5 4 3 2 2" xfId="42239" xr:uid="{00000000-0005-0000-0000-0000B62F0000}"/>
    <cellStyle name="Comma 2 3 5 4 3 2 3" xfId="55335" xr:uid="{C5335C55-87A3-45E5-9F35-1FC8F021DAA3}"/>
    <cellStyle name="Comma 2 3 5 4 3 3" xfId="31215" xr:uid="{00000000-0005-0000-0000-0000B72F0000}"/>
    <cellStyle name="Comma 2 3 5 4 3 4" xfId="50384" xr:uid="{EA99D2CD-383F-44E0-BC2F-DC569B055ABB}"/>
    <cellStyle name="Comma 2 3 5 4 4" xfId="11920" xr:uid="{00000000-0005-0000-0000-0000B82F0000}"/>
    <cellStyle name="Comma 2 3 5 4 4 2" xfId="22944" xr:uid="{00000000-0005-0000-0000-0000B92F0000}"/>
    <cellStyle name="Comma 2 3 5 4 4 2 2" xfId="44995" xr:uid="{00000000-0005-0000-0000-0000BA2F0000}"/>
    <cellStyle name="Comma 2 3 5 4 4 3" xfId="33971" xr:uid="{00000000-0005-0000-0000-0000BB2F0000}"/>
    <cellStyle name="Comma 2 3 5 4 4 4" xfId="51738" xr:uid="{BF7B18AC-C63D-4921-B6B1-11F92F825542}"/>
    <cellStyle name="Comma 2 3 5 4 5" xfId="14676" xr:uid="{00000000-0005-0000-0000-0000BC2F0000}"/>
    <cellStyle name="Comma 2 3 5 4 5 2" xfId="36727" xr:uid="{00000000-0005-0000-0000-0000BD2F0000}"/>
    <cellStyle name="Comma 2 3 5 4 5 3" xfId="56751" xr:uid="{896B9CDF-5F1D-472C-B176-91678D8358C2}"/>
    <cellStyle name="Comma 2 3 5 4 6" xfId="25703" xr:uid="{00000000-0005-0000-0000-0000BE2F0000}"/>
    <cellStyle name="Comma 2 3 5 4 6 2" xfId="58930" xr:uid="{727956B6-79F7-4C86-A4D8-63A36FE62ABE}"/>
    <cellStyle name="Comma 2 3 5 4 7" xfId="46676" xr:uid="{DECCB3B0-DBC7-4E1D-9EC9-DC8614EFB30A}"/>
    <cellStyle name="Comma 2 3 5 5" xfId="3967" xr:uid="{00000000-0005-0000-0000-0000BF2F0000}"/>
    <cellStyle name="Comma 2 3 5 5 2" xfId="6723" xr:uid="{00000000-0005-0000-0000-0000C02F0000}"/>
    <cellStyle name="Comma 2 3 5 5 2 2" xfId="17747" xr:uid="{00000000-0005-0000-0000-0000C12F0000}"/>
    <cellStyle name="Comma 2 3 5 5 2 2 2" xfId="39798" xr:uid="{00000000-0005-0000-0000-0000C22F0000}"/>
    <cellStyle name="Comma 2 3 5 5 2 2 3" xfId="53919" xr:uid="{A16CB9F4-1713-45FD-B091-E8564B65163D}"/>
    <cellStyle name="Comma 2 3 5 5 2 3" xfId="28774" xr:uid="{00000000-0005-0000-0000-0000C32F0000}"/>
    <cellStyle name="Comma 2 3 5 5 2 4" xfId="48870" xr:uid="{C40D7234-9CF3-46C0-8DAA-B6D525273B87}"/>
    <cellStyle name="Comma 2 3 5 5 3" xfId="9479" xr:uid="{00000000-0005-0000-0000-0000C42F0000}"/>
    <cellStyle name="Comma 2 3 5 5 3 2" xfId="20503" xr:uid="{00000000-0005-0000-0000-0000C52F0000}"/>
    <cellStyle name="Comma 2 3 5 5 3 2 2" xfId="42554" xr:uid="{00000000-0005-0000-0000-0000C62F0000}"/>
    <cellStyle name="Comma 2 3 5 5 3 2 3" xfId="55430" xr:uid="{AE60449D-ECC7-4E4A-B45A-FBD9B515470A}"/>
    <cellStyle name="Comma 2 3 5 5 3 3" xfId="31530" xr:uid="{00000000-0005-0000-0000-0000C72F0000}"/>
    <cellStyle name="Comma 2 3 5 5 3 4" xfId="50479" xr:uid="{213167C7-D615-45BB-B67E-36CC04A7B6F0}"/>
    <cellStyle name="Comma 2 3 5 5 4" xfId="12235" xr:uid="{00000000-0005-0000-0000-0000C82F0000}"/>
    <cellStyle name="Comma 2 3 5 5 4 2" xfId="23259" xr:uid="{00000000-0005-0000-0000-0000C92F0000}"/>
    <cellStyle name="Comma 2 3 5 5 4 2 2" xfId="45310" xr:uid="{00000000-0005-0000-0000-0000CA2F0000}"/>
    <cellStyle name="Comma 2 3 5 5 4 3" xfId="34286" xr:uid="{00000000-0005-0000-0000-0000CB2F0000}"/>
    <cellStyle name="Comma 2 3 5 5 4 4" xfId="52043" xr:uid="{5C1B7A59-396F-4526-8054-1A685852F61B}"/>
    <cellStyle name="Comma 2 3 5 5 5" xfId="14991" xr:uid="{00000000-0005-0000-0000-0000CC2F0000}"/>
    <cellStyle name="Comma 2 3 5 5 5 2" xfId="37042" xr:uid="{00000000-0005-0000-0000-0000CD2F0000}"/>
    <cellStyle name="Comma 2 3 5 5 6" xfId="26018" xr:uid="{00000000-0005-0000-0000-0000CE2F0000}"/>
    <cellStyle name="Comma 2 3 5 5 7" xfId="46981" xr:uid="{D5B936C9-8355-47B3-83E9-488046F53F34}"/>
    <cellStyle name="Comma 2 3 5 6" xfId="2556" xr:uid="{00000000-0005-0000-0000-0000CF2F0000}"/>
    <cellStyle name="Comma 2 3 5 6 2" xfId="5312" xr:uid="{00000000-0005-0000-0000-0000D02F0000}"/>
    <cellStyle name="Comma 2 3 5 6 2 2" xfId="16336" xr:uid="{00000000-0005-0000-0000-0000D12F0000}"/>
    <cellStyle name="Comma 2 3 5 6 2 2 2" xfId="38387" xr:uid="{00000000-0005-0000-0000-0000D22F0000}"/>
    <cellStyle name="Comma 2 3 5 6 2 2 3" xfId="54951" xr:uid="{2926F9D3-AF18-4E95-9210-72B5958C10A5}"/>
    <cellStyle name="Comma 2 3 5 6 2 3" xfId="27363" xr:uid="{00000000-0005-0000-0000-0000D32F0000}"/>
    <cellStyle name="Comma 2 3 5 6 2 4" xfId="50000" xr:uid="{C28EF7C6-C217-4FE1-BD15-CAE8B2468098}"/>
    <cellStyle name="Comma 2 3 5 6 3" xfId="8068" xr:uid="{00000000-0005-0000-0000-0000D42F0000}"/>
    <cellStyle name="Comma 2 3 5 6 3 2" xfId="19092" xr:uid="{00000000-0005-0000-0000-0000D52F0000}"/>
    <cellStyle name="Comma 2 3 5 6 3 2 2" xfId="41143" xr:uid="{00000000-0005-0000-0000-0000D62F0000}"/>
    <cellStyle name="Comma 2 3 5 6 3 3" xfId="30119" xr:uid="{00000000-0005-0000-0000-0000D72F0000}"/>
    <cellStyle name="Comma 2 3 5 6 3 4" xfId="52297" xr:uid="{BC79E4F6-D6ED-45FE-9AF7-6E59D4FFF152}"/>
    <cellStyle name="Comma 2 3 5 6 4" xfId="10824" xr:uid="{00000000-0005-0000-0000-0000D82F0000}"/>
    <cellStyle name="Comma 2 3 5 6 4 2" xfId="21848" xr:uid="{00000000-0005-0000-0000-0000D92F0000}"/>
    <cellStyle name="Comma 2 3 5 6 4 2 2" xfId="43899" xr:uid="{00000000-0005-0000-0000-0000DA2F0000}"/>
    <cellStyle name="Comma 2 3 5 6 4 3" xfId="32875" xr:uid="{00000000-0005-0000-0000-0000DB2F0000}"/>
    <cellStyle name="Comma 2 3 5 6 5" xfId="13580" xr:uid="{00000000-0005-0000-0000-0000DC2F0000}"/>
    <cellStyle name="Comma 2 3 5 6 5 2" xfId="35631" xr:uid="{00000000-0005-0000-0000-0000DD2F0000}"/>
    <cellStyle name="Comma 2 3 5 6 6" xfId="24607" xr:uid="{00000000-0005-0000-0000-0000DE2F0000}"/>
    <cellStyle name="Comma 2 3 5 6 7" xfId="47240" xr:uid="{8629C2B6-E8DE-4F3E-8F6C-F0872E57C9D5}"/>
    <cellStyle name="Comma 2 3 5 7" xfId="2297" xr:uid="{00000000-0005-0000-0000-0000DF2F0000}"/>
    <cellStyle name="Comma 2 3 5 7 2" xfId="5053" xr:uid="{00000000-0005-0000-0000-0000E02F0000}"/>
    <cellStyle name="Comma 2 3 5 7 2 2" xfId="16077" xr:uid="{00000000-0005-0000-0000-0000E12F0000}"/>
    <cellStyle name="Comma 2 3 5 7 2 2 2" xfId="38128" xr:uid="{00000000-0005-0000-0000-0000E22F0000}"/>
    <cellStyle name="Comma 2 3 5 7 2 2 3" xfId="54871" xr:uid="{A47BC543-2073-41F8-976D-AEE44FDC248C}"/>
    <cellStyle name="Comma 2 3 5 7 2 3" xfId="27104" xr:uid="{00000000-0005-0000-0000-0000E32F0000}"/>
    <cellStyle name="Comma 2 3 5 7 2 4" xfId="49920" xr:uid="{9E63C77E-F237-4606-8B51-79E09459922B}"/>
    <cellStyle name="Comma 2 3 5 7 3" xfId="7809" xr:uid="{00000000-0005-0000-0000-0000E42F0000}"/>
    <cellStyle name="Comma 2 3 5 7 3 2" xfId="18833" xr:uid="{00000000-0005-0000-0000-0000E52F0000}"/>
    <cellStyle name="Comma 2 3 5 7 3 2 2" xfId="40884" xr:uid="{00000000-0005-0000-0000-0000E62F0000}"/>
    <cellStyle name="Comma 2 3 5 7 3 3" xfId="29860" xr:uid="{00000000-0005-0000-0000-0000E72F0000}"/>
    <cellStyle name="Comma 2 3 5 7 3 4" xfId="52552" xr:uid="{9FB6C137-3EA3-479C-A39E-52159C77031E}"/>
    <cellStyle name="Comma 2 3 5 7 4" xfId="10565" xr:uid="{00000000-0005-0000-0000-0000E82F0000}"/>
    <cellStyle name="Comma 2 3 5 7 4 2" xfId="21589" xr:uid="{00000000-0005-0000-0000-0000E92F0000}"/>
    <cellStyle name="Comma 2 3 5 7 4 2 2" xfId="43640" xr:uid="{00000000-0005-0000-0000-0000EA2F0000}"/>
    <cellStyle name="Comma 2 3 5 7 4 3" xfId="32616" xr:uid="{00000000-0005-0000-0000-0000EB2F0000}"/>
    <cellStyle name="Comma 2 3 5 7 5" xfId="13321" xr:uid="{00000000-0005-0000-0000-0000EC2F0000}"/>
    <cellStyle name="Comma 2 3 5 7 5 2" xfId="35372" xr:uid="{00000000-0005-0000-0000-0000ED2F0000}"/>
    <cellStyle name="Comma 2 3 5 7 6" xfId="24348" xr:uid="{00000000-0005-0000-0000-0000EE2F0000}"/>
    <cellStyle name="Comma 2 3 5 7 7" xfId="47503" xr:uid="{EDECF64B-17CF-4982-9531-B42AF4938634}"/>
    <cellStyle name="Comma 2 3 5 8" xfId="4317" xr:uid="{00000000-0005-0000-0000-0000EF2F0000}"/>
    <cellStyle name="Comma 2 3 5 8 2" xfId="15341" xr:uid="{00000000-0005-0000-0000-0000F02F0000}"/>
    <cellStyle name="Comma 2 3 5 8 2 2" xfId="37392" xr:uid="{00000000-0005-0000-0000-0000F12F0000}"/>
    <cellStyle name="Comma 2 3 5 8 2 3" xfId="54292" xr:uid="{0C109108-1FDC-4D9D-B68F-1135D3597341}"/>
    <cellStyle name="Comma 2 3 5 8 3" xfId="26368" xr:uid="{00000000-0005-0000-0000-0000F22F0000}"/>
    <cellStyle name="Comma 2 3 5 8 4" xfId="49306" xr:uid="{69A354E3-FF17-40FD-8971-5AAFE2EFEF45}"/>
    <cellStyle name="Comma 2 3 5 9" xfId="7073" xr:uid="{00000000-0005-0000-0000-0000F32F0000}"/>
    <cellStyle name="Comma 2 3 5 9 2" xfId="18097" xr:uid="{00000000-0005-0000-0000-0000F42F0000}"/>
    <cellStyle name="Comma 2 3 5 9 2 2" xfId="40148" xr:uid="{00000000-0005-0000-0000-0000F52F0000}"/>
    <cellStyle name="Comma 2 3 5 9 3" xfId="29124" xr:uid="{00000000-0005-0000-0000-0000F62F0000}"/>
    <cellStyle name="Comma 2 3 5 9 4" xfId="50676" xr:uid="{DEE957F6-05F3-4345-B51B-9DC76DD3A1CA}"/>
    <cellStyle name="Comma 2 3 6" xfId="49063" xr:uid="{D9AAF633-C84D-49CF-BFAC-80E98DEAA19D}"/>
    <cellStyle name="Comma 2 3 6 2" xfId="54104" xr:uid="{CC7B1C1B-1EDA-4E0D-8E56-EA55781ECFC6}"/>
    <cellStyle name="Comma 2 3 6 2 2" xfId="57630" xr:uid="{63065AD5-3E79-4AD9-97B5-75EC8EC60010}"/>
    <cellStyle name="Comma 2 3 6 2 2 2" xfId="59737" xr:uid="{A6095789-9BF5-4784-8DF8-77548F00CCCD}"/>
    <cellStyle name="Comma 2 3 6 2 3" xfId="56450" xr:uid="{7860550C-3795-43CA-8653-3D1D780FB217}"/>
    <cellStyle name="Comma 2 3 6 2 4" xfId="58662" xr:uid="{968260D7-3384-48A7-A37A-21C49E705F07}"/>
    <cellStyle name="Comma 2 3 6 3" xfId="56940" xr:uid="{D7119431-C783-4463-94EA-7A7F73FAB562}"/>
    <cellStyle name="Comma 2 3 6 3 2" xfId="59108" xr:uid="{AA7455EC-3806-4E9D-B892-9F20150C6DFF}"/>
    <cellStyle name="Comma 2 3 6 4" xfId="55493" xr:uid="{19C47EF7-23E0-40C0-8F5B-322F4E245114}"/>
    <cellStyle name="Comma 2 3 6 5" xfId="57786" xr:uid="{E93E93BE-B318-4F7D-A816-F4923F817EB2}"/>
    <cellStyle name="Comma 2 3 7" xfId="50556" xr:uid="{C26D73F1-CD72-4586-9F8E-109F113F9BAC}"/>
    <cellStyle name="Comma 2 3 7 2" xfId="56558" xr:uid="{9C5A9584-E6B3-49B6-95D0-D6EDBC1F38AC}"/>
    <cellStyle name="Comma 2 3 7 2 2" xfId="57741" xr:uid="{D7C4DBEC-2B89-447D-BE5A-3BB642E325C7}"/>
    <cellStyle name="Comma 2 3 7 2 2 2" xfId="59836" xr:uid="{FA6BE5C9-3BD1-4AFB-9D2E-19C12772392C}"/>
    <cellStyle name="Comma 2 3 7 2 3" xfId="58761" xr:uid="{1D683067-295B-4036-8B10-8C3462678AD8}"/>
    <cellStyle name="Comma 2 3 7 3" xfId="57051" xr:uid="{AB388E12-2C76-4550-A33D-A40B84A61384}"/>
    <cellStyle name="Comma 2 3 7 3 2" xfId="59207" xr:uid="{C4FBC2ED-F686-4C63-A4BB-53C2C2F09E17}"/>
    <cellStyle name="Comma 2 3 7 4" xfId="55768" xr:uid="{A52F2323-57A3-44C5-86F1-91651E26F30A}"/>
    <cellStyle name="Comma 2 3 8" xfId="55801" xr:uid="{C4A0480D-DD68-4BBB-A688-620BA15584EB}"/>
    <cellStyle name="Comma 2 3 8 2" xfId="57076" xr:uid="{207054A2-E160-4222-BCB1-564903FD9023}"/>
    <cellStyle name="Comma 2 3 8 2 2" xfId="59229" xr:uid="{CEB816FF-B5C1-4485-92B0-056976014895}"/>
    <cellStyle name="Comma 2 3 8 3" xfId="56909" xr:uid="{D3230124-5554-49CA-B7F9-6FFC04601427}"/>
    <cellStyle name="Comma 2 3 8 3 2" xfId="59078" xr:uid="{E7F138B9-B5E7-4BC6-A763-59E31992F519}"/>
    <cellStyle name="Comma 2 3 8 4" xfId="58068" xr:uid="{0D6063D3-1F41-4BE9-BA06-BCAF8BC08FFA}"/>
    <cellStyle name="Comma 2 3 9" xfId="55791" xr:uid="{FF29EFCC-355D-4FFD-926A-35C042CF4515}"/>
    <cellStyle name="Comma 2 3 9 2" xfId="57095" xr:uid="{38178349-4879-45D5-B225-3935D9775B4B}"/>
    <cellStyle name="Comma 2 3 9 2 2" xfId="59247" xr:uid="{6CDDA67C-0F25-433E-8563-251E6C67303A}"/>
    <cellStyle name="Comma 2 3 9 3" xfId="58061" xr:uid="{FE0EF0C9-E220-4CFA-A1EF-85082CF3F1C4}"/>
    <cellStyle name="Comma 2 4" xfId="93" xr:uid="{00000000-0005-0000-0000-0000F72F0000}"/>
    <cellStyle name="Comma 2 4 10" xfId="56600" xr:uid="{CCFF6AAC-DBD0-42C8-85AB-4364DC3EDC60}"/>
    <cellStyle name="Comma 2 4 10 2" xfId="58791" xr:uid="{B7460FD7-1CEC-4EEE-B621-AC33463B2182}"/>
    <cellStyle name="Comma 2 4 11" xfId="45477" xr:uid="{76015242-6A15-481D-A426-EF261D8388AF}"/>
    <cellStyle name="Comma 2 4 2" xfId="123" xr:uid="{00000000-0005-0000-0000-0000F82F0000}"/>
    <cellStyle name="Comma 2 4 2 10" xfId="2449" xr:uid="{00000000-0005-0000-0000-0000F92F0000}"/>
    <cellStyle name="Comma 2 4 2 10 2" xfId="5205" xr:uid="{00000000-0005-0000-0000-0000FA2F0000}"/>
    <cellStyle name="Comma 2 4 2 10 2 2" xfId="16229" xr:uid="{00000000-0005-0000-0000-0000FB2F0000}"/>
    <cellStyle name="Comma 2 4 2 10 2 2 2" xfId="38280" xr:uid="{00000000-0005-0000-0000-0000FC2F0000}"/>
    <cellStyle name="Comma 2 4 2 10 2 3" xfId="27256" xr:uid="{00000000-0005-0000-0000-0000FD2F0000}"/>
    <cellStyle name="Comma 2 4 2 10 2 4" xfId="52193" xr:uid="{1BD7068A-24CD-4BBD-87BB-DD77F24AD09E}"/>
    <cellStyle name="Comma 2 4 2 10 3" xfId="7961" xr:uid="{00000000-0005-0000-0000-0000FE2F0000}"/>
    <cellStyle name="Comma 2 4 2 10 3 2" xfId="18985" xr:uid="{00000000-0005-0000-0000-0000FF2F0000}"/>
    <cellStyle name="Comma 2 4 2 10 3 2 2" xfId="41036" xr:uid="{00000000-0005-0000-0000-000000300000}"/>
    <cellStyle name="Comma 2 4 2 10 3 3" xfId="30012" xr:uid="{00000000-0005-0000-0000-000001300000}"/>
    <cellStyle name="Comma 2 4 2 10 4" xfId="10717" xr:uid="{00000000-0005-0000-0000-000002300000}"/>
    <cellStyle name="Comma 2 4 2 10 4 2" xfId="21741" xr:uid="{00000000-0005-0000-0000-000003300000}"/>
    <cellStyle name="Comma 2 4 2 10 4 2 2" xfId="43792" xr:uid="{00000000-0005-0000-0000-000004300000}"/>
    <cellStyle name="Comma 2 4 2 10 4 3" xfId="32768" xr:uid="{00000000-0005-0000-0000-000005300000}"/>
    <cellStyle name="Comma 2 4 2 10 5" xfId="13473" xr:uid="{00000000-0005-0000-0000-000006300000}"/>
    <cellStyle name="Comma 2 4 2 10 5 2" xfId="35524" xr:uid="{00000000-0005-0000-0000-000007300000}"/>
    <cellStyle name="Comma 2 4 2 10 6" xfId="24500" xr:uid="{00000000-0005-0000-0000-000008300000}"/>
    <cellStyle name="Comma 2 4 2 10 7" xfId="47136" xr:uid="{0B70538D-EEED-422A-B1E5-C5C232C6E96B}"/>
    <cellStyle name="Comma 2 4 2 11" xfId="2130" xr:uid="{00000000-0005-0000-0000-000009300000}"/>
    <cellStyle name="Comma 2 4 2 11 2" xfId="4943" xr:uid="{00000000-0005-0000-0000-00000A300000}"/>
    <cellStyle name="Comma 2 4 2 11 2 2" xfId="15967" xr:uid="{00000000-0005-0000-0000-00000B300000}"/>
    <cellStyle name="Comma 2 4 2 11 2 2 2" xfId="38018" xr:uid="{00000000-0005-0000-0000-00000C300000}"/>
    <cellStyle name="Comma 2 4 2 11 2 3" xfId="26994" xr:uid="{00000000-0005-0000-0000-00000D300000}"/>
    <cellStyle name="Comma 2 4 2 11 2 4" xfId="52448" xr:uid="{6AAFF057-929D-4B47-A9B5-DDE752776785}"/>
    <cellStyle name="Comma 2 4 2 11 3" xfId="7699" xr:uid="{00000000-0005-0000-0000-00000E300000}"/>
    <cellStyle name="Comma 2 4 2 11 3 2" xfId="18723" xr:uid="{00000000-0005-0000-0000-00000F300000}"/>
    <cellStyle name="Comma 2 4 2 11 3 2 2" xfId="40774" xr:uid="{00000000-0005-0000-0000-000010300000}"/>
    <cellStyle name="Comma 2 4 2 11 3 3" xfId="29750" xr:uid="{00000000-0005-0000-0000-000011300000}"/>
    <cellStyle name="Comma 2 4 2 11 4" xfId="10455" xr:uid="{00000000-0005-0000-0000-000012300000}"/>
    <cellStyle name="Comma 2 4 2 11 4 2" xfId="21479" xr:uid="{00000000-0005-0000-0000-000013300000}"/>
    <cellStyle name="Comma 2 4 2 11 4 2 2" xfId="43530" xr:uid="{00000000-0005-0000-0000-000014300000}"/>
    <cellStyle name="Comma 2 4 2 11 4 3" xfId="32506" xr:uid="{00000000-0005-0000-0000-000015300000}"/>
    <cellStyle name="Comma 2 4 2 11 5" xfId="13211" xr:uid="{00000000-0005-0000-0000-000016300000}"/>
    <cellStyle name="Comma 2 4 2 11 5 2" xfId="35262" xr:uid="{00000000-0005-0000-0000-000017300000}"/>
    <cellStyle name="Comma 2 4 2 11 6" xfId="24238" xr:uid="{00000000-0005-0000-0000-000018300000}"/>
    <cellStyle name="Comma 2 4 2 11 7" xfId="47399" xr:uid="{812FD727-DE8F-4ED0-95FF-ABBE2951E05F}"/>
    <cellStyle name="Comma 2 4 2 12" xfId="4110" xr:uid="{00000000-0005-0000-0000-000019300000}"/>
    <cellStyle name="Comma 2 4 2 12 2" xfId="15134" xr:uid="{00000000-0005-0000-0000-00001A300000}"/>
    <cellStyle name="Comma 2 4 2 12 2 2" xfId="37185" xr:uid="{00000000-0005-0000-0000-00001B300000}"/>
    <cellStyle name="Comma 2 4 2 12 3" xfId="26161" xr:uid="{00000000-0005-0000-0000-00001C300000}"/>
    <cellStyle name="Comma 2 4 2 12 4" xfId="50570" xr:uid="{68885E36-DBD3-4780-B1AE-94B51F9049F6}"/>
    <cellStyle name="Comma 2 4 2 13" xfId="6866" xr:uid="{00000000-0005-0000-0000-00001D300000}"/>
    <cellStyle name="Comma 2 4 2 13 2" xfId="17890" xr:uid="{00000000-0005-0000-0000-00001E300000}"/>
    <cellStyle name="Comma 2 4 2 13 2 2" xfId="39941" xr:uid="{00000000-0005-0000-0000-00001F300000}"/>
    <cellStyle name="Comma 2 4 2 13 3" xfId="28917" xr:uid="{00000000-0005-0000-0000-000020300000}"/>
    <cellStyle name="Comma 2 4 2 13 4" xfId="55518" xr:uid="{1D6E6336-6AB6-42B4-8F66-56AB39A64302}"/>
    <cellStyle name="Comma 2 4 2 14" xfId="9622" xr:uid="{00000000-0005-0000-0000-000021300000}"/>
    <cellStyle name="Comma 2 4 2 14 2" xfId="20646" xr:uid="{00000000-0005-0000-0000-000022300000}"/>
    <cellStyle name="Comma 2 4 2 14 2 2" xfId="42697" xr:uid="{00000000-0005-0000-0000-000023300000}"/>
    <cellStyle name="Comma 2 4 2 14 3" xfId="31673" xr:uid="{00000000-0005-0000-0000-000024300000}"/>
    <cellStyle name="Comma 2 4 2 14 4" xfId="57811" xr:uid="{34292E4E-8AA4-4A30-BA15-453F682E79A6}"/>
    <cellStyle name="Comma 2 4 2 15" xfId="12378" xr:uid="{00000000-0005-0000-0000-000025300000}"/>
    <cellStyle name="Comma 2 4 2 15 2" xfId="34429" xr:uid="{00000000-0005-0000-0000-000026300000}"/>
    <cellStyle name="Comma 2 4 2 16" xfId="23405" xr:uid="{00000000-0005-0000-0000-000027300000}"/>
    <cellStyle name="Comma 2 4 2 17" xfId="45506" xr:uid="{3866B4B3-535D-412F-82ED-050E719D9BFE}"/>
    <cellStyle name="Comma 2 4 2 2" xfId="1577" xr:uid="{00000000-0005-0000-0000-000028300000}"/>
    <cellStyle name="Comma 2 4 2 2 10" xfId="7471" xr:uid="{00000000-0005-0000-0000-000029300000}"/>
    <cellStyle name="Comma 2 4 2 2 10 2" xfId="18495" xr:uid="{00000000-0005-0000-0000-00002A300000}"/>
    <cellStyle name="Comma 2 4 2 2 10 2 2" xfId="40546" xr:uid="{00000000-0005-0000-0000-00002B300000}"/>
    <cellStyle name="Comma 2 4 2 2 10 3" xfId="29522" xr:uid="{00000000-0005-0000-0000-00002C300000}"/>
    <cellStyle name="Comma 2 4 2 2 10 4" xfId="55575" xr:uid="{C49D0FD2-C2A0-42F4-B73B-D963F5C7C561}"/>
    <cellStyle name="Comma 2 4 2 2 11" xfId="10227" xr:uid="{00000000-0005-0000-0000-00002D300000}"/>
    <cellStyle name="Comma 2 4 2 2 11 2" xfId="21251" xr:uid="{00000000-0005-0000-0000-00002E300000}"/>
    <cellStyle name="Comma 2 4 2 2 11 2 2" xfId="43302" xr:uid="{00000000-0005-0000-0000-00002F300000}"/>
    <cellStyle name="Comma 2 4 2 2 11 3" xfId="32278" xr:uid="{00000000-0005-0000-0000-000030300000}"/>
    <cellStyle name="Comma 2 4 2 2 11 4" xfId="57868" xr:uid="{C69BF1DE-462D-49E0-A54D-8E3ADA70B03F}"/>
    <cellStyle name="Comma 2 4 2 2 12" xfId="12983" xr:uid="{00000000-0005-0000-0000-000031300000}"/>
    <cellStyle name="Comma 2 4 2 2 12 2" xfId="35034" xr:uid="{00000000-0005-0000-0000-000032300000}"/>
    <cellStyle name="Comma 2 4 2 2 13" xfId="24010" xr:uid="{00000000-0005-0000-0000-000033300000}"/>
    <cellStyle name="Comma 2 4 2 2 14" xfId="45564" xr:uid="{97564AA7-A69F-469B-8960-6055BC3CAB09}"/>
    <cellStyle name="Comma 2 4 2 2 2" xfId="2388" xr:uid="{00000000-0005-0000-0000-000034300000}"/>
    <cellStyle name="Comma 2 4 2 2 2 10" xfId="13412" xr:uid="{00000000-0005-0000-0000-000035300000}"/>
    <cellStyle name="Comma 2 4 2 2 2 10 2" xfId="35463" xr:uid="{00000000-0005-0000-0000-000036300000}"/>
    <cellStyle name="Comma 2 4 2 2 2 10 3" xfId="58005" xr:uid="{DA39B9AB-B9DE-4BB8-A405-243A5EAAFEE7}"/>
    <cellStyle name="Comma 2 4 2 2 2 11" xfId="24439" xr:uid="{00000000-0005-0000-0000-000037300000}"/>
    <cellStyle name="Comma 2 4 2 2 2 12" xfId="45702" xr:uid="{48F6232B-11E8-4BE6-8E5D-1B0055DB9C94}"/>
    <cellStyle name="Comma 2 4 2 2 2 2" xfId="2906" xr:uid="{00000000-0005-0000-0000-000038300000}"/>
    <cellStyle name="Comma 2 4 2 2 2 2 2" xfId="3484" xr:uid="{00000000-0005-0000-0000-000039300000}"/>
    <cellStyle name="Comma 2 4 2 2 2 2 2 2" xfId="6240" xr:uid="{00000000-0005-0000-0000-00003A300000}"/>
    <cellStyle name="Comma 2 4 2 2 2 2 2 2 2" xfId="17264" xr:uid="{00000000-0005-0000-0000-00003B300000}"/>
    <cellStyle name="Comma 2 4 2 2 2 2 2 2 2 2" xfId="39315" xr:uid="{00000000-0005-0000-0000-00003C300000}"/>
    <cellStyle name="Comma 2 4 2 2 2 2 2 2 2 3" xfId="53451" xr:uid="{A7E3FA53-E235-4D10-835C-2ECC5A0C8683}"/>
    <cellStyle name="Comma 2 4 2 2 2 2 2 2 3" xfId="28291" xr:uid="{00000000-0005-0000-0000-00003D300000}"/>
    <cellStyle name="Comma 2 4 2 2 2 2 2 2 3 2" xfId="57729" xr:uid="{678943B0-C2DF-4CD8-9594-6E8CB49B1F2A}"/>
    <cellStyle name="Comma 2 4 2 2 2 2 2 2 4" xfId="59824" xr:uid="{9114EBDB-49DD-4D85-9F28-82509A121A64}"/>
    <cellStyle name="Comma 2 4 2 2 2 2 2 2 5" xfId="48402" xr:uid="{E0ED5D2C-348A-4B23-B149-C610EB05B1BA}"/>
    <cellStyle name="Comma 2 4 2 2 2 2 2 3" xfId="8996" xr:uid="{00000000-0005-0000-0000-00003E300000}"/>
    <cellStyle name="Comma 2 4 2 2 2 2 2 3 2" xfId="20020" xr:uid="{00000000-0005-0000-0000-00003F300000}"/>
    <cellStyle name="Comma 2 4 2 2 2 2 2 3 2 2" xfId="42071" xr:uid="{00000000-0005-0000-0000-000040300000}"/>
    <cellStyle name="Comma 2 4 2 2 2 2 2 3 3" xfId="31047" xr:uid="{00000000-0005-0000-0000-000041300000}"/>
    <cellStyle name="Comma 2 4 2 2 2 2 2 3 4" xfId="51575" xr:uid="{8B7EDEA5-9499-4534-9489-7CDFEA197FD5}"/>
    <cellStyle name="Comma 2 4 2 2 2 2 2 4" xfId="11752" xr:uid="{00000000-0005-0000-0000-000042300000}"/>
    <cellStyle name="Comma 2 4 2 2 2 2 2 4 2" xfId="22776" xr:uid="{00000000-0005-0000-0000-000043300000}"/>
    <cellStyle name="Comma 2 4 2 2 2 2 2 4 2 2" xfId="44827" xr:uid="{00000000-0005-0000-0000-000044300000}"/>
    <cellStyle name="Comma 2 4 2 2 2 2 2 4 3" xfId="33803" xr:uid="{00000000-0005-0000-0000-000045300000}"/>
    <cellStyle name="Comma 2 4 2 2 2 2 2 4 4" xfId="56546" xr:uid="{3B106750-F774-4E48-A619-E06F45529734}"/>
    <cellStyle name="Comma 2 4 2 2 2 2 2 5" xfId="14508" xr:uid="{00000000-0005-0000-0000-000046300000}"/>
    <cellStyle name="Comma 2 4 2 2 2 2 2 5 2" xfId="36559" xr:uid="{00000000-0005-0000-0000-000047300000}"/>
    <cellStyle name="Comma 2 4 2 2 2 2 2 5 3" xfId="58749" xr:uid="{B672E6A8-A52A-4177-8763-51C84903D588}"/>
    <cellStyle name="Comma 2 4 2 2 2 2 2 6" xfId="25535" xr:uid="{00000000-0005-0000-0000-000048300000}"/>
    <cellStyle name="Comma 2 4 2 2 2 2 2 7" xfId="46513" xr:uid="{5F4FC4A4-41D5-48F8-B309-BE42868CAD89}"/>
    <cellStyle name="Comma 2 4 2 2 2 2 3" xfId="5662" xr:uid="{00000000-0005-0000-0000-000049300000}"/>
    <cellStyle name="Comma 2 4 2 2 2 2 3 2" xfId="16686" xr:uid="{00000000-0005-0000-0000-00004A300000}"/>
    <cellStyle name="Comma 2 4 2 2 2 2 3 2 2" xfId="38737" xr:uid="{00000000-0005-0000-0000-00004B300000}"/>
    <cellStyle name="Comma 2 4 2 2 2 2 3 2 3" xfId="52891" xr:uid="{C5F2BBC7-E77E-4E71-B10D-5212013C646E}"/>
    <cellStyle name="Comma 2 4 2 2 2 2 3 3" xfId="27713" xr:uid="{00000000-0005-0000-0000-00004C300000}"/>
    <cellStyle name="Comma 2 4 2 2 2 2 3 3 2" xfId="57039" xr:uid="{3ED2D1F4-E10C-4872-B1A4-009E010F55C3}"/>
    <cellStyle name="Comma 2 4 2 2 2 2 3 4" xfId="59195" xr:uid="{4FBED7B5-F9B8-4454-AA52-90294F7284A0}"/>
    <cellStyle name="Comma 2 4 2 2 2 2 3 5" xfId="47842" xr:uid="{C62E5A5A-C363-4535-9B89-7046DBECDD63}"/>
    <cellStyle name="Comma 2 4 2 2 2 2 4" xfId="8418" xr:uid="{00000000-0005-0000-0000-00004D300000}"/>
    <cellStyle name="Comma 2 4 2 2 2 2 4 2" xfId="19442" xr:uid="{00000000-0005-0000-0000-00004E300000}"/>
    <cellStyle name="Comma 2 4 2 2 2 2 4 2 2" xfId="41493" xr:uid="{00000000-0005-0000-0000-00004F300000}"/>
    <cellStyle name="Comma 2 4 2 2 2 2 4 3" xfId="30469" xr:uid="{00000000-0005-0000-0000-000050300000}"/>
    <cellStyle name="Comma 2 4 2 2 2 2 4 4" xfId="51015" xr:uid="{D6C03D2E-5A83-42D9-AF92-B9204880D06A}"/>
    <cellStyle name="Comma 2 4 2 2 2 2 5" xfId="11174" xr:uid="{00000000-0005-0000-0000-000051300000}"/>
    <cellStyle name="Comma 2 4 2 2 2 2 5 2" xfId="22198" xr:uid="{00000000-0005-0000-0000-000052300000}"/>
    <cellStyle name="Comma 2 4 2 2 2 2 5 2 2" xfId="44249" xr:uid="{00000000-0005-0000-0000-000053300000}"/>
    <cellStyle name="Comma 2 4 2 2 2 2 5 3" xfId="33225" xr:uid="{00000000-0005-0000-0000-000054300000}"/>
    <cellStyle name="Comma 2 4 2 2 2 2 5 4" xfId="56036" xr:uid="{63262559-E3DD-45A5-AF48-8559EC5D5DA5}"/>
    <cellStyle name="Comma 2 4 2 2 2 2 6" xfId="13930" xr:uid="{00000000-0005-0000-0000-000055300000}"/>
    <cellStyle name="Comma 2 4 2 2 2 2 6 2" xfId="35981" xr:uid="{00000000-0005-0000-0000-000056300000}"/>
    <cellStyle name="Comma 2 4 2 2 2 2 6 3" xfId="58294" xr:uid="{E42E7274-75C7-4A24-B53E-066E384B30E5}"/>
    <cellStyle name="Comma 2 4 2 2 2 2 7" xfId="24957" xr:uid="{00000000-0005-0000-0000-000057300000}"/>
    <cellStyle name="Comma 2 4 2 2 2 2 8" xfId="45953" xr:uid="{89A20E1A-EEAB-419A-BBD0-F3884B256DDF}"/>
    <cellStyle name="Comma 2 4 2 2 2 3" xfId="3225" xr:uid="{00000000-0005-0000-0000-000058300000}"/>
    <cellStyle name="Comma 2 4 2 2 2 3 2" xfId="5981" xr:uid="{00000000-0005-0000-0000-000059300000}"/>
    <cellStyle name="Comma 2 4 2 2 2 3 2 2" xfId="17005" xr:uid="{00000000-0005-0000-0000-00005A300000}"/>
    <cellStyle name="Comma 2 4 2 2 2 3 2 2 2" xfId="39056" xr:uid="{00000000-0005-0000-0000-00005B300000}"/>
    <cellStyle name="Comma 2 4 2 2 2 3 2 2 3" xfId="53200" xr:uid="{10A29586-EC5E-4F3C-976A-396C3697E114}"/>
    <cellStyle name="Comma 2 4 2 2 2 3 2 3" xfId="28032" xr:uid="{00000000-0005-0000-0000-00005C300000}"/>
    <cellStyle name="Comma 2 4 2 2 2 3 2 3 2" xfId="57545" xr:uid="{E8F0DE75-072C-4B8F-83D7-8E96301B9172}"/>
    <cellStyle name="Comma 2 4 2 2 2 3 2 4" xfId="59663" xr:uid="{6A62198E-2668-444E-9BE7-32CA1D755EC6}"/>
    <cellStyle name="Comma 2 4 2 2 2 3 2 5" xfId="48151" xr:uid="{28D669A0-004A-4BAB-ADD6-A8F09AC38273}"/>
    <cellStyle name="Comma 2 4 2 2 2 3 3" xfId="8737" xr:uid="{00000000-0005-0000-0000-00005D300000}"/>
    <cellStyle name="Comma 2 4 2 2 2 3 3 2" xfId="19761" xr:uid="{00000000-0005-0000-0000-00005E300000}"/>
    <cellStyle name="Comma 2 4 2 2 2 3 3 2 2" xfId="41812" xr:uid="{00000000-0005-0000-0000-00005F300000}"/>
    <cellStyle name="Comma 2 4 2 2 2 3 3 3" xfId="30788" xr:uid="{00000000-0005-0000-0000-000060300000}"/>
    <cellStyle name="Comma 2 4 2 2 2 3 3 4" xfId="51324" xr:uid="{014E95F5-CF51-45A0-9C42-0891A46D27D0}"/>
    <cellStyle name="Comma 2 4 2 2 2 3 4" xfId="11493" xr:uid="{00000000-0005-0000-0000-000061300000}"/>
    <cellStyle name="Comma 2 4 2 2 2 3 4 2" xfId="22517" xr:uid="{00000000-0005-0000-0000-000062300000}"/>
    <cellStyle name="Comma 2 4 2 2 2 3 4 2 2" xfId="44568" xr:uid="{00000000-0005-0000-0000-000063300000}"/>
    <cellStyle name="Comma 2 4 2 2 2 3 4 3" xfId="33544" xr:uid="{00000000-0005-0000-0000-000064300000}"/>
    <cellStyle name="Comma 2 4 2 2 2 3 4 4" xfId="56363" xr:uid="{5B41963A-78F6-4FD9-8BCF-AC7ABA2498F9}"/>
    <cellStyle name="Comma 2 4 2 2 2 3 5" xfId="14249" xr:uid="{00000000-0005-0000-0000-000065300000}"/>
    <cellStyle name="Comma 2 4 2 2 2 3 5 2" xfId="36300" xr:uid="{00000000-0005-0000-0000-000066300000}"/>
    <cellStyle name="Comma 2 4 2 2 2 3 5 3" xfId="58588" xr:uid="{0918F201-3168-40DC-ABF8-FB66D713A1D0}"/>
    <cellStyle name="Comma 2 4 2 2 2 3 6" xfId="25276" xr:uid="{00000000-0005-0000-0000-000067300000}"/>
    <cellStyle name="Comma 2 4 2 2 2 3 7" xfId="46262" xr:uid="{F6C796B5-8290-498A-B979-45D8D078C878}"/>
    <cellStyle name="Comma 2 4 2 2 2 4" xfId="3743" xr:uid="{00000000-0005-0000-0000-000068300000}"/>
    <cellStyle name="Comma 2 4 2 2 2 4 2" xfId="6499" xr:uid="{00000000-0005-0000-0000-000069300000}"/>
    <cellStyle name="Comma 2 4 2 2 2 4 2 2" xfId="17523" xr:uid="{00000000-0005-0000-0000-00006A300000}"/>
    <cellStyle name="Comma 2 4 2 2 2 4 2 2 2" xfId="39574" xr:uid="{00000000-0005-0000-0000-00006B300000}"/>
    <cellStyle name="Comma 2 4 2 2 2 4 2 2 3" xfId="53702" xr:uid="{905418D2-C0F7-43A6-AC49-EBB00B42692B}"/>
    <cellStyle name="Comma 2 4 2 2 2 4 2 3" xfId="28550" xr:uid="{00000000-0005-0000-0000-00006C300000}"/>
    <cellStyle name="Comma 2 4 2 2 2 4 2 4" xfId="48653" xr:uid="{9100351E-0BD8-4109-9FFA-492F9755E572}"/>
    <cellStyle name="Comma 2 4 2 2 2 4 3" xfId="9255" xr:uid="{00000000-0005-0000-0000-00006D300000}"/>
    <cellStyle name="Comma 2 4 2 2 2 4 3 2" xfId="20279" xr:uid="{00000000-0005-0000-0000-00006E300000}"/>
    <cellStyle name="Comma 2 4 2 2 2 4 3 2 2" xfId="42330" xr:uid="{00000000-0005-0000-0000-00006F300000}"/>
    <cellStyle name="Comma 2 4 2 2 2 4 3 3" xfId="31306" xr:uid="{00000000-0005-0000-0000-000070300000}"/>
    <cellStyle name="Comma 2 4 2 2 2 4 3 4" xfId="51826" xr:uid="{1BF0D1E1-27FB-445E-A79D-0880909A9B98}"/>
    <cellStyle name="Comma 2 4 2 2 2 4 4" xfId="12011" xr:uid="{00000000-0005-0000-0000-000071300000}"/>
    <cellStyle name="Comma 2 4 2 2 2 4 4 2" xfId="23035" xr:uid="{00000000-0005-0000-0000-000072300000}"/>
    <cellStyle name="Comma 2 4 2 2 2 4 4 2 2" xfId="45086" xr:uid="{00000000-0005-0000-0000-000073300000}"/>
    <cellStyle name="Comma 2 4 2 2 2 4 4 3" xfId="34062" xr:uid="{00000000-0005-0000-0000-000074300000}"/>
    <cellStyle name="Comma 2 4 2 2 2 4 4 4" xfId="56839" xr:uid="{7FD24DFA-B114-4952-9579-77B47F256988}"/>
    <cellStyle name="Comma 2 4 2 2 2 4 5" xfId="14767" xr:uid="{00000000-0005-0000-0000-000075300000}"/>
    <cellStyle name="Comma 2 4 2 2 2 4 5 2" xfId="36818" xr:uid="{00000000-0005-0000-0000-000076300000}"/>
    <cellStyle name="Comma 2 4 2 2 2 4 5 3" xfId="59018" xr:uid="{0ECB97E0-39CD-4426-AD8F-E94B21584EF2}"/>
    <cellStyle name="Comma 2 4 2 2 2 4 6" xfId="25794" xr:uid="{00000000-0005-0000-0000-000077300000}"/>
    <cellStyle name="Comma 2 4 2 2 2 4 7" xfId="46764" xr:uid="{BAA621CE-954E-4D91-A756-F0FCD3AFE643}"/>
    <cellStyle name="Comma 2 4 2 2 2 5" xfId="4058" xr:uid="{00000000-0005-0000-0000-000078300000}"/>
    <cellStyle name="Comma 2 4 2 2 2 5 2" xfId="6814" xr:uid="{00000000-0005-0000-0000-000079300000}"/>
    <cellStyle name="Comma 2 4 2 2 2 5 2 2" xfId="17838" xr:uid="{00000000-0005-0000-0000-00007A300000}"/>
    <cellStyle name="Comma 2 4 2 2 2 5 2 2 2" xfId="39889" xr:uid="{00000000-0005-0000-0000-00007B300000}"/>
    <cellStyle name="Comma 2 4 2 2 2 5 2 2 3" xfId="54007" xr:uid="{1C9F3255-8F23-49D8-9BCF-663086332ADC}"/>
    <cellStyle name="Comma 2 4 2 2 2 5 2 3" xfId="28865" xr:uid="{00000000-0005-0000-0000-00007C300000}"/>
    <cellStyle name="Comma 2 4 2 2 2 5 2 4" xfId="48958" xr:uid="{718C08AF-A761-4535-9628-53A889235B74}"/>
    <cellStyle name="Comma 2 4 2 2 2 5 3" xfId="9570" xr:uid="{00000000-0005-0000-0000-00007D300000}"/>
    <cellStyle name="Comma 2 4 2 2 2 5 3 2" xfId="20594" xr:uid="{00000000-0005-0000-0000-00007E300000}"/>
    <cellStyle name="Comma 2 4 2 2 2 5 3 2 2" xfId="42645" xr:uid="{00000000-0005-0000-0000-00007F300000}"/>
    <cellStyle name="Comma 2 4 2 2 2 5 3 3" xfId="31621" xr:uid="{00000000-0005-0000-0000-000080300000}"/>
    <cellStyle name="Comma 2 4 2 2 2 5 3 4" xfId="52131" xr:uid="{6D1C5257-5669-4CFB-BEFD-46A561500786}"/>
    <cellStyle name="Comma 2 4 2 2 2 5 4" xfId="12326" xr:uid="{00000000-0005-0000-0000-000081300000}"/>
    <cellStyle name="Comma 2 4 2 2 2 5 4 2" xfId="23350" xr:uid="{00000000-0005-0000-0000-000082300000}"/>
    <cellStyle name="Comma 2 4 2 2 2 5 4 2 2" xfId="45401" xr:uid="{00000000-0005-0000-0000-000083300000}"/>
    <cellStyle name="Comma 2 4 2 2 2 5 4 3" xfId="34377" xr:uid="{00000000-0005-0000-0000-000084300000}"/>
    <cellStyle name="Comma 2 4 2 2 2 5 5" xfId="15082" xr:uid="{00000000-0005-0000-0000-000085300000}"/>
    <cellStyle name="Comma 2 4 2 2 2 5 5 2" xfId="37133" xr:uid="{00000000-0005-0000-0000-000086300000}"/>
    <cellStyle name="Comma 2 4 2 2 2 5 6" xfId="26109" xr:uid="{00000000-0005-0000-0000-000087300000}"/>
    <cellStyle name="Comma 2 4 2 2 2 5 7" xfId="47069" xr:uid="{DFEC5103-CEA2-4B0D-9B38-A6B4836C732D}"/>
    <cellStyle name="Comma 2 4 2 2 2 6" xfId="2647" xr:uid="{00000000-0005-0000-0000-000088300000}"/>
    <cellStyle name="Comma 2 4 2 2 2 6 2" xfId="5403" xr:uid="{00000000-0005-0000-0000-000089300000}"/>
    <cellStyle name="Comma 2 4 2 2 2 6 2 2" xfId="16427" xr:uid="{00000000-0005-0000-0000-00008A300000}"/>
    <cellStyle name="Comma 2 4 2 2 2 6 2 2 2" xfId="38478" xr:uid="{00000000-0005-0000-0000-00008B300000}"/>
    <cellStyle name="Comma 2 4 2 2 2 6 2 3" xfId="27454" xr:uid="{00000000-0005-0000-0000-00008C300000}"/>
    <cellStyle name="Comma 2 4 2 2 2 6 2 4" xfId="52385" xr:uid="{60DA6467-B79D-4471-AF33-2CD09F099907}"/>
    <cellStyle name="Comma 2 4 2 2 2 6 3" xfId="8159" xr:uid="{00000000-0005-0000-0000-00008D300000}"/>
    <cellStyle name="Comma 2 4 2 2 2 6 3 2" xfId="19183" xr:uid="{00000000-0005-0000-0000-00008E300000}"/>
    <cellStyle name="Comma 2 4 2 2 2 6 3 2 2" xfId="41234" xr:uid="{00000000-0005-0000-0000-00008F300000}"/>
    <cellStyle name="Comma 2 4 2 2 2 6 3 3" xfId="30210" xr:uid="{00000000-0005-0000-0000-000090300000}"/>
    <cellStyle name="Comma 2 4 2 2 2 6 4" xfId="10915" xr:uid="{00000000-0005-0000-0000-000091300000}"/>
    <cellStyle name="Comma 2 4 2 2 2 6 4 2" xfId="21939" xr:uid="{00000000-0005-0000-0000-000092300000}"/>
    <cellStyle name="Comma 2 4 2 2 2 6 4 2 2" xfId="43990" xr:uid="{00000000-0005-0000-0000-000093300000}"/>
    <cellStyle name="Comma 2 4 2 2 2 6 4 3" xfId="32966" xr:uid="{00000000-0005-0000-0000-000094300000}"/>
    <cellStyle name="Comma 2 4 2 2 2 6 5" xfId="13671" xr:uid="{00000000-0005-0000-0000-000095300000}"/>
    <cellStyle name="Comma 2 4 2 2 2 6 5 2" xfId="35722" xr:uid="{00000000-0005-0000-0000-000096300000}"/>
    <cellStyle name="Comma 2 4 2 2 2 6 6" xfId="24698" xr:uid="{00000000-0005-0000-0000-000097300000}"/>
    <cellStyle name="Comma 2 4 2 2 2 6 7" xfId="47328" xr:uid="{1B5AD7AA-31E0-4564-A870-551E298FFC4C}"/>
    <cellStyle name="Comma 2 4 2 2 2 7" xfId="5144" xr:uid="{00000000-0005-0000-0000-000098300000}"/>
    <cellStyle name="Comma 2 4 2 2 2 7 2" xfId="16168" xr:uid="{00000000-0005-0000-0000-000099300000}"/>
    <cellStyle name="Comma 2 4 2 2 2 7 2 2" xfId="38219" xr:uid="{00000000-0005-0000-0000-00009A300000}"/>
    <cellStyle name="Comma 2 4 2 2 2 7 2 3" xfId="52640" xr:uid="{C0F57E82-0C7B-44B1-9FEC-25B60EA68292}"/>
    <cellStyle name="Comma 2 4 2 2 2 7 3" xfId="27195" xr:uid="{00000000-0005-0000-0000-00009B300000}"/>
    <cellStyle name="Comma 2 4 2 2 2 7 4" xfId="47591" xr:uid="{8FF4B5D2-6995-40A8-B57C-ED3372B66D03}"/>
    <cellStyle name="Comma 2 4 2 2 2 8" xfId="7900" xr:uid="{00000000-0005-0000-0000-00009C300000}"/>
    <cellStyle name="Comma 2 4 2 2 2 8 2" xfId="18924" xr:uid="{00000000-0005-0000-0000-00009D300000}"/>
    <cellStyle name="Comma 2 4 2 2 2 8 2 2" xfId="40975" xr:uid="{00000000-0005-0000-0000-00009E300000}"/>
    <cellStyle name="Comma 2 4 2 2 2 8 3" xfId="29951" xr:uid="{00000000-0005-0000-0000-00009F300000}"/>
    <cellStyle name="Comma 2 4 2 2 2 8 4" xfId="50764" xr:uid="{17D096D2-41E1-475B-B565-3F680A35A98D}"/>
    <cellStyle name="Comma 2 4 2 2 2 9" xfId="10656" xr:uid="{00000000-0005-0000-0000-0000A0300000}"/>
    <cellStyle name="Comma 2 4 2 2 2 9 2" xfId="21680" xr:uid="{00000000-0005-0000-0000-0000A1300000}"/>
    <cellStyle name="Comma 2 4 2 2 2 9 2 2" xfId="43731" xr:uid="{00000000-0005-0000-0000-0000A2300000}"/>
    <cellStyle name="Comma 2 4 2 2 2 9 3" xfId="32707" xr:uid="{00000000-0005-0000-0000-0000A3300000}"/>
    <cellStyle name="Comma 2 4 2 2 2 9 4" xfId="55712" xr:uid="{75A308C6-0FD0-4240-992B-D16301819823}"/>
    <cellStyle name="Comma 2 4 2 2 3" xfId="2764" xr:uid="{00000000-0005-0000-0000-0000A4300000}"/>
    <cellStyle name="Comma 2 4 2 2 3 2" xfId="3342" xr:uid="{00000000-0005-0000-0000-0000A5300000}"/>
    <cellStyle name="Comma 2 4 2 2 3 2 2" xfId="6098" xr:uid="{00000000-0005-0000-0000-0000A6300000}"/>
    <cellStyle name="Comma 2 4 2 2 3 2 2 2" xfId="17122" xr:uid="{00000000-0005-0000-0000-0000A7300000}"/>
    <cellStyle name="Comma 2 4 2 2 3 2 2 2 2" xfId="39173" xr:uid="{00000000-0005-0000-0000-0000A8300000}"/>
    <cellStyle name="Comma 2 4 2 2 3 2 2 2 3" xfId="53313" xr:uid="{C0F34813-C272-4B63-9359-D049F19E5EA8}"/>
    <cellStyle name="Comma 2 4 2 2 3 2 2 3" xfId="28149" xr:uid="{00000000-0005-0000-0000-0000A9300000}"/>
    <cellStyle name="Comma 2 4 2 2 3 2 2 3 2" xfId="57681" xr:uid="{F0E4A765-3139-4027-885E-3594D4471875}"/>
    <cellStyle name="Comma 2 4 2 2 3 2 2 4" xfId="59776" xr:uid="{E0B130C9-66C4-4BC4-B635-198CAD8D4F20}"/>
    <cellStyle name="Comma 2 4 2 2 3 2 2 5" xfId="48264" xr:uid="{649DADD2-F7B8-4452-AA3F-71EEFE988E0D}"/>
    <cellStyle name="Comma 2 4 2 2 3 2 3" xfId="8854" xr:uid="{00000000-0005-0000-0000-0000AA300000}"/>
    <cellStyle name="Comma 2 4 2 2 3 2 3 2" xfId="19878" xr:uid="{00000000-0005-0000-0000-0000AB300000}"/>
    <cellStyle name="Comma 2 4 2 2 3 2 3 2 2" xfId="41929" xr:uid="{00000000-0005-0000-0000-0000AC300000}"/>
    <cellStyle name="Comma 2 4 2 2 3 2 3 3" xfId="30905" xr:uid="{00000000-0005-0000-0000-0000AD300000}"/>
    <cellStyle name="Comma 2 4 2 2 3 2 3 4" xfId="51437" xr:uid="{70AE8FE6-2BC5-40AD-B965-7D7F77C6D9A8}"/>
    <cellStyle name="Comma 2 4 2 2 3 2 4" xfId="11610" xr:uid="{00000000-0005-0000-0000-0000AE300000}"/>
    <cellStyle name="Comma 2 4 2 2 3 2 4 2" xfId="22634" xr:uid="{00000000-0005-0000-0000-0000AF300000}"/>
    <cellStyle name="Comma 2 4 2 2 3 2 4 2 2" xfId="44685" xr:uid="{00000000-0005-0000-0000-0000B0300000}"/>
    <cellStyle name="Comma 2 4 2 2 3 2 4 3" xfId="33661" xr:uid="{00000000-0005-0000-0000-0000B1300000}"/>
    <cellStyle name="Comma 2 4 2 2 3 2 4 4" xfId="56498" xr:uid="{619586E4-EA5C-467B-B1FD-A03BB0E09884}"/>
    <cellStyle name="Comma 2 4 2 2 3 2 5" xfId="14366" xr:uid="{00000000-0005-0000-0000-0000B2300000}"/>
    <cellStyle name="Comma 2 4 2 2 3 2 5 2" xfId="36417" xr:uid="{00000000-0005-0000-0000-0000B3300000}"/>
    <cellStyle name="Comma 2 4 2 2 3 2 5 3" xfId="58701" xr:uid="{56548C37-71C5-4157-AC15-488CE56EB245}"/>
    <cellStyle name="Comma 2 4 2 2 3 2 6" xfId="25393" xr:uid="{00000000-0005-0000-0000-0000B4300000}"/>
    <cellStyle name="Comma 2 4 2 2 3 2 7" xfId="46375" xr:uid="{8EEF5F1C-7A8D-4A64-9053-D0E4C7A0D883}"/>
    <cellStyle name="Comma 2 4 2 2 3 3" xfId="5520" xr:uid="{00000000-0005-0000-0000-0000B5300000}"/>
    <cellStyle name="Comma 2 4 2 2 3 3 2" xfId="16544" xr:uid="{00000000-0005-0000-0000-0000B6300000}"/>
    <cellStyle name="Comma 2 4 2 2 3 3 2 2" xfId="38595" xr:uid="{00000000-0005-0000-0000-0000B7300000}"/>
    <cellStyle name="Comma 2 4 2 2 3 3 2 3" xfId="52753" xr:uid="{FB47818C-F7D1-4A7B-BF92-8C1A29212A3E}"/>
    <cellStyle name="Comma 2 4 2 2 3 3 3" xfId="27571" xr:uid="{00000000-0005-0000-0000-0000B8300000}"/>
    <cellStyle name="Comma 2 4 2 2 3 3 3 2" xfId="56991" xr:uid="{152B84E9-65B1-464C-9387-7014215B307A}"/>
    <cellStyle name="Comma 2 4 2 2 3 3 4" xfId="59147" xr:uid="{D55A7926-5E88-4A05-8D30-2B1827D24CEF}"/>
    <cellStyle name="Comma 2 4 2 2 3 3 5" xfId="47704" xr:uid="{F77EC6EC-534C-49FC-AAD2-509B997941EC}"/>
    <cellStyle name="Comma 2 4 2 2 3 4" xfId="8276" xr:uid="{00000000-0005-0000-0000-0000B9300000}"/>
    <cellStyle name="Comma 2 4 2 2 3 4 2" xfId="19300" xr:uid="{00000000-0005-0000-0000-0000BA300000}"/>
    <cellStyle name="Comma 2 4 2 2 3 4 2 2" xfId="41351" xr:uid="{00000000-0005-0000-0000-0000BB300000}"/>
    <cellStyle name="Comma 2 4 2 2 3 4 3" xfId="30327" xr:uid="{00000000-0005-0000-0000-0000BC300000}"/>
    <cellStyle name="Comma 2 4 2 2 3 4 4" xfId="50877" xr:uid="{75BE5F91-CBD9-4591-A8F7-2FBD080FAB96}"/>
    <cellStyle name="Comma 2 4 2 2 3 5" xfId="11032" xr:uid="{00000000-0005-0000-0000-0000BD300000}"/>
    <cellStyle name="Comma 2 4 2 2 3 5 2" xfId="22056" xr:uid="{00000000-0005-0000-0000-0000BE300000}"/>
    <cellStyle name="Comma 2 4 2 2 3 5 2 2" xfId="44107" xr:uid="{00000000-0005-0000-0000-0000BF300000}"/>
    <cellStyle name="Comma 2 4 2 2 3 5 3" xfId="33083" xr:uid="{00000000-0005-0000-0000-0000C0300000}"/>
    <cellStyle name="Comma 2 4 2 2 3 5 4" xfId="55898" xr:uid="{AC1934C3-C359-4705-AF10-211FBCC54C7B}"/>
    <cellStyle name="Comma 2 4 2 2 3 6" xfId="13788" xr:uid="{00000000-0005-0000-0000-0000C1300000}"/>
    <cellStyle name="Comma 2 4 2 2 3 6 2" xfId="35839" xr:uid="{00000000-0005-0000-0000-0000C2300000}"/>
    <cellStyle name="Comma 2 4 2 2 3 6 3" xfId="58156" xr:uid="{D977F1CC-C917-4522-A0F1-EF93A22B7297}"/>
    <cellStyle name="Comma 2 4 2 2 3 7" xfId="24815" xr:uid="{00000000-0005-0000-0000-0000C3300000}"/>
    <cellStyle name="Comma 2 4 2 2 3 8" xfId="45815" xr:uid="{39064997-DCA7-48C0-BB52-D7753E0613D4}"/>
    <cellStyle name="Comma 2 4 2 2 4" xfId="3083" xr:uid="{00000000-0005-0000-0000-0000C4300000}"/>
    <cellStyle name="Comma 2 4 2 2 4 2" xfId="5839" xr:uid="{00000000-0005-0000-0000-0000C5300000}"/>
    <cellStyle name="Comma 2 4 2 2 4 2 2" xfId="16863" xr:uid="{00000000-0005-0000-0000-0000C6300000}"/>
    <cellStyle name="Comma 2 4 2 2 4 2 2 2" xfId="38914" xr:uid="{00000000-0005-0000-0000-0000C7300000}"/>
    <cellStyle name="Comma 2 4 2 2 4 2 2 3" xfId="53062" xr:uid="{24267589-2FB0-4487-91BB-A78CC0E1FBC5}"/>
    <cellStyle name="Comma 2 4 2 2 4 2 3" xfId="27890" xr:uid="{00000000-0005-0000-0000-0000C8300000}"/>
    <cellStyle name="Comma 2 4 2 2 4 2 3 2" xfId="57407" xr:uid="{6073738F-0760-4627-B682-24870F850006}"/>
    <cellStyle name="Comma 2 4 2 2 4 2 4" xfId="59525" xr:uid="{78583BFE-12FB-4BE4-8B03-198CFB4E0E83}"/>
    <cellStyle name="Comma 2 4 2 2 4 2 5" xfId="48013" xr:uid="{D74D3DCF-1E93-40E6-9AAC-139C5DA301D3}"/>
    <cellStyle name="Comma 2 4 2 2 4 3" xfId="8595" xr:uid="{00000000-0005-0000-0000-0000C9300000}"/>
    <cellStyle name="Comma 2 4 2 2 4 3 2" xfId="19619" xr:uid="{00000000-0005-0000-0000-0000CA300000}"/>
    <cellStyle name="Comma 2 4 2 2 4 3 2 2" xfId="41670" xr:uid="{00000000-0005-0000-0000-0000CB300000}"/>
    <cellStyle name="Comma 2 4 2 2 4 3 3" xfId="30646" xr:uid="{00000000-0005-0000-0000-0000CC300000}"/>
    <cellStyle name="Comma 2 4 2 2 4 3 4" xfId="51186" xr:uid="{C1348C35-7430-4CE9-BFE1-8F6B75C401D8}"/>
    <cellStyle name="Comma 2 4 2 2 4 4" xfId="11351" xr:uid="{00000000-0005-0000-0000-0000CD300000}"/>
    <cellStyle name="Comma 2 4 2 2 4 4 2" xfId="22375" xr:uid="{00000000-0005-0000-0000-0000CE300000}"/>
    <cellStyle name="Comma 2 4 2 2 4 4 2 2" xfId="44426" xr:uid="{00000000-0005-0000-0000-0000CF300000}"/>
    <cellStyle name="Comma 2 4 2 2 4 4 3" xfId="33402" xr:uid="{00000000-0005-0000-0000-0000D0300000}"/>
    <cellStyle name="Comma 2 4 2 2 4 4 4" xfId="56225" xr:uid="{A7AD184F-65F0-4E7D-A603-FDB25C40E9CA}"/>
    <cellStyle name="Comma 2 4 2 2 4 5" xfId="14107" xr:uid="{00000000-0005-0000-0000-0000D1300000}"/>
    <cellStyle name="Comma 2 4 2 2 4 5 2" xfId="36158" xr:uid="{00000000-0005-0000-0000-0000D2300000}"/>
    <cellStyle name="Comma 2 4 2 2 4 5 3" xfId="58450" xr:uid="{BA402081-3FC3-4528-9371-550C9C1F5795}"/>
    <cellStyle name="Comma 2 4 2 2 4 6" xfId="25134" xr:uid="{00000000-0005-0000-0000-0000D3300000}"/>
    <cellStyle name="Comma 2 4 2 2 4 7" xfId="46124" xr:uid="{6F65D084-98E2-4A86-8962-5FDA834F7ED0}"/>
    <cellStyle name="Comma 2 4 2 2 5" xfId="3601" xr:uid="{00000000-0005-0000-0000-0000D4300000}"/>
    <cellStyle name="Comma 2 4 2 2 5 2" xfId="6357" xr:uid="{00000000-0005-0000-0000-0000D5300000}"/>
    <cellStyle name="Comma 2 4 2 2 5 2 2" xfId="17381" xr:uid="{00000000-0005-0000-0000-0000D6300000}"/>
    <cellStyle name="Comma 2 4 2 2 5 2 2 2" xfId="39432" xr:uid="{00000000-0005-0000-0000-0000D7300000}"/>
    <cellStyle name="Comma 2 4 2 2 5 2 2 3" xfId="53564" xr:uid="{3F9BEEBF-DC28-4CB0-948D-466D58B86C96}"/>
    <cellStyle name="Comma 2 4 2 2 5 2 3" xfId="28408" xr:uid="{00000000-0005-0000-0000-0000D8300000}"/>
    <cellStyle name="Comma 2 4 2 2 5 2 4" xfId="48515" xr:uid="{1BDE5192-4250-4AFF-96C1-EDCB9F574EB0}"/>
    <cellStyle name="Comma 2 4 2 2 5 3" xfId="9113" xr:uid="{00000000-0005-0000-0000-0000D9300000}"/>
    <cellStyle name="Comma 2 4 2 2 5 3 2" xfId="20137" xr:uid="{00000000-0005-0000-0000-0000DA300000}"/>
    <cellStyle name="Comma 2 4 2 2 5 3 2 2" xfId="42188" xr:uid="{00000000-0005-0000-0000-0000DB300000}"/>
    <cellStyle name="Comma 2 4 2 2 5 3 3" xfId="31164" xr:uid="{00000000-0005-0000-0000-0000DC300000}"/>
    <cellStyle name="Comma 2 4 2 2 5 3 4" xfId="51688" xr:uid="{ED48E56B-92AB-48DE-A02D-19AB96664065}"/>
    <cellStyle name="Comma 2 4 2 2 5 4" xfId="11869" xr:uid="{00000000-0005-0000-0000-0000DD300000}"/>
    <cellStyle name="Comma 2 4 2 2 5 4 2" xfId="22893" xr:uid="{00000000-0005-0000-0000-0000DE300000}"/>
    <cellStyle name="Comma 2 4 2 2 5 4 2 2" xfId="44944" xr:uid="{00000000-0005-0000-0000-0000DF300000}"/>
    <cellStyle name="Comma 2 4 2 2 5 4 3" xfId="33920" xr:uid="{00000000-0005-0000-0000-0000E0300000}"/>
    <cellStyle name="Comma 2 4 2 2 5 4 4" xfId="56701" xr:uid="{5AF16B5A-431C-4962-B441-70C453E746D7}"/>
    <cellStyle name="Comma 2 4 2 2 5 5" xfId="14625" xr:uid="{00000000-0005-0000-0000-0000E1300000}"/>
    <cellStyle name="Comma 2 4 2 2 5 5 2" xfId="36676" xr:uid="{00000000-0005-0000-0000-0000E2300000}"/>
    <cellStyle name="Comma 2 4 2 2 5 5 3" xfId="58880" xr:uid="{F501B5A3-AD0F-4934-90C8-6C968A3971D9}"/>
    <cellStyle name="Comma 2 4 2 2 5 6" xfId="25652" xr:uid="{00000000-0005-0000-0000-0000E3300000}"/>
    <cellStyle name="Comma 2 4 2 2 5 7" xfId="46626" xr:uid="{43518298-D0B4-4CC5-B7C5-6F3006F800C1}"/>
    <cellStyle name="Comma 2 4 2 2 6" xfId="3916" xr:uid="{00000000-0005-0000-0000-0000E4300000}"/>
    <cellStyle name="Comma 2 4 2 2 6 2" xfId="6672" xr:uid="{00000000-0005-0000-0000-0000E5300000}"/>
    <cellStyle name="Comma 2 4 2 2 6 2 2" xfId="17696" xr:uid="{00000000-0005-0000-0000-0000E6300000}"/>
    <cellStyle name="Comma 2 4 2 2 6 2 2 2" xfId="39747" xr:uid="{00000000-0005-0000-0000-0000E7300000}"/>
    <cellStyle name="Comma 2 4 2 2 6 2 2 3" xfId="53869" xr:uid="{1437E4C5-2D3C-4F1A-B290-5253BCC895C6}"/>
    <cellStyle name="Comma 2 4 2 2 6 2 3" xfId="28723" xr:uid="{00000000-0005-0000-0000-0000E8300000}"/>
    <cellStyle name="Comma 2 4 2 2 6 2 4" xfId="48820" xr:uid="{A10A57E4-59DC-4C1F-9695-DE405B929291}"/>
    <cellStyle name="Comma 2 4 2 2 6 3" xfId="9428" xr:uid="{00000000-0005-0000-0000-0000E9300000}"/>
    <cellStyle name="Comma 2 4 2 2 6 3 2" xfId="20452" xr:uid="{00000000-0005-0000-0000-0000EA300000}"/>
    <cellStyle name="Comma 2 4 2 2 6 3 2 2" xfId="42503" xr:uid="{00000000-0005-0000-0000-0000EB300000}"/>
    <cellStyle name="Comma 2 4 2 2 6 3 3" xfId="31479" xr:uid="{00000000-0005-0000-0000-0000EC300000}"/>
    <cellStyle name="Comma 2 4 2 2 6 3 4" xfId="51993" xr:uid="{1FF8FBD5-BD8C-4BDF-A082-4FAECB6C575F}"/>
    <cellStyle name="Comma 2 4 2 2 6 4" xfId="12184" xr:uid="{00000000-0005-0000-0000-0000ED300000}"/>
    <cellStyle name="Comma 2 4 2 2 6 4 2" xfId="23208" xr:uid="{00000000-0005-0000-0000-0000EE300000}"/>
    <cellStyle name="Comma 2 4 2 2 6 4 2 2" xfId="45259" xr:uid="{00000000-0005-0000-0000-0000EF300000}"/>
    <cellStyle name="Comma 2 4 2 2 6 4 3" xfId="34235" xr:uid="{00000000-0005-0000-0000-0000F0300000}"/>
    <cellStyle name="Comma 2 4 2 2 6 5" xfId="14940" xr:uid="{00000000-0005-0000-0000-0000F1300000}"/>
    <cellStyle name="Comma 2 4 2 2 6 5 2" xfId="36991" xr:uid="{00000000-0005-0000-0000-0000F2300000}"/>
    <cellStyle name="Comma 2 4 2 2 6 6" xfId="25967" xr:uid="{00000000-0005-0000-0000-0000F3300000}"/>
    <cellStyle name="Comma 2 4 2 2 6 7" xfId="46931" xr:uid="{85655B33-8633-426E-B32C-DD9A04F063BD}"/>
    <cellStyle name="Comma 2 4 2 2 7" xfId="2505" xr:uid="{00000000-0005-0000-0000-0000F4300000}"/>
    <cellStyle name="Comma 2 4 2 2 7 2" xfId="5261" xr:uid="{00000000-0005-0000-0000-0000F5300000}"/>
    <cellStyle name="Comma 2 4 2 2 7 2 2" xfId="16285" xr:uid="{00000000-0005-0000-0000-0000F6300000}"/>
    <cellStyle name="Comma 2 4 2 2 7 2 2 2" xfId="38336" xr:uid="{00000000-0005-0000-0000-0000F7300000}"/>
    <cellStyle name="Comma 2 4 2 2 7 2 3" xfId="27312" xr:uid="{00000000-0005-0000-0000-0000F8300000}"/>
    <cellStyle name="Comma 2 4 2 2 7 2 4" xfId="52247" xr:uid="{1563DF3B-001E-4781-B724-9F52DA5DE11F}"/>
    <cellStyle name="Comma 2 4 2 2 7 3" xfId="8017" xr:uid="{00000000-0005-0000-0000-0000F9300000}"/>
    <cellStyle name="Comma 2 4 2 2 7 3 2" xfId="19041" xr:uid="{00000000-0005-0000-0000-0000FA300000}"/>
    <cellStyle name="Comma 2 4 2 2 7 3 2 2" xfId="41092" xr:uid="{00000000-0005-0000-0000-0000FB300000}"/>
    <cellStyle name="Comma 2 4 2 2 7 3 3" xfId="30068" xr:uid="{00000000-0005-0000-0000-0000FC300000}"/>
    <cellStyle name="Comma 2 4 2 2 7 4" xfId="10773" xr:uid="{00000000-0005-0000-0000-0000FD300000}"/>
    <cellStyle name="Comma 2 4 2 2 7 4 2" xfId="21797" xr:uid="{00000000-0005-0000-0000-0000FE300000}"/>
    <cellStyle name="Comma 2 4 2 2 7 4 2 2" xfId="43848" xr:uid="{00000000-0005-0000-0000-0000FF300000}"/>
    <cellStyle name="Comma 2 4 2 2 7 4 3" xfId="32824" xr:uid="{00000000-0005-0000-0000-000000310000}"/>
    <cellStyle name="Comma 2 4 2 2 7 5" xfId="13529" xr:uid="{00000000-0005-0000-0000-000001310000}"/>
    <cellStyle name="Comma 2 4 2 2 7 5 2" xfId="35580" xr:uid="{00000000-0005-0000-0000-000002310000}"/>
    <cellStyle name="Comma 2 4 2 2 7 6" xfId="24556" xr:uid="{00000000-0005-0000-0000-000003310000}"/>
    <cellStyle name="Comma 2 4 2 2 7 7" xfId="47190" xr:uid="{B45ADDA1-BAD2-4B7B-B971-C8E127A65041}"/>
    <cellStyle name="Comma 2 4 2 2 8" xfId="2240" xr:uid="{00000000-0005-0000-0000-000004310000}"/>
    <cellStyle name="Comma 2 4 2 2 8 2" xfId="5002" xr:uid="{00000000-0005-0000-0000-000005310000}"/>
    <cellStyle name="Comma 2 4 2 2 8 2 2" xfId="16026" xr:uid="{00000000-0005-0000-0000-000006310000}"/>
    <cellStyle name="Comma 2 4 2 2 8 2 2 2" xfId="38077" xr:uid="{00000000-0005-0000-0000-000007310000}"/>
    <cellStyle name="Comma 2 4 2 2 8 2 3" xfId="27053" xr:uid="{00000000-0005-0000-0000-000008310000}"/>
    <cellStyle name="Comma 2 4 2 2 8 2 4" xfId="52502" xr:uid="{3047BC24-027B-435E-B6C7-C01AEB332EAB}"/>
    <cellStyle name="Comma 2 4 2 2 8 3" xfId="7758" xr:uid="{00000000-0005-0000-0000-000009310000}"/>
    <cellStyle name="Comma 2 4 2 2 8 3 2" xfId="18782" xr:uid="{00000000-0005-0000-0000-00000A310000}"/>
    <cellStyle name="Comma 2 4 2 2 8 3 2 2" xfId="40833" xr:uid="{00000000-0005-0000-0000-00000B310000}"/>
    <cellStyle name="Comma 2 4 2 2 8 3 3" xfId="29809" xr:uid="{00000000-0005-0000-0000-00000C310000}"/>
    <cellStyle name="Comma 2 4 2 2 8 4" xfId="10514" xr:uid="{00000000-0005-0000-0000-00000D310000}"/>
    <cellStyle name="Comma 2 4 2 2 8 4 2" xfId="21538" xr:uid="{00000000-0005-0000-0000-00000E310000}"/>
    <cellStyle name="Comma 2 4 2 2 8 4 2 2" xfId="43589" xr:uid="{00000000-0005-0000-0000-00000F310000}"/>
    <cellStyle name="Comma 2 4 2 2 8 4 3" xfId="32565" xr:uid="{00000000-0005-0000-0000-000010310000}"/>
    <cellStyle name="Comma 2 4 2 2 8 5" xfId="13270" xr:uid="{00000000-0005-0000-0000-000011310000}"/>
    <cellStyle name="Comma 2 4 2 2 8 5 2" xfId="35321" xr:uid="{00000000-0005-0000-0000-000012310000}"/>
    <cellStyle name="Comma 2 4 2 2 8 6" xfId="24297" xr:uid="{00000000-0005-0000-0000-000013310000}"/>
    <cellStyle name="Comma 2 4 2 2 8 7" xfId="47453" xr:uid="{28372975-64CF-411E-8A3C-DA15FCB718F3}"/>
    <cellStyle name="Comma 2 4 2 2 9" xfId="4715" xr:uid="{00000000-0005-0000-0000-000014310000}"/>
    <cellStyle name="Comma 2 4 2 2 9 2" xfId="15739" xr:uid="{00000000-0005-0000-0000-000015310000}"/>
    <cellStyle name="Comma 2 4 2 2 9 2 2" xfId="37790" xr:uid="{00000000-0005-0000-0000-000016310000}"/>
    <cellStyle name="Comma 2 4 2 2 9 3" xfId="26766" xr:uid="{00000000-0005-0000-0000-000017310000}"/>
    <cellStyle name="Comma 2 4 2 2 9 4" xfId="50627" xr:uid="{F0DDB77E-C16C-436B-828C-B2EEC96C643C}"/>
    <cellStyle name="Comma 2 4 2 3" xfId="2328" xr:uid="{00000000-0005-0000-0000-000018310000}"/>
    <cellStyle name="Comma 2 4 2 3 10" xfId="13352" xr:uid="{00000000-0005-0000-0000-000019310000}"/>
    <cellStyle name="Comma 2 4 2 3 10 2" xfId="35403" xr:uid="{00000000-0005-0000-0000-00001A310000}"/>
    <cellStyle name="Comma 2 4 2 3 10 3" xfId="57947" xr:uid="{B97AE237-3691-4970-BABF-A16865D31EAF}"/>
    <cellStyle name="Comma 2 4 2 3 11" xfId="24379" xr:uid="{00000000-0005-0000-0000-00001B310000}"/>
    <cellStyle name="Comma 2 4 2 3 12" xfId="45644" xr:uid="{AF5A0CB6-7526-4943-BC89-75AAA176BAFE}"/>
    <cellStyle name="Comma 2 4 2 3 2" xfId="2846" xr:uid="{00000000-0005-0000-0000-00001C310000}"/>
    <cellStyle name="Comma 2 4 2 3 2 2" xfId="3424" xr:uid="{00000000-0005-0000-0000-00001D310000}"/>
    <cellStyle name="Comma 2 4 2 3 2 2 2" xfId="6180" xr:uid="{00000000-0005-0000-0000-00001E310000}"/>
    <cellStyle name="Comma 2 4 2 3 2 2 2 2" xfId="17204" xr:uid="{00000000-0005-0000-0000-00001F310000}"/>
    <cellStyle name="Comma 2 4 2 3 2 2 2 2 2" xfId="39255" xr:uid="{00000000-0005-0000-0000-000020310000}"/>
    <cellStyle name="Comma 2 4 2 3 2 2 2 2 3" xfId="53393" xr:uid="{A45BBC7D-DFA2-4164-A29F-67FCF6875840}"/>
    <cellStyle name="Comma 2 4 2 3 2 2 2 3" xfId="28231" xr:uid="{00000000-0005-0000-0000-000021310000}"/>
    <cellStyle name="Comma 2 4 2 3 2 2 2 3 2" xfId="57708" xr:uid="{BB76F489-CCF5-4575-8A45-9CE717FBE5DD}"/>
    <cellStyle name="Comma 2 4 2 3 2 2 2 4" xfId="59803" xr:uid="{2FB9CE24-73A7-409E-A7BE-07DFAEEB6766}"/>
    <cellStyle name="Comma 2 4 2 3 2 2 2 5" xfId="48344" xr:uid="{CA34CA75-3C7F-4A25-9083-1C6935E497C0}"/>
    <cellStyle name="Comma 2 4 2 3 2 2 3" xfId="8936" xr:uid="{00000000-0005-0000-0000-000022310000}"/>
    <cellStyle name="Comma 2 4 2 3 2 2 3 2" xfId="19960" xr:uid="{00000000-0005-0000-0000-000023310000}"/>
    <cellStyle name="Comma 2 4 2 3 2 2 3 2 2" xfId="42011" xr:uid="{00000000-0005-0000-0000-000024310000}"/>
    <cellStyle name="Comma 2 4 2 3 2 2 3 3" xfId="30987" xr:uid="{00000000-0005-0000-0000-000025310000}"/>
    <cellStyle name="Comma 2 4 2 3 2 2 3 4" xfId="51517" xr:uid="{450C8DB3-ADCA-4951-9EF1-22DF06DEBA4E}"/>
    <cellStyle name="Comma 2 4 2 3 2 2 4" xfId="11692" xr:uid="{00000000-0005-0000-0000-000026310000}"/>
    <cellStyle name="Comma 2 4 2 3 2 2 4 2" xfId="22716" xr:uid="{00000000-0005-0000-0000-000027310000}"/>
    <cellStyle name="Comma 2 4 2 3 2 2 4 2 2" xfId="44767" xr:uid="{00000000-0005-0000-0000-000028310000}"/>
    <cellStyle name="Comma 2 4 2 3 2 2 4 3" xfId="33743" xr:uid="{00000000-0005-0000-0000-000029310000}"/>
    <cellStyle name="Comma 2 4 2 3 2 2 4 4" xfId="56525" xr:uid="{B5921E91-76CB-4F7C-9AB5-00A89596A892}"/>
    <cellStyle name="Comma 2 4 2 3 2 2 5" xfId="14448" xr:uid="{00000000-0005-0000-0000-00002A310000}"/>
    <cellStyle name="Comma 2 4 2 3 2 2 5 2" xfId="36499" xr:uid="{00000000-0005-0000-0000-00002B310000}"/>
    <cellStyle name="Comma 2 4 2 3 2 2 5 3" xfId="58728" xr:uid="{3CA9D6D3-FA86-495A-9039-2F58B08C594A}"/>
    <cellStyle name="Comma 2 4 2 3 2 2 6" xfId="25475" xr:uid="{00000000-0005-0000-0000-00002C310000}"/>
    <cellStyle name="Comma 2 4 2 3 2 2 7" xfId="46455" xr:uid="{C9C5292A-8E05-4715-A974-A6F85D4A6801}"/>
    <cellStyle name="Comma 2 4 2 3 2 3" xfId="5602" xr:uid="{00000000-0005-0000-0000-00002D310000}"/>
    <cellStyle name="Comma 2 4 2 3 2 3 2" xfId="16626" xr:uid="{00000000-0005-0000-0000-00002E310000}"/>
    <cellStyle name="Comma 2 4 2 3 2 3 2 2" xfId="38677" xr:uid="{00000000-0005-0000-0000-00002F310000}"/>
    <cellStyle name="Comma 2 4 2 3 2 3 2 3" xfId="52833" xr:uid="{263F18BF-5681-4860-A54F-6C51957DA5DD}"/>
    <cellStyle name="Comma 2 4 2 3 2 3 3" xfId="27653" xr:uid="{00000000-0005-0000-0000-000030310000}"/>
    <cellStyle name="Comma 2 4 2 3 2 3 3 2" xfId="57018" xr:uid="{596714C2-4874-44DA-83E8-6E46AF5A01C1}"/>
    <cellStyle name="Comma 2 4 2 3 2 3 4" xfId="59174" xr:uid="{2B80A9F1-97AA-4575-8EC6-5A0A9B2FD3B8}"/>
    <cellStyle name="Comma 2 4 2 3 2 3 5" xfId="47784" xr:uid="{A7E6F670-06D8-494A-B7D9-5A36A68436E0}"/>
    <cellStyle name="Comma 2 4 2 3 2 4" xfId="8358" xr:uid="{00000000-0005-0000-0000-000031310000}"/>
    <cellStyle name="Comma 2 4 2 3 2 4 2" xfId="19382" xr:uid="{00000000-0005-0000-0000-000032310000}"/>
    <cellStyle name="Comma 2 4 2 3 2 4 2 2" xfId="41433" xr:uid="{00000000-0005-0000-0000-000033310000}"/>
    <cellStyle name="Comma 2 4 2 3 2 4 3" xfId="30409" xr:uid="{00000000-0005-0000-0000-000034310000}"/>
    <cellStyle name="Comma 2 4 2 3 2 4 4" xfId="50957" xr:uid="{BB37F0B3-4DC7-4565-A8F5-EF82A97AE7BF}"/>
    <cellStyle name="Comma 2 4 2 3 2 5" xfId="11114" xr:uid="{00000000-0005-0000-0000-000035310000}"/>
    <cellStyle name="Comma 2 4 2 3 2 5 2" xfId="22138" xr:uid="{00000000-0005-0000-0000-000036310000}"/>
    <cellStyle name="Comma 2 4 2 3 2 5 2 2" xfId="44189" xr:uid="{00000000-0005-0000-0000-000037310000}"/>
    <cellStyle name="Comma 2 4 2 3 2 5 3" xfId="33165" xr:uid="{00000000-0005-0000-0000-000038310000}"/>
    <cellStyle name="Comma 2 4 2 3 2 5 4" xfId="55978" xr:uid="{EA99529C-CE33-4635-BF7A-EAB5729C5865}"/>
    <cellStyle name="Comma 2 4 2 3 2 6" xfId="13870" xr:uid="{00000000-0005-0000-0000-000039310000}"/>
    <cellStyle name="Comma 2 4 2 3 2 6 2" xfId="35921" xr:uid="{00000000-0005-0000-0000-00003A310000}"/>
    <cellStyle name="Comma 2 4 2 3 2 6 3" xfId="58236" xr:uid="{CC5C77BE-5C29-422B-B1E7-E433FAA63B9B}"/>
    <cellStyle name="Comma 2 4 2 3 2 7" xfId="24897" xr:uid="{00000000-0005-0000-0000-00003B310000}"/>
    <cellStyle name="Comma 2 4 2 3 2 8" xfId="45895" xr:uid="{50AC8FF3-6D82-4917-8FB0-C2DE7EA54ECF}"/>
    <cellStyle name="Comma 2 4 2 3 3" xfId="3165" xr:uid="{00000000-0005-0000-0000-00003C310000}"/>
    <cellStyle name="Comma 2 4 2 3 3 2" xfId="5921" xr:uid="{00000000-0005-0000-0000-00003D310000}"/>
    <cellStyle name="Comma 2 4 2 3 3 2 2" xfId="16945" xr:uid="{00000000-0005-0000-0000-00003E310000}"/>
    <cellStyle name="Comma 2 4 2 3 3 2 2 2" xfId="38996" xr:uid="{00000000-0005-0000-0000-00003F310000}"/>
    <cellStyle name="Comma 2 4 2 3 3 2 2 3" xfId="53142" xr:uid="{7964A275-B537-4885-8FDA-8C531C9828F6}"/>
    <cellStyle name="Comma 2 4 2 3 3 2 3" xfId="27972" xr:uid="{00000000-0005-0000-0000-000040310000}"/>
    <cellStyle name="Comma 2 4 2 3 3 2 3 2" xfId="57487" xr:uid="{57D684EC-DCF8-45CB-98C0-03ADE3249178}"/>
    <cellStyle name="Comma 2 4 2 3 3 2 4" xfId="59605" xr:uid="{0D57CFA9-7016-4C79-B7C2-ADE482F57130}"/>
    <cellStyle name="Comma 2 4 2 3 3 2 5" xfId="48093" xr:uid="{91BCF627-3B90-400E-A681-AA4190FFC652}"/>
    <cellStyle name="Comma 2 4 2 3 3 3" xfId="8677" xr:uid="{00000000-0005-0000-0000-000041310000}"/>
    <cellStyle name="Comma 2 4 2 3 3 3 2" xfId="19701" xr:uid="{00000000-0005-0000-0000-000042310000}"/>
    <cellStyle name="Comma 2 4 2 3 3 3 2 2" xfId="41752" xr:uid="{00000000-0005-0000-0000-000043310000}"/>
    <cellStyle name="Comma 2 4 2 3 3 3 3" xfId="30728" xr:uid="{00000000-0005-0000-0000-000044310000}"/>
    <cellStyle name="Comma 2 4 2 3 3 3 4" xfId="51266" xr:uid="{C5717554-C1CD-492B-8895-9D1A83F41AE4}"/>
    <cellStyle name="Comma 2 4 2 3 3 4" xfId="11433" xr:uid="{00000000-0005-0000-0000-000045310000}"/>
    <cellStyle name="Comma 2 4 2 3 3 4 2" xfId="22457" xr:uid="{00000000-0005-0000-0000-000046310000}"/>
    <cellStyle name="Comma 2 4 2 3 3 4 2 2" xfId="44508" xr:uid="{00000000-0005-0000-0000-000047310000}"/>
    <cellStyle name="Comma 2 4 2 3 3 4 3" xfId="33484" xr:uid="{00000000-0005-0000-0000-000048310000}"/>
    <cellStyle name="Comma 2 4 2 3 3 4 4" xfId="56305" xr:uid="{F180023E-B6FA-44B0-9950-73A6B9281E1A}"/>
    <cellStyle name="Comma 2 4 2 3 3 5" xfId="14189" xr:uid="{00000000-0005-0000-0000-000049310000}"/>
    <cellStyle name="Comma 2 4 2 3 3 5 2" xfId="36240" xr:uid="{00000000-0005-0000-0000-00004A310000}"/>
    <cellStyle name="Comma 2 4 2 3 3 5 3" xfId="58530" xr:uid="{6AAE608E-8093-4C11-BDC3-128CCFCFDC89}"/>
    <cellStyle name="Comma 2 4 2 3 3 6" xfId="25216" xr:uid="{00000000-0005-0000-0000-00004B310000}"/>
    <cellStyle name="Comma 2 4 2 3 3 7" xfId="46204" xr:uid="{D58CEE90-6F8B-46A4-AE9D-771128069DF3}"/>
    <cellStyle name="Comma 2 4 2 3 4" xfId="3683" xr:uid="{00000000-0005-0000-0000-00004C310000}"/>
    <cellStyle name="Comma 2 4 2 3 4 2" xfId="6439" xr:uid="{00000000-0005-0000-0000-00004D310000}"/>
    <cellStyle name="Comma 2 4 2 3 4 2 2" xfId="17463" xr:uid="{00000000-0005-0000-0000-00004E310000}"/>
    <cellStyle name="Comma 2 4 2 3 4 2 2 2" xfId="39514" xr:uid="{00000000-0005-0000-0000-00004F310000}"/>
    <cellStyle name="Comma 2 4 2 3 4 2 2 3" xfId="53644" xr:uid="{5B431128-4BB4-4427-BB2B-AE754700AFE7}"/>
    <cellStyle name="Comma 2 4 2 3 4 2 3" xfId="28490" xr:uid="{00000000-0005-0000-0000-000050310000}"/>
    <cellStyle name="Comma 2 4 2 3 4 2 4" xfId="48595" xr:uid="{9809FDB4-487F-4069-B333-6AE52AC5D172}"/>
    <cellStyle name="Comma 2 4 2 3 4 3" xfId="9195" xr:uid="{00000000-0005-0000-0000-000051310000}"/>
    <cellStyle name="Comma 2 4 2 3 4 3 2" xfId="20219" xr:uid="{00000000-0005-0000-0000-000052310000}"/>
    <cellStyle name="Comma 2 4 2 3 4 3 2 2" xfId="42270" xr:uid="{00000000-0005-0000-0000-000053310000}"/>
    <cellStyle name="Comma 2 4 2 3 4 3 3" xfId="31246" xr:uid="{00000000-0005-0000-0000-000054310000}"/>
    <cellStyle name="Comma 2 4 2 3 4 3 4" xfId="51768" xr:uid="{2EA94E9E-F52E-4FC8-AC91-DEA4E79FF41C}"/>
    <cellStyle name="Comma 2 4 2 3 4 4" xfId="11951" xr:uid="{00000000-0005-0000-0000-000055310000}"/>
    <cellStyle name="Comma 2 4 2 3 4 4 2" xfId="22975" xr:uid="{00000000-0005-0000-0000-000056310000}"/>
    <cellStyle name="Comma 2 4 2 3 4 4 2 2" xfId="45026" xr:uid="{00000000-0005-0000-0000-000057310000}"/>
    <cellStyle name="Comma 2 4 2 3 4 4 3" xfId="34002" xr:uid="{00000000-0005-0000-0000-000058310000}"/>
    <cellStyle name="Comma 2 4 2 3 4 4 4" xfId="56781" xr:uid="{26BAC1FC-44CD-48F2-B596-6ADF1E60683B}"/>
    <cellStyle name="Comma 2 4 2 3 4 5" xfId="14707" xr:uid="{00000000-0005-0000-0000-000059310000}"/>
    <cellStyle name="Comma 2 4 2 3 4 5 2" xfId="36758" xr:uid="{00000000-0005-0000-0000-00005A310000}"/>
    <cellStyle name="Comma 2 4 2 3 4 5 3" xfId="58960" xr:uid="{B09FEF0E-4487-4728-895E-85FAEFBDBC90}"/>
    <cellStyle name="Comma 2 4 2 3 4 6" xfId="25734" xr:uid="{00000000-0005-0000-0000-00005B310000}"/>
    <cellStyle name="Comma 2 4 2 3 4 7" xfId="46706" xr:uid="{57D5959E-4AB1-4179-80AA-13C390CAD4E2}"/>
    <cellStyle name="Comma 2 4 2 3 5" xfId="3998" xr:uid="{00000000-0005-0000-0000-00005C310000}"/>
    <cellStyle name="Comma 2 4 2 3 5 2" xfId="6754" xr:uid="{00000000-0005-0000-0000-00005D310000}"/>
    <cellStyle name="Comma 2 4 2 3 5 2 2" xfId="17778" xr:uid="{00000000-0005-0000-0000-00005E310000}"/>
    <cellStyle name="Comma 2 4 2 3 5 2 2 2" xfId="39829" xr:uid="{00000000-0005-0000-0000-00005F310000}"/>
    <cellStyle name="Comma 2 4 2 3 5 2 2 3" xfId="53949" xr:uid="{C1B5A870-5ABB-4DD4-BC01-FC50B43A45BE}"/>
    <cellStyle name="Comma 2 4 2 3 5 2 3" xfId="28805" xr:uid="{00000000-0005-0000-0000-000060310000}"/>
    <cellStyle name="Comma 2 4 2 3 5 2 4" xfId="48900" xr:uid="{D07060AF-E9F4-4E3F-AD07-2CB036D83E89}"/>
    <cellStyle name="Comma 2 4 2 3 5 3" xfId="9510" xr:uid="{00000000-0005-0000-0000-000061310000}"/>
    <cellStyle name="Comma 2 4 2 3 5 3 2" xfId="20534" xr:uid="{00000000-0005-0000-0000-000062310000}"/>
    <cellStyle name="Comma 2 4 2 3 5 3 2 2" xfId="42585" xr:uid="{00000000-0005-0000-0000-000063310000}"/>
    <cellStyle name="Comma 2 4 2 3 5 3 3" xfId="31561" xr:uid="{00000000-0005-0000-0000-000064310000}"/>
    <cellStyle name="Comma 2 4 2 3 5 3 4" xfId="52073" xr:uid="{A7918365-7258-4E2D-9BE4-2B75EC578025}"/>
    <cellStyle name="Comma 2 4 2 3 5 4" xfId="12266" xr:uid="{00000000-0005-0000-0000-000065310000}"/>
    <cellStyle name="Comma 2 4 2 3 5 4 2" xfId="23290" xr:uid="{00000000-0005-0000-0000-000066310000}"/>
    <cellStyle name="Comma 2 4 2 3 5 4 2 2" xfId="45341" xr:uid="{00000000-0005-0000-0000-000067310000}"/>
    <cellStyle name="Comma 2 4 2 3 5 4 3" xfId="34317" xr:uid="{00000000-0005-0000-0000-000068310000}"/>
    <cellStyle name="Comma 2 4 2 3 5 5" xfId="15022" xr:uid="{00000000-0005-0000-0000-000069310000}"/>
    <cellStyle name="Comma 2 4 2 3 5 5 2" xfId="37073" xr:uid="{00000000-0005-0000-0000-00006A310000}"/>
    <cellStyle name="Comma 2 4 2 3 5 6" xfId="26049" xr:uid="{00000000-0005-0000-0000-00006B310000}"/>
    <cellStyle name="Comma 2 4 2 3 5 7" xfId="47011" xr:uid="{BE53F13B-92D4-49E3-B6A5-240FD2D75944}"/>
    <cellStyle name="Comma 2 4 2 3 6" xfId="2587" xr:uid="{00000000-0005-0000-0000-00006C310000}"/>
    <cellStyle name="Comma 2 4 2 3 6 2" xfId="5343" xr:uid="{00000000-0005-0000-0000-00006D310000}"/>
    <cellStyle name="Comma 2 4 2 3 6 2 2" xfId="16367" xr:uid="{00000000-0005-0000-0000-00006E310000}"/>
    <cellStyle name="Comma 2 4 2 3 6 2 2 2" xfId="38418" xr:uid="{00000000-0005-0000-0000-00006F310000}"/>
    <cellStyle name="Comma 2 4 2 3 6 2 3" xfId="27394" xr:uid="{00000000-0005-0000-0000-000070310000}"/>
    <cellStyle name="Comma 2 4 2 3 6 2 4" xfId="52327" xr:uid="{4233A515-F563-4C6A-B29C-A94FA4CE5912}"/>
    <cellStyle name="Comma 2 4 2 3 6 3" xfId="8099" xr:uid="{00000000-0005-0000-0000-000071310000}"/>
    <cellStyle name="Comma 2 4 2 3 6 3 2" xfId="19123" xr:uid="{00000000-0005-0000-0000-000072310000}"/>
    <cellStyle name="Comma 2 4 2 3 6 3 2 2" xfId="41174" xr:uid="{00000000-0005-0000-0000-000073310000}"/>
    <cellStyle name="Comma 2 4 2 3 6 3 3" xfId="30150" xr:uid="{00000000-0005-0000-0000-000074310000}"/>
    <cellStyle name="Comma 2 4 2 3 6 4" xfId="10855" xr:uid="{00000000-0005-0000-0000-000075310000}"/>
    <cellStyle name="Comma 2 4 2 3 6 4 2" xfId="21879" xr:uid="{00000000-0005-0000-0000-000076310000}"/>
    <cellStyle name="Comma 2 4 2 3 6 4 2 2" xfId="43930" xr:uid="{00000000-0005-0000-0000-000077310000}"/>
    <cellStyle name="Comma 2 4 2 3 6 4 3" xfId="32906" xr:uid="{00000000-0005-0000-0000-000078310000}"/>
    <cellStyle name="Comma 2 4 2 3 6 5" xfId="13611" xr:uid="{00000000-0005-0000-0000-000079310000}"/>
    <cellStyle name="Comma 2 4 2 3 6 5 2" xfId="35662" xr:uid="{00000000-0005-0000-0000-00007A310000}"/>
    <cellStyle name="Comma 2 4 2 3 6 6" xfId="24638" xr:uid="{00000000-0005-0000-0000-00007B310000}"/>
    <cellStyle name="Comma 2 4 2 3 6 7" xfId="47270" xr:uid="{3AC18EBF-BF21-4E53-8093-9FEB1573BD59}"/>
    <cellStyle name="Comma 2 4 2 3 7" xfId="5084" xr:uid="{00000000-0005-0000-0000-00007C310000}"/>
    <cellStyle name="Comma 2 4 2 3 7 2" xfId="16108" xr:uid="{00000000-0005-0000-0000-00007D310000}"/>
    <cellStyle name="Comma 2 4 2 3 7 2 2" xfId="38159" xr:uid="{00000000-0005-0000-0000-00007E310000}"/>
    <cellStyle name="Comma 2 4 2 3 7 2 3" xfId="52582" xr:uid="{4ECC6618-BB3D-4626-8D1C-3010FB7FCF92}"/>
    <cellStyle name="Comma 2 4 2 3 7 3" xfId="27135" xr:uid="{00000000-0005-0000-0000-00007F310000}"/>
    <cellStyle name="Comma 2 4 2 3 7 4" xfId="47533" xr:uid="{8841DC82-6773-4885-AED9-01211BB39C2F}"/>
    <cellStyle name="Comma 2 4 2 3 8" xfId="7840" xr:uid="{00000000-0005-0000-0000-000080310000}"/>
    <cellStyle name="Comma 2 4 2 3 8 2" xfId="18864" xr:uid="{00000000-0005-0000-0000-000081310000}"/>
    <cellStyle name="Comma 2 4 2 3 8 2 2" xfId="40915" xr:uid="{00000000-0005-0000-0000-000082310000}"/>
    <cellStyle name="Comma 2 4 2 3 8 3" xfId="29891" xr:uid="{00000000-0005-0000-0000-000083310000}"/>
    <cellStyle name="Comma 2 4 2 3 8 4" xfId="50706" xr:uid="{9FBB0A48-47C9-48C4-94AE-2E50087F586A}"/>
    <cellStyle name="Comma 2 4 2 3 9" xfId="10596" xr:uid="{00000000-0005-0000-0000-000084310000}"/>
    <cellStyle name="Comma 2 4 2 3 9 2" xfId="21620" xr:uid="{00000000-0005-0000-0000-000085310000}"/>
    <cellStyle name="Comma 2 4 2 3 9 2 2" xfId="43671" xr:uid="{00000000-0005-0000-0000-000086310000}"/>
    <cellStyle name="Comma 2 4 2 3 9 3" xfId="32647" xr:uid="{00000000-0005-0000-0000-000087310000}"/>
    <cellStyle name="Comma 2 4 2 3 9 4" xfId="55654" xr:uid="{76ED1128-144F-479C-A4A9-81ADA9E9B0A0}"/>
    <cellStyle name="Comma 2 4 2 4" xfId="2708" xr:uid="{00000000-0005-0000-0000-000088310000}"/>
    <cellStyle name="Comma 2 4 2 4 2" xfId="3286" xr:uid="{00000000-0005-0000-0000-000089310000}"/>
    <cellStyle name="Comma 2 4 2 4 2 2" xfId="6042" xr:uid="{00000000-0005-0000-0000-00008A310000}"/>
    <cellStyle name="Comma 2 4 2 4 2 2 2" xfId="17066" xr:uid="{00000000-0005-0000-0000-00008B310000}"/>
    <cellStyle name="Comma 2 4 2 4 2 2 2 2" xfId="39117" xr:uid="{00000000-0005-0000-0000-00008C310000}"/>
    <cellStyle name="Comma 2 4 2 4 2 2 2 3" xfId="53259" xr:uid="{4A8BE294-D304-4549-AF14-3BC31E63FB16}"/>
    <cellStyle name="Comma 2 4 2 4 2 2 3" xfId="28093" xr:uid="{00000000-0005-0000-0000-00008D310000}"/>
    <cellStyle name="Comma 2 4 2 4 2 2 3 2" xfId="57652" xr:uid="{78811B9D-CCA3-4754-988D-6712F871882B}"/>
    <cellStyle name="Comma 2 4 2 4 2 2 4" xfId="59753" xr:uid="{ED671150-260F-452D-A041-0A935CD43DB7}"/>
    <cellStyle name="Comma 2 4 2 4 2 2 5" xfId="48210" xr:uid="{3C9ED488-D20D-41A1-A6C9-8CB456F48EE6}"/>
    <cellStyle name="Comma 2 4 2 4 2 3" xfId="8798" xr:uid="{00000000-0005-0000-0000-00008E310000}"/>
    <cellStyle name="Comma 2 4 2 4 2 3 2" xfId="19822" xr:uid="{00000000-0005-0000-0000-00008F310000}"/>
    <cellStyle name="Comma 2 4 2 4 2 3 2 2" xfId="41873" xr:uid="{00000000-0005-0000-0000-000090310000}"/>
    <cellStyle name="Comma 2 4 2 4 2 3 3" xfId="30849" xr:uid="{00000000-0005-0000-0000-000091310000}"/>
    <cellStyle name="Comma 2 4 2 4 2 3 4" xfId="51383" xr:uid="{F2B6C979-97FA-4FA4-B013-C0FA4E45FFEC}"/>
    <cellStyle name="Comma 2 4 2 4 2 4" xfId="11554" xr:uid="{00000000-0005-0000-0000-000092310000}"/>
    <cellStyle name="Comma 2 4 2 4 2 4 2" xfId="22578" xr:uid="{00000000-0005-0000-0000-000093310000}"/>
    <cellStyle name="Comma 2 4 2 4 2 4 2 2" xfId="44629" xr:uid="{00000000-0005-0000-0000-000094310000}"/>
    <cellStyle name="Comma 2 4 2 4 2 4 3" xfId="33605" xr:uid="{00000000-0005-0000-0000-000095310000}"/>
    <cellStyle name="Comma 2 4 2 4 2 4 4" xfId="56470" xr:uid="{ABB6A016-6A64-42BB-9903-4A69FD4ED1D7}"/>
    <cellStyle name="Comma 2 4 2 4 2 5" xfId="14310" xr:uid="{00000000-0005-0000-0000-000096310000}"/>
    <cellStyle name="Comma 2 4 2 4 2 5 2" xfId="36361" xr:uid="{00000000-0005-0000-0000-000097310000}"/>
    <cellStyle name="Comma 2 4 2 4 2 5 3" xfId="58678" xr:uid="{874CBFEF-96FD-4152-8A16-7B6E77460179}"/>
    <cellStyle name="Comma 2 4 2 4 2 6" xfId="25337" xr:uid="{00000000-0005-0000-0000-000098310000}"/>
    <cellStyle name="Comma 2 4 2 4 2 7" xfId="46321" xr:uid="{0BE7C546-45B9-4E3E-B75E-6DA08C145142}"/>
    <cellStyle name="Comma 2 4 2 4 3" xfId="5464" xr:uid="{00000000-0005-0000-0000-000099310000}"/>
    <cellStyle name="Comma 2 4 2 4 3 2" xfId="16488" xr:uid="{00000000-0005-0000-0000-00009A310000}"/>
    <cellStyle name="Comma 2 4 2 4 3 2 2" xfId="38539" xr:uid="{00000000-0005-0000-0000-00009B310000}"/>
    <cellStyle name="Comma 2 4 2 4 3 2 3" xfId="52699" xr:uid="{CCB2158D-C16D-44FA-AB35-2ED9E6E86FD5}"/>
    <cellStyle name="Comma 2 4 2 4 3 3" xfId="27515" xr:uid="{00000000-0005-0000-0000-00009C310000}"/>
    <cellStyle name="Comma 2 4 2 4 3 3 2" xfId="56962" xr:uid="{E1929F3D-21E9-4E5C-9137-93889AC357E7}"/>
    <cellStyle name="Comma 2 4 2 4 3 4" xfId="59124" xr:uid="{F2272BCA-4225-4677-A9F3-C1764F23E949}"/>
    <cellStyle name="Comma 2 4 2 4 3 5" xfId="47650" xr:uid="{8378D173-7798-4246-AA0B-BD2D948BD720}"/>
    <cellStyle name="Comma 2 4 2 4 4" xfId="8220" xr:uid="{00000000-0005-0000-0000-00009D310000}"/>
    <cellStyle name="Comma 2 4 2 4 4 2" xfId="19244" xr:uid="{00000000-0005-0000-0000-00009E310000}"/>
    <cellStyle name="Comma 2 4 2 4 4 2 2" xfId="41295" xr:uid="{00000000-0005-0000-0000-00009F310000}"/>
    <cellStyle name="Comma 2 4 2 4 4 3" xfId="30271" xr:uid="{00000000-0005-0000-0000-0000A0310000}"/>
    <cellStyle name="Comma 2 4 2 4 4 4" xfId="50823" xr:uid="{BE0CBB0B-1ED5-4DD1-92DB-316E945354AC}"/>
    <cellStyle name="Comma 2 4 2 4 5" xfId="10976" xr:uid="{00000000-0005-0000-0000-0000A1310000}"/>
    <cellStyle name="Comma 2 4 2 4 5 2" xfId="22000" xr:uid="{00000000-0005-0000-0000-0000A2310000}"/>
    <cellStyle name="Comma 2 4 2 4 5 2 2" xfId="44051" xr:uid="{00000000-0005-0000-0000-0000A3310000}"/>
    <cellStyle name="Comma 2 4 2 4 5 3" xfId="33027" xr:uid="{00000000-0005-0000-0000-0000A4310000}"/>
    <cellStyle name="Comma 2 4 2 4 5 4" xfId="55836" xr:uid="{800F1B82-5FF3-40F9-8AA7-C1D298D7258F}"/>
    <cellStyle name="Comma 2 4 2 4 6" xfId="13732" xr:uid="{00000000-0005-0000-0000-0000A5310000}"/>
    <cellStyle name="Comma 2 4 2 4 6 2" xfId="35783" xr:uid="{00000000-0005-0000-0000-0000A6310000}"/>
    <cellStyle name="Comma 2 4 2 4 6 3" xfId="58098" xr:uid="{82552726-B0F4-406F-9AD5-51EDDBDF4516}"/>
    <cellStyle name="Comma 2 4 2 4 7" xfId="24759" xr:uid="{00000000-0005-0000-0000-0000A7310000}"/>
    <cellStyle name="Comma 2 4 2 4 8" xfId="45761" xr:uid="{18B93C8B-FC46-43EF-B5CB-B81D0F1D4ACA}"/>
    <cellStyle name="Comma 2 4 2 5" xfId="2967" xr:uid="{00000000-0005-0000-0000-0000A8310000}"/>
    <cellStyle name="Comma 2 4 2 5 2" xfId="5723" xr:uid="{00000000-0005-0000-0000-0000A9310000}"/>
    <cellStyle name="Comma 2 4 2 5 2 2" xfId="16747" xr:uid="{00000000-0005-0000-0000-0000AA310000}"/>
    <cellStyle name="Comma 2 4 2 5 2 2 2" xfId="38798" xr:uid="{00000000-0005-0000-0000-0000AB310000}"/>
    <cellStyle name="Comma 2 4 2 5 2 2 3" xfId="52950" xr:uid="{FDC85FFA-CB84-4183-858C-EE22D396A5C7}"/>
    <cellStyle name="Comma 2 4 2 5 2 3" xfId="27774" xr:uid="{00000000-0005-0000-0000-0000AC310000}"/>
    <cellStyle name="Comma 2 4 2 5 2 3 2" xfId="57342" xr:uid="{25CF8EB9-A6E9-49F3-953D-C255A59FA381}"/>
    <cellStyle name="Comma 2 4 2 5 2 4" xfId="59466" xr:uid="{CE14D6D2-A529-46B2-921B-2495144CF0D3}"/>
    <cellStyle name="Comma 2 4 2 5 2 5" xfId="47901" xr:uid="{B17A63A7-8A30-4136-A1F0-4D4C54155646}"/>
    <cellStyle name="Comma 2 4 2 5 3" xfId="8479" xr:uid="{00000000-0005-0000-0000-0000AD310000}"/>
    <cellStyle name="Comma 2 4 2 5 3 2" xfId="19503" xr:uid="{00000000-0005-0000-0000-0000AE310000}"/>
    <cellStyle name="Comma 2 4 2 5 3 2 2" xfId="41554" xr:uid="{00000000-0005-0000-0000-0000AF310000}"/>
    <cellStyle name="Comma 2 4 2 5 3 3" xfId="30530" xr:uid="{00000000-0005-0000-0000-0000B0310000}"/>
    <cellStyle name="Comma 2 4 2 5 3 4" xfId="51074" xr:uid="{A5BF586B-889E-4026-BB01-52491B515253}"/>
    <cellStyle name="Comma 2 4 2 5 4" xfId="11235" xr:uid="{00000000-0005-0000-0000-0000B1310000}"/>
    <cellStyle name="Comma 2 4 2 5 4 2" xfId="22259" xr:uid="{00000000-0005-0000-0000-0000B2310000}"/>
    <cellStyle name="Comma 2 4 2 5 4 2 2" xfId="44310" xr:uid="{00000000-0005-0000-0000-0000B3310000}"/>
    <cellStyle name="Comma 2 4 2 5 4 3" xfId="33286" xr:uid="{00000000-0005-0000-0000-0000B4310000}"/>
    <cellStyle name="Comma 2 4 2 5 4 4" xfId="56160" xr:uid="{FAB1DEBC-E3C0-4C50-9478-8105639DE84B}"/>
    <cellStyle name="Comma 2 4 2 5 5" xfId="13991" xr:uid="{00000000-0005-0000-0000-0000B5310000}"/>
    <cellStyle name="Comma 2 4 2 5 5 2" xfId="36042" xr:uid="{00000000-0005-0000-0000-0000B6310000}"/>
    <cellStyle name="Comma 2 4 2 5 5 3" xfId="58391" xr:uid="{1C9C7738-C3FB-478E-8F80-49DCD6EF29F2}"/>
    <cellStyle name="Comma 2 4 2 5 6" xfId="25018" xr:uid="{00000000-0005-0000-0000-0000B7310000}"/>
    <cellStyle name="Comma 2 4 2 5 7" xfId="46012" xr:uid="{02D4BDD6-D488-4020-A35E-AD8C7A1ED917}"/>
    <cellStyle name="Comma 2 4 2 6" xfId="3023" xr:uid="{00000000-0005-0000-0000-0000B8310000}"/>
    <cellStyle name="Comma 2 4 2 6 2" xfId="5779" xr:uid="{00000000-0005-0000-0000-0000B9310000}"/>
    <cellStyle name="Comma 2 4 2 6 2 2" xfId="16803" xr:uid="{00000000-0005-0000-0000-0000BA310000}"/>
    <cellStyle name="Comma 2 4 2 6 2 2 2" xfId="38854" xr:uid="{00000000-0005-0000-0000-0000BB310000}"/>
    <cellStyle name="Comma 2 4 2 6 2 2 3" xfId="53004" xr:uid="{73F6ECE0-E2E0-409B-935E-1FA543CEF2D1}"/>
    <cellStyle name="Comma 2 4 2 6 2 3" xfId="27830" xr:uid="{00000000-0005-0000-0000-0000BC310000}"/>
    <cellStyle name="Comma 2 4 2 6 2 4" xfId="47955" xr:uid="{52F7369F-A9D2-4171-9BF0-B948BCD57B17}"/>
    <cellStyle name="Comma 2 4 2 6 3" xfId="8535" xr:uid="{00000000-0005-0000-0000-0000BD310000}"/>
    <cellStyle name="Comma 2 4 2 6 3 2" xfId="19559" xr:uid="{00000000-0005-0000-0000-0000BE310000}"/>
    <cellStyle name="Comma 2 4 2 6 3 2 2" xfId="41610" xr:uid="{00000000-0005-0000-0000-0000BF310000}"/>
    <cellStyle name="Comma 2 4 2 6 3 3" xfId="30586" xr:uid="{00000000-0005-0000-0000-0000C0310000}"/>
    <cellStyle name="Comma 2 4 2 6 3 4" xfId="51128" xr:uid="{80812CA6-3B28-48C2-9CE9-FAADA5EFF623}"/>
    <cellStyle name="Comma 2 4 2 6 4" xfId="11291" xr:uid="{00000000-0005-0000-0000-0000C1310000}"/>
    <cellStyle name="Comma 2 4 2 6 4 2" xfId="22315" xr:uid="{00000000-0005-0000-0000-0000C2310000}"/>
    <cellStyle name="Comma 2 4 2 6 4 2 2" xfId="44366" xr:uid="{00000000-0005-0000-0000-0000C3310000}"/>
    <cellStyle name="Comma 2 4 2 6 4 3" xfId="33342" xr:uid="{00000000-0005-0000-0000-0000C4310000}"/>
    <cellStyle name="Comma 2 4 2 6 4 4" xfId="56637" xr:uid="{4EF7A8F8-39F3-470D-B362-5A68C8EC1B12}"/>
    <cellStyle name="Comma 2 4 2 6 5" xfId="14047" xr:uid="{00000000-0005-0000-0000-0000C5310000}"/>
    <cellStyle name="Comma 2 4 2 6 5 2" xfId="36098" xr:uid="{00000000-0005-0000-0000-0000C6310000}"/>
    <cellStyle name="Comma 2 4 2 6 5 3" xfId="58822" xr:uid="{601F02BC-495B-4CD4-88B4-047084F7663F}"/>
    <cellStyle name="Comma 2 4 2 6 6" xfId="25074" xr:uid="{00000000-0005-0000-0000-0000C7310000}"/>
    <cellStyle name="Comma 2 4 2 6 7" xfId="46066" xr:uid="{05903D1C-E941-4B09-BFAD-95F8E8D7863A}"/>
    <cellStyle name="Comma 2 4 2 7" xfId="3545" xr:uid="{00000000-0005-0000-0000-0000C8310000}"/>
    <cellStyle name="Comma 2 4 2 7 2" xfId="6301" xr:uid="{00000000-0005-0000-0000-0000C9310000}"/>
    <cellStyle name="Comma 2 4 2 7 2 2" xfId="17325" xr:uid="{00000000-0005-0000-0000-0000CA310000}"/>
    <cellStyle name="Comma 2 4 2 7 2 2 2" xfId="39376" xr:uid="{00000000-0005-0000-0000-0000CB310000}"/>
    <cellStyle name="Comma 2 4 2 7 2 2 3" xfId="53510" xr:uid="{0F341A09-51B6-4E48-BB61-3D0FC96426FB}"/>
    <cellStyle name="Comma 2 4 2 7 2 3" xfId="28352" xr:uid="{00000000-0005-0000-0000-0000CC310000}"/>
    <cellStyle name="Comma 2 4 2 7 2 4" xfId="48461" xr:uid="{B606306E-F227-4363-8F5F-08FF9077941E}"/>
    <cellStyle name="Comma 2 4 2 7 3" xfId="9057" xr:uid="{00000000-0005-0000-0000-0000CD310000}"/>
    <cellStyle name="Comma 2 4 2 7 3 2" xfId="20081" xr:uid="{00000000-0005-0000-0000-0000CE310000}"/>
    <cellStyle name="Comma 2 4 2 7 3 2 2" xfId="42132" xr:uid="{00000000-0005-0000-0000-0000CF310000}"/>
    <cellStyle name="Comma 2 4 2 7 3 3" xfId="31108" xr:uid="{00000000-0005-0000-0000-0000D0310000}"/>
    <cellStyle name="Comma 2 4 2 7 3 4" xfId="51634" xr:uid="{C33A68B7-F91B-4178-B76F-5BABC0F6B043}"/>
    <cellStyle name="Comma 2 4 2 7 4" xfId="11813" xr:uid="{00000000-0005-0000-0000-0000D1310000}"/>
    <cellStyle name="Comma 2 4 2 7 4 2" xfId="22837" xr:uid="{00000000-0005-0000-0000-0000D2310000}"/>
    <cellStyle name="Comma 2 4 2 7 4 2 2" xfId="44888" xr:uid="{00000000-0005-0000-0000-0000D3310000}"/>
    <cellStyle name="Comma 2 4 2 7 4 3" xfId="33864" xr:uid="{00000000-0005-0000-0000-0000D4310000}"/>
    <cellStyle name="Comma 2 4 2 7 5" xfId="14569" xr:uid="{00000000-0005-0000-0000-0000D5310000}"/>
    <cellStyle name="Comma 2 4 2 7 5 2" xfId="36620" xr:uid="{00000000-0005-0000-0000-0000D6310000}"/>
    <cellStyle name="Comma 2 4 2 7 6" xfId="25596" xr:uid="{00000000-0005-0000-0000-0000D7310000}"/>
    <cellStyle name="Comma 2 4 2 7 7" xfId="46572" xr:uid="{0CECF7C6-D555-4573-9A32-91A716960070}"/>
    <cellStyle name="Comma 2 4 2 8" xfId="3804" xr:uid="{00000000-0005-0000-0000-0000D8310000}"/>
    <cellStyle name="Comma 2 4 2 8 2" xfId="6560" xr:uid="{00000000-0005-0000-0000-0000D9310000}"/>
    <cellStyle name="Comma 2 4 2 8 2 2" xfId="17584" xr:uid="{00000000-0005-0000-0000-0000DA310000}"/>
    <cellStyle name="Comma 2 4 2 8 2 2 2" xfId="39635" xr:uid="{00000000-0005-0000-0000-0000DB310000}"/>
    <cellStyle name="Comma 2 4 2 8 2 2 3" xfId="53761" xr:uid="{9FE53792-A27B-42A7-B04E-79E296A1B61C}"/>
    <cellStyle name="Comma 2 4 2 8 2 3" xfId="28611" xr:uid="{00000000-0005-0000-0000-0000DC310000}"/>
    <cellStyle name="Comma 2 4 2 8 2 4" xfId="48712" xr:uid="{A375890F-FCF8-4FB4-9693-C1D4FE3513ED}"/>
    <cellStyle name="Comma 2 4 2 8 3" xfId="9316" xr:uid="{00000000-0005-0000-0000-0000DD310000}"/>
    <cellStyle name="Comma 2 4 2 8 3 2" xfId="20340" xr:uid="{00000000-0005-0000-0000-0000DE310000}"/>
    <cellStyle name="Comma 2 4 2 8 3 2 2" xfId="42391" xr:uid="{00000000-0005-0000-0000-0000DF310000}"/>
    <cellStyle name="Comma 2 4 2 8 3 3" xfId="31367" xr:uid="{00000000-0005-0000-0000-0000E0310000}"/>
    <cellStyle name="Comma 2 4 2 8 3 4" xfId="51885" xr:uid="{63E27D57-6238-4526-8879-94A37809381C}"/>
    <cellStyle name="Comma 2 4 2 8 4" xfId="12072" xr:uid="{00000000-0005-0000-0000-0000E1310000}"/>
    <cellStyle name="Comma 2 4 2 8 4 2" xfId="23096" xr:uid="{00000000-0005-0000-0000-0000E2310000}"/>
    <cellStyle name="Comma 2 4 2 8 4 2 2" xfId="45147" xr:uid="{00000000-0005-0000-0000-0000E3310000}"/>
    <cellStyle name="Comma 2 4 2 8 4 3" xfId="34123" xr:uid="{00000000-0005-0000-0000-0000E4310000}"/>
    <cellStyle name="Comma 2 4 2 8 5" xfId="14828" xr:uid="{00000000-0005-0000-0000-0000E5310000}"/>
    <cellStyle name="Comma 2 4 2 8 5 2" xfId="36879" xr:uid="{00000000-0005-0000-0000-0000E6310000}"/>
    <cellStyle name="Comma 2 4 2 8 6" xfId="25855" xr:uid="{00000000-0005-0000-0000-0000E7310000}"/>
    <cellStyle name="Comma 2 4 2 8 7" xfId="46823" xr:uid="{902AEB48-18D7-43B9-8969-44EDB756E33E}"/>
    <cellStyle name="Comma 2 4 2 9" xfId="3860" xr:uid="{00000000-0005-0000-0000-0000E8310000}"/>
    <cellStyle name="Comma 2 4 2 9 2" xfId="6616" xr:uid="{00000000-0005-0000-0000-0000E9310000}"/>
    <cellStyle name="Comma 2 4 2 9 2 2" xfId="17640" xr:uid="{00000000-0005-0000-0000-0000EA310000}"/>
    <cellStyle name="Comma 2 4 2 9 2 2 2" xfId="39691" xr:uid="{00000000-0005-0000-0000-0000EB310000}"/>
    <cellStyle name="Comma 2 4 2 9 2 2 3" xfId="53815" xr:uid="{C0416C85-A06C-4CD3-880E-899C2A371212}"/>
    <cellStyle name="Comma 2 4 2 9 2 3" xfId="28667" xr:uid="{00000000-0005-0000-0000-0000EC310000}"/>
    <cellStyle name="Comma 2 4 2 9 2 4" xfId="48766" xr:uid="{1FEE8FE4-99C0-4665-8870-F60C4655C15C}"/>
    <cellStyle name="Comma 2 4 2 9 3" xfId="9372" xr:uid="{00000000-0005-0000-0000-0000ED310000}"/>
    <cellStyle name="Comma 2 4 2 9 3 2" xfId="20396" xr:uid="{00000000-0005-0000-0000-0000EE310000}"/>
    <cellStyle name="Comma 2 4 2 9 3 2 2" xfId="42447" xr:uid="{00000000-0005-0000-0000-0000EF310000}"/>
    <cellStyle name="Comma 2 4 2 9 3 3" xfId="31423" xr:uid="{00000000-0005-0000-0000-0000F0310000}"/>
    <cellStyle name="Comma 2 4 2 9 3 4" xfId="51939" xr:uid="{8FB5BB24-0A5E-490E-84DB-35F0DAED651C}"/>
    <cellStyle name="Comma 2 4 2 9 4" xfId="12128" xr:uid="{00000000-0005-0000-0000-0000F1310000}"/>
    <cellStyle name="Comma 2 4 2 9 4 2" xfId="23152" xr:uid="{00000000-0005-0000-0000-0000F2310000}"/>
    <cellStyle name="Comma 2 4 2 9 4 2 2" xfId="45203" xr:uid="{00000000-0005-0000-0000-0000F3310000}"/>
    <cellStyle name="Comma 2 4 2 9 4 3" xfId="34179" xr:uid="{00000000-0005-0000-0000-0000F4310000}"/>
    <cellStyle name="Comma 2 4 2 9 5" xfId="14884" xr:uid="{00000000-0005-0000-0000-0000F5310000}"/>
    <cellStyle name="Comma 2 4 2 9 5 2" xfId="36935" xr:uid="{00000000-0005-0000-0000-0000F6310000}"/>
    <cellStyle name="Comma 2 4 2 9 6" xfId="25911" xr:uid="{00000000-0005-0000-0000-0000F7310000}"/>
    <cellStyle name="Comma 2 4 2 9 7" xfId="46877" xr:uid="{D4A517EC-7333-4AAA-986A-CDBB0216EF72}"/>
    <cellStyle name="Comma 2 4 3" xfId="649" xr:uid="{00000000-0005-0000-0000-0000F8310000}"/>
    <cellStyle name="Comma 2 4 3 10" xfId="2437" xr:uid="{00000000-0005-0000-0000-0000F9310000}"/>
    <cellStyle name="Comma 2 4 3 10 2" xfId="5193" xr:uid="{00000000-0005-0000-0000-0000FA310000}"/>
    <cellStyle name="Comma 2 4 3 10 2 2" xfId="16217" xr:uid="{00000000-0005-0000-0000-0000FB310000}"/>
    <cellStyle name="Comma 2 4 3 10 2 2 2" xfId="38268" xr:uid="{00000000-0005-0000-0000-0000FC310000}"/>
    <cellStyle name="Comma 2 4 3 10 2 3" xfId="27244" xr:uid="{00000000-0005-0000-0000-0000FD310000}"/>
    <cellStyle name="Comma 2 4 3 10 2 4" xfId="52182" xr:uid="{01633AA6-2059-4747-BCD9-5CC0DFFFDD44}"/>
    <cellStyle name="Comma 2 4 3 10 3" xfId="7949" xr:uid="{00000000-0005-0000-0000-0000FE310000}"/>
    <cellStyle name="Comma 2 4 3 10 3 2" xfId="18973" xr:uid="{00000000-0005-0000-0000-0000FF310000}"/>
    <cellStyle name="Comma 2 4 3 10 3 2 2" xfId="41024" xr:uid="{00000000-0005-0000-0000-000000320000}"/>
    <cellStyle name="Comma 2 4 3 10 3 3" xfId="30000" xr:uid="{00000000-0005-0000-0000-000001320000}"/>
    <cellStyle name="Comma 2 4 3 10 4" xfId="10705" xr:uid="{00000000-0005-0000-0000-000002320000}"/>
    <cellStyle name="Comma 2 4 3 10 4 2" xfId="21729" xr:uid="{00000000-0005-0000-0000-000003320000}"/>
    <cellStyle name="Comma 2 4 3 10 4 2 2" xfId="43780" xr:uid="{00000000-0005-0000-0000-000004320000}"/>
    <cellStyle name="Comma 2 4 3 10 4 3" xfId="32756" xr:uid="{00000000-0005-0000-0000-000005320000}"/>
    <cellStyle name="Comma 2 4 3 10 5" xfId="13461" xr:uid="{00000000-0005-0000-0000-000006320000}"/>
    <cellStyle name="Comma 2 4 3 10 5 2" xfId="35512" xr:uid="{00000000-0005-0000-0000-000007320000}"/>
    <cellStyle name="Comma 2 4 3 10 6" xfId="24488" xr:uid="{00000000-0005-0000-0000-000008320000}"/>
    <cellStyle name="Comma 2 4 3 10 7" xfId="47125" xr:uid="{737C03E0-90DC-4004-A88D-BFFDB4C4E884}"/>
    <cellStyle name="Comma 2 4 3 11" xfId="2103" xr:uid="{00000000-0005-0000-0000-000009320000}"/>
    <cellStyle name="Comma 2 4 3 11 2" xfId="4931" xr:uid="{00000000-0005-0000-0000-00000A320000}"/>
    <cellStyle name="Comma 2 4 3 11 2 2" xfId="15955" xr:uid="{00000000-0005-0000-0000-00000B320000}"/>
    <cellStyle name="Comma 2 4 3 11 2 2 2" xfId="38006" xr:uid="{00000000-0005-0000-0000-00000C320000}"/>
    <cellStyle name="Comma 2 4 3 11 2 3" xfId="26982" xr:uid="{00000000-0005-0000-0000-00000D320000}"/>
    <cellStyle name="Comma 2 4 3 11 2 4" xfId="52437" xr:uid="{07E2B92D-53A5-438F-B616-76DF3AE838B9}"/>
    <cellStyle name="Comma 2 4 3 11 3" xfId="7687" xr:uid="{00000000-0005-0000-0000-00000E320000}"/>
    <cellStyle name="Comma 2 4 3 11 3 2" xfId="18711" xr:uid="{00000000-0005-0000-0000-00000F320000}"/>
    <cellStyle name="Comma 2 4 3 11 3 2 2" xfId="40762" xr:uid="{00000000-0005-0000-0000-000010320000}"/>
    <cellStyle name="Comma 2 4 3 11 3 3" xfId="29738" xr:uid="{00000000-0005-0000-0000-000011320000}"/>
    <cellStyle name="Comma 2 4 3 11 4" xfId="10443" xr:uid="{00000000-0005-0000-0000-000012320000}"/>
    <cellStyle name="Comma 2 4 3 11 4 2" xfId="21467" xr:uid="{00000000-0005-0000-0000-000013320000}"/>
    <cellStyle name="Comma 2 4 3 11 4 2 2" xfId="43518" xr:uid="{00000000-0005-0000-0000-000014320000}"/>
    <cellStyle name="Comma 2 4 3 11 4 3" xfId="32494" xr:uid="{00000000-0005-0000-0000-000015320000}"/>
    <cellStyle name="Comma 2 4 3 11 5" xfId="13199" xr:uid="{00000000-0005-0000-0000-000016320000}"/>
    <cellStyle name="Comma 2 4 3 11 5 2" xfId="35250" xr:uid="{00000000-0005-0000-0000-000017320000}"/>
    <cellStyle name="Comma 2 4 3 11 6" xfId="24226" xr:uid="{00000000-0005-0000-0000-000018320000}"/>
    <cellStyle name="Comma 2 4 3 11 7" xfId="47388" xr:uid="{54DB013E-88C1-4ED7-894C-4C41684EE80C}"/>
    <cellStyle name="Comma 2 4 3 12" xfId="4319" xr:uid="{00000000-0005-0000-0000-000019320000}"/>
    <cellStyle name="Comma 2 4 3 12 2" xfId="15343" xr:uid="{00000000-0005-0000-0000-00001A320000}"/>
    <cellStyle name="Comma 2 4 3 12 2 2" xfId="37394" xr:uid="{00000000-0005-0000-0000-00001B320000}"/>
    <cellStyle name="Comma 2 4 3 12 3" xfId="26370" xr:uid="{00000000-0005-0000-0000-00001C320000}"/>
    <cellStyle name="Comma 2 4 3 12 4" xfId="50560" xr:uid="{AF25A980-A3AE-4573-97E1-EBD668E040B7}"/>
    <cellStyle name="Comma 2 4 3 13" xfId="7075" xr:uid="{00000000-0005-0000-0000-00001D320000}"/>
    <cellStyle name="Comma 2 4 3 13 2" xfId="18099" xr:uid="{00000000-0005-0000-0000-00001E320000}"/>
    <cellStyle name="Comma 2 4 3 13 2 2" xfId="40150" xr:uid="{00000000-0005-0000-0000-00001F320000}"/>
    <cellStyle name="Comma 2 4 3 13 3" xfId="29126" xr:uid="{00000000-0005-0000-0000-000020320000}"/>
    <cellStyle name="Comma 2 4 3 13 4" xfId="55508" xr:uid="{BE8D4271-5103-4606-8F27-EA68D00E042E}"/>
    <cellStyle name="Comma 2 4 3 14" xfId="9831" xr:uid="{00000000-0005-0000-0000-000021320000}"/>
    <cellStyle name="Comma 2 4 3 14 2" xfId="20855" xr:uid="{00000000-0005-0000-0000-000022320000}"/>
    <cellStyle name="Comma 2 4 3 14 2 2" xfId="42906" xr:uid="{00000000-0005-0000-0000-000023320000}"/>
    <cellStyle name="Comma 2 4 3 14 3" xfId="31882" xr:uid="{00000000-0005-0000-0000-000024320000}"/>
    <cellStyle name="Comma 2 4 3 14 4" xfId="57801" xr:uid="{6386391E-FACA-45E8-9ED6-E75B0FFF7EB1}"/>
    <cellStyle name="Comma 2 4 3 15" xfId="12587" xr:uid="{00000000-0005-0000-0000-000025320000}"/>
    <cellStyle name="Comma 2 4 3 15 2" xfId="34638" xr:uid="{00000000-0005-0000-0000-000026320000}"/>
    <cellStyle name="Comma 2 4 3 16" xfId="23614" xr:uid="{00000000-0005-0000-0000-000027320000}"/>
    <cellStyle name="Comma 2 4 3 17" xfId="45495" xr:uid="{6B4F995E-6278-4E26-9A85-59B35DE8E0B4}"/>
    <cellStyle name="Comma 2 4 3 2" xfId="2228" xr:uid="{00000000-0005-0000-0000-000028320000}"/>
    <cellStyle name="Comma 2 4 3 2 10" xfId="10502" xr:uid="{00000000-0005-0000-0000-000029320000}"/>
    <cellStyle name="Comma 2 4 3 2 10 2" xfId="21526" xr:uid="{00000000-0005-0000-0000-00002A320000}"/>
    <cellStyle name="Comma 2 4 3 2 10 2 2" xfId="43577" xr:uid="{00000000-0005-0000-0000-00002B320000}"/>
    <cellStyle name="Comma 2 4 3 2 10 3" xfId="32553" xr:uid="{00000000-0005-0000-0000-00002C320000}"/>
    <cellStyle name="Comma 2 4 3 2 10 4" xfId="55564" xr:uid="{96391A7A-43C8-4C9B-830C-282AC9485F39}"/>
    <cellStyle name="Comma 2 4 3 2 11" xfId="13258" xr:uid="{00000000-0005-0000-0000-00002D320000}"/>
    <cellStyle name="Comma 2 4 3 2 11 2" xfId="35309" xr:uid="{00000000-0005-0000-0000-00002E320000}"/>
    <cellStyle name="Comma 2 4 3 2 11 3" xfId="57857" xr:uid="{994F4153-B784-43A8-BE39-9172B46BB1BB}"/>
    <cellStyle name="Comma 2 4 3 2 12" xfId="24285" xr:uid="{00000000-0005-0000-0000-00002F320000}"/>
    <cellStyle name="Comma 2 4 3 2 13" xfId="45553" xr:uid="{7130B61D-4A6D-4952-B034-65834FA1E40A}"/>
    <cellStyle name="Comma 2 4 3 2 2" xfId="2376" xr:uid="{00000000-0005-0000-0000-000030320000}"/>
    <cellStyle name="Comma 2 4 3 2 2 10" xfId="13400" xr:uid="{00000000-0005-0000-0000-000031320000}"/>
    <cellStyle name="Comma 2 4 3 2 2 10 2" xfId="35451" xr:uid="{00000000-0005-0000-0000-000032320000}"/>
    <cellStyle name="Comma 2 4 3 2 2 10 3" xfId="57994" xr:uid="{08845813-E382-47FF-BB0C-3C17ED40AC02}"/>
    <cellStyle name="Comma 2 4 3 2 2 11" xfId="24427" xr:uid="{00000000-0005-0000-0000-000033320000}"/>
    <cellStyle name="Comma 2 4 3 2 2 12" xfId="45691" xr:uid="{E63D7021-FFB5-41DC-96F7-6F439BD01E5E}"/>
    <cellStyle name="Comma 2 4 3 2 2 2" xfId="2894" xr:uid="{00000000-0005-0000-0000-000034320000}"/>
    <cellStyle name="Comma 2 4 3 2 2 2 2" xfId="3472" xr:uid="{00000000-0005-0000-0000-000035320000}"/>
    <cellStyle name="Comma 2 4 3 2 2 2 2 2" xfId="6228" xr:uid="{00000000-0005-0000-0000-000036320000}"/>
    <cellStyle name="Comma 2 4 3 2 2 2 2 2 2" xfId="17252" xr:uid="{00000000-0005-0000-0000-000037320000}"/>
    <cellStyle name="Comma 2 4 3 2 2 2 2 2 2 2" xfId="39303" xr:uid="{00000000-0005-0000-0000-000038320000}"/>
    <cellStyle name="Comma 2 4 3 2 2 2 2 2 2 3" xfId="53440" xr:uid="{04D26435-9E92-4E33-B38F-4AC92B45587F}"/>
    <cellStyle name="Comma 2 4 3 2 2 2 2 2 3" xfId="28279" xr:uid="{00000000-0005-0000-0000-000039320000}"/>
    <cellStyle name="Comma 2 4 3 2 2 2 2 2 3 2" xfId="57723" xr:uid="{9096269B-093C-45DE-8230-3261D350215B}"/>
    <cellStyle name="Comma 2 4 3 2 2 2 2 2 4" xfId="59818" xr:uid="{3EFF6E24-8089-445B-A16A-CE08B9A54245}"/>
    <cellStyle name="Comma 2 4 3 2 2 2 2 2 5" xfId="48391" xr:uid="{F7CAFB40-B7B5-44AA-98AC-9039EDE81F8E}"/>
    <cellStyle name="Comma 2 4 3 2 2 2 2 3" xfId="8984" xr:uid="{00000000-0005-0000-0000-00003A320000}"/>
    <cellStyle name="Comma 2 4 3 2 2 2 2 3 2" xfId="20008" xr:uid="{00000000-0005-0000-0000-00003B320000}"/>
    <cellStyle name="Comma 2 4 3 2 2 2 2 3 2 2" xfId="42059" xr:uid="{00000000-0005-0000-0000-00003C320000}"/>
    <cellStyle name="Comma 2 4 3 2 2 2 2 3 3" xfId="31035" xr:uid="{00000000-0005-0000-0000-00003D320000}"/>
    <cellStyle name="Comma 2 4 3 2 2 2 2 3 4" xfId="51564" xr:uid="{D9232E33-62CE-4992-A62D-C0826241EC5B}"/>
    <cellStyle name="Comma 2 4 3 2 2 2 2 4" xfId="11740" xr:uid="{00000000-0005-0000-0000-00003E320000}"/>
    <cellStyle name="Comma 2 4 3 2 2 2 2 4 2" xfId="22764" xr:uid="{00000000-0005-0000-0000-00003F320000}"/>
    <cellStyle name="Comma 2 4 3 2 2 2 2 4 2 2" xfId="44815" xr:uid="{00000000-0005-0000-0000-000040320000}"/>
    <cellStyle name="Comma 2 4 3 2 2 2 2 4 3" xfId="33791" xr:uid="{00000000-0005-0000-0000-000041320000}"/>
    <cellStyle name="Comma 2 4 3 2 2 2 2 4 4" xfId="56540" xr:uid="{EA28A8EA-815B-458C-BB6E-1F597ADB9C2F}"/>
    <cellStyle name="Comma 2 4 3 2 2 2 2 5" xfId="14496" xr:uid="{00000000-0005-0000-0000-000042320000}"/>
    <cellStyle name="Comma 2 4 3 2 2 2 2 5 2" xfId="36547" xr:uid="{00000000-0005-0000-0000-000043320000}"/>
    <cellStyle name="Comma 2 4 3 2 2 2 2 5 3" xfId="58743" xr:uid="{DBF8FE24-ED46-47B9-BB30-56BF96A15BD2}"/>
    <cellStyle name="Comma 2 4 3 2 2 2 2 6" xfId="25523" xr:uid="{00000000-0005-0000-0000-000044320000}"/>
    <cellStyle name="Comma 2 4 3 2 2 2 2 7" xfId="46502" xr:uid="{7624365B-99BE-4A4E-8409-D3DA96B9DFBE}"/>
    <cellStyle name="Comma 2 4 3 2 2 2 3" xfId="5650" xr:uid="{00000000-0005-0000-0000-000045320000}"/>
    <cellStyle name="Comma 2 4 3 2 2 2 3 2" xfId="16674" xr:uid="{00000000-0005-0000-0000-000046320000}"/>
    <cellStyle name="Comma 2 4 3 2 2 2 3 2 2" xfId="38725" xr:uid="{00000000-0005-0000-0000-000047320000}"/>
    <cellStyle name="Comma 2 4 3 2 2 2 3 2 3" xfId="52880" xr:uid="{619F03E4-4001-4219-8443-15C01E41A229}"/>
    <cellStyle name="Comma 2 4 3 2 2 2 3 3" xfId="27701" xr:uid="{00000000-0005-0000-0000-000048320000}"/>
    <cellStyle name="Comma 2 4 3 2 2 2 3 3 2" xfId="57033" xr:uid="{A32819BC-7797-4671-873E-32FB1D59319F}"/>
    <cellStyle name="Comma 2 4 3 2 2 2 3 4" xfId="59189" xr:uid="{5EF93115-4706-413D-B696-CE86FD58B7B5}"/>
    <cellStyle name="Comma 2 4 3 2 2 2 3 5" xfId="47831" xr:uid="{C9DC7F8B-CD76-453E-A6DA-2C328239AF7A}"/>
    <cellStyle name="Comma 2 4 3 2 2 2 4" xfId="8406" xr:uid="{00000000-0005-0000-0000-000049320000}"/>
    <cellStyle name="Comma 2 4 3 2 2 2 4 2" xfId="19430" xr:uid="{00000000-0005-0000-0000-00004A320000}"/>
    <cellStyle name="Comma 2 4 3 2 2 2 4 2 2" xfId="41481" xr:uid="{00000000-0005-0000-0000-00004B320000}"/>
    <cellStyle name="Comma 2 4 3 2 2 2 4 3" xfId="30457" xr:uid="{00000000-0005-0000-0000-00004C320000}"/>
    <cellStyle name="Comma 2 4 3 2 2 2 4 4" xfId="51004" xr:uid="{1D712518-856A-4C0D-8C05-2BEDEA06D3DC}"/>
    <cellStyle name="Comma 2 4 3 2 2 2 5" xfId="11162" xr:uid="{00000000-0005-0000-0000-00004D320000}"/>
    <cellStyle name="Comma 2 4 3 2 2 2 5 2" xfId="22186" xr:uid="{00000000-0005-0000-0000-00004E320000}"/>
    <cellStyle name="Comma 2 4 3 2 2 2 5 2 2" xfId="44237" xr:uid="{00000000-0005-0000-0000-00004F320000}"/>
    <cellStyle name="Comma 2 4 3 2 2 2 5 3" xfId="33213" xr:uid="{00000000-0005-0000-0000-000050320000}"/>
    <cellStyle name="Comma 2 4 3 2 2 2 5 4" xfId="56025" xr:uid="{F698BB72-19F2-4401-8E88-48C0117B5388}"/>
    <cellStyle name="Comma 2 4 3 2 2 2 6" xfId="13918" xr:uid="{00000000-0005-0000-0000-000051320000}"/>
    <cellStyle name="Comma 2 4 3 2 2 2 6 2" xfId="35969" xr:uid="{00000000-0005-0000-0000-000052320000}"/>
    <cellStyle name="Comma 2 4 3 2 2 2 6 3" xfId="58283" xr:uid="{09D0B19D-29BF-49AC-B8B8-ACBDD7224445}"/>
    <cellStyle name="Comma 2 4 3 2 2 2 7" xfId="24945" xr:uid="{00000000-0005-0000-0000-000053320000}"/>
    <cellStyle name="Comma 2 4 3 2 2 2 8" xfId="45942" xr:uid="{9454CF78-F6E6-415E-943B-73DA3DF92162}"/>
    <cellStyle name="Comma 2 4 3 2 2 3" xfId="3213" xr:uid="{00000000-0005-0000-0000-000054320000}"/>
    <cellStyle name="Comma 2 4 3 2 2 3 2" xfId="5969" xr:uid="{00000000-0005-0000-0000-000055320000}"/>
    <cellStyle name="Comma 2 4 3 2 2 3 2 2" xfId="16993" xr:uid="{00000000-0005-0000-0000-000056320000}"/>
    <cellStyle name="Comma 2 4 3 2 2 3 2 2 2" xfId="39044" xr:uid="{00000000-0005-0000-0000-000057320000}"/>
    <cellStyle name="Comma 2 4 3 2 2 3 2 2 3" xfId="53189" xr:uid="{E8B3F857-D0E0-49CA-A225-B2E902398A3F}"/>
    <cellStyle name="Comma 2 4 3 2 2 3 2 3" xfId="28020" xr:uid="{00000000-0005-0000-0000-000058320000}"/>
    <cellStyle name="Comma 2 4 3 2 2 3 2 3 2" xfId="57534" xr:uid="{336C0EA2-F230-4B94-B9D6-4E53E8E84C93}"/>
    <cellStyle name="Comma 2 4 3 2 2 3 2 4" xfId="59652" xr:uid="{F822FC9D-7533-42BB-8DBB-79A5D2956DC3}"/>
    <cellStyle name="Comma 2 4 3 2 2 3 2 5" xfId="48140" xr:uid="{6BBF1336-0806-448C-B982-B2BF972D460F}"/>
    <cellStyle name="Comma 2 4 3 2 2 3 3" xfId="8725" xr:uid="{00000000-0005-0000-0000-000059320000}"/>
    <cellStyle name="Comma 2 4 3 2 2 3 3 2" xfId="19749" xr:uid="{00000000-0005-0000-0000-00005A320000}"/>
    <cellStyle name="Comma 2 4 3 2 2 3 3 2 2" xfId="41800" xr:uid="{00000000-0005-0000-0000-00005B320000}"/>
    <cellStyle name="Comma 2 4 3 2 2 3 3 3" xfId="30776" xr:uid="{00000000-0005-0000-0000-00005C320000}"/>
    <cellStyle name="Comma 2 4 3 2 2 3 3 4" xfId="51313" xr:uid="{5576882C-2319-4E52-981C-884CE6DB92CF}"/>
    <cellStyle name="Comma 2 4 3 2 2 3 4" xfId="11481" xr:uid="{00000000-0005-0000-0000-00005D320000}"/>
    <cellStyle name="Comma 2 4 3 2 2 3 4 2" xfId="22505" xr:uid="{00000000-0005-0000-0000-00005E320000}"/>
    <cellStyle name="Comma 2 4 3 2 2 3 4 2 2" xfId="44556" xr:uid="{00000000-0005-0000-0000-00005F320000}"/>
    <cellStyle name="Comma 2 4 3 2 2 3 4 3" xfId="33532" xr:uid="{00000000-0005-0000-0000-000060320000}"/>
    <cellStyle name="Comma 2 4 3 2 2 3 4 4" xfId="56352" xr:uid="{CBF908BD-7867-46EB-A1E7-E1BCBA51519B}"/>
    <cellStyle name="Comma 2 4 3 2 2 3 5" xfId="14237" xr:uid="{00000000-0005-0000-0000-000061320000}"/>
    <cellStyle name="Comma 2 4 3 2 2 3 5 2" xfId="36288" xr:uid="{00000000-0005-0000-0000-000062320000}"/>
    <cellStyle name="Comma 2 4 3 2 2 3 5 3" xfId="58577" xr:uid="{063236C8-A839-405F-943D-4196BFBE9DDF}"/>
    <cellStyle name="Comma 2 4 3 2 2 3 6" xfId="25264" xr:uid="{00000000-0005-0000-0000-000063320000}"/>
    <cellStyle name="Comma 2 4 3 2 2 3 7" xfId="46251" xr:uid="{A17A3615-F43F-44BE-83B6-905F6A2DCB01}"/>
    <cellStyle name="Comma 2 4 3 2 2 4" xfId="3731" xr:uid="{00000000-0005-0000-0000-000064320000}"/>
    <cellStyle name="Comma 2 4 3 2 2 4 2" xfId="6487" xr:uid="{00000000-0005-0000-0000-000065320000}"/>
    <cellStyle name="Comma 2 4 3 2 2 4 2 2" xfId="17511" xr:uid="{00000000-0005-0000-0000-000066320000}"/>
    <cellStyle name="Comma 2 4 3 2 2 4 2 2 2" xfId="39562" xr:uid="{00000000-0005-0000-0000-000067320000}"/>
    <cellStyle name="Comma 2 4 3 2 2 4 2 2 3" xfId="53691" xr:uid="{CE6273E5-7BD8-45A6-9FB8-A3DFA421D07B}"/>
    <cellStyle name="Comma 2 4 3 2 2 4 2 3" xfId="28538" xr:uid="{00000000-0005-0000-0000-000068320000}"/>
    <cellStyle name="Comma 2 4 3 2 2 4 2 4" xfId="48642" xr:uid="{D814062C-46D5-49EF-8251-396765ADCDC7}"/>
    <cellStyle name="Comma 2 4 3 2 2 4 3" xfId="9243" xr:uid="{00000000-0005-0000-0000-000069320000}"/>
    <cellStyle name="Comma 2 4 3 2 2 4 3 2" xfId="20267" xr:uid="{00000000-0005-0000-0000-00006A320000}"/>
    <cellStyle name="Comma 2 4 3 2 2 4 3 2 2" xfId="42318" xr:uid="{00000000-0005-0000-0000-00006B320000}"/>
    <cellStyle name="Comma 2 4 3 2 2 4 3 3" xfId="31294" xr:uid="{00000000-0005-0000-0000-00006C320000}"/>
    <cellStyle name="Comma 2 4 3 2 2 4 3 4" xfId="51815" xr:uid="{D3064455-B36F-444A-A53D-55778E2819AD}"/>
    <cellStyle name="Comma 2 4 3 2 2 4 4" xfId="11999" xr:uid="{00000000-0005-0000-0000-00006D320000}"/>
    <cellStyle name="Comma 2 4 3 2 2 4 4 2" xfId="23023" xr:uid="{00000000-0005-0000-0000-00006E320000}"/>
    <cellStyle name="Comma 2 4 3 2 2 4 4 2 2" xfId="45074" xr:uid="{00000000-0005-0000-0000-00006F320000}"/>
    <cellStyle name="Comma 2 4 3 2 2 4 4 3" xfId="34050" xr:uid="{00000000-0005-0000-0000-000070320000}"/>
    <cellStyle name="Comma 2 4 3 2 2 4 4 4" xfId="56828" xr:uid="{567E990C-8F31-4C92-8929-D5697FE900CC}"/>
    <cellStyle name="Comma 2 4 3 2 2 4 5" xfId="14755" xr:uid="{00000000-0005-0000-0000-000071320000}"/>
    <cellStyle name="Comma 2 4 3 2 2 4 5 2" xfId="36806" xr:uid="{00000000-0005-0000-0000-000072320000}"/>
    <cellStyle name="Comma 2 4 3 2 2 4 5 3" xfId="59007" xr:uid="{F46D9E31-4E8E-40C9-A6FD-50D277999778}"/>
    <cellStyle name="Comma 2 4 3 2 2 4 6" xfId="25782" xr:uid="{00000000-0005-0000-0000-000073320000}"/>
    <cellStyle name="Comma 2 4 3 2 2 4 7" xfId="46753" xr:uid="{0E41D665-61F4-47A7-BE76-FDB03B97EE8D}"/>
    <cellStyle name="Comma 2 4 3 2 2 5" xfId="4046" xr:uid="{00000000-0005-0000-0000-000074320000}"/>
    <cellStyle name="Comma 2 4 3 2 2 5 2" xfId="6802" xr:uid="{00000000-0005-0000-0000-000075320000}"/>
    <cellStyle name="Comma 2 4 3 2 2 5 2 2" xfId="17826" xr:uid="{00000000-0005-0000-0000-000076320000}"/>
    <cellStyle name="Comma 2 4 3 2 2 5 2 2 2" xfId="39877" xr:uid="{00000000-0005-0000-0000-000077320000}"/>
    <cellStyle name="Comma 2 4 3 2 2 5 2 2 3" xfId="53996" xr:uid="{60390465-7F50-4D25-8B25-DBB0C6440C1A}"/>
    <cellStyle name="Comma 2 4 3 2 2 5 2 3" xfId="28853" xr:uid="{00000000-0005-0000-0000-000078320000}"/>
    <cellStyle name="Comma 2 4 3 2 2 5 2 4" xfId="48947" xr:uid="{1141E2DA-2FD7-428B-9AD5-9854073A0A71}"/>
    <cellStyle name="Comma 2 4 3 2 2 5 3" xfId="9558" xr:uid="{00000000-0005-0000-0000-000079320000}"/>
    <cellStyle name="Comma 2 4 3 2 2 5 3 2" xfId="20582" xr:uid="{00000000-0005-0000-0000-00007A320000}"/>
    <cellStyle name="Comma 2 4 3 2 2 5 3 2 2" xfId="42633" xr:uid="{00000000-0005-0000-0000-00007B320000}"/>
    <cellStyle name="Comma 2 4 3 2 2 5 3 3" xfId="31609" xr:uid="{00000000-0005-0000-0000-00007C320000}"/>
    <cellStyle name="Comma 2 4 3 2 2 5 3 4" xfId="52120" xr:uid="{C02CF0AF-4076-4B7A-8870-2FF7E79241A9}"/>
    <cellStyle name="Comma 2 4 3 2 2 5 4" xfId="12314" xr:uid="{00000000-0005-0000-0000-00007D320000}"/>
    <cellStyle name="Comma 2 4 3 2 2 5 4 2" xfId="23338" xr:uid="{00000000-0005-0000-0000-00007E320000}"/>
    <cellStyle name="Comma 2 4 3 2 2 5 4 2 2" xfId="45389" xr:uid="{00000000-0005-0000-0000-00007F320000}"/>
    <cellStyle name="Comma 2 4 3 2 2 5 4 3" xfId="34365" xr:uid="{00000000-0005-0000-0000-000080320000}"/>
    <cellStyle name="Comma 2 4 3 2 2 5 5" xfId="15070" xr:uid="{00000000-0005-0000-0000-000081320000}"/>
    <cellStyle name="Comma 2 4 3 2 2 5 5 2" xfId="37121" xr:uid="{00000000-0005-0000-0000-000082320000}"/>
    <cellStyle name="Comma 2 4 3 2 2 5 6" xfId="26097" xr:uid="{00000000-0005-0000-0000-000083320000}"/>
    <cellStyle name="Comma 2 4 3 2 2 5 7" xfId="47058" xr:uid="{A2C0F95C-D2D7-48BA-B7A8-DC10BA368F07}"/>
    <cellStyle name="Comma 2 4 3 2 2 6" xfId="2635" xr:uid="{00000000-0005-0000-0000-000084320000}"/>
    <cellStyle name="Comma 2 4 3 2 2 6 2" xfId="5391" xr:uid="{00000000-0005-0000-0000-000085320000}"/>
    <cellStyle name="Comma 2 4 3 2 2 6 2 2" xfId="16415" xr:uid="{00000000-0005-0000-0000-000086320000}"/>
    <cellStyle name="Comma 2 4 3 2 2 6 2 2 2" xfId="38466" xr:uid="{00000000-0005-0000-0000-000087320000}"/>
    <cellStyle name="Comma 2 4 3 2 2 6 2 3" xfId="27442" xr:uid="{00000000-0005-0000-0000-000088320000}"/>
    <cellStyle name="Comma 2 4 3 2 2 6 2 4" xfId="52374" xr:uid="{141D0E13-8996-4D1F-90F7-91FA798C2EEA}"/>
    <cellStyle name="Comma 2 4 3 2 2 6 3" xfId="8147" xr:uid="{00000000-0005-0000-0000-000089320000}"/>
    <cellStyle name="Comma 2 4 3 2 2 6 3 2" xfId="19171" xr:uid="{00000000-0005-0000-0000-00008A320000}"/>
    <cellStyle name="Comma 2 4 3 2 2 6 3 2 2" xfId="41222" xr:uid="{00000000-0005-0000-0000-00008B320000}"/>
    <cellStyle name="Comma 2 4 3 2 2 6 3 3" xfId="30198" xr:uid="{00000000-0005-0000-0000-00008C320000}"/>
    <cellStyle name="Comma 2 4 3 2 2 6 4" xfId="10903" xr:uid="{00000000-0005-0000-0000-00008D320000}"/>
    <cellStyle name="Comma 2 4 3 2 2 6 4 2" xfId="21927" xr:uid="{00000000-0005-0000-0000-00008E320000}"/>
    <cellStyle name="Comma 2 4 3 2 2 6 4 2 2" xfId="43978" xr:uid="{00000000-0005-0000-0000-00008F320000}"/>
    <cellStyle name="Comma 2 4 3 2 2 6 4 3" xfId="32954" xr:uid="{00000000-0005-0000-0000-000090320000}"/>
    <cellStyle name="Comma 2 4 3 2 2 6 5" xfId="13659" xr:uid="{00000000-0005-0000-0000-000091320000}"/>
    <cellStyle name="Comma 2 4 3 2 2 6 5 2" xfId="35710" xr:uid="{00000000-0005-0000-0000-000092320000}"/>
    <cellStyle name="Comma 2 4 3 2 2 6 6" xfId="24686" xr:uid="{00000000-0005-0000-0000-000093320000}"/>
    <cellStyle name="Comma 2 4 3 2 2 6 7" xfId="47317" xr:uid="{41E63FD2-2F40-4AB3-8B39-08AE24222330}"/>
    <cellStyle name="Comma 2 4 3 2 2 7" xfId="5132" xr:uid="{00000000-0005-0000-0000-000094320000}"/>
    <cellStyle name="Comma 2 4 3 2 2 7 2" xfId="16156" xr:uid="{00000000-0005-0000-0000-000095320000}"/>
    <cellStyle name="Comma 2 4 3 2 2 7 2 2" xfId="38207" xr:uid="{00000000-0005-0000-0000-000096320000}"/>
    <cellStyle name="Comma 2 4 3 2 2 7 2 3" xfId="52629" xr:uid="{8E3092AA-5E55-466C-AA78-B1D5A3A8D177}"/>
    <cellStyle name="Comma 2 4 3 2 2 7 3" xfId="27183" xr:uid="{00000000-0005-0000-0000-000097320000}"/>
    <cellStyle name="Comma 2 4 3 2 2 7 4" xfId="47580" xr:uid="{98CE806C-63BF-42A2-915E-A2D56EB741B8}"/>
    <cellStyle name="Comma 2 4 3 2 2 8" xfId="7888" xr:uid="{00000000-0005-0000-0000-000098320000}"/>
    <cellStyle name="Comma 2 4 3 2 2 8 2" xfId="18912" xr:uid="{00000000-0005-0000-0000-000099320000}"/>
    <cellStyle name="Comma 2 4 3 2 2 8 2 2" xfId="40963" xr:uid="{00000000-0005-0000-0000-00009A320000}"/>
    <cellStyle name="Comma 2 4 3 2 2 8 3" xfId="29939" xr:uid="{00000000-0005-0000-0000-00009B320000}"/>
    <cellStyle name="Comma 2 4 3 2 2 8 4" xfId="50753" xr:uid="{F81A530B-8AD3-4EE2-9DCD-38FAFACCB559}"/>
    <cellStyle name="Comma 2 4 3 2 2 9" xfId="10644" xr:uid="{00000000-0005-0000-0000-00009C320000}"/>
    <cellStyle name="Comma 2 4 3 2 2 9 2" xfId="21668" xr:uid="{00000000-0005-0000-0000-00009D320000}"/>
    <cellStyle name="Comma 2 4 3 2 2 9 2 2" xfId="43719" xr:uid="{00000000-0005-0000-0000-00009E320000}"/>
    <cellStyle name="Comma 2 4 3 2 2 9 3" xfId="32695" xr:uid="{00000000-0005-0000-0000-00009F320000}"/>
    <cellStyle name="Comma 2 4 3 2 2 9 4" xfId="55701" xr:uid="{315EE5CB-BDFE-431F-9608-E8AE7DAA0876}"/>
    <cellStyle name="Comma 2 4 3 2 3" xfId="2752" xr:uid="{00000000-0005-0000-0000-0000A0320000}"/>
    <cellStyle name="Comma 2 4 3 2 3 2" xfId="3330" xr:uid="{00000000-0005-0000-0000-0000A1320000}"/>
    <cellStyle name="Comma 2 4 3 2 3 2 2" xfId="6086" xr:uid="{00000000-0005-0000-0000-0000A2320000}"/>
    <cellStyle name="Comma 2 4 3 2 3 2 2 2" xfId="17110" xr:uid="{00000000-0005-0000-0000-0000A3320000}"/>
    <cellStyle name="Comma 2 4 3 2 3 2 2 2 2" xfId="39161" xr:uid="{00000000-0005-0000-0000-0000A4320000}"/>
    <cellStyle name="Comma 2 4 3 2 3 2 2 2 3" xfId="53302" xr:uid="{F207B4CC-BC49-409D-B770-8BDA4A1C28E3}"/>
    <cellStyle name="Comma 2 4 3 2 3 2 2 3" xfId="28137" xr:uid="{00000000-0005-0000-0000-0000A5320000}"/>
    <cellStyle name="Comma 2 4 3 2 3 2 2 3 2" xfId="57675" xr:uid="{91A38D71-346B-4DC3-AF7E-BD8418DBCD42}"/>
    <cellStyle name="Comma 2 4 3 2 3 2 2 4" xfId="59770" xr:uid="{A02E7068-F807-4EBA-8DD8-3F240DCB1F61}"/>
    <cellStyle name="Comma 2 4 3 2 3 2 2 5" xfId="48253" xr:uid="{3F465BE1-5EC1-46C6-AF4B-85895EC1FA38}"/>
    <cellStyle name="Comma 2 4 3 2 3 2 3" xfId="8842" xr:uid="{00000000-0005-0000-0000-0000A6320000}"/>
    <cellStyle name="Comma 2 4 3 2 3 2 3 2" xfId="19866" xr:uid="{00000000-0005-0000-0000-0000A7320000}"/>
    <cellStyle name="Comma 2 4 3 2 3 2 3 2 2" xfId="41917" xr:uid="{00000000-0005-0000-0000-0000A8320000}"/>
    <cellStyle name="Comma 2 4 3 2 3 2 3 3" xfId="30893" xr:uid="{00000000-0005-0000-0000-0000A9320000}"/>
    <cellStyle name="Comma 2 4 3 2 3 2 3 4" xfId="51426" xr:uid="{3E963ADE-3D84-49D1-BB3E-91CD059DFB23}"/>
    <cellStyle name="Comma 2 4 3 2 3 2 4" xfId="11598" xr:uid="{00000000-0005-0000-0000-0000AA320000}"/>
    <cellStyle name="Comma 2 4 3 2 3 2 4 2" xfId="22622" xr:uid="{00000000-0005-0000-0000-0000AB320000}"/>
    <cellStyle name="Comma 2 4 3 2 3 2 4 2 2" xfId="44673" xr:uid="{00000000-0005-0000-0000-0000AC320000}"/>
    <cellStyle name="Comma 2 4 3 2 3 2 4 3" xfId="33649" xr:uid="{00000000-0005-0000-0000-0000AD320000}"/>
    <cellStyle name="Comma 2 4 3 2 3 2 4 4" xfId="56492" xr:uid="{D6FEA078-AB43-4702-8641-DBC920784641}"/>
    <cellStyle name="Comma 2 4 3 2 3 2 5" xfId="14354" xr:uid="{00000000-0005-0000-0000-0000AE320000}"/>
    <cellStyle name="Comma 2 4 3 2 3 2 5 2" xfId="36405" xr:uid="{00000000-0005-0000-0000-0000AF320000}"/>
    <cellStyle name="Comma 2 4 3 2 3 2 5 3" xfId="58695" xr:uid="{42871BEA-2AB9-4BD4-8A5C-25F4BBCD5B30}"/>
    <cellStyle name="Comma 2 4 3 2 3 2 6" xfId="25381" xr:uid="{00000000-0005-0000-0000-0000B0320000}"/>
    <cellStyle name="Comma 2 4 3 2 3 2 7" xfId="46364" xr:uid="{5FE20638-FADF-4E3E-A86A-321535F8C16E}"/>
    <cellStyle name="Comma 2 4 3 2 3 3" xfId="5508" xr:uid="{00000000-0005-0000-0000-0000B1320000}"/>
    <cellStyle name="Comma 2 4 3 2 3 3 2" xfId="16532" xr:uid="{00000000-0005-0000-0000-0000B2320000}"/>
    <cellStyle name="Comma 2 4 3 2 3 3 2 2" xfId="38583" xr:uid="{00000000-0005-0000-0000-0000B3320000}"/>
    <cellStyle name="Comma 2 4 3 2 3 3 2 3" xfId="52742" xr:uid="{5E166D1C-2DF2-4B6D-96B8-7EEC249256FC}"/>
    <cellStyle name="Comma 2 4 3 2 3 3 3" xfId="27559" xr:uid="{00000000-0005-0000-0000-0000B4320000}"/>
    <cellStyle name="Comma 2 4 3 2 3 3 3 2" xfId="56985" xr:uid="{801BAA69-5B3C-476F-8C03-86CEBAF8D190}"/>
    <cellStyle name="Comma 2 4 3 2 3 3 4" xfId="59141" xr:uid="{5A578DA4-82B6-42E4-9AA3-F80D2255FA46}"/>
    <cellStyle name="Comma 2 4 3 2 3 3 5" xfId="47693" xr:uid="{2ADDF7EC-CCFC-4451-896E-073FD1D97605}"/>
    <cellStyle name="Comma 2 4 3 2 3 4" xfId="8264" xr:uid="{00000000-0005-0000-0000-0000B5320000}"/>
    <cellStyle name="Comma 2 4 3 2 3 4 2" xfId="19288" xr:uid="{00000000-0005-0000-0000-0000B6320000}"/>
    <cellStyle name="Comma 2 4 3 2 3 4 2 2" xfId="41339" xr:uid="{00000000-0005-0000-0000-0000B7320000}"/>
    <cellStyle name="Comma 2 4 3 2 3 4 3" xfId="30315" xr:uid="{00000000-0005-0000-0000-0000B8320000}"/>
    <cellStyle name="Comma 2 4 3 2 3 4 4" xfId="50866" xr:uid="{AFDAE800-E98D-4319-8A17-69CB536DFD4B}"/>
    <cellStyle name="Comma 2 4 3 2 3 5" xfId="11020" xr:uid="{00000000-0005-0000-0000-0000B9320000}"/>
    <cellStyle name="Comma 2 4 3 2 3 5 2" xfId="22044" xr:uid="{00000000-0005-0000-0000-0000BA320000}"/>
    <cellStyle name="Comma 2 4 3 2 3 5 2 2" xfId="44095" xr:uid="{00000000-0005-0000-0000-0000BB320000}"/>
    <cellStyle name="Comma 2 4 3 2 3 5 3" xfId="33071" xr:uid="{00000000-0005-0000-0000-0000BC320000}"/>
    <cellStyle name="Comma 2 4 3 2 3 5 4" xfId="55887" xr:uid="{5218F730-7264-4FAC-85DC-07A061AA57F1}"/>
    <cellStyle name="Comma 2 4 3 2 3 6" xfId="13776" xr:uid="{00000000-0005-0000-0000-0000BD320000}"/>
    <cellStyle name="Comma 2 4 3 2 3 6 2" xfId="35827" xr:uid="{00000000-0005-0000-0000-0000BE320000}"/>
    <cellStyle name="Comma 2 4 3 2 3 6 3" xfId="58145" xr:uid="{375346FA-A175-4C94-8139-995B18516826}"/>
    <cellStyle name="Comma 2 4 3 2 3 7" xfId="24803" xr:uid="{00000000-0005-0000-0000-0000BF320000}"/>
    <cellStyle name="Comma 2 4 3 2 3 8" xfId="45804" xr:uid="{383B6F68-1007-42AB-B31C-98852A0BBD3E}"/>
    <cellStyle name="Comma 2 4 3 2 4" xfId="3071" xr:uid="{00000000-0005-0000-0000-0000C0320000}"/>
    <cellStyle name="Comma 2 4 3 2 4 2" xfId="5827" xr:uid="{00000000-0005-0000-0000-0000C1320000}"/>
    <cellStyle name="Comma 2 4 3 2 4 2 2" xfId="16851" xr:uid="{00000000-0005-0000-0000-0000C2320000}"/>
    <cellStyle name="Comma 2 4 3 2 4 2 2 2" xfId="38902" xr:uid="{00000000-0005-0000-0000-0000C3320000}"/>
    <cellStyle name="Comma 2 4 3 2 4 2 2 3" xfId="53051" xr:uid="{12D739B6-A71E-4312-84A4-CC4E47910F7E}"/>
    <cellStyle name="Comma 2 4 3 2 4 2 3" xfId="27878" xr:uid="{00000000-0005-0000-0000-0000C4320000}"/>
    <cellStyle name="Comma 2 4 3 2 4 2 3 2" xfId="57396" xr:uid="{80AC4842-0931-47C1-8782-8F4400D69892}"/>
    <cellStyle name="Comma 2 4 3 2 4 2 4" xfId="59514" xr:uid="{3560B245-109F-436C-AE00-C659095D0F94}"/>
    <cellStyle name="Comma 2 4 3 2 4 2 5" xfId="48002" xr:uid="{6FA4B030-B765-4576-B736-B1F8EB66F7CA}"/>
    <cellStyle name="Comma 2 4 3 2 4 3" xfId="8583" xr:uid="{00000000-0005-0000-0000-0000C5320000}"/>
    <cellStyle name="Comma 2 4 3 2 4 3 2" xfId="19607" xr:uid="{00000000-0005-0000-0000-0000C6320000}"/>
    <cellStyle name="Comma 2 4 3 2 4 3 2 2" xfId="41658" xr:uid="{00000000-0005-0000-0000-0000C7320000}"/>
    <cellStyle name="Comma 2 4 3 2 4 3 3" xfId="30634" xr:uid="{00000000-0005-0000-0000-0000C8320000}"/>
    <cellStyle name="Comma 2 4 3 2 4 3 4" xfId="51175" xr:uid="{2BC6FD9D-8CEB-43E3-9FA5-315BFEFCAFE7}"/>
    <cellStyle name="Comma 2 4 3 2 4 4" xfId="11339" xr:uid="{00000000-0005-0000-0000-0000C9320000}"/>
    <cellStyle name="Comma 2 4 3 2 4 4 2" xfId="22363" xr:uid="{00000000-0005-0000-0000-0000CA320000}"/>
    <cellStyle name="Comma 2 4 3 2 4 4 2 2" xfId="44414" xr:uid="{00000000-0005-0000-0000-0000CB320000}"/>
    <cellStyle name="Comma 2 4 3 2 4 4 3" xfId="33390" xr:uid="{00000000-0005-0000-0000-0000CC320000}"/>
    <cellStyle name="Comma 2 4 3 2 4 4 4" xfId="56214" xr:uid="{772748BF-68BC-4FD3-94B7-3ED055BC4678}"/>
    <cellStyle name="Comma 2 4 3 2 4 5" xfId="14095" xr:uid="{00000000-0005-0000-0000-0000CD320000}"/>
    <cellStyle name="Comma 2 4 3 2 4 5 2" xfId="36146" xr:uid="{00000000-0005-0000-0000-0000CE320000}"/>
    <cellStyle name="Comma 2 4 3 2 4 5 3" xfId="58439" xr:uid="{1165D13B-6863-448D-A8E1-8BD1446A487B}"/>
    <cellStyle name="Comma 2 4 3 2 4 6" xfId="25122" xr:uid="{00000000-0005-0000-0000-0000CF320000}"/>
    <cellStyle name="Comma 2 4 3 2 4 7" xfId="46113" xr:uid="{98763194-2760-4471-8FF5-02CC7B3B1BDE}"/>
    <cellStyle name="Comma 2 4 3 2 5" xfId="3589" xr:uid="{00000000-0005-0000-0000-0000D0320000}"/>
    <cellStyle name="Comma 2 4 3 2 5 2" xfId="6345" xr:uid="{00000000-0005-0000-0000-0000D1320000}"/>
    <cellStyle name="Comma 2 4 3 2 5 2 2" xfId="17369" xr:uid="{00000000-0005-0000-0000-0000D2320000}"/>
    <cellStyle name="Comma 2 4 3 2 5 2 2 2" xfId="39420" xr:uid="{00000000-0005-0000-0000-0000D3320000}"/>
    <cellStyle name="Comma 2 4 3 2 5 2 2 3" xfId="53553" xr:uid="{EBB4B08B-40D0-4606-BA81-56E2AD131F0F}"/>
    <cellStyle name="Comma 2 4 3 2 5 2 3" xfId="28396" xr:uid="{00000000-0005-0000-0000-0000D4320000}"/>
    <cellStyle name="Comma 2 4 3 2 5 2 4" xfId="48504" xr:uid="{225407E7-2F4B-457D-A5D7-1CEBBB5EF974}"/>
    <cellStyle name="Comma 2 4 3 2 5 3" xfId="9101" xr:uid="{00000000-0005-0000-0000-0000D5320000}"/>
    <cellStyle name="Comma 2 4 3 2 5 3 2" xfId="20125" xr:uid="{00000000-0005-0000-0000-0000D6320000}"/>
    <cellStyle name="Comma 2 4 3 2 5 3 2 2" xfId="42176" xr:uid="{00000000-0005-0000-0000-0000D7320000}"/>
    <cellStyle name="Comma 2 4 3 2 5 3 3" xfId="31152" xr:uid="{00000000-0005-0000-0000-0000D8320000}"/>
    <cellStyle name="Comma 2 4 3 2 5 3 4" xfId="51677" xr:uid="{73B6FF42-40A7-44B8-9BA7-718E3873EFFB}"/>
    <cellStyle name="Comma 2 4 3 2 5 4" xfId="11857" xr:uid="{00000000-0005-0000-0000-0000D9320000}"/>
    <cellStyle name="Comma 2 4 3 2 5 4 2" xfId="22881" xr:uid="{00000000-0005-0000-0000-0000DA320000}"/>
    <cellStyle name="Comma 2 4 3 2 5 4 2 2" xfId="44932" xr:uid="{00000000-0005-0000-0000-0000DB320000}"/>
    <cellStyle name="Comma 2 4 3 2 5 4 3" xfId="33908" xr:uid="{00000000-0005-0000-0000-0000DC320000}"/>
    <cellStyle name="Comma 2 4 3 2 5 4 4" xfId="56690" xr:uid="{E86EEAB9-F589-4705-9705-32C9FE9A7317}"/>
    <cellStyle name="Comma 2 4 3 2 5 5" xfId="14613" xr:uid="{00000000-0005-0000-0000-0000DD320000}"/>
    <cellStyle name="Comma 2 4 3 2 5 5 2" xfId="36664" xr:uid="{00000000-0005-0000-0000-0000DE320000}"/>
    <cellStyle name="Comma 2 4 3 2 5 5 3" xfId="58869" xr:uid="{0A82D16A-49A1-450B-BEAF-681DA9035CF1}"/>
    <cellStyle name="Comma 2 4 3 2 5 6" xfId="25640" xr:uid="{00000000-0005-0000-0000-0000DF320000}"/>
    <cellStyle name="Comma 2 4 3 2 5 7" xfId="46615" xr:uid="{3CBC284E-958C-4551-8870-12BB880DAE90}"/>
    <cellStyle name="Comma 2 4 3 2 6" xfId="3904" xr:uid="{00000000-0005-0000-0000-0000E0320000}"/>
    <cellStyle name="Comma 2 4 3 2 6 2" xfId="6660" xr:uid="{00000000-0005-0000-0000-0000E1320000}"/>
    <cellStyle name="Comma 2 4 3 2 6 2 2" xfId="17684" xr:uid="{00000000-0005-0000-0000-0000E2320000}"/>
    <cellStyle name="Comma 2 4 3 2 6 2 2 2" xfId="39735" xr:uid="{00000000-0005-0000-0000-0000E3320000}"/>
    <cellStyle name="Comma 2 4 3 2 6 2 2 3" xfId="53858" xr:uid="{4C2CB76F-4700-410E-BD27-EDA877BDDD99}"/>
    <cellStyle name="Comma 2 4 3 2 6 2 3" xfId="28711" xr:uid="{00000000-0005-0000-0000-0000E4320000}"/>
    <cellStyle name="Comma 2 4 3 2 6 2 4" xfId="48809" xr:uid="{CEF535D4-11B8-4D8E-B196-D6EAA30FDED4}"/>
    <cellStyle name="Comma 2 4 3 2 6 3" xfId="9416" xr:uid="{00000000-0005-0000-0000-0000E5320000}"/>
    <cellStyle name="Comma 2 4 3 2 6 3 2" xfId="20440" xr:uid="{00000000-0005-0000-0000-0000E6320000}"/>
    <cellStyle name="Comma 2 4 3 2 6 3 2 2" xfId="42491" xr:uid="{00000000-0005-0000-0000-0000E7320000}"/>
    <cellStyle name="Comma 2 4 3 2 6 3 3" xfId="31467" xr:uid="{00000000-0005-0000-0000-0000E8320000}"/>
    <cellStyle name="Comma 2 4 3 2 6 3 4" xfId="51982" xr:uid="{BC1C4F75-1B54-43DE-8385-6FFF7046C084}"/>
    <cellStyle name="Comma 2 4 3 2 6 4" xfId="12172" xr:uid="{00000000-0005-0000-0000-0000E9320000}"/>
    <cellStyle name="Comma 2 4 3 2 6 4 2" xfId="23196" xr:uid="{00000000-0005-0000-0000-0000EA320000}"/>
    <cellStyle name="Comma 2 4 3 2 6 4 2 2" xfId="45247" xr:uid="{00000000-0005-0000-0000-0000EB320000}"/>
    <cellStyle name="Comma 2 4 3 2 6 4 3" xfId="34223" xr:uid="{00000000-0005-0000-0000-0000EC320000}"/>
    <cellStyle name="Comma 2 4 3 2 6 5" xfId="14928" xr:uid="{00000000-0005-0000-0000-0000ED320000}"/>
    <cellStyle name="Comma 2 4 3 2 6 5 2" xfId="36979" xr:uid="{00000000-0005-0000-0000-0000EE320000}"/>
    <cellStyle name="Comma 2 4 3 2 6 6" xfId="25955" xr:uid="{00000000-0005-0000-0000-0000EF320000}"/>
    <cellStyle name="Comma 2 4 3 2 6 7" xfId="46920" xr:uid="{C5167477-4175-4093-A7C8-BF19C2346CF1}"/>
    <cellStyle name="Comma 2 4 3 2 7" xfId="2493" xr:uid="{00000000-0005-0000-0000-0000F0320000}"/>
    <cellStyle name="Comma 2 4 3 2 7 2" xfId="5249" xr:uid="{00000000-0005-0000-0000-0000F1320000}"/>
    <cellStyle name="Comma 2 4 3 2 7 2 2" xfId="16273" xr:uid="{00000000-0005-0000-0000-0000F2320000}"/>
    <cellStyle name="Comma 2 4 3 2 7 2 2 2" xfId="38324" xr:uid="{00000000-0005-0000-0000-0000F3320000}"/>
    <cellStyle name="Comma 2 4 3 2 7 2 3" xfId="27300" xr:uid="{00000000-0005-0000-0000-0000F4320000}"/>
    <cellStyle name="Comma 2 4 3 2 7 2 4" xfId="52236" xr:uid="{C2A55411-C710-4FD1-8C2A-810910FE2374}"/>
    <cellStyle name="Comma 2 4 3 2 7 3" xfId="8005" xr:uid="{00000000-0005-0000-0000-0000F5320000}"/>
    <cellStyle name="Comma 2 4 3 2 7 3 2" xfId="19029" xr:uid="{00000000-0005-0000-0000-0000F6320000}"/>
    <cellStyle name="Comma 2 4 3 2 7 3 2 2" xfId="41080" xr:uid="{00000000-0005-0000-0000-0000F7320000}"/>
    <cellStyle name="Comma 2 4 3 2 7 3 3" xfId="30056" xr:uid="{00000000-0005-0000-0000-0000F8320000}"/>
    <cellStyle name="Comma 2 4 3 2 7 4" xfId="10761" xr:uid="{00000000-0005-0000-0000-0000F9320000}"/>
    <cellStyle name="Comma 2 4 3 2 7 4 2" xfId="21785" xr:uid="{00000000-0005-0000-0000-0000FA320000}"/>
    <cellStyle name="Comma 2 4 3 2 7 4 2 2" xfId="43836" xr:uid="{00000000-0005-0000-0000-0000FB320000}"/>
    <cellStyle name="Comma 2 4 3 2 7 4 3" xfId="32812" xr:uid="{00000000-0005-0000-0000-0000FC320000}"/>
    <cellStyle name="Comma 2 4 3 2 7 5" xfId="13517" xr:uid="{00000000-0005-0000-0000-0000FD320000}"/>
    <cellStyle name="Comma 2 4 3 2 7 5 2" xfId="35568" xr:uid="{00000000-0005-0000-0000-0000FE320000}"/>
    <cellStyle name="Comma 2 4 3 2 7 6" xfId="24544" xr:uid="{00000000-0005-0000-0000-0000FF320000}"/>
    <cellStyle name="Comma 2 4 3 2 7 7" xfId="47179" xr:uid="{250790E0-28E3-4817-98DB-6485F76F7664}"/>
    <cellStyle name="Comma 2 4 3 2 8" xfId="4990" xr:uid="{00000000-0005-0000-0000-000000330000}"/>
    <cellStyle name="Comma 2 4 3 2 8 2" xfId="16014" xr:uid="{00000000-0005-0000-0000-000001330000}"/>
    <cellStyle name="Comma 2 4 3 2 8 2 2" xfId="38065" xr:uid="{00000000-0005-0000-0000-000002330000}"/>
    <cellStyle name="Comma 2 4 3 2 8 2 3" xfId="52491" xr:uid="{D0775D31-D0D6-4B5C-85D1-BEFB41728AB2}"/>
    <cellStyle name="Comma 2 4 3 2 8 3" xfId="27041" xr:uid="{00000000-0005-0000-0000-000003330000}"/>
    <cellStyle name="Comma 2 4 3 2 8 4" xfId="47442" xr:uid="{10545032-08D7-49CA-9821-7999E879AE48}"/>
    <cellStyle name="Comma 2 4 3 2 9" xfId="7746" xr:uid="{00000000-0005-0000-0000-000004330000}"/>
    <cellStyle name="Comma 2 4 3 2 9 2" xfId="18770" xr:uid="{00000000-0005-0000-0000-000005330000}"/>
    <cellStyle name="Comma 2 4 3 2 9 2 2" xfId="40821" xr:uid="{00000000-0005-0000-0000-000006330000}"/>
    <cellStyle name="Comma 2 4 3 2 9 3" xfId="29797" xr:uid="{00000000-0005-0000-0000-000007330000}"/>
    <cellStyle name="Comma 2 4 3 2 9 4" xfId="50616" xr:uid="{07158FE1-1B41-46DF-8D0B-D81A3F3270EA}"/>
    <cellStyle name="Comma 2 4 3 3" xfId="2316" xr:uid="{00000000-0005-0000-0000-000008330000}"/>
    <cellStyle name="Comma 2 4 3 3 10" xfId="13340" xr:uid="{00000000-0005-0000-0000-000009330000}"/>
    <cellStyle name="Comma 2 4 3 3 10 2" xfId="35391" xr:uid="{00000000-0005-0000-0000-00000A330000}"/>
    <cellStyle name="Comma 2 4 3 3 10 3" xfId="57936" xr:uid="{001DA3F5-FA3C-4D87-B5EE-7059624B0B02}"/>
    <cellStyle name="Comma 2 4 3 3 11" xfId="24367" xr:uid="{00000000-0005-0000-0000-00000B330000}"/>
    <cellStyle name="Comma 2 4 3 3 12" xfId="45633" xr:uid="{E5D72DB6-729F-414D-BA0C-1DD1485E902C}"/>
    <cellStyle name="Comma 2 4 3 3 2" xfId="2834" xr:uid="{00000000-0005-0000-0000-00000C330000}"/>
    <cellStyle name="Comma 2 4 3 3 2 2" xfId="3412" xr:uid="{00000000-0005-0000-0000-00000D330000}"/>
    <cellStyle name="Comma 2 4 3 3 2 2 2" xfId="6168" xr:uid="{00000000-0005-0000-0000-00000E330000}"/>
    <cellStyle name="Comma 2 4 3 3 2 2 2 2" xfId="17192" xr:uid="{00000000-0005-0000-0000-00000F330000}"/>
    <cellStyle name="Comma 2 4 3 3 2 2 2 2 2" xfId="39243" xr:uid="{00000000-0005-0000-0000-000010330000}"/>
    <cellStyle name="Comma 2 4 3 3 2 2 2 2 3" xfId="53382" xr:uid="{C9A4F74A-6409-4202-A2EF-D41531ABBCD8}"/>
    <cellStyle name="Comma 2 4 3 3 2 2 2 3" xfId="28219" xr:uid="{00000000-0005-0000-0000-000011330000}"/>
    <cellStyle name="Comma 2 4 3 3 2 2 2 3 2" xfId="57702" xr:uid="{D8E91457-CA86-44EE-B075-217E0468419C}"/>
    <cellStyle name="Comma 2 4 3 3 2 2 2 4" xfId="59797" xr:uid="{C8445BF1-74BE-4702-BD1C-62B44C70EB5B}"/>
    <cellStyle name="Comma 2 4 3 3 2 2 2 5" xfId="48333" xr:uid="{1C30CC53-10D6-41AB-9778-5F72D76CB8F5}"/>
    <cellStyle name="Comma 2 4 3 3 2 2 3" xfId="8924" xr:uid="{00000000-0005-0000-0000-000012330000}"/>
    <cellStyle name="Comma 2 4 3 3 2 2 3 2" xfId="19948" xr:uid="{00000000-0005-0000-0000-000013330000}"/>
    <cellStyle name="Comma 2 4 3 3 2 2 3 2 2" xfId="41999" xr:uid="{00000000-0005-0000-0000-000014330000}"/>
    <cellStyle name="Comma 2 4 3 3 2 2 3 3" xfId="30975" xr:uid="{00000000-0005-0000-0000-000015330000}"/>
    <cellStyle name="Comma 2 4 3 3 2 2 3 4" xfId="51506" xr:uid="{3577268F-B282-4B74-AB30-BA836EEC8A98}"/>
    <cellStyle name="Comma 2 4 3 3 2 2 4" xfId="11680" xr:uid="{00000000-0005-0000-0000-000016330000}"/>
    <cellStyle name="Comma 2 4 3 3 2 2 4 2" xfId="22704" xr:uid="{00000000-0005-0000-0000-000017330000}"/>
    <cellStyle name="Comma 2 4 3 3 2 2 4 2 2" xfId="44755" xr:uid="{00000000-0005-0000-0000-000018330000}"/>
    <cellStyle name="Comma 2 4 3 3 2 2 4 3" xfId="33731" xr:uid="{00000000-0005-0000-0000-000019330000}"/>
    <cellStyle name="Comma 2 4 3 3 2 2 4 4" xfId="56519" xr:uid="{3159A507-84CC-4D66-81E0-B3165BAB20AA}"/>
    <cellStyle name="Comma 2 4 3 3 2 2 5" xfId="14436" xr:uid="{00000000-0005-0000-0000-00001A330000}"/>
    <cellStyle name="Comma 2 4 3 3 2 2 5 2" xfId="36487" xr:uid="{00000000-0005-0000-0000-00001B330000}"/>
    <cellStyle name="Comma 2 4 3 3 2 2 5 3" xfId="58722" xr:uid="{67C0BE2B-ED61-46F7-B162-6052365B9328}"/>
    <cellStyle name="Comma 2 4 3 3 2 2 6" xfId="25463" xr:uid="{00000000-0005-0000-0000-00001C330000}"/>
    <cellStyle name="Comma 2 4 3 3 2 2 7" xfId="46444" xr:uid="{8FC56B57-75E2-4141-963A-C5FAEFA8766F}"/>
    <cellStyle name="Comma 2 4 3 3 2 3" xfId="5590" xr:uid="{00000000-0005-0000-0000-00001D330000}"/>
    <cellStyle name="Comma 2 4 3 3 2 3 2" xfId="16614" xr:uid="{00000000-0005-0000-0000-00001E330000}"/>
    <cellStyle name="Comma 2 4 3 3 2 3 2 2" xfId="38665" xr:uid="{00000000-0005-0000-0000-00001F330000}"/>
    <cellStyle name="Comma 2 4 3 3 2 3 2 3" xfId="52822" xr:uid="{B15DC8DA-618D-48D2-9A68-D918255995A1}"/>
    <cellStyle name="Comma 2 4 3 3 2 3 3" xfId="27641" xr:uid="{00000000-0005-0000-0000-000020330000}"/>
    <cellStyle name="Comma 2 4 3 3 2 3 3 2" xfId="57012" xr:uid="{84A0F3F0-23C8-47FD-AA00-0207B13BAF59}"/>
    <cellStyle name="Comma 2 4 3 3 2 3 4" xfId="59168" xr:uid="{EBA0F5DE-1E99-42AD-8EF5-8D1E61A66C6F}"/>
    <cellStyle name="Comma 2 4 3 3 2 3 5" xfId="47773" xr:uid="{03E4CF28-9BEB-4849-AED7-67F0C5B31313}"/>
    <cellStyle name="Comma 2 4 3 3 2 4" xfId="8346" xr:uid="{00000000-0005-0000-0000-000021330000}"/>
    <cellStyle name="Comma 2 4 3 3 2 4 2" xfId="19370" xr:uid="{00000000-0005-0000-0000-000022330000}"/>
    <cellStyle name="Comma 2 4 3 3 2 4 2 2" xfId="41421" xr:uid="{00000000-0005-0000-0000-000023330000}"/>
    <cellStyle name="Comma 2 4 3 3 2 4 3" xfId="30397" xr:uid="{00000000-0005-0000-0000-000024330000}"/>
    <cellStyle name="Comma 2 4 3 3 2 4 4" xfId="50946" xr:uid="{347C1491-92B8-4E83-95FC-72A5D0612922}"/>
    <cellStyle name="Comma 2 4 3 3 2 5" xfId="11102" xr:uid="{00000000-0005-0000-0000-000025330000}"/>
    <cellStyle name="Comma 2 4 3 3 2 5 2" xfId="22126" xr:uid="{00000000-0005-0000-0000-000026330000}"/>
    <cellStyle name="Comma 2 4 3 3 2 5 2 2" xfId="44177" xr:uid="{00000000-0005-0000-0000-000027330000}"/>
    <cellStyle name="Comma 2 4 3 3 2 5 3" xfId="33153" xr:uid="{00000000-0005-0000-0000-000028330000}"/>
    <cellStyle name="Comma 2 4 3 3 2 5 4" xfId="55967" xr:uid="{CABE03B1-05E6-4E6A-91B1-6EC2A57E66C3}"/>
    <cellStyle name="Comma 2 4 3 3 2 6" xfId="13858" xr:uid="{00000000-0005-0000-0000-000029330000}"/>
    <cellStyle name="Comma 2 4 3 3 2 6 2" xfId="35909" xr:uid="{00000000-0005-0000-0000-00002A330000}"/>
    <cellStyle name="Comma 2 4 3 3 2 6 3" xfId="58225" xr:uid="{B481C074-7F68-4620-A5AC-C58FF99D3739}"/>
    <cellStyle name="Comma 2 4 3 3 2 7" xfId="24885" xr:uid="{00000000-0005-0000-0000-00002B330000}"/>
    <cellStyle name="Comma 2 4 3 3 2 8" xfId="45884" xr:uid="{7C5ECC4D-158D-4EDB-A586-6E3AD23BE1A3}"/>
    <cellStyle name="Comma 2 4 3 3 3" xfId="3153" xr:uid="{00000000-0005-0000-0000-00002C330000}"/>
    <cellStyle name="Comma 2 4 3 3 3 2" xfId="5909" xr:uid="{00000000-0005-0000-0000-00002D330000}"/>
    <cellStyle name="Comma 2 4 3 3 3 2 2" xfId="16933" xr:uid="{00000000-0005-0000-0000-00002E330000}"/>
    <cellStyle name="Comma 2 4 3 3 3 2 2 2" xfId="38984" xr:uid="{00000000-0005-0000-0000-00002F330000}"/>
    <cellStyle name="Comma 2 4 3 3 3 2 2 3" xfId="53131" xr:uid="{82FFDFB4-B093-4A42-A7EA-CB779B99AF11}"/>
    <cellStyle name="Comma 2 4 3 3 3 2 3" xfId="27960" xr:uid="{00000000-0005-0000-0000-000030330000}"/>
    <cellStyle name="Comma 2 4 3 3 3 2 3 2" xfId="57476" xr:uid="{EFC3B214-273E-4281-A68F-E1DDCFF5323E}"/>
    <cellStyle name="Comma 2 4 3 3 3 2 4" xfId="59594" xr:uid="{7721AF47-1002-4A5E-BF74-1814B4EB92F1}"/>
    <cellStyle name="Comma 2 4 3 3 3 2 5" xfId="48082" xr:uid="{CA3BAB06-37C3-48E9-8F2B-5DC7AFC51730}"/>
    <cellStyle name="Comma 2 4 3 3 3 3" xfId="8665" xr:uid="{00000000-0005-0000-0000-000031330000}"/>
    <cellStyle name="Comma 2 4 3 3 3 3 2" xfId="19689" xr:uid="{00000000-0005-0000-0000-000032330000}"/>
    <cellStyle name="Comma 2 4 3 3 3 3 2 2" xfId="41740" xr:uid="{00000000-0005-0000-0000-000033330000}"/>
    <cellStyle name="Comma 2 4 3 3 3 3 3" xfId="30716" xr:uid="{00000000-0005-0000-0000-000034330000}"/>
    <cellStyle name="Comma 2 4 3 3 3 3 4" xfId="51255" xr:uid="{0EFB21D5-9B81-4414-ADC0-4D890644419B}"/>
    <cellStyle name="Comma 2 4 3 3 3 4" xfId="11421" xr:uid="{00000000-0005-0000-0000-000035330000}"/>
    <cellStyle name="Comma 2 4 3 3 3 4 2" xfId="22445" xr:uid="{00000000-0005-0000-0000-000036330000}"/>
    <cellStyle name="Comma 2 4 3 3 3 4 2 2" xfId="44496" xr:uid="{00000000-0005-0000-0000-000037330000}"/>
    <cellStyle name="Comma 2 4 3 3 3 4 3" xfId="33472" xr:uid="{00000000-0005-0000-0000-000038330000}"/>
    <cellStyle name="Comma 2 4 3 3 3 4 4" xfId="56294" xr:uid="{2DE13ED5-ECC4-4DF6-AA1A-181AD8CD8078}"/>
    <cellStyle name="Comma 2 4 3 3 3 5" xfId="14177" xr:uid="{00000000-0005-0000-0000-000039330000}"/>
    <cellStyle name="Comma 2 4 3 3 3 5 2" xfId="36228" xr:uid="{00000000-0005-0000-0000-00003A330000}"/>
    <cellStyle name="Comma 2 4 3 3 3 5 3" xfId="58519" xr:uid="{0FF0BCC7-80E4-4245-9333-B06565490B18}"/>
    <cellStyle name="Comma 2 4 3 3 3 6" xfId="25204" xr:uid="{00000000-0005-0000-0000-00003B330000}"/>
    <cellStyle name="Comma 2 4 3 3 3 7" xfId="46193" xr:uid="{7B16069F-8E57-4B19-BA75-FCD71F7AC337}"/>
    <cellStyle name="Comma 2 4 3 3 4" xfId="3671" xr:uid="{00000000-0005-0000-0000-00003C330000}"/>
    <cellStyle name="Comma 2 4 3 3 4 2" xfId="6427" xr:uid="{00000000-0005-0000-0000-00003D330000}"/>
    <cellStyle name="Comma 2 4 3 3 4 2 2" xfId="17451" xr:uid="{00000000-0005-0000-0000-00003E330000}"/>
    <cellStyle name="Comma 2 4 3 3 4 2 2 2" xfId="39502" xr:uid="{00000000-0005-0000-0000-00003F330000}"/>
    <cellStyle name="Comma 2 4 3 3 4 2 2 3" xfId="53633" xr:uid="{15BB3284-D22B-42A3-AC7C-803B15E58DD9}"/>
    <cellStyle name="Comma 2 4 3 3 4 2 3" xfId="28478" xr:uid="{00000000-0005-0000-0000-000040330000}"/>
    <cellStyle name="Comma 2 4 3 3 4 2 4" xfId="48584" xr:uid="{4E2F6568-33D5-4E33-91D4-E85130C73B46}"/>
    <cellStyle name="Comma 2 4 3 3 4 3" xfId="9183" xr:uid="{00000000-0005-0000-0000-000041330000}"/>
    <cellStyle name="Comma 2 4 3 3 4 3 2" xfId="20207" xr:uid="{00000000-0005-0000-0000-000042330000}"/>
    <cellStyle name="Comma 2 4 3 3 4 3 2 2" xfId="42258" xr:uid="{00000000-0005-0000-0000-000043330000}"/>
    <cellStyle name="Comma 2 4 3 3 4 3 3" xfId="31234" xr:uid="{00000000-0005-0000-0000-000044330000}"/>
    <cellStyle name="Comma 2 4 3 3 4 3 4" xfId="51757" xr:uid="{22D83999-E1C9-46DF-927E-3FEA204FB801}"/>
    <cellStyle name="Comma 2 4 3 3 4 4" xfId="11939" xr:uid="{00000000-0005-0000-0000-000045330000}"/>
    <cellStyle name="Comma 2 4 3 3 4 4 2" xfId="22963" xr:uid="{00000000-0005-0000-0000-000046330000}"/>
    <cellStyle name="Comma 2 4 3 3 4 4 2 2" xfId="45014" xr:uid="{00000000-0005-0000-0000-000047330000}"/>
    <cellStyle name="Comma 2 4 3 3 4 4 3" xfId="33990" xr:uid="{00000000-0005-0000-0000-000048330000}"/>
    <cellStyle name="Comma 2 4 3 3 4 4 4" xfId="56770" xr:uid="{59FD4CD0-E219-48A6-8A2D-0C57CD0996B1}"/>
    <cellStyle name="Comma 2 4 3 3 4 5" xfId="14695" xr:uid="{00000000-0005-0000-0000-000049330000}"/>
    <cellStyle name="Comma 2 4 3 3 4 5 2" xfId="36746" xr:uid="{00000000-0005-0000-0000-00004A330000}"/>
    <cellStyle name="Comma 2 4 3 3 4 5 3" xfId="58949" xr:uid="{8E90DA96-0042-43ED-8B1B-39D02BDFD549}"/>
    <cellStyle name="Comma 2 4 3 3 4 6" xfId="25722" xr:uid="{00000000-0005-0000-0000-00004B330000}"/>
    <cellStyle name="Comma 2 4 3 3 4 7" xfId="46695" xr:uid="{47B965E6-2926-4298-A957-F35B1326AF21}"/>
    <cellStyle name="Comma 2 4 3 3 5" xfId="3986" xr:uid="{00000000-0005-0000-0000-00004C330000}"/>
    <cellStyle name="Comma 2 4 3 3 5 2" xfId="6742" xr:uid="{00000000-0005-0000-0000-00004D330000}"/>
    <cellStyle name="Comma 2 4 3 3 5 2 2" xfId="17766" xr:uid="{00000000-0005-0000-0000-00004E330000}"/>
    <cellStyle name="Comma 2 4 3 3 5 2 2 2" xfId="39817" xr:uid="{00000000-0005-0000-0000-00004F330000}"/>
    <cellStyle name="Comma 2 4 3 3 5 2 2 3" xfId="53938" xr:uid="{30951273-A4ED-4EAA-80F1-281D608DA0F1}"/>
    <cellStyle name="Comma 2 4 3 3 5 2 3" xfId="28793" xr:uid="{00000000-0005-0000-0000-000050330000}"/>
    <cellStyle name="Comma 2 4 3 3 5 2 4" xfId="48889" xr:uid="{336C1177-A754-4B82-ACB0-3DAFFD74232E}"/>
    <cellStyle name="Comma 2 4 3 3 5 3" xfId="9498" xr:uid="{00000000-0005-0000-0000-000051330000}"/>
    <cellStyle name="Comma 2 4 3 3 5 3 2" xfId="20522" xr:uid="{00000000-0005-0000-0000-000052330000}"/>
    <cellStyle name="Comma 2 4 3 3 5 3 2 2" xfId="42573" xr:uid="{00000000-0005-0000-0000-000053330000}"/>
    <cellStyle name="Comma 2 4 3 3 5 3 3" xfId="31549" xr:uid="{00000000-0005-0000-0000-000054330000}"/>
    <cellStyle name="Comma 2 4 3 3 5 3 4" xfId="52062" xr:uid="{B7DDB64B-9316-4DDC-AEF3-B361D46948A3}"/>
    <cellStyle name="Comma 2 4 3 3 5 4" xfId="12254" xr:uid="{00000000-0005-0000-0000-000055330000}"/>
    <cellStyle name="Comma 2 4 3 3 5 4 2" xfId="23278" xr:uid="{00000000-0005-0000-0000-000056330000}"/>
    <cellStyle name="Comma 2 4 3 3 5 4 2 2" xfId="45329" xr:uid="{00000000-0005-0000-0000-000057330000}"/>
    <cellStyle name="Comma 2 4 3 3 5 4 3" xfId="34305" xr:uid="{00000000-0005-0000-0000-000058330000}"/>
    <cellStyle name="Comma 2 4 3 3 5 5" xfId="15010" xr:uid="{00000000-0005-0000-0000-000059330000}"/>
    <cellStyle name="Comma 2 4 3 3 5 5 2" xfId="37061" xr:uid="{00000000-0005-0000-0000-00005A330000}"/>
    <cellStyle name="Comma 2 4 3 3 5 6" xfId="26037" xr:uid="{00000000-0005-0000-0000-00005B330000}"/>
    <cellStyle name="Comma 2 4 3 3 5 7" xfId="47000" xr:uid="{5B514E6C-E354-4FCC-AF4A-32F37B14DA1A}"/>
    <cellStyle name="Comma 2 4 3 3 6" xfId="2575" xr:uid="{00000000-0005-0000-0000-00005C330000}"/>
    <cellStyle name="Comma 2 4 3 3 6 2" xfId="5331" xr:uid="{00000000-0005-0000-0000-00005D330000}"/>
    <cellStyle name="Comma 2 4 3 3 6 2 2" xfId="16355" xr:uid="{00000000-0005-0000-0000-00005E330000}"/>
    <cellStyle name="Comma 2 4 3 3 6 2 2 2" xfId="38406" xr:uid="{00000000-0005-0000-0000-00005F330000}"/>
    <cellStyle name="Comma 2 4 3 3 6 2 3" xfId="27382" xr:uid="{00000000-0005-0000-0000-000060330000}"/>
    <cellStyle name="Comma 2 4 3 3 6 2 4" xfId="52316" xr:uid="{8AE11365-7F5F-4DEB-B0C0-CF17650CC887}"/>
    <cellStyle name="Comma 2 4 3 3 6 3" xfId="8087" xr:uid="{00000000-0005-0000-0000-000061330000}"/>
    <cellStyle name="Comma 2 4 3 3 6 3 2" xfId="19111" xr:uid="{00000000-0005-0000-0000-000062330000}"/>
    <cellStyle name="Comma 2 4 3 3 6 3 2 2" xfId="41162" xr:uid="{00000000-0005-0000-0000-000063330000}"/>
    <cellStyle name="Comma 2 4 3 3 6 3 3" xfId="30138" xr:uid="{00000000-0005-0000-0000-000064330000}"/>
    <cellStyle name="Comma 2 4 3 3 6 4" xfId="10843" xr:uid="{00000000-0005-0000-0000-000065330000}"/>
    <cellStyle name="Comma 2 4 3 3 6 4 2" xfId="21867" xr:uid="{00000000-0005-0000-0000-000066330000}"/>
    <cellStyle name="Comma 2 4 3 3 6 4 2 2" xfId="43918" xr:uid="{00000000-0005-0000-0000-000067330000}"/>
    <cellStyle name="Comma 2 4 3 3 6 4 3" xfId="32894" xr:uid="{00000000-0005-0000-0000-000068330000}"/>
    <cellStyle name="Comma 2 4 3 3 6 5" xfId="13599" xr:uid="{00000000-0005-0000-0000-000069330000}"/>
    <cellStyle name="Comma 2 4 3 3 6 5 2" xfId="35650" xr:uid="{00000000-0005-0000-0000-00006A330000}"/>
    <cellStyle name="Comma 2 4 3 3 6 6" xfId="24626" xr:uid="{00000000-0005-0000-0000-00006B330000}"/>
    <cellStyle name="Comma 2 4 3 3 6 7" xfId="47259" xr:uid="{3274994C-FF34-4384-9E0E-D3D6867B79EE}"/>
    <cellStyle name="Comma 2 4 3 3 7" xfId="5072" xr:uid="{00000000-0005-0000-0000-00006C330000}"/>
    <cellStyle name="Comma 2 4 3 3 7 2" xfId="16096" xr:uid="{00000000-0005-0000-0000-00006D330000}"/>
    <cellStyle name="Comma 2 4 3 3 7 2 2" xfId="38147" xr:uid="{00000000-0005-0000-0000-00006E330000}"/>
    <cellStyle name="Comma 2 4 3 3 7 2 3" xfId="52571" xr:uid="{089B4429-CF6B-4F77-BBFE-C9D707EF0D4B}"/>
    <cellStyle name="Comma 2 4 3 3 7 3" xfId="27123" xr:uid="{00000000-0005-0000-0000-00006F330000}"/>
    <cellStyle name="Comma 2 4 3 3 7 4" xfId="47522" xr:uid="{2A3DEF96-115D-4EF7-9CCA-4C9B2E4608C0}"/>
    <cellStyle name="Comma 2 4 3 3 8" xfId="7828" xr:uid="{00000000-0005-0000-0000-000070330000}"/>
    <cellStyle name="Comma 2 4 3 3 8 2" xfId="18852" xr:uid="{00000000-0005-0000-0000-000071330000}"/>
    <cellStyle name="Comma 2 4 3 3 8 2 2" xfId="40903" xr:uid="{00000000-0005-0000-0000-000072330000}"/>
    <cellStyle name="Comma 2 4 3 3 8 3" xfId="29879" xr:uid="{00000000-0005-0000-0000-000073330000}"/>
    <cellStyle name="Comma 2 4 3 3 8 4" xfId="50695" xr:uid="{4A658F47-C5B1-49FC-A072-0335A704BBED}"/>
    <cellStyle name="Comma 2 4 3 3 9" xfId="10584" xr:uid="{00000000-0005-0000-0000-000074330000}"/>
    <cellStyle name="Comma 2 4 3 3 9 2" xfId="21608" xr:uid="{00000000-0005-0000-0000-000075330000}"/>
    <cellStyle name="Comma 2 4 3 3 9 2 2" xfId="43659" xr:uid="{00000000-0005-0000-0000-000076330000}"/>
    <cellStyle name="Comma 2 4 3 3 9 3" xfId="32635" xr:uid="{00000000-0005-0000-0000-000077330000}"/>
    <cellStyle name="Comma 2 4 3 3 9 4" xfId="55643" xr:uid="{9AD13065-1AB9-4823-B7F4-10F3ED534B03}"/>
    <cellStyle name="Comma 2 4 3 4" xfId="2696" xr:uid="{00000000-0005-0000-0000-000078330000}"/>
    <cellStyle name="Comma 2 4 3 4 2" xfId="3274" xr:uid="{00000000-0005-0000-0000-000079330000}"/>
    <cellStyle name="Comma 2 4 3 4 2 2" xfId="6030" xr:uid="{00000000-0005-0000-0000-00007A330000}"/>
    <cellStyle name="Comma 2 4 3 4 2 2 2" xfId="17054" xr:uid="{00000000-0005-0000-0000-00007B330000}"/>
    <cellStyle name="Comma 2 4 3 4 2 2 2 2" xfId="39105" xr:uid="{00000000-0005-0000-0000-00007C330000}"/>
    <cellStyle name="Comma 2 4 3 4 2 2 2 3" xfId="53248" xr:uid="{771E22FF-8D04-46E6-8F3E-48EC6E4A1417}"/>
    <cellStyle name="Comma 2 4 3 4 2 2 3" xfId="28081" xr:uid="{00000000-0005-0000-0000-00007D330000}"/>
    <cellStyle name="Comma 2 4 3 4 2 2 3 2" xfId="57641" xr:uid="{9B2D60F6-D211-44F4-A2DE-3DB94E8B8E89}"/>
    <cellStyle name="Comma 2 4 3 4 2 2 4" xfId="59747" xr:uid="{3BB4492B-3E46-4AD1-B4ED-FC5B33C92610}"/>
    <cellStyle name="Comma 2 4 3 4 2 2 5" xfId="48199" xr:uid="{C4F65017-6478-4757-A99B-035FC3CF9B75}"/>
    <cellStyle name="Comma 2 4 3 4 2 3" xfId="8786" xr:uid="{00000000-0005-0000-0000-00007E330000}"/>
    <cellStyle name="Comma 2 4 3 4 2 3 2" xfId="19810" xr:uid="{00000000-0005-0000-0000-00007F330000}"/>
    <cellStyle name="Comma 2 4 3 4 2 3 2 2" xfId="41861" xr:uid="{00000000-0005-0000-0000-000080330000}"/>
    <cellStyle name="Comma 2 4 3 4 2 3 3" xfId="30837" xr:uid="{00000000-0005-0000-0000-000081330000}"/>
    <cellStyle name="Comma 2 4 3 4 2 3 4" xfId="51372" xr:uid="{A80E3B65-3A0C-47A8-84FB-F0D3A680C7A5}"/>
    <cellStyle name="Comma 2 4 3 4 2 4" xfId="11542" xr:uid="{00000000-0005-0000-0000-000082330000}"/>
    <cellStyle name="Comma 2 4 3 4 2 4 2" xfId="22566" xr:uid="{00000000-0005-0000-0000-000083330000}"/>
    <cellStyle name="Comma 2 4 3 4 2 4 2 2" xfId="44617" xr:uid="{00000000-0005-0000-0000-000084330000}"/>
    <cellStyle name="Comma 2 4 3 4 2 4 3" xfId="33593" xr:uid="{00000000-0005-0000-0000-000085330000}"/>
    <cellStyle name="Comma 2 4 3 4 2 4 4" xfId="56460" xr:uid="{DECE985C-FC02-4061-8B35-ED6486655754}"/>
    <cellStyle name="Comma 2 4 3 4 2 5" xfId="14298" xr:uid="{00000000-0005-0000-0000-000086330000}"/>
    <cellStyle name="Comma 2 4 3 4 2 5 2" xfId="36349" xr:uid="{00000000-0005-0000-0000-000087330000}"/>
    <cellStyle name="Comma 2 4 3 4 2 5 3" xfId="58672" xr:uid="{F428C575-76E0-46D3-A998-AF4C3CA53112}"/>
    <cellStyle name="Comma 2 4 3 4 2 6" xfId="25325" xr:uid="{00000000-0005-0000-0000-000088330000}"/>
    <cellStyle name="Comma 2 4 3 4 2 7" xfId="46310" xr:uid="{02551D90-0707-475E-B330-27E7C03573F9}"/>
    <cellStyle name="Comma 2 4 3 4 3" xfId="5452" xr:uid="{00000000-0005-0000-0000-000089330000}"/>
    <cellStyle name="Comma 2 4 3 4 3 2" xfId="16476" xr:uid="{00000000-0005-0000-0000-00008A330000}"/>
    <cellStyle name="Comma 2 4 3 4 3 2 2" xfId="38527" xr:uid="{00000000-0005-0000-0000-00008B330000}"/>
    <cellStyle name="Comma 2 4 3 4 3 2 3" xfId="52688" xr:uid="{F8329F43-BF92-4CF9-A49C-2CDCC7DF2633}"/>
    <cellStyle name="Comma 2 4 3 4 3 3" xfId="27503" xr:uid="{00000000-0005-0000-0000-00008C330000}"/>
    <cellStyle name="Comma 2 4 3 4 3 3 2" xfId="56951" xr:uid="{6B4E3D02-81D7-470C-929C-4BC2CE3BB214}"/>
    <cellStyle name="Comma 2 4 3 4 3 4" xfId="59118" xr:uid="{F7290B10-8173-4EE9-AB0B-1A23E9341AD5}"/>
    <cellStyle name="Comma 2 4 3 4 3 5" xfId="47639" xr:uid="{AC2D8D48-2D90-4CAC-BD97-225DF2AF385F}"/>
    <cellStyle name="Comma 2 4 3 4 4" xfId="8208" xr:uid="{00000000-0005-0000-0000-00008D330000}"/>
    <cellStyle name="Comma 2 4 3 4 4 2" xfId="19232" xr:uid="{00000000-0005-0000-0000-00008E330000}"/>
    <cellStyle name="Comma 2 4 3 4 4 2 2" xfId="41283" xr:uid="{00000000-0005-0000-0000-00008F330000}"/>
    <cellStyle name="Comma 2 4 3 4 4 3" xfId="30259" xr:uid="{00000000-0005-0000-0000-000090330000}"/>
    <cellStyle name="Comma 2 4 3 4 4 4" xfId="50812" xr:uid="{250ECDBE-3011-40AD-ABBA-D5B5D3934695}"/>
    <cellStyle name="Comma 2 4 3 4 5" xfId="10964" xr:uid="{00000000-0005-0000-0000-000091330000}"/>
    <cellStyle name="Comma 2 4 3 4 5 2" xfId="21988" xr:uid="{00000000-0005-0000-0000-000092330000}"/>
    <cellStyle name="Comma 2 4 3 4 5 2 2" xfId="44039" xr:uid="{00000000-0005-0000-0000-000093330000}"/>
    <cellStyle name="Comma 2 4 3 4 5 3" xfId="33015" xr:uid="{00000000-0005-0000-0000-000094330000}"/>
    <cellStyle name="Comma 2 4 3 4 5 4" xfId="55821" xr:uid="{36AE9DC8-139D-4E2E-A948-52DC33682E83}"/>
    <cellStyle name="Comma 2 4 3 4 6" xfId="13720" xr:uid="{00000000-0005-0000-0000-000095330000}"/>
    <cellStyle name="Comma 2 4 3 4 6 2" xfId="35771" xr:uid="{00000000-0005-0000-0000-000096330000}"/>
    <cellStyle name="Comma 2 4 3 4 6 3" xfId="58087" xr:uid="{DA841659-A671-412B-B955-6FA0C432316D}"/>
    <cellStyle name="Comma 2 4 3 4 7" xfId="24747" xr:uid="{00000000-0005-0000-0000-000097330000}"/>
    <cellStyle name="Comma 2 4 3 4 8" xfId="45750" xr:uid="{1C91AA98-D4BB-49CD-9633-A18F75E9E2F4}"/>
    <cellStyle name="Comma 2 4 3 5" xfId="2955" xr:uid="{00000000-0005-0000-0000-000098330000}"/>
    <cellStyle name="Comma 2 4 3 5 2" xfId="5711" xr:uid="{00000000-0005-0000-0000-000099330000}"/>
    <cellStyle name="Comma 2 4 3 5 2 2" xfId="16735" xr:uid="{00000000-0005-0000-0000-00009A330000}"/>
    <cellStyle name="Comma 2 4 3 5 2 2 2" xfId="38786" xr:uid="{00000000-0005-0000-0000-00009B330000}"/>
    <cellStyle name="Comma 2 4 3 5 2 2 3" xfId="52939" xr:uid="{1133D974-F13E-4970-A215-771B307C952A}"/>
    <cellStyle name="Comma 2 4 3 5 2 3" xfId="27762" xr:uid="{00000000-0005-0000-0000-00009C330000}"/>
    <cellStyle name="Comma 2 4 3 5 2 3 2" xfId="57326" xr:uid="{95FCD677-FF86-441C-817E-C7AF19D13B88}"/>
    <cellStyle name="Comma 2 4 3 5 2 4" xfId="59455" xr:uid="{A72E46CC-D404-412E-84A9-CE124C13A906}"/>
    <cellStyle name="Comma 2 4 3 5 2 5" xfId="47890" xr:uid="{A98C7F3B-A50F-4134-8D92-96412C3AA29F}"/>
    <cellStyle name="Comma 2 4 3 5 3" xfId="8467" xr:uid="{00000000-0005-0000-0000-00009D330000}"/>
    <cellStyle name="Comma 2 4 3 5 3 2" xfId="19491" xr:uid="{00000000-0005-0000-0000-00009E330000}"/>
    <cellStyle name="Comma 2 4 3 5 3 2 2" xfId="41542" xr:uid="{00000000-0005-0000-0000-00009F330000}"/>
    <cellStyle name="Comma 2 4 3 5 3 3" xfId="30518" xr:uid="{00000000-0005-0000-0000-0000A0330000}"/>
    <cellStyle name="Comma 2 4 3 5 3 4" xfId="51063" xr:uid="{8B0B7A86-C003-4BD9-9A2B-054737BA884B}"/>
    <cellStyle name="Comma 2 4 3 5 4" xfId="11223" xr:uid="{00000000-0005-0000-0000-0000A1330000}"/>
    <cellStyle name="Comma 2 4 3 5 4 2" xfId="22247" xr:uid="{00000000-0005-0000-0000-0000A2330000}"/>
    <cellStyle name="Comma 2 4 3 5 4 2 2" xfId="44298" xr:uid="{00000000-0005-0000-0000-0000A3330000}"/>
    <cellStyle name="Comma 2 4 3 5 4 3" xfId="33274" xr:uid="{00000000-0005-0000-0000-0000A4330000}"/>
    <cellStyle name="Comma 2 4 3 5 4 4" xfId="56144" xr:uid="{FAF8B65B-8097-48A6-8534-B33EB257D1DE}"/>
    <cellStyle name="Comma 2 4 3 5 5" xfId="13979" xr:uid="{00000000-0005-0000-0000-0000A5330000}"/>
    <cellStyle name="Comma 2 4 3 5 5 2" xfId="36030" xr:uid="{00000000-0005-0000-0000-0000A6330000}"/>
    <cellStyle name="Comma 2 4 3 5 5 3" xfId="58380" xr:uid="{616456AE-CDC6-40F8-8527-8221234C539B}"/>
    <cellStyle name="Comma 2 4 3 5 6" xfId="25006" xr:uid="{00000000-0005-0000-0000-0000A7330000}"/>
    <cellStyle name="Comma 2 4 3 5 7" xfId="46001" xr:uid="{FA12D260-DBB0-497E-9478-B50455D9323D}"/>
    <cellStyle name="Comma 2 4 3 6" xfId="3011" xr:uid="{00000000-0005-0000-0000-0000A8330000}"/>
    <cellStyle name="Comma 2 4 3 6 2" xfId="5767" xr:uid="{00000000-0005-0000-0000-0000A9330000}"/>
    <cellStyle name="Comma 2 4 3 6 2 2" xfId="16791" xr:uid="{00000000-0005-0000-0000-0000AA330000}"/>
    <cellStyle name="Comma 2 4 3 6 2 2 2" xfId="38842" xr:uid="{00000000-0005-0000-0000-0000AB330000}"/>
    <cellStyle name="Comma 2 4 3 6 2 2 3" xfId="52993" xr:uid="{5838767F-8F04-4C7D-ACD3-8C87A4E7A6FA}"/>
    <cellStyle name="Comma 2 4 3 6 2 3" xfId="27818" xr:uid="{00000000-0005-0000-0000-0000AC330000}"/>
    <cellStyle name="Comma 2 4 3 6 2 4" xfId="47944" xr:uid="{9B0F036A-549F-4C77-B78B-C97CD6ACD188}"/>
    <cellStyle name="Comma 2 4 3 6 3" xfId="8523" xr:uid="{00000000-0005-0000-0000-0000AD330000}"/>
    <cellStyle name="Comma 2 4 3 6 3 2" xfId="19547" xr:uid="{00000000-0005-0000-0000-0000AE330000}"/>
    <cellStyle name="Comma 2 4 3 6 3 2 2" xfId="41598" xr:uid="{00000000-0005-0000-0000-0000AF330000}"/>
    <cellStyle name="Comma 2 4 3 6 3 3" xfId="30574" xr:uid="{00000000-0005-0000-0000-0000B0330000}"/>
    <cellStyle name="Comma 2 4 3 6 3 4" xfId="51117" xr:uid="{5EACA084-6B1B-451D-8346-7481802A16EA}"/>
    <cellStyle name="Comma 2 4 3 6 4" xfId="11279" xr:uid="{00000000-0005-0000-0000-0000B1330000}"/>
    <cellStyle name="Comma 2 4 3 6 4 2" xfId="22303" xr:uid="{00000000-0005-0000-0000-0000B2330000}"/>
    <cellStyle name="Comma 2 4 3 6 4 2 2" xfId="44354" xr:uid="{00000000-0005-0000-0000-0000B3330000}"/>
    <cellStyle name="Comma 2 4 3 6 4 3" xfId="33330" xr:uid="{00000000-0005-0000-0000-0000B4330000}"/>
    <cellStyle name="Comma 2 4 3 6 4 4" xfId="56621" xr:uid="{E602531C-B41E-4BC9-B08F-F8510DDC3147}"/>
    <cellStyle name="Comma 2 4 3 6 5" xfId="14035" xr:uid="{00000000-0005-0000-0000-0000B5330000}"/>
    <cellStyle name="Comma 2 4 3 6 5 2" xfId="36086" xr:uid="{00000000-0005-0000-0000-0000B6330000}"/>
    <cellStyle name="Comma 2 4 3 6 5 3" xfId="58811" xr:uid="{CF614925-CCBF-44FB-B99B-050ECEBB52A5}"/>
    <cellStyle name="Comma 2 4 3 6 6" xfId="25062" xr:uid="{00000000-0005-0000-0000-0000B7330000}"/>
    <cellStyle name="Comma 2 4 3 6 7" xfId="46055" xr:uid="{85AA601B-A0DD-41EF-ACAC-9CFB9FC6F31E}"/>
    <cellStyle name="Comma 2 4 3 7" xfId="3533" xr:uid="{00000000-0005-0000-0000-0000B8330000}"/>
    <cellStyle name="Comma 2 4 3 7 2" xfId="6289" xr:uid="{00000000-0005-0000-0000-0000B9330000}"/>
    <cellStyle name="Comma 2 4 3 7 2 2" xfId="17313" xr:uid="{00000000-0005-0000-0000-0000BA330000}"/>
    <cellStyle name="Comma 2 4 3 7 2 2 2" xfId="39364" xr:uid="{00000000-0005-0000-0000-0000BB330000}"/>
    <cellStyle name="Comma 2 4 3 7 2 2 3" xfId="53499" xr:uid="{D07B99F5-30A0-46AF-B724-CF26602D4475}"/>
    <cellStyle name="Comma 2 4 3 7 2 3" xfId="28340" xr:uid="{00000000-0005-0000-0000-0000BC330000}"/>
    <cellStyle name="Comma 2 4 3 7 2 4" xfId="48450" xr:uid="{6CE23715-E8D2-4D95-A61C-57B3CF490985}"/>
    <cellStyle name="Comma 2 4 3 7 3" xfId="9045" xr:uid="{00000000-0005-0000-0000-0000BD330000}"/>
    <cellStyle name="Comma 2 4 3 7 3 2" xfId="20069" xr:uid="{00000000-0005-0000-0000-0000BE330000}"/>
    <cellStyle name="Comma 2 4 3 7 3 2 2" xfId="42120" xr:uid="{00000000-0005-0000-0000-0000BF330000}"/>
    <cellStyle name="Comma 2 4 3 7 3 3" xfId="31096" xr:uid="{00000000-0005-0000-0000-0000C0330000}"/>
    <cellStyle name="Comma 2 4 3 7 3 4" xfId="51623" xr:uid="{B472DB9A-3C3E-468E-BE60-AEBB507FEE59}"/>
    <cellStyle name="Comma 2 4 3 7 4" xfId="11801" xr:uid="{00000000-0005-0000-0000-0000C1330000}"/>
    <cellStyle name="Comma 2 4 3 7 4 2" xfId="22825" xr:uid="{00000000-0005-0000-0000-0000C2330000}"/>
    <cellStyle name="Comma 2 4 3 7 4 2 2" xfId="44876" xr:uid="{00000000-0005-0000-0000-0000C3330000}"/>
    <cellStyle name="Comma 2 4 3 7 4 3" xfId="33852" xr:uid="{00000000-0005-0000-0000-0000C4330000}"/>
    <cellStyle name="Comma 2 4 3 7 5" xfId="14557" xr:uid="{00000000-0005-0000-0000-0000C5330000}"/>
    <cellStyle name="Comma 2 4 3 7 5 2" xfId="36608" xr:uid="{00000000-0005-0000-0000-0000C6330000}"/>
    <cellStyle name="Comma 2 4 3 7 6" xfId="25584" xr:uid="{00000000-0005-0000-0000-0000C7330000}"/>
    <cellStyle name="Comma 2 4 3 7 7" xfId="46561" xr:uid="{0AF28D52-4F29-41A9-88F5-5DEC9E221928}"/>
    <cellStyle name="Comma 2 4 3 8" xfId="3792" xr:uid="{00000000-0005-0000-0000-0000C8330000}"/>
    <cellStyle name="Comma 2 4 3 8 2" xfId="6548" xr:uid="{00000000-0005-0000-0000-0000C9330000}"/>
    <cellStyle name="Comma 2 4 3 8 2 2" xfId="17572" xr:uid="{00000000-0005-0000-0000-0000CA330000}"/>
    <cellStyle name="Comma 2 4 3 8 2 2 2" xfId="39623" xr:uid="{00000000-0005-0000-0000-0000CB330000}"/>
    <cellStyle name="Comma 2 4 3 8 2 2 3" xfId="53750" xr:uid="{C243E35C-D886-4F13-9698-4FDD772CEC5D}"/>
    <cellStyle name="Comma 2 4 3 8 2 3" xfId="28599" xr:uid="{00000000-0005-0000-0000-0000CC330000}"/>
    <cellStyle name="Comma 2 4 3 8 2 4" xfId="48701" xr:uid="{09631417-986A-4EDE-81EF-8615D73194E6}"/>
    <cellStyle name="Comma 2 4 3 8 3" xfId="9304" xr:uid="{00000000-0005-0000-0000-0000CD330000}"/>
    <cellStyle name="Comma 2 4 3 8 3 2" xfId="20328" xr:uid="{00000000-0005-0000-0000-0000CE330000}"/>
    <cellStyle name="Comma 2 4 3 8 3 2 2" xfId="42379" xr:uid="{00000000-0005-0000-0000-0000CF330000}"/>
    <cellStyle name="Comma 2 4 3 8 3 3" xfId="31355" xr:uid="{00000000-0005-0000-0000-0000D0330000}"/>
    <cellStyle name="Comma 2 4 3 8 3 4" xfId="51874" xr:uid="{F1C7C206-E686-4A7F-BC02-DA4D455288FB}"/>
    <cellStyle name="Comma 2 4 3 8 4" xfId="12060" xr:uid="{00000000-0005-0000-0000-0000D1330000}"/>
    <cellStyle name="Comma 2 4 3 8 4 2" xfId="23084" xr:uid="{00000000-0005-0000-0000-0000D2330000}"/>
    <cellStyle name="Comma 2 4 3 8 4 2 2" xfId="45135" xr:uid="{00000000-0005-0000-0000-0000D3330000}"/>
    <cellStyle name="Comma 2 4 3 8 4 3" xfId="34111" xr:uid="{00000000-0005-0000-0000-0000D4330000}"/>
    <cellStyle name="Comma 2 4 3 8 5" xfId="14816" xr:uid="{00000000-0005-0000-0000-0000D5330000}"/>
    <cellStyle name="Comma 2 4 3 8 5 2" xfId="36867" xr:uid="{00000000-0005-0000-0000-0000D6330000}"/>
    <cellStyle name="Comma 2 4 3 8 6" xfId="25843" xr:uid="{00000000-0005-0000-0000-0000D7330000}"/>
    <cellStyle name="Comma 2 4 3 8 7" xfId="46812" xr:uid="{39B4F105-F337-4834-A18A-8F52ADD4CE1A}"/>
    <cellStyle name="Comma 2 4 3 9" xfId="3848" xr:uid="{00000000-0005-0000-0000-0000D8330000}"/>
    <cellStyle name="Comma 2 4 3 9 2" xfId="6604" xr:uid="{00000000-0005-0000-0000-0000D9330000}"/>
    <cellStyle name="Comma 2 4 3 9 2 2" xfId="17628" xr:uid="{00000000-0005-0000-0000-0000DA330000}"/>
    <cellStyle name="Comma 2 4 3 9 2 2 2" xfId="39679" xr:uid="{00000000-0005-0000-0000-0000DB330000}"/>
    <cellStyle name="Comma 2 4 3 9 2 2 3" xfId="53804" xr:uid="{B577903D-F265-4E83-A0ED-F4365E29C204}"/>
    <cellStyle name="Comma 2 4 3 9 2 3" xfId="28655" xr:uid="{00000000-0005-0000-0000-0000DC330000}"/>
    <cellStyle name="Comma 2 4 3 9 2 4" xfId="48755" xr:uid="{4526FF29-9108-4862-A490-B954209D1BDF}"/>
    <cellStyle name="Comma 2 4 3 9 3" xfId="9360" xr:uid="{00000000-0005-0000-0000-0000DD330000}"/>
    <cellStyle name="Comma 2 4 3 9 3 2" xfId="20384" xr:uid="{00000000-0005-0000-0000-0000DE330000}"/>
    <cellStyle name="Comma 2 4 3 9 3 2 2" xfId="42435" xr:uid="{00000000-0005-0000-0000-0000DF330000}"/>
    <cellStyle name="Comma 2 4 3 9 3 3" xfId="31411" xr:uid="{00000000-0005-0000-0000-0000E0330000}"/>
    <cellStyle name="Comma 2 4 3 9 3 4" xfId="51928" xr:uid="{C6237878-623B-4B1E-910C-5DBA96E8C841}"/>
    <cellStyle name="Comma 2 4 3 9 4" xfId="12116" xr:uid="{00000000-0005-0000-0000-0000E1330000}"/>
    <cellStyle name="Comma 2 4 3 9 4 2" xfId="23140" xr:uid="{00000000-0005-0000-0000-0000E2330000}"/>
    <cellStyle name="Comma 2 4 3 9 4 2 2" xfId="45191" xr:uid="{00000000-0005-0000-0000-0000E3330000}"/>
    <cellStyle name="Comma 2 4 3 9 4 3" xfId="34167" xr:uid="{00000000-0005-0000-0000-0000E4330000}"/>
    <cellStyle name="Comma 2 4 3 9 5" xfId="14872" xr:uid="{00000000-0005-0000-0000-0000E5330000}"/>
    <cellStyle name="Comma 2 4 3 9 5 2" xfId="36923" xr:uid="{00000000-0005-0000-0000-0000E6330000}"/>
    <cellStyle name="Comma 2 4 3 9 6" xfId="25899" xr:uid="{00000000-0005-0000-0000-0000E7330000}"/>
    <cellStyle name="Comma 2 4 3 9 7" xfId="46866" xr:uid="{BA03F20C-0A3A-4C17-9137-4634061C5BF4}"/>
    <cellStyle name="Comma 2 4 4" xfId="2051" xr:uid="{00000000-0005-0000-0000-0000E8330000}"/>
    <cellStyle name="Comma 2 4 4 10" xfId="2430" xr:uid="{00000000-0005-0000-0000-0000E9330000}"/>
    <cellStyle name="Comma 2 4 4 10 2" xfId="5186" xr:uid="{00000000-0005-0000-0000-0000EA330000}"/>
    <cellStyle name="Comma 2 4 4 10 2 2" xfId="16210" xr:uid="{00000000-0005-0000-0000-0000EB330000}"/>
    <cellStyle name="Comma 2 4 4 10 2 2 2" xfId="38261" xr:uid="{00000000-0005-0000-0000-0000EC330000}"/>
    <cellStyle name="Comma 2 4 4 10 2 3" xfId="27237" xr:uid="{00000000-0005-0000-0000-0000ED330000}"/>
    <cellStyle name="Comma 2 4 4 10 2 4" xfId="52175" xr:uid="{4683E950-F75C-4814-8E53-3DFEBC6F6AEE}"/>
    <cellStyle name="Comma 2 4 4 10 3" xfId="7942" xr:uid="{00000000-0005-0000-0000-0000EE330000}"/>
    <cellStyle name="Comma 2 4 4 10 3 2" xfId="18966" xr:uid="{00000000-0005-0000-0000-0000EF330000}"/>
    <cellStyle name="Comma 2 4 4 10 3 2 2" xfId="41017" xr:uid="{00000000-0005-0000-0000-0000F0330000}"/>
    <cellStyle name="Comma 2 4 4 10 3 3" xfId="29993" xr:uid="{00000000-0005-0000-0000-0000F1330000}"/>
    <cellStyle name="Comma 2 4 4 10 4" xfId="10698" xr:uid="{00000000-0005-0000-0000-0000F2330000}"/>
    <cellStyle name="Comma 2 4 4 10 4 2" xfId="21722" xr:uid="{00000000-0005-0000-0000-0000F3330000}"/>
    <cellStyle name="Comma 2 4 4 10 4 2 2" xfId="43773" xr:uid="{00000000-0005-0000-0000-0000F4330000}"/>
    <cellStyle name="Comma 2 4 4 10 4 3" xfId="32749" xr:uid="{00000000-0005-0000-0000-0000F5330000}"/>
    <cellStyle name="Comma 2 4 4 10 5" xfId="13454" xr:uid="{00000000-0005-0000-0000-0000F6330000}"/>
    <cellStyle name="Comma 2 4 4 10 5 2" xfId="35505" xr:uid="{00000000-0005-0000-0000-0000F7330000}"/>
    <cellStyle name="Comma 2 4 4 10 6" xfId="24481" xr:uid="{00000000-0005-0000-0000-0000F8330000}"/>
    <cellStyle name="Comma 2 4 4 10 7" xfId="47118" xr:uid="{6786186B-1D77-4CB6-A857-C7EF5CB4EFD3}"/>
    <cellStyle name="Comma 2 4 4 11" xfId="4924" xr:uid="{00000000-0005-0000-0000-0000F9330000}"/>
    <cellStyle name="Comma 2 4 4 11 2" xfId="15948" xr:uid="{00000000-0005-0000-0000-0000FA330000}"/>
    <cellStyle name="Comma 2 4 4 11 2 2" xfId="37999" xr:uid="{00000000-0005-0000-0000-0000FB330000}"/>
    <cellStyle name="Comma 2 4 4 11 2 3" xfId="52430" xr:uid="{4F8DE944-1357-4788-9C8D-3E4CBD5821DA}"/>
    <cellStyle name="Comma 2 4 4 11 3" xfId="26975" xr:uid="{00000000-0005-0000-0000-0000FC330000}"/>
    <cellStyle name="Comma 2 4 4 11 4" xfId="47381" xr:uid="{EE9D97F5-072B-41B6-A0D0-7605A9CE8573}"/>
    <cellStyle name="Comma 2 4 4 12" xfId="7680" xr:uid="{00000000-0005-0000-0000-0000FD330000}"/>
    <cellStyle name="Comma 2 4 4 12 2" xfId="18704" xr:uid="{00000000-0005-0000-0000-0000FE330000}"/>
    <cellStyle name="Comma 2 4 4 12 2 2" xfId="40755" xr:uid="{00000000-0005-0000-0000-0000FF330000}"/>
    <cellStyle name="Comma 2 4 4 12 3" xfId="29731" xr:uid="{00000000-0005-0000-0000-000000340000}"/>
    <cellStyle name="Comma 2 4 4 12 4" xfId="50521" xr:uid="{956C1CB7-B3E8-430F-A296-9516739FC728}"/>
    <cellStyle name="Comma 2 4 4 13" xfId="10436" xr:uid="{00000000-0005-0000-0000-000001340000}"/>
    <cellStyle name="Comma 2 4 4 13 2" xfId="21460" xr:uid="{00000000-0005-0000-0000-000002340000}"/>
    <cellStyle name="Comma 2 4 4 13 2 2" xfId="43511" xr:uid="{00000000-0005-0000-0000-000003340000}"/>
    <cellStyle name="Comma 2 4 4 13 3" xfId="32487" xr:uid="{00000000-0005-0000-0000-000004340000}"/>
    <cellStyle name="Comma 2 4 4 13 4" xfId="55502" xr:uid="{DF4E91F4-9E53-4741-91BA-B2F1BB6C72F0}"/>
    <cellStyle name="Comma 2 4 4 14" xfId="13192" xr:uid="{00000000-0005-0000-0000-000005340000}"/>
    <cellStyle name="Comma 2 4 4 14 2" xfId="35243" xr:uid="{00000000-0005-0000-0000-000006340000}"/>
    <cellStyle name="Comma 2 4 4 14 3" xfId="57795" xr:uid="{2D2BBB47-6233-4AF8-AFCC-DF5F43EAD33A}"/>
    <cellStyle name="Comma 2 4 4 15" xfId="24219" xr:uid="{00000000-0005-0000-0000-000007340000}"/>
    <cellStyle name="Comma 2 4 4 16" xfId="45488" xr:uid="{DC9BE999-23A9-4FB4-88AD-0F004B7162D6}"/>
    <cellStyle name="Comma 2 4 4 2" xfId="2221" xr:uid="{00000000-0005-0000-0000-000008340000}"/>
    <cellStyle name="Comma 2 4 4 2 10" xfId="10495" xr:uid="{00000000-0005-0000-0000-000009340000}"/>
    <cellStyle name="Comma 2 4 4 2 10 2" xfId="21519" xr:uid="{00000000-0005-0000-0000-00000A340000}"/>
    <cellStyle name="Comma 2 4 4 2 10 2 2" xfId="43570" xr:uid="{00000000-0005-0000-0000-00000B340000}"/>
    <cellStyle name="Comma 2 4 4 2 10 3" xfId="32546" xr:uid="{00000000-0005-0000-0000-00000C340000}"/>
    <cellStyle name="Comma 2 4 4 2 10 4" xfId="55557" xr:uid="{68D47A75-B745-46D6-B2D1-350340CCDAF5}"/>
    <cellStyle name="Comma 2 4 4 2 11" xfId="13251" xr:uid="{00000000-0005-0000-0000-00000D340000}"/>
    <cellStyle name="Comma 2 4 4 2 11 2" xfId="35302" xr:uid="{00000000-0005-0000-0000-00000E340000}"/>
    <cellStyle name="Comma 2 4 4 2 11 3" xfId="57850" xr:uid="{EDFE5158-A94C-4ED2-8F52-95005B88DD3A}"/>
    <cellStyle name="Comma 2 4 4 2 12" xfId="24278" xr:uid="{00000000-0005-0000-0000-00000F340000}"/>
    <cellStyle name="Comma 2 4 4 2 13" xfId="45546" xr:uid="{7BC7E301-4394-49EF-BC6E-3B2C278CF3DC}"/>
    <cellStyle name="Comma 2 4 4 2 2" xfId="2369" xr:uid="{00000000-0005-0000-0000-000010340000}"/>
    <cellStyle name="Comma 2 4 4 2 2 10" xfId="13393" xr:uid="{00000000-0005-0000-0000-000011340000}"/>
    <cellStyle name="Comma 2 4 4 2 2 10 2" xfId="35444" xr:uid="{00000000-0005-0000-0000-000012340000}"/>
    <cellStyle name="Comma 2 4 4 2 2 10 3" xfId="57987" xr:uid="{1C0BD108-CB99-401E-B823-F85BE45E3A5F}"/>
    <cellStyle name="Comma 2 4 4 2 2 11" xfId="24420" xr:uid="{00000000-0005-0000-0000-000013340000}"/>
    <cellStyle name="Comma 2 4 4 2 2 12" xfId="45684" xr:uid="{92C1922F-1301-4B4D-A812-15EAFA37A475}"/>
    <cellStyle name="Comma 2 4 4 2 2 2" xfId="2887" xr:uid="{00000000-0005-0000-0000-000014340000}"/>
    <cellStyle name="Comma 2 4 4 2 2 2 2" xfId="3465" xr:uid="{00000000-0005-0000-0000-000015340000}"/>
    <cellStyle name="Comma 2 4 4 2 2 2 2 2" xfId="6221" xr:uid="{00000000-0005-0000-0000-000016340000}"/>
    <cellStyle name="Comma 2 4 4 2 2 2 2 2 2" xfId="17245" xr:uid="{00000000-0005-0000-0000-000017340000}"/>
    <cellStyle name="Comma 2 4 4 2 2 2 2 2 2 2" xfId="39296" xr:uid="{00000000-0005-0000-0000-000018340000}"/>
    <cellStyle name="Comma 2 4 4 2 2 2 2 2 2 3" xfId="53433" xr:uid="{D40CF795-5ED8-41CB-86A1-9F513BFE6994}"/>
    <cellStyle name="Comma 2 4 4 2 2 2 2 2 3" xfId="28272" xr:uid="{00000000-0005-0000-0000-000019340000}"/>
    <cellStyle name="Comma 2 4 4 2 2 2 2 2 3 2" xfId="57721" xr:uid="{E15830A0-1500-4111-A905-0A13C6235135}"/>
    <cellStyle name="Comma 2 4 4 2 2 2 2 2 4" xfId="59816" xr:uid="{8B542102-AB52-40BD-AA15-43BC037DB4F8}"/>
    <cellStyle name="Comma 2 4 4 2 2 2 2 2 5" xfId="48384" xr:uid="{D948199A-C4B9-4E1E-B9D8-9D30C91C98DE}"/>
    <cellStyle name="Comma 2 4 4 2 2 2 2 3" xfId="8977" xr:uid="{00000000-0005-0000-0000-00001A340000}"/>
    <cellStyle name="Comma 2 4 4 2 2 2 2 3 2" xfId="20001" xr:uid="{00000000-0005-0000-0000-00001B340000}"/>
    <cellStyle name="Comma 2 4 4 2 2 2 2 3 2 2" xfId="42052" xr:uid="{00000000-0005-0000-0000-00001C340000}"/>
    <cellStyle name="Comma 2 4 4 2 2 2 2 3 3" xfId="31028" xr:uid="{00000000-0005-0000-0000-00001D340000}"/>
    <cellStyle name="Comma 2 4 4 2 2 2 2 3 4" xfId="51557" xr:uid="{EE470A35-32BD-4500-A7D6-6A463A83729B}"/>
    <cellStyle name="Comma 2 4 4 2 2 2 2 4" xfId="11733" xr:uid="{00000000-0005-0000-0000-00001E340000}"/>
    <cellStyle name="Comma 2 4 4 2 2 2 2 4 2" xfId="22757" xr:uid="{00000000-0005-0000-0000-00001F340000}"/>
    <cellStyle name="Comma 2 4 4 2 2 2 2 4 2 2" xfId="44808" xr:uid="{00000000-0005-0000-0000-000020340000}"/>
    <cellStyle name="Comma 2 4 4 2 2 2 2 4 3" xfId="33784" xr:uid="{00000000-0005-0000-0000-000021340000}"/>
    <cellStyle name="Comma 2 4 4 2 2 2 2 4 4" xfId="56538" xr:uid="{D12AA85F-BDBE-4DEC-B1BC-4834AE63BF3A}"/>
    <cellStyle name="Comma 2 4 4 2 2 2 2 5" xfId="14489" xr:uid="{00000000-0005-0000-0000-000022340000}"/>
    <cellStyle name="Comma 2 4 4 2 2 2 2 5 2" xfId="36540" xr:uid="{00000000-0005-0000-0000-000023340000}"/>
    <cellStyle name="Comma 2 4 4 2 2 2 2 5 3" xfId="58741" xr:uid="{E03FDCB2-0DE4-40E8-AF69-DEEA5FAF0CD5}"/>
    <cellStyle name="Comma 2 4 4 2 2 2 2 6" xfId="25516" xr:uid="{00000000-0005-0000-0000-000024340000}"/>
    <cellStyle name="Comma 2 4 4 2 2 2 2 7" xfId="46495" xr:uid="{41D9C92D-F00A-43CA-9228-45497AC774B1}"/>
    <cellStyle name="Comma 2 4 4 2 2 2 3" xfId="5643" xr:uid="{00000000-0005-0000-0000-000025340000}"/>
    <cellStyle name="Comma 2 4 4 2 2 2 3 2" xfId="16667" xr:uid="{00000000-0005-0000-0000-000026340000}"/>
    <cellStyle name="Comma 2 4 4 2 2 2 3 2 2" xfId="38718" xr:uid="{00000000-0005-0000-0000-000027340000}"/>
    <cellStyle name="Comma 2 4 4 2 2 2 3 2 3" xfId="52873" xr:uid="{31C457D3-DF75-4113-84E2-F7D9E5F58FF0}"/>
    <cellStyle name="Comma 2 4 4 2 2 2 3 3" xfId="27694" xr:uid="{00000000-0005-0000-0000-000028340000}"/>
    <cellStyle name="Comma 2 4 4 2 2 2 3 3 2" xfId="57031" xr:uid="{F2CF91F5-531A-4FD5-BFF8-67BA126B8378}"/>
    <cellStyle name="Comma 2 4 4 2 2 2 3 4" xfId="59187" xr:uid="{FA796869-5C52-4390-B1C0-316A22507D7C}"/>
    <cellStyle name="Comma 2 4 4 2 2 2 3 5" xfId="47824" xr:uid="{AF43E8A2-BB30-47B5-80FC-B65C27904D7B}"/>
    <cellStyle name="Comma 2 4 4 2 2 2 4" xfId="8399" xr:uid="{00000000-0005-0000-0000-000029340000}"/>
    <cellStyle name="Comma 2 4 4 2 2 2 4 2" xfId="19423" xr:uid="{00000000-0005-0000-0000-00002A340000}"/>
    <cellStyle name="Comma 2 4 4 2 2 2 4 2 2" xfId="41474" xr:uid="{00000000-0005-0000-0000-00002B340000}"/>
    <cellStyle name="Comma 2 4 4 2 2 2 4 3" xfId="30450" xr:uid="{00000000-0005-0000-0000-00002C340000}"/>
    <cellStyle name="Comma 2 4 4 2 2 2 4 4" xfId="50997" xr:uid="{31006B97-A135-48CD-8E41-73258125B45D}"/>
    <cellStyle name="Comma 2 4 4 2 2 2 5" xfId="11155" xr:uid="{00000000-0005-0000-0000-00002D340000}"/>
    <cellStyle name="Comma 2 4 4 2 2 2 5 2" xfId="22179" xr:uid="{00000000-0005-0000-0000-00002E340000}"/>
    <cellStyle name="Comma 2 4 4 2 2 2 5 2 2" xfId="44230" xr:uid="{00000000-0005-0000-0000-00002F340000}"/>
    <cellStyle name="Comma 2 4 4 2 2 2 5 3" xfId="33206" xr:uid="{00000000-0005-0000-0000-000030340000}"/>
    <cellStyle name="Comma 2 4 4 2 2 2 5 4" xfId="56018" xr:uid="{1583E5B2-F5B1-4672-85BA-9AE4564E517F}"/>
    <cellStyle name="Comma 2 4 4 2 2 2 6" xfId="13911" xr:uid="{00000000-0005-0000-0000-000031340000}"/>
    <cellStyle name="Comma 2 4 4 2 2 2 6 2" xfId="35962" xr:uid="{00000000-0005-0000-0000-000032340000}"/>
    <cellStyle name="Comma 2 4 4 2 2 2 6 3" xfId="58276" xr:uid="{21F651BD-19C2-406D-891F-13D51EA061B7}"/>
    <cellStyle name="Comma 2 4 4 2 2 2 7" xfId="24938" xr:uid="{00000000-0005-0000-0000-000033340000}"/>
    <cellStyle name="Comma 2 4 4 2 2 2 8" xfId="45935" xr:uid="{0E25EE8E-AD61-4B28-8395-5C0E1F39AAA3}"/>
    <cellStyle name="Comma 2 4 4 2 2 3" xfId="3206" xr:uid="{00000000-0005-0000-0000-000034340000}"/>
    <cellStyle name="Comma 2 4 4 2 2 3 2" xfId="5962" xr:uid="{00000000-0005-0000-0000-000035340000}"/>
    <cellStyle name="Comma 2 4 4 2 2 3 2 2" xfId="16986" xr:uid="{00000000-0005-0000-0000-000036340000}"/>
    <cellStyle name="Comma 2 4 4 2 2 3 2 2 2" xfId="39037" xr:uid="{00000000-0005-0000-0000-000037340000}"/>
    <cellStyle name="Comma 2 4 4 2 2 3 2 2 3" xfId="53182" xr:uid="{FB60FED4-29C9-4628-9303-5575959D2DA7}"/>
    <cellStyle name="Comma 2 4 4 2 2 3 2 3" xfId="28013" xr:uid="{00000000-0005-0000-0000-000038340000}"/>
    <cellStyle name="Comma 2 4 4 2 2 3 2 3 2" xfId="57527" xr:uid="{F459B894-4260-463B-BC26-67E5B2CD2FD6}"/>
    <cellStyle name="Comma 2 4 4 2 2 3 2 4" xfId="59645" xr:uid="{566494CC-57E9-4159-B445-9AF34160CAA1}"/>
    <cellStyle name="Comma 2 4 4 2 2 3 2 5" xfId="48133" xr:uid="{5D19C7D0-2D0A-45AC-B820-606A55B7615E}"/>
    <cellStyle name="Comma 2 4 4 2 2 3 3" xfId="8718" xr:uid="{00000000-0005-0000-0000-000039340000}"/>
    <cellStyle name="Comma 2 4 4 2 2 3 3 2" xfId="19742" xr:uid="{00000000-0005-0000-0000-00003A340000}"/>
    <cellStyle name="Comma 2 4 4 2 2 3 3 2 2" xfId="41793" xr:uid="{00000000-0005-0000-0000-00003B340000}"/>
    <cellStyle name="Comma 2 4 4 2 2 3 3 3" xfId="30769" xr:uid="{00000000-0005-0000-0000-00003C340000}"/>
    <cellStyle name="Comma 2 4 4 2 2 3 3 4" xfId="51306" xr:uid="{0817BA54-E84E-4B01-8526-7049F8A32A85}"/>
    <cellStyle name="Comma 2 4 4 2 2 3 4" xfId="11474" xr:uid="{00000000-0005-0000-0000-00003D340000}"/>
    <cellStyle name="Comma 2 4 4 2 2 3 4 2" xfId="22498" xr:uid="{00000000-0005-0000-0000-00003E340000}"/>
    <cellStyle name="Comma 2 4 4 2 2 3 4 2 2" xfId="44549" xr:uid="{00000000-0005-0000-0000-00003F340000}"/>
    <cellStyle name="Comma 2 4 4 2 2 3 4 3" xfId="33525" xr:uid="{00000000-0005-0000-0000-000040340000}"/>
    <cellStyle name="Comma 2 4 4 2 2 3 4 4" xfId="56345" xr:uid="{587D37C1-0CB7-428D-A926-BB7686AA0E3D}"/>
    <cellStyle name="Comma 2 4 4 2 2 3 5" xfId="14230" xr:uid="{00000000-0005-0000-0000-000041340000}"/>
    <cellStyle name="Comma 2 4 4 2 2 3 5 2" xfId="36281" xr:uid="{00000000-0005-0000-0000-000042340000}"/>
    <cellStyle name="Comma 2 4 4 2 2 3 5 3" xfId="58570" xr:uid="{4CB48BD0-6DF1-4801-B27A-893ADA46A7E7}"/>
    <cellStyle name="Comma 2 4 4 2 2 3 6" xfId="25257" xr:uid="{00000000-0005-0000-0000-000043340000}"/>
    <cellStyle name="Comma 2 4 4 2 2 3 7" xfId="46244" xr:uid="{88A4C244-3CB8-458F-80A0-DBD190EC0332}"/>
    <cellStyle name="Comma 2 4 4 2 2 4" xfId="3724" xr:uid="{00000000-0005-0000-0000-000044340000}"/>
    <cellStyle name="Comma 2 4 4 2 2 4 2" xfId="6480" xr:uid="{00000000-0005-0000-0000-000045340000}"/>
    <cellStyle name="Comma 2 4 4 2 2 4 2 2" xfId="17504" xr:uid="{00000000-0005-0000-0000-000046340000}"/>
    <cellStyle name="Comma 2 4 4 2 2 4 2 2 2" xfId="39555" xr:uid="{00000000-0005-0000-0000-000047340000}"/>
    <cellStyle name="Comma 2 4 4 2 2 4 2 2 3" xfId="53684" xr:uid="{6DDC7B4F-01F1-46D5-88FA-0B76EEF1B192}"/>
    <cellStyle name="Comma 2 4 4 2 2 4 2 3" xfId="28531" xr:uid="{00000000-0005-0000-0000-000048340000}"/>
    <cellStyle name="Comma 2 4 4 2 2 4 2 4" xfId="48635" xr:uid="{7BF079B0-F5BB-4295-9EDF-3128257D8ED5}"/>
    <cellStyle name="Comma 2 4 4 2 2 4 3" xfId="9236" xr:uid="{00000000-0005-0000-0000-000049340000}"/>
    <cellStyle name="Comma 2 4 4 2 2 4 3 2" xfId="20260" xr:uid="{00000000-0005-0000-0000-00004A340000}"/>
    <cellStyle name="Comma 2 4 4 2 2 4 3 2 2" xfId="42311" xr:uid="{00000000-0005-0000-0000-00004B340000}"/>
    <cellStyle name="Comma 2 4 4 2 2 4 3 3" xfId="31287" xr:uid="{00000000-0005-0000-0000-00004C340000}"/>
    <cellStyle name="Comma 2 4 4 2 2 4 3 4" xfId="51808" xr:uid="{0710CCD2-30BF-41DB-829E-FDD3495FAE83}"/>
    <cellStyle name="Comma 2 4 4 2 2 4 4" xfId="11992" xr:uid="{00000000-0005-0000-0000-00004D340000}"/>
    <cellStyle name="Comma 2 4 4 2 2 4 4 2" xfId="23016" xr:uid="{00000000-0005-0000-0000-00004E340000}"/>
    <cellStyle name="Comma 2 4 4 2 2 4 4 2 2" xfId="45067" xr:uid="{00000000-0005-0000-0000-00004F340000}"/>
    <cellStyle name="Comma 2 4 4 2 2 4 4 3" xfId="34043" xr:uid="{00000000-0005-0000-0000-000050340000}"/>
    <cellStyle name="Comma 2 4 4 2 2 4 4 4" xfId="56821" xr:uid="{2DABFBEC-52DF-4935-9EA3-A64A3CD412E1}"/>
    <cellStyle name="Comma 2 4 4 2 2 4 5" xfId="14748" xr:uid="{00000000-0005-0000-0000-000051340000}"/>
    <cellStyle name="Comma 2 4 4 2 2 4 5 2" xfId="36799" xr:uid="{00000000-0005-0000-0000-000052340000}"/>
    <cellStyle name="Comma 2 4 4 2 2 4 5 3" xfId="59000" xr:uid="{3A05763E-FD36-4BF2-8C85-14892F429E02}"/>
    <cellStyle name="Comma 2 4 4 2 2 4 6" xfId="25775" xr:uid="{00000000-0005-0000-0000-000053340000}"/>
    <cellStyle name="Comma 2 4 4 2 2 4 7" xfId="46746" xr:uid="{A66463BE-FFA7-4826-B092-67C2AE3E1703}"/>
    <cellStyle name="Comma 2 4 4 2 2 5" xfId="4039" xr:uid="{00000000-0005-0000-0000-000054340000}"/>
    <cellStyle name="Comma 2 4 4 2 2 5 2" xfId="6795" xr:uid="{00000000-0005-0000-0000-000055340000}"/>
    <cellStyle name="Comma 2 4 4 2 2 5 2 2" xfId="17819" xr:uid="{00000000-0005-0000-0000-000056340000}"/>
    <cellStyle name="Comma 2 4 4 2 2 5 2 2 2" xfId="39870" xr:uid="{00000000-0005-0000-0000-000057340000}"/>
    <cellStyle name="Comma 2 4 4 2 2 5 2 2 3" xfId="53989" xr:uid="{3D913A37-C8A8-47A8-9528-FDCD59EA74C4}"/>
    <cellStyle name="Comma 2 4 4 2 2 5 2 3" xfId="28846" xr:uid="{00000000-0005-0000-0000-000058340000}"/>
    <cellStyle name="Comma 2 4 4 2 2 5 2 4" xfId="48940" xr:uid="{E37B91C8-9C8D-4B6B-AB90-7433ACEC2849}"/>
    <cellStyle name="Comma 2 4 4 2 2 5 3" xfId="9551" xr:uid="{00000000-0005-0000-0000-000059340000}"/>
    <cellStyle name="Comma 2 4 4 2 2 5 3 2" xfId="20575" xr:uid="{00000000-0005-0000-0000-00005A340000}"/>
    <cellStyle name="Comma 2 4 4 2 2 5 3 2 2" xfId="42626" xr:uid="{00000000-0005-0000-0000-00005B340000}"/>
    <cellStyle name="Comma 2 4 4 2 2 5 3 3" xfId="31602" xr:uid="{00000000-0005-0000-0000-00005C340000}"/>
    <cellStyle name="Comma 2 4 4 2 2 5 3 4" xfId="52113" xr:uid="{BDC6EE68-E53B-463F-86EE-252910D5BBBF}"/>
    <cellStyle name="Comma 2 4 4 2 2 5 4" xfId="12307" xr:uid="{00000000-0005-0000-0000-00005D340000}"/>
    <cellStyle name="Comma 2 4 4 2 2 5 4 2" xfId="23331" xr:uid="{00000000-0005-0000-0000-00005E340000}"/>
    <cellStyle name="Comma 2 4 4 2 2 5 4 2 2" xfId="45382" xr:uid="{00000000-0005-0000-0000-00005F340000}"/>
    <cellStyle name="Comma 2 4 4 2 2 5 4 3" xfId="34358" xr:uid="{00000000-0005-0000-0000-000060340000}"/>
    <cellStyle name="Comma 2 4 4 2 2 5 5" xfId="15063" xr:uid="{00000000-0005-0000-0000-000061340000}"/>
    <cellStyle name="Comma 2 4 4 2 2 5 5 2" xfId="37114" xr:uid="{00000000-0005-0000-0000-000062340000}"/>
    <cellStyle name="Comma 2 4 4 2 2 5 6" xfId="26090" xr:uid="{00000000-0005-0000-0000-000063340000}"/>
    <cellStyle name="Comma 2 4 4 2 2 5 7" xfId="47051" xr:uid="{A83C2C43-5638-4322-AAE1-A04A7045150A}"/>
    <cellStyle name="Comma 2 4 4 2 2 6" xfId="2628" xr:uid="{00000000-0005-0000-0000-000064340000}"/>
    <cellStyle name="Comma 2 4 4 2 2 6 2" xfId="5384" xr:uid="{00000000-0005-0000-0000-000065340000}"/>
    <cellStyle name="Comma 2 4 4 2 2 6 2 2" xfId="16408" xr:uid="{00000000-0005-0000-0000-000066340000}"/>
    <cellStyle name="Comma 2 4 4 2 2 6 2 2 2" xfId="38459" xr:uid="{00000000-0005-0000-0000-000067340000}"/>
    <cellStyle name="Comma 2 4 4 2 2 6 2 3" xfId="27435" xr:uid="{00000000-0005-0000-0000-000068340000}"/>
    <cellStyle name="Comma 2 4 4 2 2 6 2 4" xfId="52367" xr:uid="{8A9AC763-C830-41AF-845F-30FE2AA2FFF5}"/>
    <cellStyle name="Comma 2 4 4 2 2 6 3" xfId="8140" xr:uid="{00000000-0005-0000-0000-000069340000}"/>
    <cellStyle name="Comma 2 4 4 2 2 6 3 2" xfId="19164" xr:uid="{00000000-0005-0000-0000-00006A340000}"/>
    <cellStyle name="Comma 2 4 4 2 2 6 3 2 2" xfId="41215" xr:uid="{00000000-0005-0000-0000-00006B340000}"/>
    <cellStyle name="Comma 2 4 4 2 2 6 3 3" xfId="30191" xr:uid="{00000000-0005-0000-0000-00006C340000}"/>
    <cellStyle name="Comma 2 4 4 2 2 6 4" xfId="10896" xr:uid="{00000000-0005-0000-0000-00006D340000}"/>
    <cellStyle name="Comma 2 4 4 2 2 6 4 2" xfId="21920" xr:uid="{00000000-0005-0000-0000-00006E340000}"/>
    <cellStyle name="Comma 2 4 4 2 2 6 4 2 2" xfId="43971" xr:uid="{00000000-0005-0000-0000-00006F340000}"/>
    <cellStyle name="Comma 2 4 4 2 2 6 4 3" xfId="32947" xr:uid="{00000000-0005-0000-0000-000070340000}"/>
    <cellStyle name="Comma 2 4 4 2 2 6 5" xfId="13652" xr:uid="{00000000-0005-0000-0000-000071340000}"/>
    <cellStyle name="Comma 2 4 4 2 2 6 5 2" xfId="35703" xr:uid="{00000000-0005-0000-0000-000072340000}"/>
    <cellStyle name="Comma 2 4 4 2 2 6 6" xfId="24679" xr:uid="{00000000-0005-0000-0000-000073340000}"/>
    <cellStyle name="Comma 2 4 4 2 2 6 7" xfId="47310" xr:uid="{D9E22B37-E463-4BDA-9C43-A4B0DC82DF13}"/>
    <cellStyle name="Comma 2 4 4 2 2 7" xfId="5125" xr:uid="{00000000-0005-0000-0000-000074340000}"/>
    <cellStyle name="Comma 2 4 4 2 2 7 2" xfId="16149" xr:uid="{00000000-0005-0000-0000-000075340000}"/>
    <cellStyle name="Comma 2 4 4 2 2 7 2 2" xfId="38200" xr:uid="{00000000-0005-0000-0000-000076340000}"/>
    <cellStyle name="Comma 2 4 4 2 2 7 2 3" xfId="52622" xr:uid="{D510D13D-D376-4423-A937-DAF9A713C7E7}"/>
    <cellStyle name="Comma 2 4 4 2 2 7 3" xfId="27176" xr:uid="{00000000-0005-0000-0000-000077340000}"/>
    <cellStyle name="Comma 2 4 4 2 2 7 4" xfId="47573" xr:uid="{1515CA81-5768-41EA-A718-304977E2AEB7}"/>
    <cellStyle name="Comma 2 4 4 2 2 8" xfId="7881" xr:uid="{00000000-0005-0000-0000-000078340000}"/>
    <cellStyle name="Comma 2 4 4 2 2 8 2" xfId="18905" xr:uid="{00000000-0005-0000-0000-000079340000}"/>
    <cellStyle name="Comma 2 4 4 2 2 8 2 2" xfId="40956" xr:uid="{00000000-0005-0000-0000-00007A340000}"/>
    <cellStyle name="Comma 2 4 4 2 2 8 3" xfId="29932" xr:uid="{00000000-0005-0000-0000-00007B340000}"/>
    <cellStyle name="Comma 2 4 4 2 2 8 4" xfId="50746" xr:uid="{B9A120FC-3D23-4F2C-99D2-C173D955FAFF}"/>
    <cellStyle name="Comma 2 4 4 2 2 9" xfId="10637" xr:uid="{00000000-0005-0000-0000-00007C340000}"/>
    <cellStyle name="Comma 2 4 4 2 2 9 2" xfId="21661" xr:uid="{00000000-0005-0000-0000-00007D340000}"/>
    <cellStyle name="Comma 2 4 4 2 2 9 2 2" xfId="43712" xr:uid="{00000000-0005-0000-0000-00007E340000}"/>
    <cellStyle name="Comma 2 4 4 2 2 9 3" xfId="32688" xr:uid="{00000000-0005-0000-0000-00007F340000}"/>
    <cellStyle name="Comma 2 4 4 2 2 9 4" xfId="55694" xr:uid="{B071FA3C-0A38-4737-BBA3-FB0CB8FEF525}"/>
    <cellStyle name="Comma 2 4 4 2 3" xfId="2745" xr:uid="{00000000-0005-0000-0000-000080340000}"/>
    <cellStyle name="Comma 2 4 4 2 3 2" xfId="3323" xr:uid="{00000000-0005-0000-0000-000081340000}"/>
    <cellStyle name="Comma 2 4 4 2 3 2 2" xfId="6079" xr:uid="{00000000-0005-0000-0000-000082340000}"/>
    <cellStyle name="Comma 2 4 4 2 3 2 2 2" xfId="17103" xr:uid="{00000000-0005-0000-0000-000083340000}"/>
    <cellStyle name="Comma 2 4 4 2 3 2 2 2 2" xfId="39154" xr:uid="{00000000-0005-0000-0000-000084340000}"/>
    <cellStyle name="Comma 2 4 4 2 3 2 2 2 3" xfId="53295" xr:uid="{1C142131-93CA-4DDE-9AC7-91419B0DC771}"/>
    <cellStyle name="Comma 2 4 4 2 3 2 2 3" xfId="28130" xr:uid="{00000000-0005-0000-0000-000085340000}"/>
    <cellStyle name="Comma 2 4 4 2 3 2 2 3 2" xfId="57673" xr:uid="{588EFBF3-A687-40C0-8756-066CF9FA2BEC}"/>
    <cellStyle name="Comma 2 4 4 2 3 2 2 4" xfId="59768" xr:uid="{78360231-839D-40EA-80EB-B90BB0932605}"/>
    <cellStyle name="Comma 2 4 4 2 3 2 2 5" xfId="48246" xr:uid="{106C4C2A-DAD3-41D5-8163-EA611FA5B795}"/>
    <cellStyle name="Comma 2 4 4 2 3 2 3" xfId="8835" xr:uid="{00000000-0005-0000-0000-000086340000}"/>
    <cellStyle name="Comma 2 4 4 2 3 2 3 2" xfId="19859" xr:uid="{00000000-0005-0000-0000-000087340000}"/>
    <cellStyle name="Comma 2 4 4 2 3 2 3 2 2" xfId="41910" xr:uid="{00000000-0005-0000-0000-000088340000}"/>
    <cellStyle name="Comma 2 4 4 2 3 2 3 3" xfId="30886" xr:uid="{00000000-0005-0000-0000-000089340000}"/>
    <cellStyle name="Comma 2 4 4 2 3 2 3 4" xfId="51419" xr:uid="{880B6181-8ED0-433A-AEDC-F586952E9029}"/>
    <cellStyle name="Comma 2 4 4 2 3 2 4" xfId="11591" xr:uid="{00000000-0005-0000-0000-00008A340000}"/>
    <cellStyle name="Comma 2 4 4 2 3 2 4 2" xfId="22615" xr:uid="{00000000-0005-0000-0000-00008B340000}"/>
    <cellStyle name="Comma 2 4 4 2 3 2 4 2 2" xfId="44666" xr:uid="{00000000-0005-0000-0000-00008C340000}"/>
    <cellStyle name="Comma 2 4 4 2 3 2 4 3" xfId="33642" xr:uid="{00000000-0005-0000-0000-00008D340000}"/>
    <cellStyle name="Comma 2 4 4 2 3 2 4 4" xfId="56490" xr:uid="{6B277FB1-C5F1-445F-AA60-60D134C6462F}"/>
    <cellStyle name="Comma 2 4 4 2 3 2 5" xfId="14347" xr:uid="{00000000-0005-0000-0000-00008E340000}"/>
    <cellStyle name="Comma 2 4 4 2 3 2 5 2" xfId="36398" xr:uid="{00000000-0005-0000-0000-00008F340000}"/>
    <cellStyle name="Comma 2 4 4 2 3 2 5 3" xfId="58693" xr:uid="{92428A17-0EE1-4AE0-82DE-34E3582CEB9F}"/>
    <cellStyle name="Comma 2 4 4 2 3 2 6" xfId="25374" xr:uid="{00000000-0005-0000-0000-000090340000}"/>
    <cellStyle name="Comma 2 4 4 2 3 2 7" xfId="46357" xr:uid="{3FEA3D49-C3FD-427C-8E4C-9CDD391775CB}"/>
    <cellStyle name="Comma 2 4 4 2 3 3" xfId="5501" xr:uid="{00000000-0005-0000-0000-000091340000}"/>
    <cellStyle name="Comma 2 4 4 2 3 3 2" xfId="16525" xr:uid="{00000000-0005-0000-0000-000092340000}"/>
    <cellStyle name="Comma 2 4 4 2 3 3 2 2" xfId="38576" xr:uid="{00000000-0005-0000-0000-000093340000}"/>
    <cellStyle name="Comma 2 4 4 2 3 3 2 3" xfId="52735" xr:uid="{455E16BB-1720-4429-B7BF-750234A12FEC}"/>
    <cellStyle name="Comma 2 4 4 2 3 3 3" xfId="27552" xr:uid="{00000000-0005-0000-0000-000094340000}"/>
    <cellStyle name="Comma 2 4 4 2 3 3 3 2" xfId="56983" xr:uid="{CD72934A-A22D-4338-8C22-0A24A1AD20C3}"/>
    <cellStyle name="Comma 2 4 4 2 3 3 4" xfId="59139" xr:uid="{BDD33845-88F1-4D33-8E33-D02450DDDB96}"/>
    <cellStyle name="Comma 2 4 4 2 3 3 5" xfId="47686" xr:uid="{0DD888DD-BFE7-4529-99B8-E6BCB1D2078B}"/>
    <cellStyle name="Comma 2 4 4 2 3 4" xfId="8257" xr:uid="{00000000-0005-0000-0000-000095340000}"/>
    <cellStyle name="Comma 2 4 4 2 3 4 2" xfId="19281" xr:uid="{00000000-0005-0000-0000-000096340000}"/>
    <cellStyle name="Comma 2 4 4 2 3 4 2 2" xfId="41332" xr:uid="{00000000-0005-0000-0000-000097340000}"/>
    <cellStyle name="Comma 2 4 4 2 3 4 3" xfId="30308" xr:uid="{00000000-0005-0000-0000-000098340000}"/>
    <cellStyle name="Comma 2 4 4 2 3 4 4" xfId="50859" xr:uid="{46684C4F-7BFA-4C59-8D33-FBD6A4F88FEA}"/>
    <cellStyle name="Comma 2 4 4 2 3 5" xfId="11013" xr:uid="{00000000-0005-0000-0000-000099340000}"/>
    <cellStyle name="Comma 2 4 4 2 3 5 2" xfId="22037" xr:uid="{00000000-0005-0000-0000-00009A340000}"/>
    <cellStyle name="Comma 2 4 4 2 3 5 2 2" xfId="44088" xr:uid="{00000000-0005-0000-0000-00009B340000}"/>
    <cellStyle name="Comma 2 4 4 2 3 5 3" xfId="33064" xr:uid="{00000000-0005-0000-0000-00009C340000}"/>
    <cellStyle name="Comma 2 4 4 2 3 5 4" xfId="55880" xr:uid="{BA234AC6-EFF5-4ADD-A9F1-B86469A19AC7}"/>
    <cellStyle name="Comma 2 4 4 2 3 6" xfId="13769" xr:uid="{00000000-0005-0000-0000-00009D340000}"/>
    <cellStyle name="Comma 2 4 4 2 3 6 2" xfId="35820" xr:uid="{00000000-0005-0000-0000-00009E340000}"/>
    <cellStyle name="Comma 2 4 4 2 3 6 3" xfId="58138" xr:uid="{A47CC9BC-DF03-447B-8607-8BF1B9DB7A01}"/>
    <cellStyle name="Comma 2 4 4 2 3 7" xfId="24796" xr:uid="{00000000-0005-0000-0000-00009F340000}"/>
    <cellStyle name="Comma 2 4 4 2 3 8" xfId="45797" xr:uid="{72536851-F09A-47A7-BDA2-B042E351C73B}"/>
    <cellStyle name="Comma 2 4 4 2 4" xfId="3064" xr:uid="{00000000-0005-0000-0000-0000A0340000}"/>
    <cellStyle name="Comma 2 4 4 2 4 2" xfId="5820" xr:uid="{00000000-0005-0000-0000-0000A1340000}"/>
    <cellStyle name="Comma 2 4 4 2 4 2 2" xfId="16844" xr:uid="{00000000-0005-0000-0000-0000A2340000}"/>
    <cellStyle name="Comma 2 4 4 2 4 2 2 2" xfId="38895" xr:uid="{00000000-0005-0000-0000-0000A3340000}"/>
    <cellStyle name="Comma 2 4 4 2 4 2 2 3" xfId="53044" xr:uid="{AF095631-05AA-4901-9B43-CC3DC2955303}"/>
    <cellStyle name="Comma 2 4 4 2 4 2 3" xfId="27871" xr:uid="{00000000-0005-0000-0000-0000A4340000}"/>
    <cellStyle name="Comma 2 4 4 2 4 2 3 2" xfId="57389" xr:uid="{9236B98D-8DA1-425C-98ED-620C3EDA1D3B}"/>
    <cellStyle name="Comma 2 4 4 2 4 2 4" xfId="59507" xr:uid="{79EEDBD3-FEA3-4AA7-8CCD-C67BEF458113}"/>
    <cellStyle name="Comma 2 4 4 2 4 2 5" xfId="47995" xr:uid="{E397EA74-3565-4F31-A655-73DCEEFCB896}"/>
    <cellStyle name="Comma 2 4 4 2 4 3" xfId="8576" xr:uid="{00000000-0005-0000-0000-0000A5340000}"/>
    <cellStyle name="Comma 2 4 4 2 4 3 2" xfId="19600" xr:uid="{00000000-0005-0000-0000-0000A6340000}"/>
    <cellStyle name="Comma 2 4 4 2 4 3 2 2" xfId="41651" xr:uid="{00000000-0005-0000-0000-0000A7340000}"/>
    <cellStyle name="Comma 2 4 4 2 4 3 3" xfId="30627" xr:uid="{00000000-0005-0000-0000-0000A8340000}"/>
    <cellStyle name="Comma 2 4 4 2 4 3 4" xfId="51168" xr:uid="{6E14A71B-2B6F-4BE5-8E93-AFBF014108C5}"/>
    <cellStyle name="Comma 2 4 4 2 4 4" xfId="11332" xr:uid="{00000000-0005-0000-0000-0000A9340000}"/>
    <cellStyle name="Comma 2 4 4 2 4 4 2" xfId="22356" xr:uid="{00000000-0005-0000-0000-0000AA340000}"/>
    <cellStyle name="Comma 2 4 4 2 4 4 2 2" xfId="44407" xr:uid="{00000000-0005-0000-0000-0000AB340000}"/>
    <cellStyle name="Comma 2 4 4 2 4 4 3" xfId="33383" xr:uid="{00000000-0005-0000-0000-0000AC340000}"/>
    <cellStyle name="Comma 2 4 4 2 4 4 4" xfId="56207" xr:uid="{1C1139E2-D467-4365-BE28-6E547AA79D22}"/>
    <cellStyle name="Comma 2 4 4 2 4 5" xfId="14088" xr:uid="{00000000-0005-0000-0000-0000AD340000}"/>
    <cellStyle name="Comma 2 4 4 2 4 5 2" xfId="36139" xr:uid="{00000000-0005-0000-0000-0000AE340000}"/>
    <cellStyle name="Comma 2 4 4 2 4 5 3" xfId="58432" xr:uid="{73D7C75A-CDDA-4D88-9EB6-6B1EC1D89214}"/>
    <cellStyle name="Comma 2 4 4 2 4 6" xfId="25115" xr:uid="{00000000-0005-0000-0000-0000AF340000}"/>
    <cellStyle name="Comma 2 4 4 2 4 7" xfId="46106" xr:uid="{DA887FE5-9D28-4981-9642-3D12D43CFE03}"/>
    <cellStyle name="Comma 2 4 4 2 5" xfId="3582" xr:uid="{00000000-0005-0000-0000-0000B0340000}"/>
    <cellStyle name="Comma 2 4 4 2 5 2" xfId="6338" xr:uid="{00000000-0005-0000-0000-0000B1340000}"/>
    <cellStyle name="Comma 2 4 4 2 5 2 2" xfId="17362" xr:uid="{00000000-0005-0000-0000-0000B2340000}"/>
    <cellStyle name="Comma 2 4 4 2 5 2 2 2" xfId="39413" xr:uid="{00000000-0005-0000-0000-0000B3340000}"/>
    <cellStyle name="Comma 2 4 4 2 5 2 2 3" xfId="53546" xr:uid="{C835A6DC-3012-4BA9-8D45-0A31C476A179}"/>
    <cellStyle name="Comma 2 4 4 2 5 2 3" xfId="28389" xr:uid="{00000000-0005-0000-0000-0000B4340000}"/>
    <cellStyle name="Comma 2 4 4 2 5 2 4" xfId="48497" xr:uid="{25A97A6D-A07E-47B6-9D59-3F519BA3F67B}"/>
    <cellStyle name="Comma 2 4 4 2 5 3" xfId="9094" xr:uid="{00000000-0005-0000-0000-0000B5340000}"/>
    <cellStyle name="Comma 2 4 4 2 5 3 2" xfId="20118" xr:uid="{00000000-0005-0000-0000-0000B6340000}"/>
    <cellStyle name="Comma 2 4 4 2 5 3 2 2" xfId="42169" xr:uid="{00000000-0005-0000-0000-0000B7340000}"/>
    <cellStyle name="Comma 2 4 4 2 5 3 3" xfId="31145" xr:uid="{00000000-0005-0000-0000-0000B8340000}"/>
    <cellStyle name="Comma 2 4 4 2 5 3 4" xfId="51670" xr:uid="{59FDAC14-0411-4B31-BFDE-E0673905E0C6}"/>
    <cellStyle name="Comma 2 4 4 2 5 4" xfId="11850" xr:uid="{00000000-0005-0000-0000-0000B9340000}"/>
    <cellStyle name="Comma 2 4 4 2 5 4 2" xfId="22874" xr:uid="{00000000-0005-0000-0000-0000BA340000}"/>
    <cellStyle name="Comma 2 4 4 2 5 4 2 2" xfId="44925" xr:uid="{00000000-0005-0000-0000-0000BB340000}"/>
    <cellStyle name="Comma 2 4 4 2 5 4 3" xfId="33901" xr:uid="{00000000-0005-0000-0000-0000BC340000}"/>
    <cellStyle name="Comma 2 4 4 2 5 4 4" xfId="56683" xr:uid="{E1A7787B-5986-415F-A98E-6A551332249F}"/>
    <cellStyle name="Comma 2 4 4 2 5 5" xfId="14606" xr:uid="{00000000-0005-0000-0000-0000BD340000}"/>
    <cellStyle name="Comma 2 4 4 2 5 5 2" xfId="36657" xr:uid="{00000000-0005-0000-0000-0000BE340000}"/>
    <cellStyle name="Comma 2 4 4 2 5 5 3" xfId="58862" xr:uid="{52493A67-D805-4D45-A0E7-95504E97CAFE}"/>
    <cellStyle name="Comma 2 4 4 2 5 6" xfId="25633" xr:uid="{00000000-0005-0000-0000-0000BF340000}"/>
    <cellStyle name="Comma 2 4 4 2 5 7" xfId="46608" xr:uid="{808756D8-64FB-4698-91E8-64F9B20D831D}"/>
    <cellStyle name="Comma 2 4 4 2 6" xfId="3897" xr:uid="{00000000-0005-0000-0000-0000C0340000}"/>
    <cellStyle name="Comma 2 4 4 2 6 2" xfId="6653" xr:uid="{00000000-0005-0000-0000-0000C1340000}"/>
    <cellStyle name="Comma 2 4 4 2 6 2 2" xfId="17677" xr:uid="{00000000-0005-0000-0000-0000C2340000}"/>
    <cellStyle name="Comma 2 4 4 2 6 2 2 2" xfId="39728" xr:uid="{00000000-0005-0000-0000-0000C3340000}"/>
    <cellStyle name="Comma 2 4 4 2 6 2 2 3" xfId="53851" xr:uid="{D6AC3159-9C35-4A1E-9466-07F1A4D84C39}"/>
    <cellStyle name="Comma 2 4 4 2 6 2 3" xfId="28704" xr:uid="{00000000-0005-0000-0000-0000C4340000}"/>
    <cellStyle name="Comma 2 4 4 2 6 2 4" xfId="48802" xr:uid="{419DD74F-CF01-4E61-B60C-5D72A2B9E8DE}"/>
    <cellStyle name="Comma 2 4 4 2 6 3" xfId="9409" xr:uid="{00000000-0005-0000-0000-0000C5340000}"/>
    <cellStyle name="Comma 2 4 4 2 6 3 2" xfId="20433" xr:uid="{00000000-0005-0000-0000-0000C6340000}"/>
    <cellStyle name="Comma 2 4 4 2 6 3 2 2" xfId="42484" xr:uid="{00000000-0005-0000-0000-0000C7340000}"/>
    <cellStyle name="Comma 2 4 4 2 6 3 3" xfId="31460" xr:uid="{00000000-0005-0000-0000-0000C8340000}"/>
    <cellStyle name="Comma 2 4 4 2 6 3 4" xfId="51975" xr:uid="{92D40541-2B60-41BA-A50A-442668E88F79}"/>
    <cellStyle name="Comma 2 4 4 2 6 4" xfId="12165" xr:uid="{00000000-0005-0000-0000-0000C9340000}"/>
    <cellStyle name="Comma 2 4 4 2 6 4 2" xfId="23189" xr:uid="{00000000-0005-0000-0000-0000CA340000}"/>
    <cellStyle name="Comma 2 4 4 2 6 4 2 2" xfId="45240" xr:uid="{00000000-0005-0000-0000-0000CB340000}"/>
    <cellStyle name="Comma 2 4 4 2 6 4 3" xfId="34216" xr:uid="{00000000-0005-0000-0000-0000CC340000}"/>
    <cellStyle name="Comma 2 4 4 2 6 5" xfId="14921" xr:uid="{00000000-0005-0000-0000-0000CD340000}"/>
    <cellStyle name="Comma 2 4 4 2 6 5 2" xfId="36972" xr:uid="{00000000-0005-0000-0000-0000CE340000}"/>
    <cellStyle name="Comma 2 4 4 2 6 6" xfId="25948" xr:uid="{00000000-0005-0000-0000-0000CF340000}"/>
    <cellStyle name="Comma 2 4 4 2 6 7" xfId="46913" xr:uid="{4CCFC20F-6F7C-4251-BE09-39FBCC51DA6B}"/>
    <cellStyle name="Comma 2 4 4 2 7" xfId="2486" xr:uid="{00000000-0005-0000-0000-0000D0340000}"/>
    <cellStyle name="Comma 2 4 4 2 7 2" xfId="5242" xr:uid="{00000000-0005-0000-0000-0000D1340000}"/>
    <cellStyle name="Comma 2 4 4 2 7 2 2" xfId="16266" xr:uid="{00000000-0005-0000-0000-0000D2340000}"/>
    <cellStyle name="Comma 2 4 4 2 7 2 2 2" xfId="38317" xr:uid="{00000000-0005-0000-0000-0000D3340000}"/>
    <cellStyle name="Comma 2 4 4 2 7 2 3" xfId="27293" xr:uid="{00000000-0005-0000-0000-0000D4340000}"/>
    <cellStyle name="Comma 2 4 4 2 7 2 4" xfId="52229" xr:uid="{FCED26A3-B326-4B72-9436-0186439CDA48}"/>
    <cellStyle name="Comma 2 4 4 2 7 3" xfId="7998" xr:uid="{00000000-0005-0000-0000-0000D5340000}"/>
    <cellStyle name="Comma 2 4 4 2 7 3 2" xfId="19022" xr:uid="{00000000-0005-0000-0000-0000D6340000}"/>
    <cellStyle name="Comma 2 4 4 2 7 3 2 2" xfId="41073" xr:uid="{00000000-0005-0000-0000-0000D7340000}"/>
    <cellStyle name="Comma 2 4 4 2 7 3 3" xfId="30049" xr:uid="{00000000-0005-0000-0000-0000D8340000}"/>
    <cellStyle name="Comma 2 4 4 2 7 4" xfId="10754" xr:uid="{00000000-0005-0000-0000-0000D9340000}"/>
    <cellStyle name="Comma 2 4 4 2 7 4 2" xfId="21778" xr:uid="{00000000-0005-0000-0000-0000DA340000}"/>
    <cellStyle name="Comma 2 4 4 2 7 4 2 2" xfId="43829" xr:uid="{00000000-0005-0000-0000-0000DB340000}"/>
    <cellStyle name="Comma 2 4 4 2 7 4 3" xfId="32805" xr:uid="{00000000-0005-0000-0000-0000DC340000}"/>
    <cellStyle name="Comma 2 4 4 2 7 5" xfId="13510" xr:uid="{00000000-0005-0000-0000-0000DD340000}"/>
    <cellStyle name="Comma 2 4 4 2 7 5 2" xfId="35561" xr:uid="{00000000-0005-0000-0000-0000DE340000}"/>
    <cellStyle name="Comma 2 4 4 2 7 6" xfId="24537" xr:uid="{00000000-0005-0000-0000-0000DF340000}"/>
    <cellStyle name="Comma 2 4 4 2 7 7" xfId="47172" xr:uid="{8A25A3B3-41A7-4462-83A6-0867404AD6D8}"/>
    <cellStyle name="Comma 2 4 4 2 8" xfId="4983" xr:uid="{00000000-0005-0000-0000-0000E0340000}"/>
    <cellStyle name="Comma 2 4 4 2 8 2" xfId="16007" xr:uid="{00000000-0005-0000-0000-0000E1340000}"/>
    <cellStyle name="Comma 2 4 4 2 8 2 2" xfId="38058" xr:uid="{00000000-0005-0000-0000-0000E2340000}"/>
    <cellStyle name="Comma 2 4 4 2 8 2 3" xfId="52484" xr:uid="{25BCD2D4-BDAF-4136-92FA-685FBB7148F7}"/>
    <cellStyle name="Comma 2 4 4 2 8 3" xfId="27034" xr:uid="{00000000-0005-0000-0000-0000E3340000}"/>
    <cellStyle name="Comma 2 4 4 2 8 4" xfId="47435" xr:uid="{CB500B3F-9A0A-4DBB-9C51-24512DF45BE9}"/>
    <cellStyle name="Comma 2 4 4 2 9" xfId="7739" xr:uid="{00000000-0005-0000-0000-0000E4340000}"/>
    <cellStyle name="Comma 2 4 4 2 9 2" xfId="18763" xr:uid="{00000000-0005-0000-0000-0000E5340000}"/>
    <cellStyle name="Comma 2 4 4 2 9 2 2" xfId="40814" xr:uid="{00000000-0005-0000-0000-0000E6340000}"/>
    <cellStyle name="Comma 2 4 4 2 9 3" xfId="29790" xr:uid="{00000000-0005-0000-0000-0000E7340000}"/>
    <cellStyle name="Comma 2 4 4 2 9 4" xfId="50609" xr:uid="{EF948620-92FC-44DD-8DBA-18CF8301B31A}"/>
    <cellStyle name="Comma 2 4 4 3" xfId="2309" xr:uid="{00000000-0005-0000-0000-0000E8340000}"/>
    <cellStyle name="Comma 2 4 4 3 10" xfId="13333" xr:uid="{00000000-0005-0000-0000-0000E9340000}"/>
    <cellStyle name="Comma 2 4 4 3 10 2" xfId="35384" xr:uid="{00000000-0005-0000-0000-0000EA340000}"/>
    <cellStyle name="Comma 2 4 4 3 10 3" xfId="57929" xr:uid="{5404E4EF-4F49-4B05-8376-6A3AD642EE2F}"/>
    <cellStyle name="Comma 2 4 4 3 11" xfId="24360" xr:uid="{00000000-0005-0000-0000-0000EB340000}"/>
    <cellStyle name="Comma 2 4 4 3 12" xfId="45626" xr:uid="{A50CE059-355C-4EAE-AB7C-14D76353FF54}"/>
    <cellStyle name="Comma 2 4 4 3 2" xfId="2827" xr:uid="{00000000-0005-0000-0000-0000EC340000}"/>
    <cellStyle name="Comma 2 4 4 3 2 2" xfId="3405" xr:uid="{00000000-0005-0000-0000-0000ED340000}"/>
    <cellStyle name="Comma 2 4 4 3 2 2 2" xfId="6161" xr:uid="{00000000-0005-0000-0000-0000EE340000}"/>
    <cellStyle name="Comma 2 4 4 3 2 2 2 2" xfId="17185" xr:uid="{00000000-0005-0000-0000-0000EF340000}"/>
    <cellStyle name="Comma 2 4 4 3 2 2 2 2 2" xfId="39236" xr:uid="{00000000-0005-0000-0000-0000F0340000}"/>
    <cellStyle name="Comma 2 4 4 3 2 2 2 2 3" xfId="53375" xr:uid="{59625965-9502-48A9-9507-562FF56C7C34}"/>
    <cellStyle name="Comma 2 4 4 3 2 2 2 3" xfId="28212" xr:uid="{00000000-0005-0000-0000-0000F1340000}"/>
    <cellStyle name="Comma 2 4 4 3 2 2 2 3 2" xfId="57700" xr:uid="{090AA755-1EE5-4E50-80E5-1E40F8207336}"/>
    <cellStyle name="Comma 2 4 4 3 2 2 2 4" xfId="59795" xr:uid="{6132AA4A-C263-402C-816A-A09961BA6BED}"/>
    <cellStyle name="Comma 2 4 4 3 2 2 2 5" xfId="48326" xr:uid="{6824602C-6F3D-4961-8E34-72FEF1FCDCF4}"/>
    <cellStyle name="Comma 2 4 4 3 2 2 3" xfId="8917" xr:uid="{00000000-0005-0000-0000-0000F2340000}"/>
    <cellStyle name="Comma 2 4 4 3 2 2 3 2" xfId="19941" xr:uid="{00000000-0005-0000-0000-0000F3340000}"/>
    <cellStyle name="Comma 2 4 4 3 2 2 3 2 2" xfId="41992" xr:uid="{00000000-0005-0000-0000-0000F4340000}"/>
    <cellStyle name="Comma 2 4 4 3 2 2 3 3" xfId="30968" xr:uid="{00000000-0005-0000-0000-0000F5340000}"/>
    <cellStyle name="Comma 2 4 4 3 2 2 3 4" xfId="51499" xr:uid="{05EEB5E3-3952-47CC-B6D1-83064882AC6B}"/>
    <cellStyle name="Comma 2 4 4 3 2 2 4" xfId="11673" xr:uid="{00000000-0005-0000-0000-0000F6340000}"/>
    <cellStyle name="Comma 2 4 4 3 2 2 4 2" xfId="22697" xr:uid="{00000000-0005-0000-0000-0000F7340000}"/>
    <cellStyle name="Comma 2 4 4 3 2 2 4 2 2" xfId="44748" xr:uid="{00000000-0005-0000-0000-0000F8340000}"/>
    <cellStyle name="Comma 2 4 4 3 2 2 4 3" xfId="33724" xr:uid="{00000000-0005-0000-0000-0000F9340000}"/>
    <cellStyle name="Comma 2 4 4 3 2 2 4 4" xfId="56517" xr:uid="{C17A2927-7572-4659-A278-E5576CAC1AAE}"/>
    <cellStyle name="Comma 2 4 4 3 2 2 5" xfId="14429" xr:uid="{00000000-0005-0000-0000-0000FA340000}"/>
    <cellStyle name="Comma 2 4 4 3 2 2 5 2" xfId="36480" xr:uid="{00000000-0005-0000-0000-0000FB340000}"/>
    <cellStyle name="Comma 2 4 4 3 2 2 5 3" xfId="58720" xr:uid="{1921EF93-8C39-4785-BE53-3C64690A110E}"/>
    <cellStyle name="Comma 2 4 4 3 2 2 6" xfId="25456" xr:uid="{00000000-0005-0000-0000-0000FC340000}"/>
    <cellStyle name="Comma 2 4 4 3 2 2 7" xfId="46437" xr:uid="{92E3DC81-ABEE-4701-A5B4-7E238429C8A1}"/>
    <cellStyle name="Comma 2 4 4 3 2 3" xfId="5583" xr:uid="{00000000-0005-0000-0000-0000FD340000}"/>
    <cellStyle name="Comma 2 4 4 3 2 3 2" xfId="16607" xr:uid="{00000000-0005-0000-0000-0000FE340000}"/>
    <cellStyle name="Comma 2 4 4 3 2 3 2 2" xfId="38658" xr:uid="{00000000-0005-0000-0000-0000FF340000}"/>
    <cellStyle name="Comma 2 4 4 3 2 3 2 3" xfId="52815" xr:uid="{C26F5BBC-B361-47D2-9DAA-5389E2C2E542}"/>
    <cellStyle name="Comma 2 4 4 3 2 3 3" xfId="27634" xr:uid="{00000000-0005-0000-0000-000000350000}"/>
    <cellStyle name="Comma 2 4 4 3 2 3 3 2" xfId="57010" xr:uid="{66C862AF-51B1-458D-9260-6C1B9BADEEB8}"/>
    <cellStyle name="Comma 2 4 4 3 2 3 4" xfId="59166" xr:uid="{85A7F948-A3FB-4215-AF1E-FE9C5DB34A05}"/>
    <cellStyle name="Comma 2 4 4 3 2 3 5" xfId="47766" xr:uid="{49722E09-B158-4016-9AA8-BC9510A920D5}"/>
    <cellStyle name="Comma 2 4 4 3 2 4" xfId="8339" xr:uid="{00000000-0005-0000-0000-000001350000}"/>
    <cellStyle name="Comma 2 4 4 3 2 4 2" xfId="19363" xr:uid="{00000000-0005-0000-0000-000002350000}"/>
    <cellStyle name="Comma 2 4 4 3 2 4 2 2" xfId="41414" xr:uid="{00000000-0005-0000-0000-000003350000}"/>
    <cellStyle name="Comma 2 4 4 3 2 4 3" xfId="30390" xr:uid="{00000000-0005-0000-0000-000004350000}"/>
    <cellStyle name="Comma 2 4 4 3 2 4 4" xfId="50939" xr:uid="{7355F2BC-EDEF-47FF-9392-7164B00466F3}"/>
    <cellStyle name="Comma 2 4 4 3 2 5" xfId="11095" xr:uid="{00000000-0005-0000-0000-000005350000}"/>
    <cellStyle name="Comma 2 4 4 3 2 5 2" xfId="22119" xr:uid="{00000000-0005-0000-0000-000006350000}"/>
    <cellStyle name="Comma 2 4 4 3 2 5 2 2" xfId="44170" xr:uid="{00000000-0005-0000-0000-000007350000}"/>
    <cellStyle name="Comma 2 4 4 3 2 5 3" xfId="33146" xr:uid="{00000000-0005-0000-0000-000008350000}"/>
    <cellStyle name="Comma 2 4 4 3 2 5 4" xfId="55960" xr:uid="{1683106A-57E0-444A-8094-1FA73BF22538}"/>
    <cellStyle name="Comma 2 4 4 3 2 6" xfId="13851" xr:uid="{00000000-0005-0000-0000-000009350000}"/>
    <cellStyle name="Comma 2 4 4 3 2 6 2" xfId="35902" xr:uid="{00000000-0005-0000-0000-00000A350000}"/>
    <cellStyle name="Comma 2 4 4 3 2 6 3" xfId="58218" xr:uid="{E18F3806-F5A8-447F-8306-6D388B18F74E}"/>
    <cellStyle name="Comma 2 4 4 3 2 7" xfId="24878" xr:uid="{00000000-0005-0000-0000-00000B350000}"/>
    <cellStyle name="Comma 2 4 4 3 2 8" xfId="45877" xr:uid="{54B878FF-67D8-41F4-9481-37AF9A35F25B}"/>
    <cellStyle name="Comma 2 4 4 3 3" xfId="3146" xr:uid="{00000000-0005-0000-0000-00000C350000}"/>
    <cellStyle name="Comma 2 4 4 3 3 2" xfId="5902" xr:uid="{00000000-0005-0000-0000-00000D350000}"/>
    <cellStyle name="Comma 2 4 4 3 3 2 2" xfId="16926" xr:uid="{00000000-0005-0000-0000-00000E350000}"/>
    <cellStyle name="Comma 2 4 4 3 3 2 2 2" xfId="38977" xr:uid="{00000000-0005-0000-0000-00000F350000}"/>
    <cellStyle name="Comma 2 4 4 3 3 2 2 3" xfId="53124" xr:uid="{D78F7817-9A4F-4FFA-A9E0-EF557661E6CE}"/>
    <cellStyle name="Comma 2 4 4 3 3 2 3" xfId="27953" xr:uid="{00000000-0005-0000-0000-000010350000}"/>
    <cellStyle name="Comma 2 4 4 3 3 2 3 2" xfId="57469" xr:uid="{25FE3192-0402-4CC1-9036-DAE2DA641DCF}"/>
    <cellStyle name="Comma 2 4 4 3 3 2 4" xfId="59587" xr:uid="{F4EBE4CB-C009-4171-8AA3-65253467331F}"/>
    <cellStyle name="Comma 2 4 4 3 3 2 5" xfId="48075" xr:uid="{549CDCDE-0166-4943-9DDB-F7B4D07F6763}"/>
    <cellStyle name="Comma 2 4 4 3 3 3" xfId="8658" xr:uid="{00000000-0005-0000-0000-000011350000}"/>
    <cellStyle name="Comma 2 4 4 3 3 3 2" xfId="19682" xr:uid="{00000000-0005-0000-0000-000012350000}"/>
    <cellStyle name="Comma 2 4 4 3 3 3 2 2" xfId="41733" xr:uid="{00000000-0005-0000-0000-000013350000}"/>
    <cellStyle name="Comma 2 4 4 3 3 3 3" xfId="30709" xr:uid="{00000000-0005-0000-0000-000014350000}"/>
    <cellStyle name="Comma 2 4 4 3 3 3 4" xfId="51248" xr:uid="{BC889980-AA11-4708-8335-D1200B41652C}"/>
    <cellStyle name="Comma 2 4 4 3 3 4" xfId="11414" xr:uid="{00000000-0005-0000-0000-000015350000}"/>
    <cellStyle name="Comma 2 4 4 3 3 4 2" xfId="22438" xr:uid="{00000000-0005-0000-0000-000016350000}"/>
    <cellStyle name="Comma 2 4 4 3 3 4 2 2" xfId="44489" xr:uid="{00000000-0005-0000-0000-000017350000}"/>
    <cellStyle name="Comma 2 4 4 3 3 4 3" xfId="33465" xr:uid="{00000000-0005-0000-0000-000018350000}"/>
    <cellStyle name="Comma 2 4 4 3 3 4 4" xfId="56287" xr:uid="{8B4E414B-B017-4D6E-8CC9-8D4D1555F5CE}"/>
    <cellStyle name="Comma 2 4 4 3 3 5" xfId="14170" xr:uid="{00000000-0005-0000-0000-000019350000}"/>
    <cellStyle name="Comma 2 4 4 3 3 5 2" xfId="36221" xr:uid="{00000000-0005-0000-0000-00001A350000}"/>
    <cellStyle name="Comma 2 4 4 3 3 5 3" xfId="58512" xr:uid="{9C46442D-BC38-4F16-8443-AABA992C6C80}"/>
    <cellStyle name="Comma 2 4 4 3 3 6" xfId="25197" xr:uid="{00000000-0005-0000-0000-00001B350000}"/>
    <cellStyle name="Comma 2 4 4 3 3 7" xfId="46186" xr:uid="{00D4E6E3-9AE4-456D-929C-FD60B334BD96}"/>
    <cellStyle name="Comma 2 4 4 3 4" xfId="3664" xr:uid="{00000000-0005-0000-0000-00001C350000}"/>
    <cellStyle name="Comma 2 4 4 3 4 2" xfId="6420" xr:uid="{00000000-0005-0000-0000-00001D350000}"/>
    <cellStyle name="Comma 2 4 4 3 4 2 2" xfId="17444" xr:uid="{00000000-0005-0000-0000-00001E350000}"/>
    <cellStyle name="Comma 2 4 4 3 4 2 2 2" xfId="39495" xr:uid="{00000000-0005-0000-0000-00001F350000}"/>
    <cellStyle name="Comma 2 4 4 3 4 2 2 3" xfId="53626" xr:uid="{AEFE8C90-D5E7-446D-8704-632D14AC3652}"/>
    <cellStyle name="Comma 2 4 4 3 4 2 3" xfId="28471" xr:uid="{00000000-0005-0000-0000-000020350000}"/>
    <cellStyle name="Comma 2 4 4 3 4 2 4" xfId="48577" xr:uid="{082093F8-6EC7-416C-ADBE-CFAD15FFC013}"/>
    <cellStyle name="Comma 2 4 4 3 4 3" xfId="9176" xr:uid="{00000000-0005-0000-0000-000021350000}"/>
    <cellStyle name="Comma 2 4 4 3 4 3 2" xfId="20200" xr:uid="{00000000-0005-0000-0000-000022350000}"/>
    <cellStyle name="Comma 2 4 4 3 4 3 2 2" xfId="42251" xr:uid="{00000000-0005-0000-0000-000023350000}"/>
    <cellStyle name="Comma 2 4 4 3 4 3 3" xfId="31227" xr:uid="{00000000-0005-0000-0000-000024350000}"/>
    <cellStyle name="Comma 2 4 4 3 4 3 4" xfId="51750" xr:uid="{108654D6-5AA7-426D-8D02-26A9D15A1875}"/>
    <cellStyle name="Comma 2 4 4 3 4 4" xfId="11932" xr:uid="{00000000-0005-0000-0000-000025350000}"/>
    <cellStyle name="Comma 2 4 4 3 4 4 2" xfId="22956" xr:uid="{00000000-0005-0000-0000-000026350000}"/>
    <cellStyle name="Comma 2 4 4 3 4 4 2 2" xfId="45007" xr:uid="{00000000-0005-0000-0000-000027350000}"/>
    <cellStyle name="Comma 2 4 4 3 4 4 3" xfId="33983" xr:uid="{00000000-0005-0000-0000-000028350000}"/>
    <cellStyle name="Comma 2 4 4 3 4 4 4" xfId="56763" xr:uid="{F522BD03-6E39-4680-A501-E4469085335F}"/>
    <cellStyle name="Comma 2 4 4 3 4 5" xfId="14688" xr:uid="{00000000-0005-0000-0000-000029350000}"/>
    <cellStyle name="Comma 2 4 4 3 4 5 2" xfId="36739" xr:uid="{00000000-0005-0000-0000-00002A350000}"/>
    <cellStyle name="Comma 2 4 4 3 4 5 3" xfId="58942" xr:uid="{446F1CEC-5AF6-44AA-99F8-F309BF35F187}"/>
    <cellStyle name="Comma 2 4 4 3 4 6" xfId="25715" xr:uid="{00000000-0005-0000-0000-00002B350000}"/>
    <cellStyle name="Comma 2 4 4 3 4 7" xfId="46688" xr:uid="{28265AD5-7A9F-413F-BC01-3B9FD0BAAD5D}"/>
    <cellStyle name="Comma 2 4 4 3 5" xfId="3979" xr:uid="{00000000-0005-0000-0000-00002C350000}"/>
    <cellStyle name="Comma 2 4 4 3 5 2" xfId="6735" xr:uid="{00000000-0005-0000-0000-00002D350000}"/>
    <cellStyle name="Comma 2 4 4 3 5 2 2" xfId="17759" xr:uid="{00000000-0005-0000-0000-00002E350000}"/>
    <cellStyle name="Comma 2 4 4 3 5 2 2 2" xfId="39810" xr:uid="{00000000-0005-0000-0000-00002F350000}"/>
    <cellStyle name="Comma 2 4 4 3 5 2 2 3" xfId="53931" xr:uid="{4932CAEC-40F1-45BF-B68E-70BF66D000D1}"/>
    <cellStyle name="Comma 2 4 4 3 5 2 3" xfId="28786" xr:uid="{00000000-0005-0000-0000-000030350000}"/>
    <cellStyle name="Comma 2 4 4 3 5 2 4" xfId="48882" xr:uid="{9D71E7D0-78D4-433A-A421-3A2B17DB3595}"/>
    <cellStyle name="Comma 2 4 4 3 5 3" xfId="9491" xr:uid="{00000000-0005-0000-0000-000031350000}"/>
    <cellStyle name="Comma 2 4 4 3 5 3 2" xfId="20515" xr:uid="{00000000-0005-0000-0000-000032350000}"/>
    <cellStyle name="Comma 2 4 4 3 5 3 2 2" xfId="42566" xr:uid="{00000000-0005-0000-0000-000033350000}"/>
    <cellStyle name="Comma 2 4 4 3 5 3 3" xfId="31542" xr:uid="{00000000-0005-0000-0000-000034350000}"/>
    <cellStyle name="Comma 2 4 4 3 5 3 4" xfId="52055" xr:uid="{235779B9-A71E-4D05-BA30-10930406D1BF}"/>
    <cellStyle name="Comma 2 4 4 3 5 4" xfId="12247" xr:uid="{00000000-0005-0000-0000-000035350000}"/>
    <cellStyle name="Comma 2 4 4 3 5 4 2" xfId="23271" xr:uid="{00000000-0005-0000-0000-000036350000}"/>
    <cellStyle name="Comma 2 4 4 3 5 4 2 2" xfId="45322" xr:uid="{00000000-0005-0000-0000-000037350000}"/>
    <cellStyle name="Comma 2 4 4 3 5 4 3" xfId="34298" xr:uid="{00000000-0005-0000-0000-000038350000}"/>
    <cellStyle name="Comma 2 4 4 3 5 5" xfId="15003" xr:uid="{00000000-0005-0000-0000-000039350000}"/>
    <cellStyle name="Comma 2 4 4 3 5 5 2" xfId="37054" xr:uid="{00000000-0005-0000-0000-00003A350000}"/>
    <cellStyle name="Comma 2 4 4 3 5 6" xfId="26030" xr:uid="{00000000-0005-0000-0000-00003B350000}"/>
    <cellStyle name="Comma 2 4 4 3 5 7" xfId="46993" xr:uid="{D5E33EA6-B5E6-45E8-94D0-066F2D0D073C}"/>
    <cellStyle name="Comma 2 4 4 3 6" xfId="2568" xr:uid="{00000000-0005-0000-0000-00003C350000}"/>
    <cellStyle name="Comma 2 4 4 3 6 2" xfId="5324" xr:uid="{00000000-0005-0000-0000-00003D350000}"/>
    <cellStyle name="Comma 2 4 4 3 6 2 2" xfId="16348" xr:uid="{00000000-0005-0000-0000-00003E350000}"/>
    <cellStyle name="Comma 2 4 4 3 6 2 2 2" xfId="38399" xr:uid="{00000000-0005-0000-0000-00003F350000}"/>
    <cellStyle name="Comma 2 4 4 3 6 2 3" xfId="27375" xr:uid="{00000000-0005-0000-0000-000040350000}"/>
    <cellStyle name="Comma 2 4 4 3 6 2 4" xfId="52309" xr:uid="{A3097E3A-9715-4C79-A15D-72A1762BD707}"/>
    <cellStyle name="Comma 2 4 4 3 6 3" xfId="8080" xr:uid="{00000000-0005-0000-0000-000041350000}"/>
    <cellStyle name="Comma 2 4 4 3 6 3 2" xfId="19104" xr:uid="{00000000-0005-0000-0000-000042350000}"/>
    <cellStyle name="Comma 2 4 4 3 6 3 2 2" xfId="41155" xr:uid="{00000000-0005-0000-0000-000043350000}"/>
    <cellStyle name="Comma 2 4 4 3 6 3 3" xfId="30131" xr:uid="{00000000-0005-0000-0000-000044350000}"/>
    <cellStyle name="Comma 2 4 4 3 6 4" xfId="10836" xr:uid="{00000000-0005-0000-0000-000045350000}"/>
    <cellStyle name="Comma 2 4 4 3 6 4 2" xfId="21860" xr:uid="{00000000-0005-0000-0000-000046350000}"/>
    <cellStyle name="Comma 2 4 4 3 6 4 2 2" xfId="43911" xr:uid="{00000000-0005-0000-0000-000047350000}"/>
    <cellStyle name="Comma 2 4 4 3 6 4 3" xfId="32887" xr:uid="{00000000-0005-0000-0000-000048350000}"/>
    <cellStyle name="Comma 2 4 4 3 6 5" xfId="13592" xr:uid="{00000000-0005-0000-0000-000049350000}"/>
    <cellStyle name="Comma 2 4 4 3 6 5 2" xfId="35643" xr:uid="{00000000-0005-0000-0000-00004A350000}"/>
    <cellStyle name="Comma 2 4 4 3 6 6" xfId="24619" xr:uid="{00000000-0005-0000-0000-00004B350000}"/>
    <cellStyle name="Comma 2 4 4 3 6 7" xfId="47252" xr:uid="{E6077512-9393-4F8E-9BD3-2AE6508816CC}"/>
    <cellStyle name="Comma 2 4 4 3 7" xfId="5065" xr:uid="{00000000-0005-0000-0000-00004C350000}"/>
    <cellStyle name="Comma 2 4 4 3 7 2" xfId="16089" xr:uid="{00000000-0005-0000-0000-00004D350000}"/>
    <cellStyle name="Comma 2 4 4 3 7 2 2" xfId="38140" xr:uid="{00000000-0005-0000-0000-00004E350000}"/>
    <cellStyle name="Comma 2 4 4 3 7 2 3" xfId="52564" xr:uid="{C40252E2-3F7C-4117-B3EA-3BF32E27E642}"/>
    <cellStyle name="Comma 2 4 4 3 7 3" xfId="27116" xr:uid="{00000000-0005-0000-0000-00004F350000}"/>
    <cellStyle name="Comma 2 4 4 3 7 4" xfId="47515" xr:uid="{D1801976-A0EE-4AD2-886B-FCFCE5317BCB}"/>
    <cellStyle name="Comma 2 4 4 3 8" xfId="7821" xr:uid="{00000000-0005-0000-0000-000050350000}"/>
    <cellStyle name="Comma 2 4 4 3 8 2" xfId="18845" xr:uid="{00000000-0005-0000-0000-000051350000}"/>
    <cellStyle name="Comma 2 4 4 3 8 2 2" xfId="40896" xr:uid="{00000000-0005-0000-0000-000052350000}"/>
    <cellStyle name="Comma 2 4 4 3 8 3" xfId="29872" xr:uid="{00000000-0005-0000-0000-000053350000}"/>
    <cellStyle name="Comma 2 4 4 3 8 4" xfId="50688" xr:uid="{A3224772-CE25-4901-85F8-61FC505624EE}"/>
    <cellStyle name="Comma 2 4 4 3 9" xfId="10577" xr:uid="{00000000-0005-0000-0000-000054350000}"/>
    <cellStyle name="Comma 2 4 4 3 9 2" xfId="21601" xr:uid="{00000000-0005-0000-0000-000055350000}"/>
    <cellStyle name="Comma 2 4 4 3 9 2 2" xfId="43652" xr:uid="{00000000-0005-0000-0000-000056350000}"/>
    <cellStyle name="Comma 2 4 4 3 9 3" xfId="32628" xr:uid="{00000000-0005-0000-0000-000057350000}"/>
    <cellStyle name="Comma 2 4 4 3 9 4" xfId="55636" xr:uid="{60FD0792-A17F-4FA4-AD7F-B9A5EC523161}"/>
    <cellStyle name="Comma 2 4 4 4" xfId="2689" xr:uid="{00000000-0005-0000-0000-000058350000}"/>
    <cellStyle name="Comma 2 4 4 4 2" xfId="3267" xr:uid="{00000000-0005-0000-0000-000059350000}"/>
    <cellStyle name="Comma 2 4 4 4 2 2" xfId="6023" xr:uid="{00000000-0005-0000-0000-00005A350000}"/>
    <cellStyle name="Comma 2 4 4 4 2 2 2" xfId="17047" xr:uid="{00000000-0005-0000-0000-00005B350000}"/>
    <cellStyle name="Comma 2 4 4 4 2 2 2 2" xfId="39098" xr:uid="{00000000-0005-0000-0000-00005C350000}"/>
    <cellStyle name="Comma 2 4 4 4 2 2 2 3" xfId="53241" xr:uid="{70E252D9-E21F-4FB0-9EF0-A2EE3DAAC8CB}"/>
    <cellStyle name="Comma 2 4 4 4 2 2 3" xfId="28074" xr:uid="{00000000-0005-0000-0000-00005D350000}"/>
    <cellStyle name="Comma 2 4 4 4 2 2 3 2" xfId="57637" xr:uid="{0D9F9102-0B61-4E2C-88B9-BC845A1151F1}"/>
    <cellStyle name="Comma 2 4 4 4 2 2 4" xfId="59744" xr:uid="{27985AE8-3CB1-454A-B418-E3FC25CFC7A3}"/>
    <cellStyle name="Comma 2 4 4 4 2 2 5" xfId="48192" xr:uid="{6BED9940-0E84-4743-A80D-C9A0C7DB43CC}"/>
    <cellStyle name="Comma 2 4 4 4 2 3" xfId="8779" xr:uid="{00000000-0005-0000-0000-00005E350000}"/>
    <cellStyle name="Comma 2 4 4 4 2 3 2" xfId="19803" xr:uid="{00000000-0005-0000-0000-00005F350000}"/>
    <cellStyle name="Comma 2 4 4 4 2 3 2 2" xfId="41854" xr:uid="{00000000-0005-0000-0000-000060350000}"/>
    <cellStyle name="Comma 2 4 4 4 2 3 3" xfId="30830" xr:uid="{00000000-0005-0000-0000-000061350000}"/>
    <cellStyle name="Comma 2 4 4 4 2 3 4" xfId="51365" xr:uid="{5406947D-8D2B-48CC-857D-0366D6658914}"/>
    <cellStyle name="Comma 2 4 4 4 2 4" xfId="11535" xr:uid="{00000000-0005-0000-0000-000062350000}"/>
    <cellStyle name="Comma 2 4 4 4 2 4 2" xfId="22559" xr:uid="{00000000-0005-0000-0000-000063350000}"/>
    <cellStyle name="Comma 2 4 4 4 2 4 2 2" xfId="44610" xr:uid="{00000000-0005-0000-0000-000064350000}"/>
    <cellStyle name="Comma 2 4 4 4 2 4 3" xfId="33586" xr:uid="{00000000-0005-0000-0000-000065350000}"/>
    <cellStyle name="Comma 2 4 4 4 2 4 4" xfId="56457" xr:uid="{3FB6DBB2-5ADA-4256-BEB1-5977DC838719}"/>
    <cellStyle name="Comma 2 4 4 4 2 5" xfId="14291" xr:uid="{00000000-0005-0000-0000-000066350000}"/>
    <cellStyle name="Comma 2 4 4 4 2 5 2" xfId="36342" xr:uid="{00000000-0005-0000-0000-000067350000}"/>
    <cellStyle name="Comma 2 4 4 4 2 5 3" xfId="58669" xr:uid="{CDACA954-2983-4AEF-9C75-5C0DECE0D5E7}"/>
    <cellStyle name="Comma 2 4 4 4 2 6" xfId="25318" xr:uid="{00000000-0005-0000-0000-000068350000}"/>
    <cellStyle name="Comma 2 4 4 4 2 7" xfId="46303" xr:uid="{839AFAD8-74F0-4EB2-982F-5378B23BA066}"/>
    <cellStyle name="Comma 2 4 4 4 3" xfId="5445" xr:uid="{00000000-0005-0000-0000-000069350000}"/>
    <cellStyle name="Comma 2 4 4 4 3 2" xfId="16469" xr:uid="{00000000-0005-0000-0000-00006A350000}"/>
    <cellStyle name="Comma 2 4 4 4 3 2 2" xfId="38520" xr:uid="{00000000-0005-0000-0000-00006B350000}"/>
    <cellStyle name="Comma 2 4 4 4 3 2 3" xfId="52681" xr:uid="{D42BC7B6-01FC-4ED4-A185-30FA94652982}"/>
    <cellStyle name="Comma 2 4 4 4 3 3" xfId="27496" xr:uid="{00000000-0005-0000-0000-00006C350000}"/>
    <cellStyle name="Comma 2 4 4 4 3 3 2" xfId="56947" xr:uid="{77F1D32B-52D1-4E27-9824-9F6D5A417E3D}"/>
    <cellStyle name="Comma 2 4 4 4 3 4" xfId="59115" xr:uid="{A54C7AFD-C8D0-482A-8873-6BDD6B96FAAA}"/>
    <cellStyle name="Comma 2 4 4 4 3 5" xfId="47632" xr:uid="{C4F9608A-62A6-47BD-AF36-4D0D5D873B73}"/>
    <cellStyle name="Comma 2 4 4 4 4" xfId="8201" xr:uid="{00000000-0005-0000-0000-00006D350000}"/>
    <cellStyle name="Comma 2 4 4 4 4 2" xfId="19225" xr:uid="{00000000-0005-0000-0000-00006E350000}"/>
    <cellStyle name="Comma 2 4 4 4 4 2 2" xfId="41276" xr:uid="{00000000-0005-0000-0000-00006F350000}"/>
    <cellStyle name="Comma 2 4 4 4 4 3" xfId="30252" xr:uid="{00000000-0005-0000-0000-000070350000}"/>
    <cellStyle name="Comma 2 4 4 4 4 4" xfId="50805" xr:uid="{6F39C6B0-A8EF-403A-A6C0-2E835E28F090}"/>
    <cellStyle name="Comma 2 4 4 4 5" xfId="10957" xr:uid="{00000000-0005-0000-0000-000071350000}"/>
    <cellStyle name="Comma 2 4 4 4 5 2" xfId="21981" xr:uid="{00000000-0005-0000-0000-000072350000}"/>
    <cellStyle name="Comma 2 4 4 4 5 2 2" xfId="44032" xr:uid="{00000000-0005-0000-0000-000073350000}"/>
    <cellStyle name="Comma 2 4 4 4 5 3" xfId="33008" xr:uid="{00000000-0005-0000-0000-000074350000}"/>
    <cellStyle name="Comma 2 4 4 4 5 4" xfId="55813" xr:uid="{A139F588-C82A-4BB9-A8A9-E944F6A1762A}"/>
    <cellStyle name="Comma 2 4 4 4 6" xfId="13713" xr:uid="{00000000-0005-0000-0000-000075350000}"/>
    <cellStyle name="Comma 2 4 4 4 6 2" xfId="35764" xr:uid="{00000000-0005-0000-0000-000076350000}"/>
    <cellStyle name="Comma 2 4 4 4 6 3" xfId="58080" xr:uid="{5908FEEF-CDDB-4975-B794-5B849C9F77E7}"/>
    <cellStyle name="Comma 2 4 4 4 7" xfId="24740" xr:uid="{00000000-0005-0000-0000-000077350000}"/>
    <cellStyle name="Comma 2 4 4 4 8" xfId="45743" xr:uid="{C655E49F-D2EB-4290-8896-C9028FAF64F8}"/>
    <cellStyle name="Comma 2 4 4 5" xfId="2948" xr:uid="{00000000-0005-0000-0000-000078350000}"/>
    <cellStyle name="Comma 2 4 4 5 2" xfId="5704" xr:uid="{00000000-0005-0000-0000-000079350000}"/>
    <cellStyle name="Comma 2 4 4 5 2 2" xfId="16728" xr:uid="{00000000-0005-0000-0000-00007A350000}"/>
    <cellStyle name="Comma 2 4 4 5 2 2 2" xfId="38779" xr:uid="{00000000-0005-0000-0000-00007B350000}"/>
    <cellStyle name="Comma 2 4 4 5 2 2 3" xfId="52932" xr:uid="{95E57422-E937-45E5-AA6E-41B5957D5B93}"/>
    <cellStyle name="Comma 2 4 4 5 2 3" xfId="27755" xr:uid="{00000000-0005-0000-0000-00007C350000}"/>
    <cellStyle name="Comma 2 4 4 5 2 3 2" xfId="57317" xr:uid="{610C198D-62E6-4ABF-9652-ABAA06FD2E19}"/>
    <cellStyle name="Comma 2 4 4 5 2 4" xfId="59447" xr:uid="{B7D91862-CE20-40A5-A7B5-49AF11AE1BED}"/>
    <cellStyle name="Comma 2 4 4 5 2 5" xfId="47883" xr:uid="{00FB9580-F5B0-4310-95FF-5A94813D06D7}"/>
    <cellStyle name="Comma 2 4 4 5 3" xfId="8460" xr:uid="{00000000-0005-0000-0000-00007D350000}"/>
    <cellStyle name="Comma 2 4 4 5 3 2" xfId="19484" xr:uid="{00000000-0005-0000-0000-00007E350000}"/>
    <cellStyle name="Comma 2 4 4 5 3 2 2" xfId="41535" xr:uid="{00000000-0005-0000-0000-00007F350000}"/>
    <cellStyle name="Comma 2 4 4 5 3 3" xfId="30511" xr:uid="{00000000-0005-0000-0000-000080350000}"/>
    <cellStyle name="Comma 2 4 4 5 3 4" xfId="51056" xr:uid="{208C37B5-204F-4DAD-837B-ABD12BD7AEEE}"/>
    <cellStyle name="Comma 2 4 4 5 4" xfId="11216" xr:uid="{00000000-0005-0000-0000-000081350000}"/>
    <cellStyle name="Comma 2 4 4 5 4 2" xfId="22240" xr:uid="{00000000-0005-0000-0000-000082350000}"/>
    <cellStyle name="Comma 2 4 4 5 4 2 2" xfId="44291" xr:uid="{00000000-0005-0000-0000-000083350000}"/>
    <cellStyle name="Comma 2 4 4 5 4 3" xfId="33267" xr:uid="{00000000-0005-0000-0000-000084350000}"/>
    <cellStyle name="Comma 2 4 4 5 4 4" xfId="56135" xr:uid="{18D9ABE0-DC13-4317-A246-D2B71C5AA10C}"/>
    <cellStyle name="Comma 2 4 4 5 5" xfId="13972" xr:uid="{00000000-0005-0000-0000-000085350000}"/>
    <cellStyle name="Comma 2 4 4 5 5 2" xfId="36023" xr:uid="{00000000-0005-0000-0000-000086350000}"/>
    <cellStyle name="Comma 2 4 4 5 5 3" xfId="58372" xr:uid="{9CA329E5-462D-467A-A852-D0F6B177EF78}"/>
    <cellStyle name="Comma 2 4 4 5 6" xfId="24999" xr:uid="{00000000-0005-0000-0000-000087350000}"/>
    <cellStyle name="Comma 2 4 4 5 7" xfId="45994" xr:uid="{7DB2CA8E-8F9D-4420-9C09-61A8BD3148EC}"/>
    <cellStyle name="Comma 2 4 4 6" xfId="3004" xr:uid="{00000000-0005-0000-0000-000088350000}"/>
    <cellStyle name="Comma 2 4 4 6 2" xfId="5760" xr:uid="{00000000-0005-0000-0000-000089350000}"/>
    <cellStyle name="Comma 2 4 4 6 2 2" xfId="16784" xr:uid="{00000000-0005-0000-0000-00008A350000}"/>
    <cellStyle name="Comma 2 4 4 6 2 2 2" xfId="38835" xr:uid="{00000000-0005-0000-0000-00008B350000}"/>
    <cellStyle name="Comma 2 4 4 6 2 2 3" xfId="52986" xr:uid="{011C0C80-96F2-4713-8F6E-AEDE9625C4D5}"/>
    <cellStyle name="Comma 2 4 4 6 2 3" xfId="27811" xr:uid="{00000000-0005-0000-0000-00008C350000}"/>
    <cellStyle name="Comma 2 4 4 6 2 4" xfId="47937" xr:uid="{F5264AFB-098E-4646-9AE9-DBCD3A82A031}"/>
    <cellStyle name="Comma 2 4 4 6 3" xfId="8516" xr:uid="{00000000-0005-0000-0000-00008D350000}"/>
    <cellStyle name="Comma 2 4 4 6 3 2" xfId="19540" xr:uid="{00000000-0005-0000-0000-00008E350000}"/>
    <cellStyle name="Comma 2 4 4 6 3 2 2" xfId="41591" xr:uid="{00000000-0005-0000-0000-00008F350000}"/>
    <cellStyle name="Comma 2 4 4 6 3 3" xfId="30567" xr:uid="{00000000-0005-0000-0000-000090350000}"/>
    <cellStyle name="Comma 2 4 4 6 3 4" xfId="51110" xr:uid="{BB661755-5427-4481-82AF-306E380CF22D}"/>
    <cellStyle name="Comma 2 4 4 6 4" xfId="11272" xr:uid="{00000000-0005-0000-0000-000091350000}"/>
    <cellStyle name="Comma 2 4 4 6 4 2" xfId="22296" xr:uid="{00000000-0005-0000-0000-000092350000}"/>
    <cellStyle name="Comma 2 4 4 6 4 2 2" xfId="44347" xr:uid="{00000000-0005-0000-0000-000093350000}"/>
    <cellStyle name="Comma 2 4 4 6 4 3" xfId="33323" xr:uid="{00000000-0005-0000-0000-000094350000}"/>
    <cellStyle name="Comma 2 4 4 6 4 4" xfId="56613" xr:uid="{C08CEE99-3B50-4EDD-AB4A-FFBCA8EDEFB2}"/>
    <cellStyle name="Comma 2 4 4 6 5" xfId="14028" xr:uid="{00000000-0005-0000-0000-000095350000}"/>
    <cellStyle name="Comma 2 4 4 6 5 2" xfId="36079" xr:uid="{00000000-0005-0000-0000-000096350000}"/>
    <cellStyle name="Comma 2 4 4 6 5 3" xfId="58804" xr:uid="{54D813EE-261B-4368-A72E-919451F10E3C}"/>
    <cellStyle name="Comma 2 4 4 6 6" xfId="25055" xr:uid="{00000000-0005-0000-0000-000097350000}"/>
    <cellStyle name="Comma 2 4 4 6 7" xfId="46048" xr:uid="{6ACB246D-DE76-45F0-AC9F-E700343A490B}"/>
    <cellStyle name="Comma 2 4 4 7" xfId="3526" xr:uid="{00000000-0005-0000-0000-000098350000}"/>
    <cellStyle name="Comma 2 4 4 7 2" xfId="6282" xr:uid="{00000000-0005-0000-0000-000099350000}"/>
    <cellStyle name="Comma 2 4 4 7 2 2" xfId="17306" xr:uid="{00000000-0005-0000-0000-00009A350000}"/>
    <cellStyle name="Comma 2 4 4 7 2 2 2" xfId="39357" xr:uid="{00000000-0005-0000-0000-00009B350000}"/>
    <cellStyle name="Comma 2 4 4 7 2 2 3" xfId="53492" xr:uid="{CC5C59AF-B17C-4733-8C93-C044B3AA010A}"/>
    <cellStyle name="Comma 2 4 4 7 2 3" xfId="28333" xr:uid="{00000000-0005-0000-0000-00009C350000}"/>
    <cellStyle name="Comma 2 4 4 7 2 4" xfId="48443" xr:uid="{3919D415-E8C4-4E8F-BBA5-2149A9FDFC09}"/>
    <cellStyle name="Comma 2 4 4 7 3" xfId="9038" xr:uid="{00000000-0005-0000-0000-00009D350000}"/>
    <cellStyle name="Comma 2 4 4 7 3 2" xfId="20062" xr:uid="{00000000-0005-0000-0000-00009E350000}"/>
    <cellStyle name="Comma 2 4 4 7 3 2 2" xfId="42113" xr:uid="{00000000-0005-0000-0000-00009F350000}"/>
    <cellStyle name="Comma 2 4 4 7 3 3" xfId="31089" xr:uid="{00000000-0005-0000-0000-0000A0350000}"/>
    <cellStyle name="Comma 2 4 4 7 3 4" xfId="51616" xr:uid="{73BD7D77-1DFB-41A3-9B58-E3937018007A}"/>
    <cellStyle name="Comma 2 4 4 7 4" xfId="11794" xr:uid="{00000000-0005-0000-0000-0000A1350000}"/>
    <cellStyle name="Comma 2 4 4 7 4 2" xfId="22818" xr:uid="{00000000-0005-0000-0000-0000A2350000}"/>
    <cellStyle name="Comma 2 4 4 7 4 2 2" xfId="44869" xr:uid="{00000000-0005-0000-0000-0000A3350000}"/>
    <cellStyle name="Comma 2 4 4 7 4 3" xfId="33845" xr:uid="{00000000-0005-0000-0000-0000A4350000}"/>
    <cellStyle name="Comma 2 4 4 7 5" xfId="14550" xr:uid="{00000000-0005-0000-0000-0000A5350000}"/>
    <cellStyle name="Comma 2 4 4 7 5 2" xfId="36601" xr:uid="{00000000-0005-0000-0000-0000A6350000}"/>
    <cellStyle name="Comma 2 4 4 7 6" xfId="25577" xr:uid="{00000000-0005-0000-0000-0000A7350000}"/>
    <cellStyle name="Comma 2 4 4 7 7" xfId="46554" xr:uid="{2667FE68-631E-418E-88E8-0F8DC0573721}"/>
    <cellStyle name="Comma 2 4 4 8" xfId="3785" xr:uid="{00000000-0005-0000-0000-0000A8350000}"/>
    <cellStyle name="Comma 2 4 4 8 2" xfId="6541" xr:uid="{00000000-0005-0000-0000-0000A9350000}"/>
    <cellStyle name="Comma 2 4 4 8 2 2" xfId="17565" xr:uid="{00000000-0005-0000-0000-0000AA350000}"/>
    <cellStyle name="Comma 2 4 4 8 2 2 2" xfId="39616" xr:uid="{00000000-0005-0000-0000-0000AB350000}"/>
    <cellStyle name="Comma 2 4 4 8 2 2 3" xfId="53743" xr:uid="{0E0F040E-DC29-467F-9816-09D55FF47AC1}"/>
    <cellStyle name="Comma 2 4 4 8 2 3" xfId="28592" xr:uid="{00000000-0005-0000-0000-0000AC350000}"/>
    <cellStyle name="Comma 2 4 4 8 2 4" xfId="48694" xr:uid="{9C0313FA-91D2-4127-AC29-4FBEB66B3F22}"/>
    <cellStyle name="Comma 2 4 4 8 3" xfId="9297" xr:uid="{00000000-0005-0000-0000-0000AD350000}"/>
    <cellStyle name="Comma 2 4 4 8 3 2" xfId="20321" xr:uid="{00000000-0005-0000-0000-0000AE350000}"/>
    <cellStyle name="Comma 2 4 4 8 3 2 2" xfId="42372" xr:uid="{00000000-0005-0000-0000-0000AF350000}"/>
    <cellStyle name="Comma 2 4 4 8 3 3" xfId="31348" xr:uid="{00000000-0005-0000-0000-0000B0350000}"/>
    <cellStyle name="Comma 2 4 4 8 3 4" xfId="51867" xr:uid="{842B398C-A94B-4FB9-9BFD-DB0400A4B2C2}"/>
    <cellStyle name="Comma 2 4 4 8 4" xfId="12053" xr:uid="{00000000-0005-0000-0000-0000B1350000}"/>
    <cellStyle name="Comma 2 4 4 8 4 2" xfId="23077" xr:uid="{00000000-0005-0000-0000-0000B2350000}"/>
    <cellStyle name="Comma 2 4 4 8 4 2 2" xfId="45128" xr:uid="{00000000-0005-0000-0000-0000B3350000}"/>
    <cellStyle name="Comma 2 4 4 8 4 3" xfId="34104" xr:uid="{00000000-0005-0000-0000-0000B4350000}"/>
    <cellStyle name="Comma 2 4 4 8 5" xfId="14809" xr:uid="{00000000-0005-0000-0000-0000B5350000}"/>
    <cellStyle name="Comma 2 4 4 8 5 2" xfId="36860" xr:uid="{00000000-0005-0000-0000-0000B6350000}"/>
    <cellStyle name="Comma 2 4 4 8 6" xfId="25836" xr:uid="{00000000-0005-0000-0000-0000B7350000}"/>
    <cellStyle name="Comma 2 4 4 8 7" xfId="46805" xr:uid="{552DAA75-CA79-4A50-9A4A-64B9759B2E34}"/>
    <cellStyle name="Comma 2 4 4 9" xfId="3841" xr:uid="{00000000-0005-0000-0000-0000B8350000}"/>
    <cellStyle name="Comma 2 4 4 9 2" xfId="6597" xr:uid="{00000000-0005-0000-0000-0000B9350000}"/>
    <cellStyle name="Comma 2 4 4 9 2 2" xfId="17621" xr:uid="{00000000-0005-0000-0000-0000BA350000}"/>
    <cellStyle name="Comma 2 4 4 9 2 2 2" xfId="39672" xr:uid="{00000000-0005-0000-0000-0000BB350000}"/>
    <cellStyle name="Comma 2 4 4 9 2 2 3" xfId="53797" xr:uid="{B767F1D8-E441-4358-B853-9D7513B2D20D}"/>
    <cellStyle name="Comma 2 4 4 9 2 3" xfId="28648" xr:uid="{00000000-0005-0000-0000-0000BC350000}"/>
    <cellStyle name="Comma 2 4 4 9 2 4" xfId="48748" xr:uid="{C6BA7B75-03DA-47F7-9722-471817D9267F}"/>
    <cellStyle name="Comma 2 4 4 9 3" xfId="9353" xr:uid="{00000000-0005-0000-0000-0000BD350000}"/>
    <cellStyle name="Comma 2 4 4 9 3 2" xfId="20377" xr:uid="{00000000-0005-0000-0000-0000BE350000}"/>
    <cellStyle name="Comma 2 4 4 9 3 2 2" xfId="42428" xr:uid="{00000000-0005-0000-0000-0000BF350000}"/>
    <cellStyle name="Comma 2 4 4 9 3 3" xfId="31404" xr:uid="{00000000-0005-0000-0000-0000C0350000}"/>
    <cellStyle name="Comma 2 4 4 9 3 4" xfId="51921" xr:uid="{03CEE6C6-CC2A-4125-847B-576C84120E83}"/>
    <cellStyle name="Comma 2 4 4 9 4" xfId="12109" xr:uid="{00000000-0005-0000-0000-0000C1350000}"/>
    <cellStyle name="Comma 2 4 4 9 4 2" xfId="23133" xr:uid="{00000000-0005-0000-0000-0000C2350000}"/>
    <cellStyle name="Comma 2 4 4 9 4 2 2" xfId="45184" xr:uid="{00000000-0005-0000-0000-0000C3350000}"/>
    <cellStyle name="Comma 2 4 4 9 4 3" xfId="34160" xr:uid="{00000000-0005-0000-0000-0000C4350000}"/>
    <cellStyle name="Comma 2 4 4 9 5" xfId="14865" xr:uid="{00000000-0005-0000-0000-0000C5350000}"/>
    <cellStyle name="Comma 2 4 4 9 5 2" xfId="36916" xr:uid="{00000000-0005-0000-0000-0000C6350000}"/>
    <cellStyle name="Comma 2 4 4 9 6" xfId="25892" xr:uid="{00000000-0005-0000-0000-0000C7350000}"/>
    <cellStyle name="Comma 2 4 4 9 7" xfId="46859" xr:uid="{C7FE1F0D-0319-4660-B1E4-D622C33DB21F}"/>
    <cellStyle name="Comma 2 4 5" xfId="2296" xr:uid="{00000000-0005-0000-0000-0000C8350000}"/>
    <cellStyle name="Comma 2 4 5 10" xfId="13320" xr:uid="{00000000-0005-0000-0000-0000C9350000}"/>
    <cellStyle name="Comma 2 4 5 10 2" xfId="35371" xr:uid="{00000000-0005-0000-0000-0000CA350000}"/>
    <cellStyle name="Comma 2 4 5 10 3" xfId="57916" xr:uid="{340B89F8-1D01-4121-88A6-91529A6770D2}"/>
    <cellStyle name="Comma 2 4 5 11" xfId="24347" xr:uid="{00000000-0005-0000-0000-0000CB350000}"/>
    <cellStyle name="Comma 2 4 5 12" xfId="45613" xr:uid="{DEA22984-B3BC-442E-8D23-E7DFC4D304D5}"/>
    <cellStyle name="Comma 2 4 5 2" xfId="2814" xr:uid="{00000000-0005-0000-0000-0000CC350000}"/>
    <cellStyle name="Comma 2 4 5 2 2" xfId="3392" xr:uid="{00000000-0005-0000-0000-0000CD350000}"/>
    <cellStyle name="Comma 2 4 5 2 2 2" xfId="6148" xr:uid="{00000000-0005-0000-0000-0000CE350000}"/>
    <cellStyle name="Comma 2 4 5 2 2 2 2" xfId="17172" xr:uid="{00000000-0005-0000-0000-0000CF350000}"/>
    <cellStyle name="Comma 2 4 5 2 2 2 2 2" xfId="39223" xr:uid="{00000000-0005-0000-0000-0000D0350000}"/>
    <cellStyle name="Comma 2 4 5 2 2 2 2 3" xfId="53362" xr:uid="{75FE7456-9B07-4348-BD4A-DF1CA6B4035A}"/>
    <cellStyle name="Comma 2 4 5 2 2 2 3" xfId="28199" xr:uid="{00000000-0005-0000-0000-0000D1350000}"/>
    <cellStyle name="Comma 2 4 5 2 2 2 3 2" xfId="57694" xr:uid="{57D5BFD2-B870-42C8-97DF-0E7E15875BE9}"/>
    <cellStyle name="Comma 2 4 5 2 2 2 4" xfId="59789" xr:uid="{DDA0375D-62CD-409A-B165-AB2A23546746}"/>
    <cellStyle name="Comma 2 4 5 2 2 2 5" xfId="48313" xr:uid="{54A7DE67-0409-4016-A770-AC2E9AB7CD44}"/>
    <cellStyle name="Comma 2 4 5 2 2 3" xfId="8904" xr:uid="{00000000-0005-0000-0000-0000D2350000}"/>
    <cellStyle name="Comma 2 4 5 2 2 3 2" xfId="19928" xr:uid="{00000000-0005-0000-0000-0000D3350000}"/>
    <cellStyle name="Comma 2 4 5 2 2 3 2 2" xfId="41979" xr:uid="{00000000-0005-0000-0000-0000D4350000}"/>
    <cellStyle name="Comma 2 4 5 2 2 3 3" xfId="30955" xr:uid="{00000000-0005-0000-0000-0000D5350000}"/>
    <cellStyle name="Comma 2 4 5 2 2 3 4" xfId="51486" xr:uid="{A0038D29-DD8A-454B-840C-DFCAC71E7E82}"/>
    <cellStyle name="Comma 2 4 5 2 2 4" xfId="11660" xr:uid="{00000000-0005-0000-0000-0000D6350000}"/>
    <cellStyle name="Comma 2 4 5 2 2 4 2" xfId="22684" xr:uid="{00000000-0005-0000-0000-0000D7350000}"/>
    <cellStyle name="Comma 2 4 5 2 2 4 2 2" xfId="44735" xr:uid="{00000000-0005-0000-0000-0000D8350000}"/>
    <cellStyle name="Comma 2 4 5 2 2 4 3" xfId="33711" xr:uid="{00000000-0005-0000-0000-0000D9350000}"/>
    <cellStyle name="Comma 2 4 5 2 2 4 4" xfId="56511" xr:uid="{386F826B-BA85-4137-87D5-D923C6717FB2}"/>
    <cellStyle name="Comma 2 4 5 2 2 5" xfId="14416" xr:uid="{00000000-0005-0000-0000-0000DA350000}"/>
    <cellStyle name="Comma 2 4 5 2 2 5 2" xfId="36467" xr:uid="{00000000-0005-0000-0000-0000DB350000}"/>
    <cellStyle name="Comma 2 4 5 2 2 5 3" xfId="58714" xr:uid="{0EB48A52-14A0-4083-A59D-DDA1C7FFE494}"/>
    <cellStyle name="Comma 2 4 5 2 2 6" xfId="25443" xr:uid="{00000000-0005-0000-0000-0000DC350000}"/>
    <cellStyle name="Comma 2 4 5 2 2 7" xfId="46424" xr:uid="{E10AC1C7-54E0-4F1C-907B-EC8921746E53}"/>
    <cellStyle name="Comma 2 4 5 2 3" xfId="5570" xr:uid="{00000000-0005-0000-0000-0000DD350000}"/>
    <cellStyle name="Comma 2 4 5 2 3 2" xfId="16594" xr:uid="{00000000-0005-0000-0000-0000DE350000}"/>
    <cellStyle name="Comma 2 4 5 2 3 2 2" xfId="38645" xr:uid="{00000000-0005-0000-0000-0000DF350000}"/>
    <cellStyle name="Comma 2 4 5 2 3 2 3" xfId="52802" xr:uid="{F701ABF9-64E7-43A9-934D-008E43F7DB50}"/>
    <cellStyle name="Comma 2 4 5 2 3 3" xfId="27621" xr:uid="{00000000-0005-0000-0000-0000E0350000}"/>
    <cellStyle name="Comma 2 4 5 2 3 3 2" xfId="57004" xr:uid="{53AB01DD-0C4F-4F82-8819-74953F9A4305}"/>
    <cellStyle name="Comma 2 4 5 2 3 4" xfId="59160" xr:uid="{537F14E3-B703-4213-86AE-B2FF6BF4013C}"/>
    <cellStyle name="Comma 2 4 5 2 3 5" xfId="47753" xr:uid="{D51FA0F4-5455-4A81-9AE6-3B6BE9D04437}"/>
    <cellStyle name="Comma 2 4 5 2 4" xfId="8326" xr:uid="{00000000-0005-0000-0000-0000E1350000}"/>
    <cellStyle name="Comma 2 4 5 2 4 2" xfId="19350" xr:uid="{00000000-0005-0000-0000-0000E2350000}"/>
    <cellStyle name="Comma 2 4 5 2 4 2 2" xfId="41401" xr:uid="{00000000-0005-0000-0000-0000E3350000}"/>
    <cellStyle name="Comma 2 4 5 2 4 3" xfId="30377" xr:uid="{00000000-0005-0000-0000-0000E4350000}"/>
    <cellStyle name="Comma 2 4 5 2 4 4" xfId="50926" xr:uid="{02FE9A11-7C79-4401-967B-75F1A17C37E1}"/>
    <cellStyle name="Comma 2 4 5 2 5" xfId="11082" xr:uid="{00000000-0005-0000-0000-0000E5350000}"/>
    <cellStyle name="Comma 2 4 5 2 5 2" xfId="22106" xr:uid="{00000000-0005-0000-0000-0000E6350000}"/>
    <cellStyle name="Comma 2 4 5 2 5 2 2" xfId="44157" xr:uid="{00000000-0005-0000-0000-0000E7350000}"/>
    <cellStyle name="Comma 2 4 5 2 5 3" xfId="33133" xr:uid="{00000000-0005-0000-0000-0000E8350000}"/>
    <cellStyle name="Comma 2 4 5 2 5 4" xfId="55947" xr:uid="{EF3938F7-B481-4F78-9C08-F57C25E76FEC}"/>
    <cellStyle name="Comma 2 4 5 2 6" xfId="13838" xr:uid="{00000000-0005-0000-0000-0000E9350000}"/>
    <cellStyle name="Comma 2 4 5 2 6 2" xfId="35889" xr:uid="{00000000-0005-0000-0000-0000EA350000}"/>
    <cellStyle name="Comma 2 4 5 2 6 3" xfId="58205" xr:uid="{48FC5D4A-D404-4C04-93E5-DCB4C62A0B4D}"/>
    <cellStyle name="Comma 2 4 5 2 7" xfId="24865" xr:uid="{00000000-0005-0000-0000-0000EB350000}"/>
    <cellStyle name="Comma 2 4 5 2 8" xfId="45864" xr:uid="{1DC88DEF-A3A8-46EC-B090-D4950495677F}"/>
    <cellStyle name="Comma 2 4 5 3" xfId="3133" xr:uid="{00000000-0005-0000-0000-0000EC350000}"/>
    <cellStyle name="Comma 2 4 5 3 2" xfId="5889" xr:uid="{00000000-0005-0000-0000-0000ED350000}"/>
    <cellStyle name="Comma 2 4 5 3 2 2" xfId="16913" xr:uid="{00000000-0005-0000-0000-0000EE350000}"/>
    <cellStyle name="Comma 2 4 5 3 2 2 2" xfId="38964" xr:uid="{00000000-0005-0000-0000-0000EF350000}"/>
    <cellStyle name="Comma 2 4 5 3 2 2 3" xfId="53111" xr:uid="{9AA08CE4-198E-4B57-B633-0CD7468E6A2D}"/>
    <cellStyle name="Comma 2 4 5 3 2 3" xfId="27940" xr:uid="{00000000-0005-0000-0000-0000F0350000}"/>
    <cellStyle name="Comma 2 4 5 3 2 3 2" xfId="57456" xr:uid="{A57F1AC0-9271-459D-A68B-FAE029BFAB39}"/>
    <cellStyle name="Comma 2 4 5 3 2 4" xfId="59574" xr:uid="{4E8157C8-AF2F-447A-A1C1-482B2B2685EE}"/>
    <cellStyle name="Comma 2 4 5 3 2 5" xfId="48062" xr:uid="{36467C6F-AE71-4E25-B205-F5FEEA7833D0}"/>
    <cellStyle name="Comma 2 4 5 3 3" xfId="8645" xr:uid="{00000000-0005-0000-0000-0000F1350000}"/>
    <cellStyle name="Comma 2 4 5 3 3 2" xfId="19669" xr:uid="{00000000-0005-0000-0000-0000F2350000}"/>
    <cellStyle name="Comma 2 4 5 3 3 2 2" xfId="41720" xr:uid="{00000000-0005-0000-0000-0000F3350000}"/>
    <cellStyle name="Comma 2 4 5 3 3 3" xfId="30696" xr:uid="{00000000-0005-0000-0000-0000F4350000}"/>
    <cellStyle name="Comma 2 4 5 3 3 4" xfId="51235" xr:uid="{ADB8A754-4014-4FF3-ACB7-C3EF68B09823}"/>
    <cellStyle name="Comma 2 4 5 3 4" xfId="11401" xr:uid="{00000000-0005-0000-0000-0000F5350000}"/>
    <cellStyle name="Comma 2 4 5 3 4 2" xfId="22425" xr:uid="{00000000-0005-0000-0000-0000F6350000}"/>
    <cellStyle name="Comma 2 4 5 3 4 2 2" xfId="44476" xr:uid="{00000000-0005-0000-0000-0000F7350000}"/>
    <cellStyle name="Comma 2 4 5 3 4 3" xfId="33452" xr:uid="{00000000-0005-0000-0000-0000F8350000}"/>
    <cellStyle name="Comma 2 4 5 3 4 4" xfId="56274" xr:uid="{B26309FE-0777-4585-913F-B55AE7254F08}"/>
    <cellStyle name="Comma 2 4 5 3 5" xfId="14157" xr:uid="{00000000-0005-0000-0000-0000F9350000}"/>
    <cellStyle name="Comma 2 4 5 3 5 2" xfId="36208" xr:uid="{00000000-0005-0000-0000-0000FA350000}"/>
    <cellStyle name="Comma 2 4 5 3 5 3" xfId="58499" xr:uid="{67133741-C6A0-42E4-8335-6AE376D453CA}"/>
    <cellStyle name="Comma 2 4 5 3 6" xfId="25184" xr:uid="{00000000-0005-0000-0000-0000FB350000}"/>
    <cellStyle name="Comma 2 4 5 3 7" xfId="46173" xr:uid="{7351E1B6-1565-448E-8781-9DEE037B86ED}"/>
    <cellStyle name="Comma 2 4 5 4" xfId="3651" xr:uid="{00000000-0005-0000-0000-0000FC350000}"/>
    <cellStyle name="Comma 2 4 5 4 2" xfId="6407" xr:uid="{00000000-0005-0000-0000-0000FD350000}"/>
    <cellStyle name="Comma 2 4 5 4 2 2" xfId="17431" xr:uid="{00000000-0005-0000-0000-0000FE350000}"/>
    <cellStyle name="Comma 2 4 5 4 2 2 2" xfId="39482" xr:uid="{00000000-0005-0000-0000-0000FF350000}"/>
    <cellStyle name="Comma 2 4 5 4 2 2 3" xfId="53613" xr:uid="{FA902C7E-9131-4606-87CE-37E2B14DEC1C}"/>
    <cellStyle name="Comma 2 4 5 4 2 3" xfId="28458" xr:uid="{00000000-0005-0000-0000-000000360000}"/>
    <cellStyle name="Comma 2 4 5 4 2 4" xfId="48564" xr:uid="{2158E0A0-C378-43BB-9225-D0C40C9D4DEC}"/>
    <cellStyle name="Comma 2 4 5 4 3" xfId="9163" xr:uid="{00000000-0005-0000-0000-000001360000}"/>
    <cellStyle name="Comma 2 4 5 4 3 2" xfId="20187" xr:uid="{00000000-0005-0000-0000-000002360000}"/>
    <cellStyle name="Comma 2 4 5 4 3 2 2" xfId="42238" xr:uid="{00000000-0005-0000-0000-000003360000}"/>
    <cellStyle name="Comma 2 4 5 4 3 3" xfId="31214" xr:uid="{00000000-0005-0000-0000-000004360000}"/>
    <cellStyle name="Comma 2 4 5 4 3 4" xfId="51737" xr:uid="{3BBBA497-9927-4847-BCA0-DEE1099FC357}"/>
    <cellStyle name="Comma 2 4 5 4 4" xfId="11919" xr:uid="{00000000-0005-0000-0000-000005360000}"/>
    <cellStyle name="Comma 2 4 5 4 4 2" xfId="22943" xr:uid="{00000000-0005-0000-0000-000006360000}"/>
    <cellStyle name="Comma 2 4 5 4 4 2 2" xfId="44994" xr:uid="{00000000-0005-0000-0000-000007360000}"/>
    <cellStyle name="Comma 2 4 5 4 4 3" xfId="33970" xr:uid="{00000000-0005-0000-0000-000008360000}"/>
    <cellStyle name="Comma 2 4 5 4 4 4" xfId="56750" xr:uid="{E4D3CD71-F749-4617-9C5E-94F6E79F0144}"/>
    <cellStyle name="Comma 2 4 5 4 5" xfId="14675" xr:uid="{00000000-0005-0000-0000-000009360000}"/>
    <cellStyle name="Comma 2 4 5 4 5 2" xfId="36726" xr:uid="{00000000-0005-0000-0000-00000A360000}"/>
    <cellStyle name="Comma 2 4 5 4 5 3" xfId="58929" xr:uid="{122A4313-0652-41BD-877D-9F47EC0A8449}"/>
    <cellStyle name="Comma 2 4 5 4 6" xfId="25702" xr:uid="{00000000-0005-0000-0000-00000B360000}"/>
    <cellStyle name="Comma 2 4 5 4 7" xfId="46675" xr:uid="{1AADABF4-A5CC-4AA0-A0BE-D3A33A158BA0}"/>
    <cellStyle name="Comma 2 4 5 5" xfId="3966" xr:uid="{00000000-0005-0000-0000-00000C360000}"/>
    <cellStyle name="Comma 2 4 5 5 2" xfId="6722" xr:uid="{00000000-0005-0000-0000-00000D360000}"/>
    <cellStyle name="Comma 2 4 5 5 2 2" xfId="17746" xr:uid="{00000000-0005-0000-0000-00000E360000}"/>
    <cellStyle name="Comma 2 4 5 5 2 2 2" xfId="39797" xr:uid="{00000000-0005-0000-0000-00000F360000}"/>
    <cellStyle name="Comma 2 4 5 5 2 2 3" xfId="53918" xr:uid="{5BAA9B53-A670-4563-998D-2008FAB42F5B}"/>
    <cellStyle name="Comma 2 4 5 5 2 3" xfId="28773" xr:uid="{00000000-0005-0000-0000-000010360000}"/>
    <cellStyle name="Comma 2 4 5 5 2 4" xfId="48869" xr:uid="{F7E06E77-E729-4616-BB13-962E25E1295F}"/>
    <cellStyle name="Comma 2 4 5 5 3" xfId="9478" xr:uid="{00000000-0005-0000-0000-000011360000}"/>
    <cellStyle name="Comma 2 4 5 5 3 2" xfId="20502" xr:uid="{00000000-0005-0000-0000-000012360000}"/>
    <cellStyle name="Comma 2 4 5 5 3 2 2" xfId="42553" xr:uid="{00000000-0005-0000-0000-000013360000}"/>
    <cellStyle name="Comma 2 4 5 5 3 3" xfId="31529" xr:uid="{00000000-0005-0000-0000-000014360000}"/>
    <cellStyle name="Comma 2 4 5 5 3 4" xfId="52042" xr:uid="{E0AEF4E1-36F4-48C1-8E32-1CDA95E070B1}"/>
    <cellStyle name="Comma 2 4 5 5 4" xfId="12234" xr:uid="{00000000-0005-0000-0000-000015360000}"/>
    <cellStyle name="Comma 2 4 5 5 4 2" xfId="23258" xr:uid="{00000000-0005-0000-0000-000016360000}"/>
    <cellStyle name="Comma 2 4 5 5 4 2 2" xfId="45309" xr:uid="{00000000-0005-0000-0000-000017360000}"/>
    <cellStyle name="Comma 2 4 5 5 4 3" xfId="34285" xr:uid="{00000000-0005-0000-0000-000018360000}"/>
    <cellStyle name="Comma 2 4 5 5 5" xfId="14990" xr:uid="{00000000-0005-0000-0000-000019360000}"/>
    <cellStyle name="Comma 2 4 5 5 5 2" xfId="37041" xr:uid="{00000000-0005-0000-0000-00001A360000}"/>
    <cellStyle name="Comma 2 4 5 5 6" xfId="26017" xr:uid="{00000000-0005-0000-0000-00001B360000}"/>
    <cellStyle name="Comma 2 4 5 5 7" xfId="46980" xr:uid="{98B20883-A03F-44CE-995A-302941E48C65}"/>
    <cellStyle name="Comma 2 4 5 6" xfId="2555" xr:uid="{00000000-0005-0000-0000-00001C360000}"/>
    <cellStyle name="Comma 2 4 5 6 2" xfId="5311" xr:uid="{00000000-0005-0000-0000-00001D360000}"/>
    <cellStyle name="Comma 2 4 5 6 2 2" xfId="16335" xr:uid="{00000000-0005-0000-0000-00001E360000}"/>
    <cellStyle name="Comma 2 4 5 6 2 2 2" xfId="38386" xr:uid="{00000000-0005-0000-0000-00001F360000}"/>
    <cellStyle name="Comma 2 4 5 6 2 3" xfId="27362" xr:uid="{00000000-0005-0000-0000-000020360000}"/>
    <cellStyle name="Comma 2 4 5 6 2 4" xfId="52296" xr:uid="{0333A9F4-C668-4F21-9E1B-B89F329F3F48}"/>
    <cellStyle name="Comma 2 4 5 6 3" xfId="8067" xr:uid="{00000000-0005-0000-0000-000021360000}"/>
    <cellStyle name="Comma 2 4 5 6 3 2" xfId="19091" xr:uid="{00000000-0005-0000-0000-000022360000}"/>
    <cellStyle name="Comma 2 4 5 6 3 2 2" xfId="41142" xr:uid="{00000000-0005-0000-0000-000023360000}"/>
    <cellStyle name="Comma 2 4 5 6 3 3" xfId="30118" xr:uid="{00000000-0005-0000-0000-000024360000}"/>
    <cellStyle name="Comma 2 4 5 6 4" xfId="10823" xr:uid="{00000000-0005-0000-0000-000025360000}"/>
    <cellStyle name="Comma 2 4 5 6 4 2" xfId="21847" xr:uid="{00000000-0005-0000-0000-000026360000}"/>
    <cellStyle name="Comma 2 4 5 6 4 2 2" xfId="43898" xr:uid="{00000000-0005-0000-0000-000027360000}"/>
    <cellStyle name="Comma 2 4 5 6 4 3" xfId="32874" xr:uid="{00000000-0005-0000-0000-000028360000}"/>
    <cellStyle name="Comma 2 4 5 6 5" xfId="13579" xr:uid="{00000000-0005-0000-0000-000029360000}"/>
    <cellStyle name="Comma 2 4 5 6 5 2" xfId="35630" xr:uid="{00000000-0005-0000-0000-00002A360000}"/>
    <cellStyle name="Comma 2 4 5 6 6" xfId="24606" xr:uid="{00000000-0005-0000-0000-00002B360000}"/>
    <cellStyle name="Comma 2 4 5 6 7" xfId="47239" xr:uid="{B95F1011-6BC5-4BC3-B082-3A82102C6FB9}"/>
    <cellStyle name="Comma 2 4 5 7" xfId="5052" xr:uid="{00000000-0005-0000-0000-00002C360000}"/>
    <cellStyle name="Comma 2 4 5 7 2" xfId="16076" xr:uid="{00000000-0005-0000-0000-00002D360000}"/>
    <cellStyle name="Comma 2 4 5 7 2 2" xfId="38127" xr:uid="{00000000-0005-0000-0000-00002E360000}"/>
    <cellStyle name="Comma 2 4 5 7 2 3" xfId="52551" xr:uid="{5344C607-6758-45F7-94B4-DD49ACEF9BA8}"/>
    <cellStyle name="Comma 2 4 5 7 3" xfId="27103" xr:uid="{00000000-0005-0000-0000-00002F360000}"/>
    <cellStyle name="Comma 2 4 5 7 4" xfId="47502" xr:uid="{57453A4A-43DA-43A7-AD7A-1E866CBF339D}"/>
    <cellStyle name="Comma 2 4 5 8" xfId="7808" xr:uid="{00000000-0005-0000-0000-000030360000}"/>
    <cellStyle name="Comma 2 4 5 8 2" xfId="18832" xr:uid="{00000000-0005-0000-0000-000031360000}"/>
    <cellStyle name="Comma 2 4 5 8 2 2" xfId="40883" xr:uid="{00000000-0005-0000-0000-000032360000}"/>
    <cellStyle name="Comma 2 4 5 8 3" xfId="29859" xr:uid="{00000000-0005-0000-0000-000033360000}"/>
    <cellStyle name="Comma 2 4 5 8 4" xfId="50675" xr:uid="{DA49D843-E619-42A7-B94C-E719BFF28AA4}"/>
    <cellStyle name="Comma 2 4 5 9" xfId="10564" xr:uid="{00000000-0005-0000-0000-000034360000}"/>
    <cellStyle name="Comma 2 4 5 9 2" xfId="21588" xr:uid="{00000000-0005-0000-0000-000035360000}"/>
    <cellStyle name="Comma 2 4 5 9 2 2" xfId="43639" xr:uid="{00000000-0005-0000-0000-000036360000}"/>
    <cellStyle name="Comma 2 4 5 9 3" xfId="32615" xr:uid="{00000000-0005-0000-0000-000037360000}"/>
    <cellStyle name="Comma 2 4 5 9 4" xfId="55623" xr:uid="{873BD799-B138-4898-9DF3-628005E1293E}"/>
    <cellStyle name="Comma 2 4 6" xfId="49061" xr:uid="{3CF0A997-EC2C-4182-858B-FD81AD1FE730}"/>
    <cellStyle name="Comma 2 4 6 2" xfId="54103" xr:uid="{12BBA7F9-4890-43AB-9D15-20495FE29107}"/>
    <cellStyle name="Comma 2 4 6 2 2" xfId="57268" xr:uid="{3B121568-F7DA-4048-BCE8-39BB5E55969A}"/>
    <cellStyle name="Comma 2 4 6 2 2 2" xfId="59407" xr:uid="{2EC02B49-4321-4C5E-9B85-F6E00D8E4A4F}"/>
    <cellStyle name="Comma 2 4 6 2 3" xfId="56083" xr:uid="{3C76E5DF-A05C-49A7-A8B1-3368B99BDEC4}"/>
    <cellStyle name="Comma 2 4 6 2 4" xfId="58332" xr:uid="{83D5A8FD-6B29-4672-888F-4BBE65EF6AFC}"/>
    <cellStyle name="Comma 2 4 6 3" xfId="56410" xr:uid="{D75ED6F2-D28A-4C19-B305-1C6A6180B03D}"/>
    <cellStyle name="Comma 2 4 6 3 2" xfId="57592" xr:uid="{78B178DE-985B-4E43-8004-9665AF62E8E3}"/>
    <cellStyle name="Comma 2 4 6 3 2 2" xfId="59701" xr:uid="{C8655D41-6A95-4850-9229-422569AA9203}"/>
    <cellStyle name="Comma 2 4 6 3 3" xfId="58626" xr:uid="{B72631D0-1D30-4F96-A8A2-3E0C330CA636}"/>
    <cellStyle name="Comma 2 4 6 4" xfId="56886" xr:uid="{596F9F8B-CDA3-47A0-9575-E7E375E4DCC0}"/>
    <cellStyle name="Comma 2 4 6 4 2" xfId="59056" xr:uid="{73EDEEF2-7B1C-421D-B388-69D70B615678}"/>
    <cellStyle name="Comma 2 4 6 5" xfId="55758" xr:uid="{4C0FED0E-CBD9-4146-8689-30F323A0D6B8}"/>
    <cellStyle name="Comma 2 4 6 6" xfId="58043" xr:uid="{347AE4D6-4324-447D-AF41-212682005600}"/>
    <cellStyle name="Comma 2 4 7" xfId="50554" xr:uid="{BE78A16F-382B-4198-BAFA-2D3DA1DC7FEE}"/>
    <cellStyle name="Comma 2 4 7 2" xfId="56449" xr:uid="{7A4FE47F-3B98-48F4-AD50-7DE588B88000}"/>
    <cellStyle name="Comma 2 4 7 2 2" xfId="57629" xr:uid="{0A9CBC23-8553-46C3-8E95-13090ED1B186}"/>
    <cellStyle name="Comma 2 4 7 2 2 2" xfId="59736" xr:uid="{0E73F0CD-2F18-4026-BA65-025B58D72E63}"/>
    <cellStyle name="Comma 2 4 7 2 3" xfId="58661" xr:uid="{EA208CE6-1266-4670-8A4F-1D739C6155C0}"/>
    <cellStyle name="Comma 2 4 7 3" xfId="56939" xr:uid="{91AD988E-0753-4859-B208-BA0E52112BA5}"/>
    <cellStyle name="Comma 2 4 7 3 2" xfId="59107" xr:uid="{3E8F7EF8-BCB2-4483-A185-9129283DE47D}"/>
    <cellStyle name="Comma 2 4 7 4" xfId="55492" xr:uid="{C77BE578-9E93-4B1E-A0CE-5EB375002845}"/>
    <cellStyle name="Comma 2 4 7 5" xfId="57785" xr:uid="{244E47A3-7014-42AB-B621-169151F76C47}"/>
    <cellStyle name="Comma 2 4 8" xfId="55800" xr:uid="{D212E93D-1DE0-439F-A63C-1A23EB261BFD}"/>
    <cellStyle name="Comma 2 4 8 2" xfId="56421" xr:uid="{54C6806C-3FEC-4AAC-BE14-D00DF3AC9779}"/>
    <cellStyle name="Comma 2 4 8 2 2" xfId="57603" xr:uid="{1BF6ECDB-6E61-4329-AC6A-52562BE58FCA}"/>
    <cellStyle name="Comma 2 4 8 2 2 2" xfId="59711" xr:uid="{16470DA4-6A44-4DC1-8780-3FA9BFB588C8}"/>
    <cellStyle name="Comma 2 4 8 2 3" xfId="58636" xr:uid="{C815E3B6-8C39-4C5C-B095-175B79D2414F}"/>
    <cellStyle name="Comma 2 4 8 3" xfId="57062" xr:uid="{B0D34365-1E71-4F80-9B4F-B8E5D985AA71}"/>
    <cellStyle name="Comma 2 4 8 3 2" xfId="59216" xr:uid="{B7B49B6D-5C90-4078-809A-BA39DA3F279D}"/>
    <cellStyle name="Comma 2 4 8 4" xfId="56908" xr:uid="{FC79FA13-1F01-41D3-9E76-0A979E3A7483}"/>
    <cellStyle name="Comma 2 4 8 4 2" xfId="59077" xr:uid="{C1CBA7B7-5FF1-4CA3-97FE-041A496000A1}"/>
    <cellStyle name="Comma 2 4 8 5" xfId="58067" xr:uid="{DDEC5C63-F880-4C9D-9543-1BACAC802441}"/>
    <cellStyle name="Comma 2 4 9" xfId="56122" xr:uid="{FAC833BB-1716-4FC1-8A63-6DBC3EF3BCD5}"/>
    <cellStyle name="Comma 2 4 9 2" xfId="57304" xr:uid="{409ACC0E-EFD8-408A-8439-E0DF55699D5C}"/>
    <cellStyle name="Comma 2 4 9 2 2" xfId="59434" xr:uid="{D60EB3F5-1772-4FCE-AB55-492D3C8342D5}"/>
    <cellStyle name="Comma 2 4 9 3" xfId="58359" xr:uid="{657DE8C3-61B6-4BF9-8885-81387D548714}"/>
    <cellStyle name="Comma 2 5" xfId="103" xr:uid="{00000000-0005-0000-0000-000038360000}"/>
    <cellStyle name="Comma 2 5 10" xfId="3780" xr:uid="{00000000-0005-0000-0000-000039360000}"/>
    <cellStyle name="Comma 2 5 10 2" xfId="6536" xr:uid="{00000000-0005-0000-0000-00003A360000}"/>
    <cellStyle name="Comma 2 5 10 2 2" xfId="17560" xr:uid="{00000000-0005-0000-0000-00003B360000}"/>
    <cellStyle name="Comma 2 5 10 2 2 2" xfId="39611" xr:uid="{00000000-0005-0000-0000-00003C360000}"/>
    <cellStyle name="Comma 2 5 10 2 2 3" xfId="53738" xr:uid="{02B782FA-29A3-48A9-9416-2AC8DBFAC9E7}"/>
    <cellStyle name="Comma 2 5 10 2 3" xfId="28587" xr:uid="{00000000-0005-0000-0000-00003D360000}"/>
    <cellStyle name="Comma 2 5 10 2 4" xfId="48689" xr:uid="{E5C06D44-918D-4AB0-90D1-DB3242478EF7}"/>
    <cellStyle name="Comma 2 5 10 3" xfId="9292" xr:uid="{00000000-0005-0000-0000-00003E360000}"/>
    <cellStyle name="Comma 2 5 10 3 2" xfId="20316" xr:uid="{00000000-0005-0000-0000-00003F360000}"/>
    <cellStyle name="Comma 2 5 10 3 2 2" xfId="42367" xr:uid="{00000000-0005-0000-0000-000040360000}"/>
    <cellStyle name="Comma 2 5 10 3 3" xfId="31343" xr:uid="{00000000-0005-0000-0000-000041360000}"/>
    <cellStyle name="Comma 2 5 10 3 4" xfId="51862" xr:uid="{A9AAA2A8-124D-4C09-BE70-FB069F53B118}"/>
    <cellStyle name="Comma 2 5 10 4" xfId="12048" xr:uid="{00000000-0005-0000-0000-000042360000}"/>
    <cellStyle name="Comma 2 5 10 4 2" xfId="23072" xr:uid="{00000000-0005-0000-0000-000043360000}"/>
    <cellStyle name="Comma 2 5 10 4 2 2" xfId="45123" xr:uid="{00000000-0005-0000-0000-000044360000}"/>
    <cellStyle name="Comma 2 5 10 4 3" xfId="34099" xr:uid="{00000000-0005-0000-0000-000045360000}"/>
    <cellStyle name="Comma 2 5 10 5" xfId="14804" xr:uid="{00000000-0005-0000-0000-000046360000}"/>
    <cellStyle name="Comma 2 5 10 5 2" xfId="36855" xr:uid="{00000000-0005-0000-0000-000047360000}"/>
    <cellStyle name="Comma 2 5 10 6" xfId="25831" xr:uid="{00000000-0005-0000-0000-000048360000}"/>
    <cellStyle name="Comma 2 5 10 7" xfId="46800" xr:uid="{BCB9AA9E-2EA6-401E-BC0F-CCAE0E36D68E}"/>
    <cellStyle name="Comma 2 5 11" xfId="3836" xr:uid="{00000000-0005-0000-0000-000049360000}"/>
    <cellStyle name="Comma 2 5 11 2" xfId="6592" xr:uid="{00000000-0005-0000-0000-00004A360000}"/>
    <cellStyle name="Comma 2 5 11 2 2" xfId="17616" xr:uid="{00000000-0005-0000-0000-00004B360000}"/>
    <cellStyle name="Comma 2 5 11 2 2 2" xfId="39667" xr:uid="{00000000-0005-0000-0000-00004C360000}"/>
    <cellStyle name="Comma 2 5 11 2 2 3" xfId="53792" xr:uid="{3327C659-BFC9-4B41-BD63-0544C2B409D9}"/>
    <cellStyle name="Comma 2 5 11 2 3" xfId="28643" xr:uid="{00000000-0005-0000-0000-00004D360000}"/>
    <cellStyle name="Comma 2 5 11 2 4" xfId="48743" xr:uid="{3DABF46C-3354-4932-B7F0-03FA110EB33C}"/>
    <cellStyle name="Comma 2 5 11 3" xfId="9348" xr:uid="{00000000-0005-0000-0000-00004E360000}"/>
    <cellStyle name="Comma 2 5 11 3 2" xfId="20372" xr:uid="{00000000-0005-0000-0000-00004F360000}"/>
    <cellStyle name="Comma 2 5 11 3 2 2" xfId="42423" xr:uid="{00000000-0005-0000-0000-000050360000}"/>
    <cellStyle name="Comma 2 5 11 3 3" xfId="31399" xr:uid="{00000000-0005-0000-0000-000051360000}"/>
    <cellStyle name="Comma 2 5 11 3 4" xfId="51916" xr:uid="{C40731B5-643F-4FE6-A4ED-1DD508C8F7C0}"/>
    <cellStyle name="Comma 2 5 11 4" xfId="12104" xr:uid="{00000000-0005-0000-0000-000052360000}"/>
    <cellStyle name="Comma 2 5 11 4 2" xfId="23128" xr:uid="{00000000-0005-0000-0000-000053360000}"/>
    <cellStyle name="Comma 2 5 11 4 2 2" xfId="45179" xr:uid="{00000000-0005-0000-0000-000054360000}"/>
    <cellStyle name="Comma 2 5 11 4 3" xfId="34155" xr:uid="{00000000-0005-0000-0000-000055360000}"/>
    <cellStyle name="Comma 2 5 11 5" xfId="14860" xr:uid="{00000000-0005-0000-0000-000056360000}"/>
    <cellStyle name="Comma 2 5 11 5 2" xfId="36911" xr:uid="{00000000-0005-0000-0000-000057360000}"/>
    <cellStyle name="Comma 2 5 11 6" xfId="25887" xr:uid="{00000000-0005-0000-0000-000058360000}"/>
    <cellStyle name="Comma 2 5 11 7" xfId="46854" xr:uid="{B9B4A8AC-EEE2-42DA-BCB8-9AED20BFD509}"/>
    <cellStyle name="Comma 2 5 12" xfId="2425" xr:uid="{00000000-0005-0000-0000-000059360000}"/>
    <cellStyle name="Comma 2 5 12 2" xfId="5181" xr:uid="{00000000-0005-0000-0000-00005A360000}"/>
    <cellStyle name="Comma 2 5 12 2 2" xfId="16205" xr:uid="{00000000-0005-0000-0000-00005B360000}"/>
    <cellStyle name="Comma 2 5 12 2 2 2" xfId="38256" xr:uid="{00000000-0005-0000-0000-00005C360000}"/>
    <cellStyle name="Comma 2 5 12 2 3" xfId="27232" xr:uid="{00000000-0005-0000-0000-00005D360000}"/>
    <cellStyle name="Comma 2 5 12 2 4" xfId="52170" xr:uid="{EDCB2D87-A25D-48F1-A202-70BD314CEC15}"/>
    <cellStyle name="Comma 2 5 12 3" xfId="7937" xr:uid="{00000000-0005-0000-0000-00005E360000}"/>
    <cellStyle name="Comma 2 5 12 3 2" xfId="18961" xr:uid="{00000000-0005-0000-0000-00005F360000}"/>
    <cellStyle name="Comma 2 5 12 3 2 2" xfId="41012" xr:uid="{00000000-0005-0000-0000-000060360000}"/>
    <cellStyle name="Comma 2 5 12 3 3" xfId="29988" xr:uid="{00000000-0005-0000-0000-000061360000}"/>
    <cellStyle name="Comma 2 5 12 4" xfId="10693" xr:uid="{00000000-0005-0000-0000-000062360000}"/>
    <cellStyle name="Comma 2 5 12 4 2" xfId="21717" xr:uid="{00000000-0005-0000-0000-000063360000}"/>
    <cellStyle name="Comma 2 5 12 4 2 2" xfId="43768" xr:uid="{00000000-0005-0000-0000-000064360000}"/>
    <cellStyle name="Comma 2 5 12 4 3" xfId="32744" xr:uid="{00000000-0005-0000-0000-000065360000}"/>
    <cellStyle name="Comma 2 5 12 5" xfId="13449" xr:uid="{00000000-0005-0000-0000-000066360000}"/>
    <cellStyle name="Comma 2 5 12 5 2" xfId="35500" xr:uid="{00000000-0005-0000-0000-000067360000}"/>
    <cellStyle name="Comma 2 5 12 6" xfId="24476" xr:uid="{00000000-0005-0000-0000-000068360000}"/>
    <cellStyle name="Comma 2 5 12 7" xfId="47113" xr:uid="{098E1DF0-07CE-4C75-AFF0-30530D08BFFD}"/>
    <cellStyle name="Comma 2 5 13" xfId="2046" xr:uid="{00000000-0005-0000-0000-000069360000}"/>
    <cellStyle name="Comma 2 5 13 2" xfId="4919" xr:uid="{00000000-0005-0000-0000-00006A360000}"/>
    <cellStyle name="Comma 2 5 13 2 2" xfId="15943" xr:uid="{00000000-0005-0000-0000-00006B360000}"/>
    <cellStyle name="Comma 2 5 13 2 2 2" xfId="37994" xr:uid="{00000000-0005-0000-0000-00006C360000}"/>
    <cellStyle name="Comma 2 5 13 2 3" xfId="26970" xr:uid="{00000000-0005-0000-0000-00006D360000}"/>
    <cellStyle name="Comma 2 5 13 2 4" xfId="52425" xr:uid="{93AB0023-CA9A-4601-A19F-28D3393A15B7}"/>
    <cellStyle name="Comma 2 5 13 3" xfId="7675" xr:uid="{00000000-0005-0000-0000-00006E360000}"/>
    <cellStyle name="Comma 2 5 13 3 2" xfId="18699" xr:uid="{00000000-0005-0000-0000-00006F360000}"/>
    <cellStyle name="Comma 2 5 13 3 2 2" xfId="40750" xr:uid="{00000000-0005-0000-0000-000070360000}"/>
    <cellStyle name="Comma 2 5 13 3 3" xfId="29726" xr:uid="{00000000-0005-0000-0000-000071360000}"/>
    <cellStyle name="Comma 2 5 13 4" xfId="10431" xr:uid="{00000000-0005-0000-0000-000072360000}"/>
    <cellStyle name="Comma 2 5 13 4 2" xfId="21455" xr:uid="{00000000-0005-0000-0000-000073360000}"/>
    <cellStyle name="Comma 2 5 13 4 2 2" xfId="43506" xr:uid="{00000000-0005-0000-0000-000074360000}"/>
    <cellStyle name="Comma 2 5 13 4 3" xfId="32482" xr:uid="{00000000-0005-0000-0000-000075360000}"/>
    <cellStyle name="Comma 2 5 13 5" xfId="13187" xr:uid="{00000000-0005-0000-0000-000076360000}"/>
    <cellStyle name="Comma 2 5 13 5 2" xfId="35238" xr:uid="{00000000-0005-0000-0000-000077360000}"/>
    <cellStyle name="Comma 2 5 13 6" xfId="24214" xr:uid="{00000000-0005-0000-0000-000078360000}"/>
    <cellStyle name="Comma 2 5 13 7" xfId="47376" xr:uid="{D8FAA2D4-455D-4616-9B44-1F3B490D9AD3}"/>
    <cellStyle name="Comma 2 5 14" xfId="4096" xr:uid="{00000000-0005-0000-0000-000079360000}"/>
    <cellStyle name="Comma 2 5 14 2" xfId="15120" xr:uid="{00000000-0005-0000-0000-00007A360000}"/>
    <cellStyle name="Comma 2 5 14 2 2" xfId="37171" xr:uid="{00000000-0005-0000-0000-00007B360000}"/>
    <cellStyle name="Comma 2 5 14 2 3" xfId="54108" xr:uid="{0666AB64-6FB8-4FF8-A1B2-AD3B424197E8}"/>
    <cellStyle name="Comma 2 5 14 3" xfId="26147" xr:uid="{00000000-0005-0000-0000-00007C360000}"/>
    <cellStyle name="Comma 2 5 14 4" xfId="49068" xr:uid="{64874B1D-1323-49DB-855D-712A72AF04D3}"/>
    <cellStyle name="Comma 2 5 15" xfId="6852" xr:uid="{00000000-0005-0000-0000-00007D360000}"/>
    <cellStyle name="Comma 2 5 15 2" xfId="17876" xr:uid="{00000000-0005-0000-0000-00007E360000}"/>
    <cellStyle name="Comma 2 5 15 2 2" xfId="39927" xr:uid="{00000000-0005-0000-0000-00007F360000}"/>
    <cellStyle name="Comma 2 5 15 3" xfId="28903" xr:uid="{00000000-0005-0000-0000-000080360000}"/>
    <cellStyle name="Comma 2 5 15 4" xfId="50539" xr:uid="{DCF2C2F6-1D29-406C-B439-D538E36C093C}"/>
    <cellStyle name="Comma 2 5 16" xfId="9608" xr:uid="{00000000-0005-0000-0000-000081360000}"/>
    <cellStyle name="Comma 2 5 16 2" xfId="20632" xr:uid="{00000000-0005-0000-0000-000082360000}"/>
    <cellStyle name="Comma 2 5 16 2 2" xfId="42683" xr:uid="{00000000-0005-0000-0000-000083360000}"/>
    <cellStyle name="Comma 2 5 16 3" xfId="31659" xr:uid="{00000000-0005-0000-0000-000084360000}"/>
    <cellStyle name="Comma 2 5 16 4" xfId="50551" xr:uid="{7F318251-1AA3-4A3C-9B59-57A2A3E2CA33}"/>
    <cellStyle name="Comma 2 5 17" xfId="12364" xr:uid="{00000000-0005-0000-0000-000085360000}"/>
    <cellStyle name="Comma 2 5 17 2" xfId="34415" xr:uid="{00000000-0005-0000-0000-000086360000}"/>
    <cellStyle name="Comma 2 5 17 3" xfId="55471" xr:uid="{FD0BA872-2A83-4ECC-8481-332E8EF9411D}"/>
    <cellStyle name="Comma 2 5 18" xfId="23391" xr:uid="{00000000-0005-0000-0000-000087360000}"/>
    <cellStyle name="Comma 2 5 18 2" xfId="57764" xr:uid="{579A9D78-BB01-4080-8FC7-A2EDC59F851F}"/>
    <cellStyle name="Comma 2 5 19" xfId="45483" xr:uid="{FD511C34-FEDF-4222-9980-05D7C1630F7F}"/>
    <cellStyle name="Comma 2 5 2" xfId="2133" xr:uid="{00000000-0005-0000-0000-000088360000}"/>
    <cellStyle name="Comma 2 5 2 10" xfId="2450" xr:uid="{00000000-0005-0000-0000-000089360000}"/>
    <cellStyle name="Comma 2 5 2 10 2" xfId="5206" xr:uid="{00000000-0005-0000-0000-00008A360000}"/>
    <cellStyle name="Comma 2 5 2 10 2 2" xfId="16230" xr:uid="{00000000-0005-0000-0000-00008B360000}"/>
    <cellStyle name="Comma 2 5 2 10 2 2 2" xfId="38281" xr:uid="{00000000-0005-0000-0000-00008C360000}"/>
    <cellStyle name="Comma 2 5 2 10 2 3" xfId="27257" xr:uid="{00000000-0005-0000-0000-00008D360000}"/>
    <cellStyle name="Comma 2 5 2 10 2 4" xfId="52194" xr:uid="{5AB5A3BD-2537-4FFF-86A5-440F3CCA3C1D}"/>
    <cellStyle name="Comma 2 5 2 10 3" xfId="7962" xr:uid="{00000000-0005-0000-0000-00008E360000}"/>
    <cellStyle name="Comma 2 5 2 10 3 2" xfId="18986" xr:uid="{00000000-0005-0000-0000-00008F360000}"/>
    <cellStyle name="Comma 2 5 2 10 3 2 2" xfId="41037" xr:uid="{00000000-0005-0000-0000-000090360000}"/>
    <cellStyle name="Comma 2 5 2 10 3 3" xfId="30013" xr:uid="{00000000-0005-0000-0000-000091360000}"/>
    <cellStyle name="Comma 2 5 2 10 4" xfId="10718" xr:uid="{00000000-0005-0000-0000-000092360000}"/>
    <cellStyle name="Comma 2 5 2 10 4 2" xfId="21742" xr:uid="{00000000-0005-0000-0000-000093360000}"/>
    <cellStyle name="Comma 2 5 2 10 4 2 2" xfId="43793" xr:uid="{00000000-0005-0000-0000-000094360000}"/>
    <cellStyle name="Comma 2 5 2 10 4 3" xfId="32769" xr:uid="{00000000-0005-0000-0000-000095360000}"/>
    <cellStyle name="Comma 2 5 2 10 5" xfId="13474" xr:uid="{00000000-0005-0000-0000-000096360000}"/>
    <cellStyle name="Comma 2 5 2 10 5 2" xfId="35525" xr:uid="{00000000-0005-0000-0000-000097360000}"/>
    <cellStyle name="Comma 2 5 2 10 6" xfId="24501" xr:uid="{00000000-0005-0000-0000-000098360000}"/>
    <cellStyle name="Comma 2 5 2 10 7" xfId="47137" xr:uid="{78F520AF-FD7B-4CC1-A55B-EBCB9E6D5433}"/>
    <cellStyle name="Comma 2 5 2 11" xfId="4944" xr:uid="{00000000-0005-0000-0000-000099360000}"/>
    <cellStyle name="Comma 2 5 2 11 2" xfId="15968" xr:uid="{00000000-0005-0000-0000-00009A360000}"/>
    <cellStyle name="Comma 2 5 2 11 2 2" xfId="38019" xr:uid="{00000000-0005-0000-0000-00009B360000}"/>
    <cellStyle name="Comma 2 5 2 11 2 3" xfId="52449" xr:uid="{CCC12248-5A2B-415B-B835-F56C26F2D95F}"/>
    <cellStyle name="Comma 2 5 2 11 3" xfId="26995" xr:uid="{00000000-0005-0000-0000-00009C360000}"/>
    <cellStyle name="Comma 2 5 2 11 4" xfId="47400" xr:uid="{DD3B3560-CA54-4446-82B1-D94F0B168318}"/>
    <cellStyle name="Comma 2 5 2 12" xfId="7700" xr:uid="{00000000-0005-0000-0000-00009D360000}"/>
    <cellStyle name="Comma 2 5 2 12 2" xfId="18724" xr:uid="{00000000-0005-0000-0000-00009E360000}"/>
    <cellStyle name="Comma 2 5 2 12 2 2" xfId="40775" xr:uid="{00000000-0005-0000-0000-00009F360000}"/>
    <cellStyle name="Comma 2 5 2 12 2 3" xfId="54059" xr:uid="{F7F5D323-C78E-4791-9976-002F29CD0034}"/>
    <cellStyle name="Comma 2 5 2 12 3" xfId="29751" xr:uid="{00000000-0005-0000-0000-0000A0360000}"/>
    <cellStyle name="Comma 2 5 2 12 4" xfId="49011" xr:uid="{7715008B-14C7-40A3-B1A9-3940735BA8AA}"/>
    <cellStyle name="Comma 2 5 2 13" xfId="10456" xr:uid="{00000000-0005-0000-0000-0000A1360000}"/>
    <cellStyle name="Comma 2 5 2 13 2" xfId="21480" xr:uid="{00000000-0005-0000-0000-0000A2360000}"/>
    <cellStyle name="Comma 2 5 2 13 2 2" xfId="43531" xr:uid="{00000000-0005-0000-0000-0000A3360000}"/>
    <cellStyle name="Comma 2 5 2 13 3" xfId="32507" xr:uid="{00000000-0005-0000-0000-0000A4360000}"/>
    <cellStyle name="Comma 2 5 2 13 4" xfId="50571" xr:uid="{19EE4CD0-12FE-42BA-8BB6-7C10F0ED8B1E}"/>
    <cellStyle name="Comma 2 5 2 14" xfId="13212" xr:uid="{00000000-0005-0000-0000-0000A5360000}"/>
    <cellStyle name="Comma 2 5 2 14 2" xfId="35263" xr:uid="{00000000-0005-0000-0000-0000A6360000}"/>
    <cellStyle name="Comma 2 5 2 14 3" xfId="55519" xr:uid="{D947BF48-FFE5-4591-B16E-CE484B3F3C69}"/>
    <cellStyle name="Comma 2 5 2 15" xfId="24239" xr:uid="{00000000-0005-0000-0000-0000A7360000}"/>
    <cellStyle name="Comma 2 5 2 15 2" xfId="57812" xr:uid="{723F4A58-CBF0-4896-8BB0-443B0A11A47A}"/>
    <cellStyle name="Comma 2 5 2 16" xfId="45507" xr:uid="{D0BABE06-8618-4054-9EF8-B5119341D2E1}"/>
    <cellStyle name="Comma 2 5 2 2" xfId="2241" xr:uid="{00000000-0005-0000-0000-0000A8360000}"/>
    <cellStyle name="Comma 2 5 2 2 10" xfId="10515" xr:uid="{00000000-0005-0000-0000-0000A9360000}"/>
    <cellStyle name="Comma 2 5 2 2 10 2" xfId="21539" xr:uid="{00000000-0005-0000-0000-0000AA360000}"/>
    <cellStyle name="Comma 2 5 2 2 10 2 2" xfId="43590" xr:uid="{00000000-0005-0000-0000-0000AB360000}"/>
    <cellStyle name="Comma 2 5 2 2 10 3" xfId="32566" xr:uid="{00000000-0005-0000-0000-0000AC360000}"/>
    <cellStyle name="Comma 2 5 2 2 10 4" xfId="50628" xr:uid="{8C2C0C28-F5FF-4737-A386-486A4974FEDE}"/>
    <cellStyle name="Comma 2 5 2 2 11" xfId="13271" xr:uid="{00000000-0005-0000-0000-0000AD360000}"/>
    <cellStyle name="Comma 2 5 2 2 11 2" xfId="35322" xr:uid="{00000000-0005-0000-0000-0000AE360000}"/>
    <cellStyle name="Comma 2 5 2 2 11 3" xfId="55576" xr:uid="{9BC4BE59-7BCB-433A-8EE4-74ED603747D2}"/>
    <cellStyle name="Comma 2 5 2 2 12" xfId="24298" xr:uid="{00000000-0005-0000-0000-0000AF360000}"/>
    <cellStyle name="Comma 2 5 2 2 12 2" xfId="57869" xr:uid="{C5492AF0-7136-4EC4-8A2E-8AEF44FBE861}"/>
    <cellStyle name="Comma 2 5 2 2 13" xfId="45565" xr:uid="{5CD7AA99-EA5C-40F9-A308-C2544068FACB}"/>
    <cellStyle name="Comma 2 5 2 2 2" xfId="2389" xr:uid="{00000000-0005-0000-0000-0000B0360000}"/>
    <cellStyle name="Comma 2 5 2 2 2 10" xfId="13413" xr:uid="{00000000-0005-0000-0000-0000B1360000}"/>
    <cellStyle name="Comma 2 5 2 2 2 10 2" xfId="35464" xr:uid="{00000000-0005-0000-0000-0000B2360000}"/>
    <cellStyle name="Comma 2 5 2 2 2 10 3" xfId="58006" xr:uid="{7A76CDFC-36A2-4E3A-9FE2-938434ED09C8}"/>
    <cellStyle name="Comma 2 5 2 2 2 11" xfId="24440" xr:uid="{00000000-0005-0000-0000-0000B3360000}"/>
    <cellStyle name="Comma 2 5 2 2 2 12" xfId="45703" xr:uid="{CB3DA35A-9582-494F-996E-CAE6472569EB}"/>
    <cellStyle name="Comma 2 5 2 2 2 2" xfId="2907" xr:uid="{00000000-0005-0000-0000-0000B4360000}"/>
    <cellStyle name="Comma 2 5 2 2 2 2 2" xfId="3485" xr:uid="{00000000-0005-0000-0000-0000B5360000}"/>
    <cellStyle name="Comma 2 5 2 2 2 2 2 2" xfId="6241" xr:uid="{00000000-0005-0000-0000-0000B6360000}"/>
    <cellStyle name="Comma 2 5 2 2 2 2 2 2 2" xfId="17265" xr:uid="{00000000-0005-0000-0000-0000B7360000}"/>
    <cellStyle name="Comma 2 5 2 2 2 2 2 2 2 2" xfId="39316" xr:uid="{00000000-0005-0000-0000-0000B8360000}"/>
    <cellStyle name="Comma 2 5 2 2 2 2 2 2 2 3" xfId="53452" xr:uid="{5F3F7B4C-E79F-4C4B-869D-2B6FFDC10C4B}"/>
    <cellStyle name="Comma 2 5 2 2 2 2 2 2 3" xfId="28292" xr:uid="{00000000-0005-0000-0000-0000B9360000}"/>
    <cellStyle name="Comma 2 5 2 2 2 2 2 2 4" xfId="48403" xr:uid="{60638D26-0A35-4DEC-95FD-2B3862BA371A}"/>
    <cellStyle name="Comma 2 5 2 2 2 2 2 3" xfId="8997" xr:uid="{00000000-0005-0000-0000-0000BA360000}"/>
    <cellStyle name="Comma 2 5 2 2 2 2 2 3 2" xfId="20021" xr:uid="{00000000-0005-0000-0000-0000BB360000}"/>
    <cellStyle name="Comma 2 5 2 2 2 2 2 3 2 2" xfId="42072" xr:uid="{00000000-0005-0000-0000-0000BC360000}"/>
    <cellStyle name="Comma 2 5 2 2 2 2 2 3 3" xfId="31048" xr:uid="{00000000-0005-0000-0000-0000BD360000}"/>
    <cellStyle name="Comma 2 5 2 2 2 2 2 3 4" xfId="51576" xr:uid="{2F12F070-34BD-4475-BA1A-5D17FCBBE203}"/>
    <cellStyle name="Comma 2 5 2 2 2 2 2 4" xfId="11753" xr:uid="{00000000-0005-0000-0000-0000BE360000}"/>
    <cellStyle name="Comma 2 5 2 2 2 2 2 4 2" xfId="22777" xr:uid="{00000000-0005-0000-0000-0000BF360000}"/>
    <cellStyle name="Comma 2 5 2 2 2 2 2 4 2 2" xfId="44828" xr:uid="{00000000-0005-0000-0000-0000C0360000}"/>
    <cellStyle name="Comma 2 5 2 2 2 2 2 4 3" xfId="33804" xr:uid="{00000000-0005-0000-0000-0000C1360000}"/>
    <cellStyle name="Comma 2 5 2 2 2 2 2 4 4" xfId="57230" xr:uid="{46952B48-9BE8-49D0-B09F-EE9EDB8C6B14}"/>
    <cellStyle name="Comma 2 5 2 2 2 2 2 5" xfId="14509" xr:uid="{00000000-0005-0000-0000-0000C2360000}"/>
    <cellStyle name="Comma 2 5 2 2 2 2 2 5 2" xfId="36560" xr:uid="{00000000-0005-0000-0000-0000C3360000}"/>
    <cellStyle name="Comma 2 5 2 2 2 2 2 5 3" xfId="59378" xr:uid="{D28875D9-D88B-4E27-A33B-DB36698D69C0}"/>
    <cellStyle name="Comma 2 5 2 2 2 2 2 6" xfId="25536" xr:uid="{00000000-0005-0000-0000-0000C4360000}"/>
    <cellStyle name="Comma 2 5 2 2 2 2 2 7" xfId="46514" xr:uid="{C4AC9492-04D6-40CF-B936-1BD91847F983}"/>
    <cellStyle name="Comma 2 5 2 2 2 2 3" xfId="5663" xr:uid="{00000000-0005-0000-0000-0000C5360000}"/>
    <cellStyle name="Comma 2 5 2 2 2 2 3 2" xfId="16687" xr:uid="{00000000-0005-0000-0000-0000C6360000}"/>
    <cellStyle name="Comma 2 5 2 2 2 2 3 2 2" xfId="38738" xr:uid="{00000000-0005-0000-0000-0000C7360000}"/>
    <cellStyle name="Comma 2 5 2 2 2 2 3 2 3" xfId="52892" xr:uid="{CDEAF550-4E73-4D35-8E04-2C834E332F36}"/>
    <cellStyle name="Comma 2 5 2 2 2 2 3 3" xfId="27714" xr:uid="{00000000-0005-0000-0000-0000C8360000}"/>
    <cellStyle name="Comma 2 5 2 2 2 2 3 4" xfId="47843" xr:uid="{DB2471A8-8D68-4AFE-927B-EBD55601F699}"/>
    <cellStyle name="Comma 2 5 2 2 2 2 4" xfId="8419" xr:uid="{00000000-0005-0000-0000-0000C9360000}"/>
    <cellStyle name="Comma 2 5 2 2 2 2 4 2" xfId="19443" xr:uid="{00000000-0005-0000-0000-0000CA360000}"/>
    <cellStyle name="Comma 2 5 2 2 2 2 4 2 2" xfId="41494" xr:uid="{00000000-0005-0000-0000-0000CB360000}"/>
    <cellStyle name="Comma 2 5 2 2 2 2 4 3" xfId="30470" xr:uid="{00000000-0005-0000-0000-0000CC360000}"/>
    <cellStyle name="Comma 2 5 2 2 2 2 4 4" xfId="51016" xr:uid="{87C069E8-5274-4DDE-94F2-F9C8BF7478A3}"/>
    <cellStyle name="Comma 2 5 2 2 2 2 5" xfId="11175" xr:uid="{00000000-0005-0000-0000-0000CD360000}"/>
    <cellStyle name="Comma 2 5 2 2 2 2 5 2" xfId="22199" xr:uid="{00000000-0005-0000-0000-0000CE360000}"/>
    <cellStyle name="Comma 2 5 2 2 2 2 5 2 2" xfId="44250" xr:uid="{00000000-0005-0000-0000-0000CF360000}"/>
    <cellStyle name="Comma 2 5 2 2 2 2 5 3" xfId="33226" xr:uid="{00000000-0005-0000-0000-0000D0360000}"/>
    <cellStyle name="Comma 2 5 2 2 2 2 5 4" xfId="56037" xr:uid="{83D77AED-287B-4E98-868C-27A97A608753}"/>
    <cellStyle name="Comma 2 5 2 2 2 2 6" xfId="13931" xr:uid="{00000000-0005-0000-0000-0000D1360000}"/>
    <cellStyle name="Comma 2 5 2 2 2 2 6 2" xfId="35982" xr:uid="{00000000-0005-0000-0000-0000D2360000}"/>
    <cellStyle name="Comma 2 5 2 2 2 2 6 3" xfId="58295" xr:uid="{F7E3EE9A-270A-4AE0-994D-374356988E73}"/>
    <cellStyle name="Comma 2 5 2 2 2 2 7" xfId="24958" xr:uid="{00000000-0005-0000-0000-0000D3360000}"/>
    <cellStyle name="Comma 2 5 2 2 2 2 8" xfId="45954" xr:uid="{C9AFF532-33D4-4CB6-97A4-F2EEC0B6C38A}"/>
    <cellStyle name="Comma 2 5 2 2 2 3" xfId="3226" xr:uid="{00000000-0005-0000-0000-0000D4360000}"/>
    <cellStyle name="Comma 2 5 2 2 2 3 2" xfId="5982" xr:uid="{00000000-0005-0000-0000-0000D5360000}"/>
    <cellStyle name="Comma 2 5 2 2 2 3 2 2" xfId="17006" xr:uid="{00000000-0005-0000-0000-0000D6360000}"/>
    <cellStyle name="Comma 2 5 2 2 2 3 2 2 2" xfId="39057" xr:uid="{00000000-0005-0000-0000-0000D7360000}"/>
    <cellStyle name="Comma 2 5 2 2 2 3 2 2 3" xfId="53201" xr:uid="{CEA7C557-E346-47D5-8CE7-9E51EC25BCF0}"/>
    <cellStyle name="Comma 2 5 2 2 2 3 2 3" xfId="28033" xr:uid="{00000000-0005-0000-0000-0000D8360000}"/>
    <cellStyle name="Comma 2 5 2 2 2 3 2 3 2" xfId="57546" xr:uid="{42304D5B-BABE-4C11-86D6-4632B2FCED3D}"/>
    <cellStyle name="Comma 2 5 2 2 2 3 2 4" xfId="59664" xr:uid="{DA12ACED-2A39-40CE-B0A4-CB4C267738B7}"/>
    <cellStyle name="Comma 2 5 2 2 2 3 2 5" xfId="48152" xr:uid="{8E54AAAA-AC5C-42E3-BB01-4FB7B500BE44}"/>
    <cellStyle name="Comma 2 5 2 2 2 3 3" xfId="8738" xr:uid="{00000000-0005-0000-0000-0000D9360000}"/>
    <cellStyle name="Comma 2 5 2 2 2 3 3 2" xfId="19762" xr:uid="{00000000-0005-0000-0000-0000DA360000}"/>
    <cellStyle name="Comma 2 5 2 2 2 3 3 2 2" xfId="41813" xr:uid="{00000000-0005-0000-0000-0000DB360000}"/>
    <cellStyle name="Comma 2 5 2 2 2 3 3 3" xfId="30789" xr:uid="{00000000-0005-0000-0000-0000DC360000}"/>
    <cellStyle name="Comma 2 5 2 2 2 3 3 4" xfId="51325" xr:uid="{E83AF138-A965-4F40-8EF2-AD281C9D1D82}"/>
    <cellStyle name="Comma 2 5 2 2 2 3 4" xfId="11494" xr:uid="{00000000-0005-0000-0000-0000DD360000}"/>
    <cellStyle name="Comma 2 5 2 2 2 3 4 2" xfId="22518" xr:uid="{00000000-0005-0000-0000-0000DE360000}"/>
    <cellStyle name="Comma 2 5 2 2 2 3 4 2 2" xfId="44569" xr:uid="{00000000-0005-0000-0000-0000DF360000}"/>
    <cellStyle name="Comma 2 5 2 2 2 3 4 3" xfId="33545" xr:uid="{00000000-0005-0000-0000-0000E0360000}"/>
    <cellStyle name="Comma 2 5 2 2 2 3 4 4" xfId="56364" xr:uid="{A55DBF5F-A977-4F89-8624-6F2F3BB5FD13}"/>
    <cellStyle name="Comma 2 5 2 2 2 3 5" xfId="14250" xr:uid="{00000000-0005-0000-0000-0000E1360000}"/>
    <cellStyle name="Comma 2 5 2 2 2 3 5 2" xfId="36301" xr:uid="{00000000-0005-0000-0000-0000E2360000}"/>
    <cellStyle name="Comma 2 5 2 2 2 3 5 3" xfId="58589" xr:uid="{D06B47D8-2F81-4CAC-8E2F-235E454381AC}"/>
    <cellStyle name="Comma 2 5 2 2 2 3 6" xfId="25277" xr:uid="{00000000-0005-0000-0000-0000E3360000}"/>
    <cellStyle name="Comma 2 5 2 2 2 3 7" xfId="46263" xr:uid="{8D252436-0C14-45EB-BA00-34DF4A835A68}"/>
    <cellStyle name="Comma 2 5 2 2 2 4" xfId="3744" xr:uid="{00000000-0005-0000-0000-0000E4360000}"/>
    <cellStyle name="Comma 2 5 2 2 2 4 2" xfId="6500" xr:uid="{00000000-0005-0000-0000-0000E5360000}"/>
    <cellStyle name="Comma 2 5 2 2 2 4 2 2" xfId="17524" xr:uid="{00000000-0005-0000-0000-0000E6360000}"/>
    <cellStyle name="Comma 2 5 2 2 2 4 2 2 2" xfId="39575" xr:uid="{00000000-0005-0000-0000-0000E7360000}"/>
    <cellStyle name="Comma 2 5 2 2 2 4 2 2 3" xfId="53703" xr:uid="{7BCAA139-4E43-4CA3-8B1D-F54B6B4CEE32}"/>
    <cellStyle name="Comma 2 5 2 2 2 4 2 3" xfId="28551" xr:uid="{00000000-0005-0000-0000-0000E8360000}"/>
    <cellStyle name="Comma 2 5 2 2 2 4 2 4" xfId="48654" xr:uid="{42152E00-B1A4-4AF0-A023-98828072CF1B}"/>
    <cellStyle name="Comma 2 5 2 2 2 4 3" xfId="9256" xr:uid="{00000000-0005-0000-0000-0000E9360000}"/>
    <cellStyle name="Comma 2 5 2 2 2 4 3 2" xfId="20280" xr:uid="{00000000-0005-0000-0000-0000EA360000}"/>
    <cellStyle name="Comma 2 5 2 2 2 4 3 2 2" xfId="42331" xr:uid="{00000000-0005-0000-0000-0000EB360000}"/>
    <cellStyle name="Comma 2 5 2 2 2 4 3 3" xfId="31307" xr:uid="{00000000-0005-0000-0000-0000EC360000}"/>
    <cellStyle name="Comma 2 5 2 2 2 4 3 4" xfId="51827" xr:uid="{5E8795EB-10C3-4CB3-893D-DD7CDA5241A0}"/>
    <cellStyle name="Comma 2 5 2 2 2 4 4" xfId="12012" xr:uid="{00000000-0005-0000-0000-0000ED360000}"/>
    <cellStyle name="Comma 2 5 2 2 2 4 4 2" xfId="23036" xr:uid="{00000000-0005-0000-0000-0000EE360000}"/>
    <cellStyle name="Comma 2 5 2 2 2 4 4 2 2" xfId="45087" xr:uid="{00000000-0005-0000-0000-0000EF360000}"/>
    <cellStyle name="Comma 2 5 2 2 2 4 4 3" xfId="34063" xr:uid="{00000000-0005-0000-0000-0000F0360000}"/>
    <cellStyle name="Comma 2 5 2 2 2 4 4 4" xfId="56840" xr:uid="{DBAC5ED6-70E2-45E9-9C53-E434016BDB45}"/>
    <cellStyle name="Comma 2 5 2 2 2 4 5" xfId="14768" xr:uid="{00000000-0005-0000-0000-0000F1360000}"/>
    <cellStyle name="Comma 2 5 2 2 2 4 5 2" xfId="36819" xr:uid="{00000000-0005-0000-0000-0000F2360000}"/>
    <cellStyle name="Comma 2 5 2 2 2 4 5 3" xfId="59019" xr:uid="{29A4F638-3184-4D76-8DF8-F177816F7B9A}"/>
    <cellStyle name="Comma 2 5 2 2 2 4 6" xfId="25795" xr:uid="{00000000-0005-0000-0000-0000F3360000}"/>
    <cellStyle name="Comma 2 5 2 2 2 4 7" xfId="46765" xr:uid="{2E2DF66D-6D14-4FD1-8B9D-997EB2733F9A}"/>
    <cellStyle name="Comma 2 5 2 2 2 5" xfId="4059" xr:uid="{00000000-0005-0000-0000-0000F4360000}"/>
    <cellStyle name="Comma 2 5 2 2 2 5 2" xfId="6815" xr:uid="{00000000-0005-0000-0000-0000F5360000}"/>
    <cellStyle name="Comma 2 5 2 2 2 5 2 2" xfId="17839" xr:uid="{00000000-0005-0000-0000-0000F6360000}"/>
    <cellStyle name="Comma 2 5 2 2 2 5 2 2 2" xfId="39890" xr:uid="{00000000-0005-0000-0000-0000F7360000}"/>
    <cellStyle name="Comma 2 5 2 2 2 5 2 2 3" xfId="54008" xr:uid="{1B0DA2E2-07E4-4324-B284-CEB531B97885}"/>
    <cellStyle name="Comma 2 5 2 2 2 5 2 3" xfId="28866" xr:uid="{00000000-0005-0000-0000-0000F8360000}"/>
    <cellStyle name="Comma 2 5 2 2 2 5 2 4" xfId="48959" xr:uid="{6981C32D-A944-4EA1-B449-28BE1B96009E}"/>
    <cellStyle name="Comma 2 5 2 2 2 5 3" xfId="9571" xr:uid="{00000000-0005-0000-0000-0000F9360000}"/>
    <cellStyle name="Comma 2 5 2 2 2 5 3 2" xfId="20595" xr:uid="{00000000-0005-0000-0000-0000FA360000}"/>
    <cellStyle name="Comma 2 5 2 2 2 5 3 2 2" xfId="42646" xr:uid="{00000000-0005-0000-0000-0000FB360000}"/>
    <cellStyle name="Comma 2 5 2 2 2 5 3 3" xfId="31622" xr:uid="{00000000-0005-0000-0000-0000FC360000}"/>
    <cellStyle name="Comma 2 5 2 2 2 5 3 4" xfId="52132" xr:uid="{0442B8DF-3D41-4372-AC3C-01660CEA2363}"/>
    <cellStyle name="Comma 2 5 2 2 2 5 4" xfId="12327" xr:uid="{00000000-0005-0000-0000-0000FD360000}"/>
    <cellStyle name="Comma 2 5 2 2 2 5 4 2" xfId="23351" xr:uid="{00000000-0005-0000-0000-0000FE360000}"/>
    <cellStyle name="Comma 2 5 2 2 2 5 4 2 2" xfId="45402" xr:uid="{00000000-0005-0000-0000-0000FF360000}"/>
    <cellStyle name="Comma 2 5 2 2 2 5 4 3" xfId="34378" xr:uid="{00000000-0005-0000-0000-000000370000}"/>
    <cellStyle name="Comma 2 5 2 2 2 5 5" xfId="15083" xr:uid="{00000000-0005-0000-0000-000001370000}"/>
    <cellStyle name="Comma 2 5 2 2 2 5 5 2" xfId="37134" xr:uid="{00000000-0005-0000-0000-000002370000}"/>
    <cellStyle name="Comma 2 5 2 2 2 5 6" xfId="26110" xr:uid="{00000000-0005-0000-0000-000003370000}"/>
    <cellStyle name="Comma 2 5 2 2 2 5 7" xfId="47070" xr:uid="{ADFCD0FB-3C77-40F4-855A-A97DBB7938DB}"/>
    <cellStyle name="Comma 2 5 2 2 2 6" xfId="2648" xr:uid="{00000000-0005-0000-0000-000004370000}"/>
    <cellStyle name="Comma 2 5 2 2 2 6 2" xfId="5404" xr:uid="{00000000-0005-0000-0000-000005370000}"/>
    <cellStyle name="Comma 2 5 2 2 2 6 2 2" xfId="16428" xr:uid="{00000000-0005-0000-0000-000006370000}"/>
    <cellStyle name="Comma 2 5 2 2 2 6 2 2 2" xfId="38479" xr:uid="{00000000-0005-0000-0000-000007370000}"/>
    <cellStyle name="Comma 2 5 2 2 2 6 2 3" xfId="27455" xr:uid="{00000000-0005-0000-0000-000008370000}"/>
    <cellStyle name="Comma 2 5 2 2 2 6 2 4" xfId="52386" xr:uid="{6EA49B2F-B5C4-4ED6-BDCF-432D28C5A625}"/>
    <cellStyle name="Comma 2 5 2 2 2 6 3" xfId="8160" xr:uid="{00000000-0005-0000-0000-000009370000}"/>
    <cellStyle name="Comma 2 5 2 2 2 6 3 2" xfId="19184" xr:uid="{00000000-0005-0000-0000-00000A370000}"/>
    <cellStyle name="Comma 2 5 2 2 2 6 3 2 2" xfId="41235" xr:uid="{00000000-0005-0000-0000-00000B370000}"/>
    <cellStyle name="Comma 2 5 2 2 2 6 3 3" xfId="30211" xr:uid="{00000000-0005-0000-0000-00000C370000}"/>
    <cellStyle name="Comma 2 5 2 2 2 6 4" xfId="10916" xr:uid="{00000000-0005-0000-0000-00000D370000}"/>
    <cellStyle name="Comma 2 5 2 2 2 6 4 2" xfId="21940" xr:uid="{00000000-0005-0000-0000-00000E370000}"/>
    <cellStyle name="Comma 2 5 2 2 2 6 4 2 2" xfId="43991" xr:uid="{00000000-0005-0000-0000-00000F370000}"/>
    <cellStyle name="Comma 2 5 2 2 2 6 4 3" xfId="32967" xr:uid="{00000000-0005-0000-0000-000010370000}"/>
    <cellStyle name="Comma 2 5 2 2 2 6 5" xfId="13672" xr:uid="{00000000-0005-0000-0000-000011370000}"/>
    <cellStyle name="Comma 2 5 2 2 2 6 5 2" xfId="35723" xr:uid="{00000000-0005-0000-0000-000012370000}"/>
    <cellStyle name="Comma 2 5 2 2 2 6 6" xfId="24699" xr:uid="{00000000-0005-0000-0000-000013370000}"/>
    <cellStyle name="Comma 2 5 2 2 2 6 7" xfId="47329" xr:uid="{90CCE054-0EE0-404C-8A4D-3B6BBC899D4C}"/>
    <cellStyle name="Comma 2 5 2 2 2 7" xfId="5145" xr:uid="{00000000-0005-0000-0000-000014370000}"/>
    <cellStyle name="Comma 2 5 2 2 2 7 2" xfId="16169" xr:uid="{00000000-0005-0000-0000-000015370000}"/>
    <cellStyle name="Comma 2 5 2 2 2 7 2 2" xfId="38220" xr:uid="{00000000-0005-0000-0000-000016370000}"/>
    <cellStyle name="Comma 2 5 2 2 2 7 2 3" xfId="52641" xr:uid="{F62D263D-0282-40AF-844C-7D6ADBDFE523}"/>
    <cellStyle name="Comma 2 5 2 2 2 7 3" xfId="27196" xr:uid="{00000000-0005-0000-0000-000017370000}"/>
    <cellStyle name="Comma 2 5 2 2 2 7 4" xfId="47592" xr:uid="{848DE20C-6141-4692-92F8-860DBC3E8B7C}"/>
    <cellStyle name="Comma 2 5 2 2 2 8" xfId="7901" xr:uid="{00000000-0005-0000-0000-000018370000}"/>
    <cellStyle name="Comma 2 5 2 2 2 8 2" xfId="18925" xr:uid="{00000000-0005-0000-0000-000019370000}"/>
    <cellStyle name="Comma 2 5 2 2 2 8 2 2" xfId="40976" xr:uid="{00000000-0005-0000-0000-00001A370000}"/>
    <cellStyle name="Comma 2 5 2 2 2 8 3" xfId="29952" xr:uid="{00000000-0005-0000-0000-00001B370000}"/>
    <cellStyle name="Comma 2 5 2 2 2 8 4" xfId="50765" xr:uid="{5212BE18-C067-4E0A-85D8-536CE107083C}"/>
    <cellStyle name="Comma 2 5 2 2 2 9" xfId="10657" xr:uid="{00000000-0005-0000-0000-00001C370000}"/>
    <cellStyle name="Comma 2 5 2 2 2 9 2" xfId="21681" xr:uid="{00000000-0005-0000-0000-00001D370000}"/>
    <cellStyle name="Comma 2 5 2 2 2 9 2 2" xfId="43732" xr:uid="{00000000-0005-0000-0000-00001E370000}"/>
    <cellStyle name="Comma 2 5 2 2 2 9 3" xfId="32708" xr:uid="{00000000-0005-0000-0000-00001F370000}"/>
    <cellStyle name="Comma 2 5 2 2 2 9 4" xfId="55713" xr:uid="{210830B6-C3F7-4834-B4BC-03BCE9C43474}"/>
    <cellStyle name="Comma 2 5 2 2 3" xfId="2765" xr:uid="{00000000-0005-0000-0000-000020370000}"/>
    <cellStyle name="Comma 2 5 2 2 3 2" xfId="3343" xr:uid="{00000000-0005-0000-0000-000021370000}"/>
    <cellStyle name="Comma 2 5 2 2 3 2 2" xfId="6099" xr:uid="{00000000-0005-0000-0000-000022370000}"/>
    <cellStyle name="Comma 2 5 2 2 3 2 2 2" xfId="17123" xr:uid="{00000000-0005-0000-0000-000023370000}"/>
    <cellStyle name="Comma 2 5 2 2 3 2 2 2 2" xfId="39174" xr:uid="{00000000-0005-0000-0000-000024370000}"/>
    <cellStyle name="Comma 2 5 2 2 3 2 2 2 3" xfId="53314" xr:uid="{5F5D5752-325C-4458-ABEA-9895274FFE1E}"/>
    <cellStyle name="Comma 2 5 2 2 3 2 2 3" xfId="28150" xr:uid="{00000000-0005-0000-0000-000025370000}"/>
    <cellStyle name="Comma 2 5 2 2 3 2 2 4" xfId="48265" xr:uid="{773A19C4-5612-4A9C-94DC-D4D7C408AC54}"/>
    <cellStyle name="Comma 2 5 2 2 3 2 3" xfId="8855" xr:uid="{00000000-0005-0000-0000-000026370000}"/>
    <cellStyle name="Comma 2 5 2 2 3 2 3 2" xfId="19879" xr:uid="{00000000-0005-0000-0000-000027370000}"/>
    <cellStyle name="Comma 2 5 2 2 3 2 3 2 2" xfId="41930" xr:uid="{00000000-0005-0000-0000-000028370000}"/>
    <cellStyle name="Comma 2 5 2 2 3 2 3 3" xfId="30906" xr:uid="{00000000-0005-0000-0000-000029370000}"/>
    <cellStyle name="Comma 2 5 2 2 3 2 3 4" xfId="51438" xr:uid="{B0FE0E78-AA5B-470E-86BE-963A69240D49}"/>
    <cellStyle name="Comma 2 5 2 2 3 2 4" xfId="11611" xr:uid="{00000000-0005-0000-0000-00002A370000}"/>
    <cellStyle name="Comma 2 5 2 2 3 2 4 2" xfId="22635" xr:uid="{00000000-0005-0000-0000-00002B370000}"/>
    <cellStyle name="Comma 2 5 2 2 3 2 4 2 2" xfId="44686" xr:uid="{00000000-0005-0000-0000-00002C370000}"/>
    <cellStyle name="Comma 2 5 2 2 3 2 4 3" xfId="33662" xr:uid="{00000000-0005-0000-0000-00002D370000}"/>
    <cellStyle name="Comma 2 5 2 2 3 2 4 4" xfId="57140" xr:uid="{018F75A6-2F8D-4EC0-8F22-0E5014D0DB5C}"/>
    <cellStyle name="Comma 2 5 2 2 3 2 5" xfId="14367" xr:uid="{00000000-0005-0000-0000-00002E370000}"/>
    <cellStyle name="Comma 2 5 2 2 3 2 5 2" xfId="36418" xr:uid="{00000000-0005-0000-0000-00002F370000}"/>
    <cellStyle name="Comma 2 5 2 2 3 2 5 3" xfId="59288" xr:uid="{F5D557A9-902C-4268-81EE-3C9370ECAA64}"/>
    <cellStyle name="Comma 2 5 2 2 3 2 6" xfId="25394" xr:uid="{00000000-0005-0000-0000-000030370000}"/>
    <cellStyle name="Comma 2 5 2 2 3 2 7" xfId="46376" xr:uid="{733693F7-CE7A-49FB-8E84-364A53E002CD}"/>
    <cellStyle name="Comma 2 5 2 2 3 3" xfId="5521" xr:uid="{00000000-0005-0000-0000-000031370000}"/>
    <cellStyle name="Comma 2 5 2 2 3 3 2" xfId="16545" xr:uid="{00000000-0005-0000-0000-000032370000}"/>
    <cellStyle name="Comma 2 5 2 2 3 3 2 2" xfId="38596" xr:uid="{00000000-0005-0000-0000-000033370000}"/>
    <cellStyle name="Comma 2 5 2 2 3 3 2 3" xfId="52754" xr:uid="{A5067E6F-F8A9-4B3B-85F3-2235472F0E27}"/>
    <cellStyle name="Comma 2 5 2 2 3 3 3" xfId="27572" xr:uid="{00000000-0005-0000-0000-000034370000}"/>
    <cellStyle name="Comma 2 5 2 2 3 3 4" xfId="47705" xr:uid="{B822C003-0C9C-42C8-B67A-35740FA9B3C5}"/>
    <cellStyle name="Comma 2 5 2 2 3 4" xfId="8277" xr:uid="{00000000-0005-0000-0000-000035370000}"/>
    <cellStyle name="Comma 2 5 2 2 3 4 2" xfId="19301" xr:uid="{00000000-0005-0000-0000-000036370000}"/>
    <cellStyle name="Comma 2 5 2 2 3 4 2 2" xfId="41352" xr:uid="{00000000-0005-0000-0000-000037370000}"/>
    <cellStyle name="Comma 2 5 2 2 3 4 3" xfId="30328" xr:uid="{00000000-0005-0000-0000-000038370000}"/>
    <cellStyle name="Comma 2 5 2 2 3 4 4" xfId="50878" xr:uid="{ABFA8AFC-69D7-4E39-AB54-C7ABB392BB0E}"/>
    <cellStyle name="Comma 2 5 2 2 3 5" xfId="11033" xr:uid="{00000000-0005-0000-0000-000039370000}"/>
    <cellStyle name="Comma 2 5 2 2 3 5 2" xfId="22057" xr:uid="{00000000-0005-0000-0000-00003A370000}"/>
    <cellStyle name="Comma 2 5 2 2 3 5 2 2" xfId="44108" xr:uid="{00000000-0005-0000-0000-00003B370000}"/>
    <cellStyle name="Comma 2 5 2 2 3 5 3" xfId="33084" xr:uid="{00000000-0005-0000-0000-00003C370000}"/>
    <cellStyle name="Comma 2 5 2 2 3 5 4" xfId="55899" xr:uid="{1EC53AED-AC7F-48D2-83F8-0B15D2B7D4CB}"/>
    <cellStyle name="Comma 2 5 2 2 3 6" xfId="13789" xr:uid="{00000000-0005-0000-0000-00003D370000}"/>
    <cellStyle name="Comma 2 5 2 2 3 6 2" xfId="35840" xr:uid="{00000000-0005-0000-0000-00003E370000}"/>
    <cellStyle name="Comma 2 5 2 2 3 6 3" xfId="58157" xr:uid="{283A86D2-E5E2-476F-BBC5-CF0E0DAC5AE7}"/>
    <cellStyle name="Comma 2 5 2 2 3 7" xfId="24816" xr:uid="{00000000-0005-0000-0000-00003F370000}"/>
    <cellStyle name="Comma 2 5 2 2 3 8" xfId="45816" xr:uid="{ED036F1A-08D3-4F1B-9571-993A250EE95B}"/>
    <cellStyle name="Comma 2 5 2 2 4" xfId="3084" xr:uid="{00000000-0005-0000-0000-000040370000}"/>
    <cellStyle name="Comma 2 5 2 2 4 2" xfId="5840" xr:uid="{00000000-0005-0000-0000-000041370000}"/>
    <cellStyle name="Comma 2 5 2 2 4 2 2" xfId="16864" xr:uid="{00000000-0005-0000-0000-000042370000}"/>
    <cellStyle name="Comma 2 5 2 2 4 2 2 2" xfId="38915" xr:uid="{00000000-0005-0000-0000-000043370000}"/>
    <cellStyle name="Comma 2 5 2 2 4 2 2 3" xfId="53063" xr:uid="{046BA093-FCCE-40E3-91F1-B3677AAA45A8}"/>
    <cellStyle name="Comma 2 5 2 2 4 2 3" xfId="27891" xr:uid="{00000000-0005-0000-0000-000044370000}"/>
    <cellStyle name="Comma 2 5 2 2 4 2 3 2" xfId="57408" xr:uid="{AA756CD0-AF86-4966-BBD7-57DC55A41B9E}"/>
    <cellStyle name="Comma 2 5 2 2 4 2 4" xfId="59526" xr:uid="{FF5D3A29-075E-4DAC-8930-1B78F3F0581D}"/>
    <cellStyle name="Comma 2 5 2 2 4 2 5" xfId="48014" xr:uid="{EEECA380-77F4-4960-85CD-C19081C26A57}"/>
    <cellStyle name="Comma 2 5 2 2 4 3" xfId="8596" xr:uid="{00000000-0005-0000-0000-000045370000}"/>
    <cellStyle name="Comma 2 5 2 2 4 3 2" xfId="19620" xr:uid="{00000000-0005-0000-0000-000046370000}"/>
    <cellStyle name="Comma 2 5 2 2 4 3 2 2" xfId="41671" xr:uid="{00000000-0005-0000-0000-000047370000}"/>
    <cellStyle name="Comma 2 5 2 2 4 3 3" xfId="30647" xr:uid="{00000000-0005-0000-0000-000048370000}"/>
    <cellStyle name="Comma 2 5 2 2 4 3 4" xfId="51187" xr:uid="{A9D66D62-47DC-4244-B0A4-DDAF7CF52AF2}"/>
    <cellStyle name="Comma 2 5 2 2 4 4" xfId="11352" xr:uid="{00000000-0005-0000-0000-000049370000}"/>
    <cellStyle name="Comma 2 5 2 2 4 4 2" xfId="22376" xr:uid="{00000000-0005-0000-0000-00004A370000}"/>
    <cellStyle name="Comma 2 5 2 2 4 4 2 2" xfId="44427" xr:uid="{00000000-0005-0000-0000-00004B370000}"/>
    <cellStyle name="Comma 2 5 2 2 4 4 3" xfId="33403" xr:uid="{00000000-0005-0000-0000-00004C370000}"/>
    <cellStyle name="Comma 2 5 2 2 4 4 4" xfId="56226" xr:uid="{E0E7E866-A9D2-4A0C-81E2-0A7187D03F79}"/>
    <cellStyle name="Comma 2 5 2 2 4 5" xfId="14108" xr:uid="{00000000-0005-0000-0000-00004D370000}"/>
    <cellStyle name="Comma 2 5 2 2 4 5 2" xfId="36159" xr:uid="{00000000-0005-0000-0000-00004E370000}"/>
    <cellStyle name="Comma 2 5 2 2 4 5 3" xfId="58451" xr:uid="{0ED37F42-E370-4E12-ADAD-16DDB84D4A83}"/>
    <cellStyle name="Comma 2 5 2 2 4 6" xfId="25135" xr:uid="{00000000-0005-0000-0000-00004F370000}"/>
    <cellStyle name="Comma 2 5 2 2 4 7" xfId="46125" xr:uid="{1F4FD800-6A0F-47F3-99ED-85BA6A43090A}"/>
    <cellStyle name="Comma 2 5 2 2 5" xfId="3602" xr:uid="{00000000-0005-0000-0000-000050370000}"/>
    <cellStyle name="Comma 2 5 2 2 5 2" xfId="6358" xr:uid="{00000000-0005-0000-0000-000051370000}"/>
    <cellStyle name="Comma 2 5 2 2 5 2 2" xfId="17382" xr:uid="{00000000-0005-0000-0000-000052370000}"/>
    <cellStyle name="Comma 2 5 2 2 5 2 2 2" xfId="39433" xr:uid="{00000000-0005-0000-0000-000053370000}"/>
    <cellStyle name="Comma 2 5 2 2 5 2 2 3" xfId="53565" xr:uid="{F56C26BA-6D42-403A-A224-CFE78C87C134}"/>
    <cellStyle name="Comma 2 5 2 2 5 2 3" xfId="28409" xr:uid="{00000000-0005-0000-0000-000054370000}"/>
    <cellStyle name="Comma 2 5 2 2 5 2 4" xfId="48516" xr:uid="{6A4A4B63-6563-45C8-A674-6C46BFD99B50}"/>
    <cellStyle name="Comma 2 5 2 2 5 3" xfId="9114" xr:uid="{00000000-0005-0000-0000-000055370000}"/>
    <cellStyle name="Comma 2 5 2 2 5 3 2" xfId="20138" xr:uid="{00000000-0005-0000-0000-000056370000}"/>
    <cellStyle name="Comma 2 5 2 2 5 3 2 2" xfId="42189" xr:uid="{00000000-0005-0000-0000-000057370000}"/>
    <cellStyle name="Comma 2 5 2 2 5 3 3" xfId="31165" xr:uid="{00000000-0005-0000-0000-000058370000}"/>
    <cellStyle name="Comma 2 5 2 2 5 3 4" xfId="51689" xr:uid="{3FF86782-B969-4553-AFDF-E750081C758E}"/>
    <cellStyle name="Comma 2 5 2 2 5 4" xfId="11870" xr:uid="{00000000-0005-0000-0000-000059370000}"/>
    <cellStyle name="Comma 2 5 2 2 5 4 2" xfId="22894" xr:uid="{00000000-0005-0000-0000-00005A370000}"/>
    <cellStyle name="Comma 2 5 2 2 5 4 2 2" xfId="44945" xr:uid="{00000000-0005-0000-0000-00005B370000}"/>
    <cellStyle name="Comma 2 5 2 2 5 4 3" xfId="33921" xr:uid="{00000000-0005-0000-0000-00005C370000}"/>
    <cellStyle name="Comma 2 5 2 2 5 4 4" xfId="56702" xr:uid="{AE726BB9-4D9F-4296-BA8B-8BB5A193CCBA}"/>
    <cellStyle name="Comma 2 5 2 2 5 5" xfId="14626" xr:uid="{00000000-0005-0000-0000-00005D370000}"/>
    <cellStyle name="Comma 2 5 2 2 5 5 2" xfId="36677" xr:uid="{00000000-0005-0000-0000-00005E370000}"/>
    <cellStyle name="Comma 2 5 2 2 5 5 3" xfId="58881" xr:uid="{1908922E-4A9D-4802-8E29-6970FB0E8746}"/>
    <cellStyle name="Comma 2 5 2 2 5 6" xfId="25653" xr:uid="{00000000-0005-0000-0000-00005F370000}"/>
    <cellStyle name="Comma 2 5 2 2 5 7" xfId="46627" xr:uid="{655ED4B9-2664-42C9-8D17-A157B32B3F31}"/>
    <cellStyle name="Comma 2 5 2 2 6" xfId="3917" xr:uid="{00000000-0005-0000-0000-000060370000}"/>
    <cellStyle name="Comma 2 5 2 2 6 2" xfId="6673" xr:uid="{00000000-0005-0000-0000-000061370000}"/>
    <cellStyle name="Comma 2 5 2 2 6 2 2" xfId="17697" xr:uid="{00000000-0005-0000-0000-000062370000}"/>
    <cellStyle name="Comma 2 5 2 2 6 2 2 2" xfId="39748" xr:uid="{00000000-0005-0000-0000-000063370000}"/>
    <cellStyle name="Comma 2 5 2 2 6 2 2 3" xfId="53870" xr:uid="{16DE9500-F97F-4C34-B918-3F5CA875329C}"/>
    <cellStyle name="Comma 2 5 2 2 6 2 3" xfId="28724" xr:uid="{00000000-0005-0000-0000-000064370000}"/>
    <cellStyle name="Comma 2 5 2 2 6 2 4" xfId="48821" xr:uid="{0B6A8766-01B2-4AC6-A439-772A60BE83A5}"/>
    <cellStyle name="Comma 2 5 2 2 6 3" xfId="9429" xr:uid="{00000000-0005-0000-0000-000065370000}"/>
    <cellStyle name="Comma 2 5 2 2 6 3 2" xfId="20453" xr:uid="{00000000-0005-0000-0000-000066370000}"/>
    <cellStyle name="Comma 2 5 2 2 6 3 2 2" xfId="42504" xr:uid="{00000000-0005-0000-0000-000067370000}"/>
    <cellStyle name="Comma 2 5 2 2 6 3 3" xfId="31480" xr:uid="{00000000-0005-0000-0000-000068370000}"/>
    <cellStyle name="Comma 2 5 2 2 6 3 4" xfId="51994" xr:uid="{779AC98F-D51C-4A56-B0DC-7EB923F4B45F}"/>
    <cellStyle name="Comma 2 5 2 2 6 4" xfId="12185" xr:uid="{00000000-0005-0000-0000-000069370000}"/>
    <cellStyle name="Comma 2 5 2 2 6 4 2" xfId="23209" xr:uid="{00000000-0005-0000-0000-00006A370000}"/>
    <cellStyle name="Comma 2 5 2 2 6 4 2 2" xfId="45260" xr:uid="{00000000-0005-0000-0000-00006B370000}"/>
    <cellStyle name="Comma 2 5 2 2 6 4 3" xfId="34236" xr:uid="{00000000-0005-0000-0000-00006C370000}"/>
    <cellStyle name="Comma 2 5 2 2 6 5" xfId="14941" xr:uid="{00000000-0005-0000-0000-00006D370000}"/>
    <cellStyle name="Comma 2 5 2 2 6 5 2" xfId="36992" xr:uid="{00000000-0005-0000-0000-00006E370000}"/>
    <cellStyle name="Comma 2 5 2 2 6 6" xfId="25968" xr:uid="{00000000-0005-0000-0000-00006F370000}"/>
    <cellStyle name="Comma 2 5 2 2 6 7" xfId="46932" xr:uid="{0393FACD-EA0A-4851-BBFB-2404B8E32887}"/>
    <cellStyle name="Comma 2 5 2 2 7" xfId="2506" xr:uid="{00000000-0005-0000-0000-000070370000}"/>
    <cellStyle name="Comma 2 5 2 2 7 2" xfId="5262" xr:uid="{00000000-0005-0000-0000-000071370000}"/>
    <cellStyle name="Comma 2 5 2 2 7 2 2" xfId="16286" xr:uid="{00000000-0005-0000-0000-000072370000}"/>
    <cellStyle name="Comma 2 5 2 2 7 2 2 2" xfId="38337" xr:uid="{00000000-0005-0000-0000-000073370000}"/>
    <cellStyle name="Comma 2 5 2 2 7 2 3" xfId="27313" xr:uid="{00000000-0005-0000-0000-000074370000}"/>
    <cellStyle name="Comma 2 5 2 2 7 2 4" xfId="52248" xr:uid="{28844A3D-479A-4037-9055-C3EE1B5BDAB8}"/>
    <cellStyle name="Comma 2 5 2 2 7 3" xfId="8018" xr:uid="{00000000-0005-0000-0000-000075370000}"/>
    <cellStyle name="Comma 2 5 2 2 7 3 2" xfId="19042" xr:uid="{00000000-0005-0000-0000-000076370000}"/>
    <cellStyle name="Comma 2 5 2 2 7 3 2 2" xfId="41093" xr:uid="{00000000-0005-0000-0000-000077370000}"/>
    <cellStyle name="Comma 2 5 2 2 7 3 3" xfId="30069" xr:uid="{00000000-0005-0000-0000-000078370000}"/>
    <cellStyle name="Comma 2 5 2 2 7 4" xfId="10774" xr:uid="{00000000-0005-0000-0000-000079370000}"/>
    <cellStyle name="Comma 2 5 2 2 7 4 2" xfId="21798" xr:uid="{00000000-0005-0000-0000-00007A370000}"/>
    <cellStyle name="Comma 2 5 2 2 7 4 2 2" xfId="43849" xr:uid="{00000000-0005-0000-0000-00007B370000}"/>
    <cellStyle name="Comma 2 5 2 2 7 4 3" xfId="32825" xr:uid="{00000000-0005-0000-0000-00007C370000}"/>
    <cellStyle name="Comma 2 5 2 2 7 5" xfId="13530" xr:uid="{00000000-0005-0000-0000-00007D370000}"/>
    <cellStyle name="Comma 2 5 2 2 7 5 2" xfId="35581" xr:uid="{00000000-0005-0000-0000-00007E370000}"/>
    <cellStyle name="Comma 2 5 2 2 7 6" xfId="24557" xr:uid="{00000000-0005-0000-0000-00007F370000}"/>
    <cellStyle name="Comma 2 5 2 2 7 7" xfId="47191" xr:uid="{63E34A99-8533-4ECD-8C42-E5FF484E81EE}"/>
    <cellStyle name="Comma 2 5 2 2 8" xfId="5003" xr:uid="{00000000-0005-0000-0000-000080370000}"/>
    <cellStyle name="Comma 2 5 2 2 8 2" xfId="16027" xr:uid="{00000000-0005-0000-0000-000081370000}"/>
    <cellStyle name="Comma 2 5 2 2 8 2 2" xfId="38078" xr:uid="{00000000-0005-0000-0000-000082370000}"/>
    <cellStyle name="Comma 2 5 2 2 8 2 3" xfId="52503" xr:uid="{FD043E13-EF17-4413-8332-4DEF31F946EE}"/>
    <cellStyle name="Comma 2 5 2 2 8 3" xfId="27054" xr:uid="{00000000-0005-0000-0000-000083370000}"/>
    <cellStyle name="Comma 2 5 2 2 8 4" xfId="47454" xr:uid="{D71AFF73-C866-4EC5-8B26-09520CCE1F48}"/>
    <cellStyle name="Comma 2 5 2 2 9" xfId="7759" xr:uid="{00000000-0005-0000-0000-000084370000}"/>
    <cellStyle name="Comma 2 5 2 2 9 2" xfId="18783" xr:uid="{00000000-0005-0000-0000-000085370000}"/>
    <cellStyle name="Comma 2 5 2 2 9 2 2" xfId="40834" xr:uid="{00000000-0005-0000-0000-000086370000}"/>
    <cellStyle name="Comma 2 5 2 2 9 2 3" xfId="54080" xr:uid="{54A85660-DC1A-45D3-8E34-45134949F904}"/>
    <cellStyle name="Comma 2 5 2 2 9 3" xfId="29810" xr:uid="{00000000-0005-0000-0000-000087370000}"/>
    <cellStyle name="Comma 2 5 2 2 9 4" xfId="49033" xr:uid="{7530BB31-08DF-4315-BEA8-F7B675F4E31B}"/>
    <cellStyle name="Comma 2 5 2 3" xfId="2329" xr:uid="{00000000-0005-0000-0000-000088370000}"/>
    <cellStyle name="Comma 2 5 2 3 10" xfId="13353" xr:uid="{00000000-0005-0000-0000-000089370000}"/>
    <cellStyle name="Comma 2 5 2 3 10 2" xfId="35404" xr:uid="{00000000-0005-0000-0000-00008A370000}"/>
    <cellStyle name="Comma 2 5 2 3 10 3" xfId="57948" xr:uid="{2C0C11D0-915F-414E-B7AE-01A265A1E9B5}"/>
    <cellStyle name="Comma 2 5 2 3 11" xfId="24380" xr:uid="{00000000-0005-0000-0000-00008B370000}"/>
    <cellStyle name="Comma 2 5 2 3 12" xfId="45645" xr:uid="{2638A85A-E9C1-4F7D-A631-574C71E2B122}"/>
    <cellStyle name="Comma 2 5 2 3 2" xfId="2847" xr:uid="{00000000-0005-0000-0000-00008C370000}"/>
    <cellStyle name="Comma 2 5 2 3 2 2" xfId="3425" xr:uid="{00000000-0005-0000-0000-00008D370000}"/>
    <cellStyle name="Comma 2 5 2 3 2 2 2" xfId="6181" xr:uid="{00000000-0005-0000-0000-00008E370000}"/>
    <cellStyle name="Comma 2 5 2 3 2 2 2 2" xfId="17205" xr:uid="{00000000-0005-0000-0000-00008F370000}"/>
    <cellStyle name="Comma 2 5 2 3 2 2 2 2 2" xfId="39256" xr:uid="{00000000-0005-0000-0000-000090370000}"/>
    <cellStyle name="Comma 2 5 2 3 2 2 2 2 3" xfId="53394" xr:uid="{8220ED1F-0FD1-4571-AC87-8208E4A89F09}"/>
    <cellStyle name="Comma 2 5 2 3 2 2 2 3" xfId="28232" xr:uid="{00000000-0005-0000-0000-000091370000}"/>
    <cellStyle name="Comma 2 5 2 3 2 2 2 4" xfId="48345" xr:uid="{42247705-7188-4B15-8590-7C4DEF6D13E4}"/>
    <cellStyle name="Comma 2 5 2 3 2 2 3" xfId="8937" xr:uid="{00000000-0005-0000-0000-000092370000}"/>
    <cellStyle name="Comma 2 5 2 3 2 2 3 2" xfId="19961" xr:uid="{00000000-0005-0000-0000-000093370000}"/>
    <cellStyle name="Comma 2 5 2 3 2 2 3 2 2" xfId="42012" xr:uid="{00000000-0005-0000-0000-000094370000}"/>
    <cellStyle name="Comma 2 5 2 3 2 2 3 3" xfId="30988" xr:uid="{00000000-0005-0000-0000-000095370000}"/>
    <cellStyle name="Comma 2 5 2 3 2 2 3 4" xfId="51518" xr:uid="{417BDFD7-2AA9-42B3-9350-A126571A65D2}"/>
    <cellStyle name="Comma 2 5 2 3 2 2 4" xfId="11693" xr:uid="{00000000-0005-0000-0000-000096370000}"/>
    <cellStyle name="Comma 2 5 2 3 2 2 4 2" xfId="22717" xr:uid="{00000000-0005-0000-0000-000097370000}"/>
    <cellStyle name="Comma 2 5 2 3 2 2 4 2 2" xfId="44768" xr:uid="{00000000-0005-0000-0000-000098370000}"/>
    <cellStyle name="Comma 2 5 2 3 2 2 4 3" xfId="33744" xr:uid="{00000000-0005-0000-0000-000099370000}"/>
    <cellStyle name="Comma 2 5 2 3 2 2 4 4" xfId="57193" xr:uid="{714B8E5D-4403-49B5-99CB-E88423BA73D9}"/>
    <cellStyle name="Comma 2 5 2 3 2 2 5" xfId="14449" xr:uid="{00000000-0005-0000-0000-00009A370000}"/>
    <cellStyle name="Comma 2 5 2 3 2 2 5 2" xfId="36500" xr:uid="{00000000-0005-0000-0000-00009B370000}"/>
    <cellStyle name="Comma 2 5 2 3 2 2 5 3" xfId="59341" xr:uid="{DB591180-CE73-4C58-A54D-2B5E6CD45DAE}"/>
    <cellStyle name="Comma 2 5 2 3 2 2 6" xfId="25476" xr:uid="{00000000-0005-0000-0000-00009C370000}"/>
    <cellStyle name="Comma 2 5 2 3 2 2 7" xfId="46456" xr:uid="{5A043B76-417C-4279-AC81-89109C798370}"/>
    <cellStyle name="Comma 2 5 2 3 2 3" xfId="5603" xr:uid="{00000000-0005-0000-0000-00009D370000}"/>
    <cellStyle name="Comma 2 5 2 3 2 3 2" xfId="16627" xr:uid="{00000000-0005-0000-0000-00009E370000}"/>
    <cellStyle name="Comma 2 5 2 3 2 3 2 2" xfId="38678" xr:uid="{00000000-0005-0000-0000-00009F370000}"/>
    <cellStyle name="Comma 2 5 2 3 2 3 2 3" xfId="52834" xr:uid="{36E22E5F-CE24-46CD-82D8-A1A71F57CA8A}"/>
    <cellStyle name="Comma 2 5 2 3 2 3 3" xfId="27654" xr:uid="{00000000-0005-0000-0000-0000A0370000}"/>
    <cellStyle name="Comma 2 5 2 3 2 3 4" xfId="47785" xr:uid="{BFC0B373-7816-47CD-9DB9-6F7CB9999621}"/>
    <cellStyle name="Comma 2 5 2 3 2 4" xfId="8359" xr:uid="{00000000-0005-0000-0000-0000A1370000}"/>
    <cellStyle name="Comma 2 5 2 3 2 4 2" xfId="19383" xr:uid="{00000000-0005-0000-0000-0000A2370000}"/>
    <cellStyle name="Comma 2 5 2 3 2 4 2 2" xfId="41434" xr:uid="{00000000-0005-0000-0000-0000A3370000}"/>
    <cellStyle name="Comma 2 5 2 3 2 4 3" xfId="30410" xr:uid="{00000000-0005-0000-0000-0000A4370000}"/>
    <cellStyle name="Comma 2 5 2 3 2 4 4" xfId="50958" xr:uid="{EDA1EC96-EE76-4B9D-A802-7CADF529D6BA}"/>
    <cellStyle name="Comma 2 5 2 3 2 5" xfId="11115" xr:uid="{00000000-0005-0000-0000-0000A5370000}"/>
    <cellStyle name="Comma 2 5 2 3 2 5 2" xfId="22139" xr:uid="{00000000-0005-0000-0000-0000A6370000}"/>
    <cellStyle name="Comma 2 5 2 3 2 5 2 2" xfId="44190" xr:uid="{00000000-0005-0000-0000-0000A7370000}"/>
    <cellStyle name="Comma 2 5 2 3 2 5 3" xfId="33166" xr:uid="{00000000-0005-0000-0000-0000A8370000}"/>
    <cellStyle name="Comma 2 5 2 3 2 5 4" xfId="55979" xr:uid="{2E58434C-2609-42F2-BE9A-ADE86A743A97}"/>
    <cellStyle name="Comma 2 5 2 3 2 6" xfId="13871" xr:uid="{00000000-0005-0000-0000-0000A9370000}"/>
    <cellStyle name="Comma 2 5 2 3 2 6 2" xfId="35922" xr:uid="{00000000-0005-0000-0000-0000AA370000}"/>
    <cellStyle name="Comma 2 5 2 3 2 6 3" xfId="58237" xr:uid="{944BC426-8816-4D95-A72B-F808C3EE225D}"/>
    <cellStyle name="Comma 2 5 2 3 2 7" xfId="24898" xr:uid="{00000000-0005-0000-0000-0000AB370000}"/>
    <cellStyle name="Comma 2 5 2 3 2 8" xfId="45896" xr:uid="{6EF54108-3983-481A-80AD-930241C32E32}"/>
    <cellStyle name="Comma 2 5 2 3 3" xfId="3166" xr:uid="{00000000-0005-0000-0000-0000AC370000}"/>
    <cellStyle name="Comma 2 5 2 3 3 2" xfId="5922" xr:uid="{00000000-0005-0000-0000-0000AD370000}"/>
    <cellStyle name="Comma 2 5 2 3 3 2 2" xfId="16946" xr:uid="{00000000-0005-0000-0000-0000AE370000}"/>
    <cellStyle name="Comma 2 5 2 3 3 2 2 2" xfId="38997" xr:uid="{00000000-0005-0000-0000-0000AF370000}"/>
    <cellStyle name="Comma 2 5 2 3 3 2 2 3" xfId="53143" xr:uid="{2D393816-04D0-4180-BC83-EBD1F782AB19}"/>
    <cellStyle name="Comma 2 5 2 3 3 2 3" xfId="27973" xr:uid="{00000000-0005-0000-0000-0000B0370000}"/>
    <cellStyle name="Comma 2 5 2 3 3 2 3 2" xfId="57488" xr:uid="{3931A4A8-D0E2-4FEE-9912-3A0290C630DF}"/>
    <cellStyle name="Comma 2 5 2 3 3 2 4" xfId="59606" xr:uid="{DE8F385C-4F80-4BB1-B0D6-0CC6D2E70ECE}"/>
    <cellStyle name="Comma 2 5 2 3 3 2 5" xfId="48094" xr:uid="{94E784B6-6B22-4015-893C-722FDF64FE56}"/>
    <cellStyle name="Comma 2 5 2 3 3 3" xfId="8678" xr:uid="{00000000-0005-0000-0000-0000B1370000}"/>
    <cellStyle name="Comma 2 5 2 3 3 3 2" xfId="19702" xr:uid="{00000000-0005-0000-0000-0000B2370000}"/>
    <cellStyle name="Comma 2 5 2 3 3 3 2 2" xfId="41753" xr:uid="{00000000-0005-0000-0000-0000B3370000}"/>
    <cellStyle name="Comma 2 5 2 3 3 3 3" xfId="30729" xr:uid="{00000000-0005-0000-0000-0000B4370000}"/>
    <cellStyle name="Comma 2 5 2 3 3 3 4" xfId="51267" xr:uid="{7EF74936-FB42-4974-89C3-46D7E6F99097}"/>
    <cellStyle name="Comma 2 5 2 3 3 4" xfId="11434" xr:uid="{00000000-0005-0000-0000-0000B5370000}"/>
    <cellStyle name="Comma 2 5 2 3 3 4 2" xfId="22458" xr:uid="{00000000-0005-0000-0000-0000B6370000}"/>
    <cellStyle name="Comma 2 5 2 3 3 4 2 2" xfId="44509" xr:uid="{00000000-0005-0000-0000-0000B7370000}"/>
    <cellStyle name="Comma 2 5 2 3 3 4 3" xfId="33485" xr:uid="{00000000-0005-0000-0000-0000B8370000}"/>
    <cellStyle name="Comma 2 5 2 3 3 4 4" xfId="56306" xr:uid="{0A56646D-0C15-435A-9CC0-2355C65687FA}"/>
    <cellStyle name="Comma 2 5 2 3 3 5" xfId="14190" xr:uid="{00000000-0005-0000-0000-0000B9370000}"/>
    <cellStyle name="Comma 2 5 2 3 3 5 2" xfId="36241" xr:uid="{00000000-0005-0000-0000-0000BA370000}"/>
    <cellStyle name="Comma 2 5 2 3 3 5 3" xfId="58531" xr:uid="{EB045315-7411-48B3-B1B4-DED4CE87E0BB}"/>
    <cellStyle name="Comma 2 5 2 3 3 6" xfId="25217" xr:uid="{00000000-0005-0000-0000-0000BB370000}"/>
    <cellStyle name="Comma 2 5 2 3 3 7" xfId="46205" xr:uid="{BEF6495A-C124-43AC-A917-4409B6AC77A5}"/>
    <cellStyle name="Comma 2 5 2 3 4" xfId="3684" xr:uid="{00000000-0005-0000-0000-0000BC370000}"/>
    <cellStyle name="Comma 2 5 2 3 4 2" xfId="6440" xr:uid="{00000000-0005-0000-0000-0000BD370000}"/>
    <cellStyle name="Comma 2 5 2 3 4 2 2" xfId="17464" xr:uid="{00000000-0005-0000-0000-0000BE370000}"/>
    <cellStyle name="Comma 2 5 2 3 4 2 2 2" xfId="39515" xr:uid="{00000000-0005-0000-0000-0000BF370000}"/>
    <cellStyle name="Comma 2 5 2 3 4 2 2 3" xfId="53645" xr:uid="{F0318160-9945-4E63-90EE-4F341B87F446}"/>
    <cellStyle name="Comma 2 5 2 3 4 2 3" xfId="28491" xr:uid="{00000000-0005-0000-0000-0000C0370000}"/>
    <cellStyle name="Comma 2 5 2 3 4 2 4" xfId="48596" xr:uid="{B2851CB3-7009-4A4F-B5BD-CA385B8DC743}"/>
    <cellStyle name="Comma 2 5 2 3 4 3" xfId="9196" xr:uid="{00000000-0005-0000-0000-0000C1370000}"/>
    <cellStyle name="Comma 2 5 2 3 4 3 2" xfId="20220" xr:uid="{00000000-0005-0000-0000-0000C2370000}"/>
    <cellStyle name="Comma 2 5 2 3 4 3 2 2" xfId="42271" xr:uid="{00000000-0005-0000-0000-0000C3370000}"/>
    <cellStyle name="Comma 2 5 2 3 4 3 3" xfId="31247" xr:uid="{00000000-0005-0000-0000-0000C4370000}"/>
    <cellStyle name="Comma 2 5 2 3 4 3 4" xfId="51769" xr:uid="{7A928E90-1B43-421B-BA35-25586B111380}"/>
    <cellStyle name="Comma 2 5 2 3 4 4" xfId="11952" xr:uid="{00000000-0005-0000-0000-0000C5370000}"/>
    <cellStyle name="Comma 2 5 2 3 4 4 2" xfId="22976" xr:uid="{00000000-0005-0000-0000-0000C6370000}"/>
    <cellStyle name="Comma 2 5 2 3 4 4 2 2" xfId="45027" xr:uid="{00000000-0005-0000-0000-0000C7370000}"/>
    <cellStyle name="Comma 2 5 2 3 4 4 3" xfId="34003" xr:uid="{00000000-0005-0000-0000-0000C8370000}"/>
    <cellStyle name="Comma 2 5 2 3 4 4 4" xfId="56782" xr:uid="{BE3CEEB2-8784-4693-8C0F-A8A098870666}"/>
    <cellStyle name="Comma 2 5 2 3 4 5" xfId="14708" xr:uid="{00000000-0005-0000-0000-0000C9370000}"/>
    <cellStyle name="Comma 2 5 2 3 4 5 2" xfId="36759" xr:uid="{00000000-0005-0000-0000-0000CA370000}"/>
    <cellStyle name="Comma 2 5 2 3 4 5 3" xfId="58961" xr:uid="{6B4A976F-D550-4EEA-9CD1-83DD40A3F5C9}"/>
    <cellStyle name="Comma 2 5 2 3 4 6" xfId="25735" xr:uid="{00000000-0005-0000-0000-0000CB370000}"/>
    <cellStyle name="Comma 2 5 2 3 4 7" xfId="46707" xr:uid="{C89A713D-CC14-40FD-8A76-AAF1876BA8F2}"/>
    <cellStyle name="Comma 2 5 2 3 5" xfId="3999" xr:uid="{00000000-0005-0000-0000-0000CC370000}"/>
    <cellStyle name="Comma 2 5 2 3 5 2" xfId="6755" xr:uid="{00000000-0005-0000-0000-0000CD370000}"/>
    <cellStyle name="Comma 2 5 2 3 5 2 2" xfId="17779" xr:uid="{00000000-0005-0000-0000-0000CE370000}"/>
    <cellStyle name="Comma 2 5 2 3 5 2 2 2" xfId="39830" xr:uid="{00000000-0005-0000-0000-0000CF370000}"/>
    <cellStyle name="Comma 2 5 2 3 5 2 2 3" xfId="53950" xr:uid="{9E98B427-970B-4988-98F8-2D8F8C1E6784}"/>
    <cellStyle name="Comma 2 5 2 3 5 2 3" xfId="28806" xr:uid="{00000000-0005-0000-0000-0000D0370000}"/>
    <cellStyle name="Comma 2 5 2 3 5 2 4" xfId="48901" xr:uid="{88846167-BF8E-431E-BF8F-5CC7D4E7B9A1}"/>
    <cellStyle name="Comma 2 5 2 3 5 3" xfId="9511" xr:uid="{00000000-0005-0000-0000-0000D1370000}"/>
    <cellStyle name="Comma 2 5 2 3 5 3 2" xfId="20535" xr:uid="{00000000-0005-0000-0000-0000D2370000}"/>
    <cellStyle name="Comma 2 5 2 3 5 3 2 2" xfId="42586" xr:uid="{00000000-0005-0000-0000-0000D3370000}"/>
    <cellStyle name="Comma 2 5 2 3 5 3 3" xfId="31562" xr:uid="{00000000-0005-0000-0000-0000D4370000}"/>
    <cellStyle name="Comma 2 5 2 3 5 3 4" xfId="52074" xr:uid="{68D4EEA2-CBE9-4A18-9256-392328E940A2}"/>
    <cellStyle name="Comma 2 5 2 3 5 4" xfId="12267" xr:uid="{00000000-0005-0000-0000-0000D5370000}"/>
    <cellStyle name="Comma 2 5 2 3 5 4 2" xfId="23291" xr:uid="{00000000-0005-0000-0000-0000D6370000}"/>
    <cellStyle name="Comma 2 5 2 3 5 4 2 2" xfId="45342" xr:uid="{00000000-0005-0000-0000-0000D7370000}"/>
    <cellStyle name="Comma 2 5 2 3 5 4 3" xfId="34318" xr:uid="{00000000-0005-0000-0000-0000D8370000}"/>
    <cellStyle name="Comma 2 5 2 3 5 5" xfId="15023" xr:uid="{00000000-0005-0000-0000-0000D9370000}"/>
    <cellStyle name="Comma 2 5 2 3 5 5 2" xfId="37074" xr:uid="{00000000-0005-0000-0000-0000DA370000}"/>
    <cellStyle name="Comma 2 5 2 3 5 6" xfId="26050" xr:uid="{00000000-0005-0000-0000-0000DB370000}"/>
    <cellStyle name="Comma 2 5 2 3 5 7" xfId="47012" xr:uid="{9584FA3F-3946-4795-AA60-B7317F87D687}"/>
    <cellStyle name="Comma 2 5 2 3 6" xfId="2588" xr:uid="{00000000-0005-0000-0000-0000DC370000}"/>
    <cellStyle name="Comma 2 5 2 3 6 2" xfId="5344" xr:uid="{00000000-0005-0000-0000-0000DD370000}"/>
    <cellStyle name="Comma 2 5 2 3 6 2 2" xfId="16368" xr:uid="{00000000-0005-0000-0000-0000DE370000}"/>
    <cellStyle name="Comma 2 5 2 3 6 2 2 2" xfId="38419" xr:uid="{00000000-0005-0000-0000-0000DF370000}"/>
    <cellStyle name="Comma 2 5 2 3 6 2 3" xfId="27395" xr:uid="{00000000-0005-0000-0000-0000E0370000}"/>
    <cellStyle name="Comma 2 5 2 3 6 2 4" xfId="52328" xr:uid="{6498D427-EC07-4BCD-AEC2-6751A443CD8D}"/>
    <cellStyle name="Comma 2 5 2 3 6 3" xfId="8100" xr:uid="{00000000-0005-0000-0000-0000E1370000}"/>
    <cellStyle name="Comma 2 5 2 3 6 3 2" xfId="19124" xr:uid="{00000000-0005-0000-0000-0000E2370000}"/>
    <cellStyle name="Comma 2 5 2 3 6 3 2 2" xfId="41175" xr:uid="{00000000-0005-0000-0000-0000E3370000}"/>
    <cellStyle name="Comma 2 5 2 3 6 3 3" xfId="30151" xr:uid="{00000000-0005-0000-0000-0000E4370000}"/>
    <cellStyle name="Comma 2 5 2 3 6 4" xfId="10856" xr:uid="{00000000-0005-0000-0000-0000E5370000}"/>
    <cellStyle name="Comma 2 5 2 3 6 4 2" xfId="21880" xr:uid="{00000000-0005-0000-0000-0000E6370000}"/>
    <cellStyle name="Comma 2 5 2 3 6 4 2 2" xfId="43931" xr:uid="{00000000-0005-0000-0000-0000E7370000}"/>
    <cellStyle name="Comma 2 5 2 3 6 4 3" xfId="32907" xr:uid="{00000000-0005-0000-0000-0000E8370000}"/>
    <cellStyle name="Comma 2 5 2 3 6 5" xfId="13612" xr:uid="{00000000-0005-0000-0000-0000E9370000}"/>
    <cellStyle name="Comma 2 5 2 3 6 5 2" xfId="35663" xr:uid="{00000000-0005-0000-0000-0000EA370000}"/>
    <cellStyle name="Comma 2 5 2 3 6 6" xfId="24639" xr:uid="{00000000-0005-0000-0000-0000EB370000}"/>
    <cellStyle name="Comma 2 5 2 3 6 7" xfId="47271" xr:uid="{E362EA03-4B13-4F12-8E46-483296C26325}"/>
    <cellStyle name="Comma 2 5 2 3 7" xfId="5085" xr:uid="{00000000-0005-0000-0000-0000EC370000}"/>
    <cellStyle name="Comma 2 5 2 3 7 2" xfId="16109" xr:uid="{00000000-0005-0000-0000-0000ED370000}"/>
    <cellStyle name="Comma 2 5 2 3 7 2 2" xfId="38160" xr:uid="{00000000-0005-0000-0000-0000EE370000}"/>
    <cellStyle name="Comma 2 5 2 3 7 2 3" xfId="52583" xr:uid="{E1D929A3-D614-4DAC-A965-FB708F8F3134}"/>
    <cellStyle name="Comma 2 5 2 3 7 3" xfId="27136" xr:uid="{00000000-0005-0000-0000-0000EF370000}"/>
    <cellStyle name="Comma 2 5 2 3 7 4" xfId="47534" xr:uid="{3114A18F-B423-4ED3-A7BC-051761996F57}"/>
    <cellStyle name="Comma 2 5 2 3 8" xfId="7841" xr:uid="{00000000-0005-0000-0000-0000F0370000}"/>
    <cellStyle name="Comma 2 5 2 3 8 2" xfId="18865" xr:uid="{00000000-0005-0000-0000-0000F1370000}"/>
    <cellStyle name="Comma 2 5 2 3 8 2 2" xfId="40916" xr:uid="{00000000-0005-0000-0000-0000F2370000}"/>
    <cellStyle name="Comma 2 5 2 3 8 3" xfId="29892" xr:uid="{00000000-0005-0000-0000-0000F3370000}"/>
    <cellStyle name="Comma 2 5 2 3 8 4" xfId="50707" xr:uid="{CF78DB81-F0DA-47A0-95A8-409E53747550}"/>
    <cellStyle name="Comma 2 5 2 3 9" xfId="10597" xr:uid="{00000000-0005-0000-0000-0000F4370000}"/>
    <cellStyle name="Comma 2 5 2 3 9 2" xfId="21621" xr:uid="{00000000-0005-0000-0000-0000F5370000}"/>
    <cellStyle name="Comma 2 5 2 3 9 2 2" xfId="43672" xr:uid="{00000000-0005-0000-0000-0000F6370000}"/>
    <cellStyle name="Comma 2 5 2 3 9 3" xfId="32648" xr:uid="{00000000-0005-0000-0000-0000F7370000}"/>
    <cellStyle name="Comma 2 5 2 3 9 4" xfId="55655" xr:uid="{0ECE86CD-8CB5-4B3C-9E47-686A0643AF0C}"/>
    <cellStyle name="Comma 2 5 2 4" xfId="2709" xr:uid="{00000000-0005-0000-0000-0000F8370000}"/>
    <cellStyle name="Comma 2 5 2 4 2" xfId="3287" xr:uid="{00000000-0005-0000-0000-0000F9370000}"/>
    <cellStyle name="Comma 2 5 2 4 2 2" xfId="6043" xr:uid="{00000000-0005-0000-0000-0000FA370000}"/>
    <cellStyle name="Comma 2 5 2 4 2 2 2" xfId="17067" xr:uid="{00000000-0005-0000-0000-0000FB370000}"/>
    <cellStyle name="Comma 2 5 2 4 2 2 2 2" xfId="39118" xr:uid="{00000000-0005-0000-0000-0000FC370000}"/>
    <cellStyle name="Comma 2 5 2 4 2 2 2 3" xfId="53260" xr:uid="{96A9EC72-B375-4624-839C-33307F61855B}"/>
    <cellStyle name="Comma 2 5 2 4 2 2 3" xfId="28094" xr:uid="{00000000-0005-0000-0000-0000FD370000}"/>
    <cellStyle name="Comma 2 5 2 4 2 2 4" xfId="48211" xr:uid="{A9A2B832-6451-445A-9A21-BC09E1E8422A}"/>
    <cellStyle name="Comma 2 5 2 4 2 3" xfId="8799" xr:uid="{00000000-0005-0000-0000-0000FE370000}"/>
    <cellStyle name="Comma 2 5 2 4 2 3 2" xfId="19823" xr:uid="{00000000-0005-0000-0000-0000FF370000}"/>
    <cellStyle name="Comma 2 5 2 4 2 3 2 2" xfId="41874" xr:uid="{00000000-0005-0000-0000-000000380000}"/>
    <cellStyle name="Comma 2 5 2 4 2 3 3" xfId="30850" xr:uid="{00000000-0005-0000-0000-000001380000}"/>
    <cellStyle name="Comma 2 5 2 4 2 3 4" xfId="51384" xr:uid="{D52330E2-AC66-49D3-8322-109D9F915747}"/>
    <cellStyle name="Comma 2 5 2 4 2 4" xfId="11555" xr:uid="{00000000-0005-0000-0000-000002380000}"/>
    <cellStyle name="Comma 2 5 2 4 2 4 2" xfId="22579" xr:uid="{00000000-0005-0000-0000-000003380000}"/>
    <cellStyle name="Comma 2 5 2 4 2 4 2 2" xfId="44630" xr:uid="{00000000-0005-0000-0000-000004380000}"/>
    <cellStyle name="Comma 2 5 2 4 2 4 3" xfId="33606" xr:uid="{00000000-0005-0000-0000-000005380000}"/>
    <cellStyle name="Comma 2 5 2 4 2 4 4" xfId="57079" xr:uid="{87B8254C-B117-45E8-9BE7-BD391A68F918}"/>
    <cellStyle name="Comma 2 5 2 4 2 5" xfId="14311" xr:uid="{00000000-0005-0000-0000-000006380000}"/>
    <cellStyle name="Comma 2 5 2 4 2 5 2" xfId="36362" xr:uid="{00000000-0005-0000-0000-000007380000}"/>
    <cellStyle name="Comma 2 5 2 4 2 5 3" xfId="59231" xr:uid="{F0B05A72-1B45-4AF9-A94C-8EADF98A5D89}"/>
    <cellStyle name="Comma 2 5 2 4 2 6" xfId="25338" xr:uid="{00000000-0005-0000-0000-000008380000}"/>
    <cellStyle name="Comma 2 5 2 4 2 7" xfId="46322" xr:uid="{8B1C7126-D1BB-48DD-91F7-2A69FEE7E803}"/>
    <cellStyle name="Comma 2 5 2 4 3" xfId="5465" xr:uid="{00000000-0005-0000-0000-000009380000}"/>
    <cellStyle name="Comma 2 5 2 4 3 2" xfId="16489" xr:uid="{00000000-0005-0000-0000-00000A380000}"/>
    <cellStyle name="Comma 2 5 2 4 3 2 2" xfId="38540" xr:uid="{00000000-0005-0000-0000-00000B380000}"/>
    <cellStyle name="Comma 2 5 2 4 3 2 3" xfId="52700" xr:uid="{E1A033A7-DA9C-4EA6-8777-0FFE55B33B69}"/>
    <cellStyle name="Comma 2 5 2 4 3 3" xfId="27516" xr:uid="{00000000-0005-0000-0000-00000C380000}"/>
    <cellStyle name="Comma 2 5 2 4 3 4" xfId="47651" xr:uid="{7F418AA0-DF65-4277-A436-C1224057D971}"/>
    <cellStyle name="Comma 2 5 2 4 4" xfId="8221" xr:uid="{00000000-0005-0000-0000-00000D380000}"/>
    <cellStyle name="Comma 2 5 2 4 4 2" xfId="19245" xr:uid="{00000000-0005-0000-0000-00000E380000}"/>
    <cellStyle name="Comma 2 5 2 4 4 2 2" xfId="41296" xr:uid="{00000000-0005-0000-0000-00000F380000}"/>
    <cellStyle name="Comma 2 5 2 4 4 3" xfId="30272" xr:uid="{00000000-0005-0000-0000-000010380000}"/>
    <cellStyle name="Comma 2 5 2 4 4 4" xfId="50824" xr:uid="{50DFF8CD-3EC6-48B6-9A5C-9403C3047669}"/>
    <cellStyle name="Comma 2 5 2 4 5" xfId="10977" xr:uid="{00000000-0005-0000-0000-000011380000}"/>
    <cellStyle name="Comma 2 5 2 4 5 2" xfId="22001" xr:uid="{00000000-0005-0000-0000-000012380000}"/>
    <cellStyle name="Comma 2 5 2 4 5 2 2" xfId="44052" xr:uid="{00000000-0005-0000-0000-000013380000}"/>
    <cellStyle name="Comma 2 5 2 4 5 3" xfId="33028" xr:uid="{00000000-0005-0000-0000-000014380000}"/>
    <cellStyle name="Comma 2 5 2 4 5 4" xfId="55837" xr:uid="{B3ADE3DA-C659-4F76-8B0E-134AA02DF1C7}"/>
    <cellStyle name="Comma 2 5 2 4 6" xfId="13733" xr:uid="{00000000-0005-0000-0000-000015380000}"/>
    <cellStyle name="Comma 2 5 2 4 6 2" xfId="35784" xr:uid="{00000000-0005-0000-0000-000016380000}"/>
    <cellStyle name="Comma 2 5 2 4 6 3" xfId="58099" xr:uid="{073110EB-9C95-4515-9BAF-647BFDA5570A}"/>
    <cellStyle name="Comma 2 5 2 4 7" xfId="24760" xr:uid="{00000000-0005-0000-0000-000017380000}"/>
    <cellStyle name="Comma 2 5 2 4 8" xfId="45762" xr:uid="{7C70ADC6-19C8-4FBE-964E-0EABAC530729}"/>
    <cellStyle name="Comma 2 5 2 5" xfId="2968" xr:uid="{00000000-0005-0000-0000-000018380000}"/>
    <cellStyle name="Comma 2 5 2 5 2" xfId="5724" xr:uid="{00000000-0005-0000-0000-000019380000}"/>
    <cellStyle name="Comma 2 5 2 5 2 2" xfId="16748" xr:uid="{00000000-0005-0000-0000-00001A380000}"/>
    <cellStyle name="Comma 2 5 2 5 2 2 2" xfId="38799" xr:uid="{00000000-0005-0000-0000-00001B380000}"/>
    <cellStyle name="Comma 2 5 2 5 2 2 3" xfId="52951" xr:uid="{48F79D0D-6944-4E28-B4EE-E94458DAFD08}"/>
    <cellStyle name="Comma 2 5 2 5 2 3" xfId="27775" xr:uid="{00000000-0005-0000-0000-00001C380000}"/>
    <cellStyle name="Comma 2 5 2 5 2 3 2" xfId="57345" xr:uid="{66BF7EA4-1F00-465F-8BFF-2301D38E0058}"/>
    <cellStyle name="Comma 2 5 2 5 2 4" xfId="59467" xr:uid="{A191901E-97AF-4DF4-8436-D358EA237D69}"/>
    <cellStyle name="Comma 2 5 2 5 2 5" xfId="47902" xr:uid="{A4FC0EE5-6A4D-487A-905A-D725F1C80F6D}"/>
    <cellStyle name="Comma 2 5 2 5 3" xfId="8480" xr:uid="{00000000-0005-0000-0000-00001D380000}"/>
    <cellStyle name="Comma 2 5 2 5 3 2" xfId="19504" xr:uid="{00000000-0005-0000-0000-00001E380000}"/>
    <cellStyle name="Comma 2 5 2 5 3 2 2" xfId="41555" xr:uid="{00000000-0005-0000-0000-00001F380000}"/>
    <cellStyle name="Comma 2 5 2 5 3 3" xfId="30531" xr:uid="{00000000-0005-0000-0000-000020380000}"/>
    <cellStyle name="Comma 2 5 2 5 3 4" xfId="51075" xr:uid="{687CF904-E875-4459-9DB9-30C9083E3254}"/>
    <cellStyle name="Comma 2 5 2 5 4" xfId="11236" xr:uid="{00000000-0005-0000-0000-000021380000}"/>
    <cellStyle name="Comma 2 5 2 5 4 2" xfId="22260" xr:uid="{00000000-0005-0000-0000-000022380000}"/>
    <cellStyle name="Comma 2 5 2 5 4 2 2" xfId="44311" xr:uid="{00000000-0005-0000-0000-000023380000}"/>
    <cellStyle name="Comma 2 5 2 5 4 3" xfId="33287" xr:uid="{00000000-0005-0000-0000-000024380000}"/>
    <cellStyle name="Comma 2 5 2 5 4 4" xfId="56163" xr:uid="{06B7F08C-DC02-4043-A760-45473A500ABD}"/>
    <cellStyle name="Comma 2 5 2 5 5" xfId="13992" xr:uid="{00000000-0005-0000-0000-000025380000}"/>
    <cellStyle name="Comma 2 5 2 5 5 2" xfId="36043" xr:uid="{00000000-0005-0000-0000-000026380000}"/>
    <cellStyle name="Comma 2 5 2 5 5 3" xfId="58392" xr:uid="{32449672-1E8A-4349-BAD6-D954FFC02F82}"/>
    <cellStyle name="Comma 2 5 2 5 6" xfId="25019" xr:uid="{00000000-0005-0000-0000-000027380000}"/>
    <cellStyle name="Comma 2 5 2 5 7" xfId="46013" xr:uid="{840B84A7-831C-48CD-B691-198CF798D910}"/>
    <cellStyle name="Comma 2 5 2 6" xfId="3024" xr:uid="{00000000-0005-0000-0000-000028380000}"/>
    <cellStyle name="Comma 2 5 2 6 2" xfId="5780" xr:uid="{00000000-0005-0000-0000-000029380000}"/>
    <cellStyle name="Comma 2 5 2 6 2 2" xfId="16804" xr:uid="{00000000-0005-0000-0000-00002A380000}"/>
    <cellStyle name="Comma 2 5 2 6 2 2 2" xfId="38855" xr:uid="{00000000-0005-0000-0000-00002B380000}"/>
    <cellStyle name="Comma 2 5 2 6 2 2 3" xfId="53005" xr:uid="{F1638B6A-1F16-4F55-B71C-CAFB3EB3B083}"/>
    <cellStyle name="Comma 2 5 2 6 2 3" xfId="27831" xr:uid="{00000000-0005-0000-0000-00002C380000}"/>
    <cellStyle name="Comma 2 5 2 6 2 4" xfId="47956" xr:uid="{1B4DAE14-E017-4B6D-B4D6-3348C53C9A85}"/>
    <cellStyle name="Comma 2 5 2 6 3" xfId="8536" xr:uid="{00000000-0005-0000-0000-00002D380000}"/>
    <cellStyle name="Comma 2 5 2 6 3 2" xfId="19560" xr:uid="{00000000-0005-0000-0000-00002E380000}"/>
    <cellStyle name="Comma 2 5 2 6 3 2 2" xfId="41611" xr:uid="{00000000-0005-0000-0000-00002F380000}"/>
    <cellStyle name="Comma 2 5 2 6 3 3" xfId="30587" xr:uid="{00000000-0005-0000-0000-000030380000}"/>
    <cellStyle name="Comma 2 5 2 6 3 4" xfId="51129" xr:uid="{62E29AF5-2379-43F2-AAFA-A5281C99637F}"/>
    <cellStyle name="Comma 2 5 2 6 4" xfId="11292" xr:uid="{00000000-0005-0000-0000-000031380000}"/>
    <cellStyle name="Comma 2 5 2 6 4 2" xfId="22316" xr:uid="{00000000-0005-0000-0000-000032380000}"/>
    <cellStyle name="Comma 2 5 2 6 4 2 2" xfId="44367" xr:uid="{00000000-0005-0000-0000-000033380000}"/>
    <cellStyle name="Comma 2 5 2 6 4 3" xfId="33343" xr:uid="{00000000-0005-0000-0000-000034380000}"/>
    <cellStyle name="Comma 2 5 2 6 4 4" xfId="56640" xr:uid="{9E85D43C-0626-495F-9ADA-64984471ED18}"/>
    <cellStyle name="Comma 2 5 2 6 5" xfId="14048" xr:uid="{00000000-0005-0000-0000-000035380000}"/>
    <cellStyle name="Comma 2 5 2 6 5 2" xfId="36099" xr:uid="{00000000-0005-0000-0000-000036380000}"/>
    <cellStyle name="Comma 2 5 2 6 5 3" xfId="58823" xr:uid="{F7E0C2C0-F4B7-4B72-8EA0-E8CE9E863453}"/>
    <cellStyle name="Comma 2 5 2 6 6" xfId="25075" xr:uid="{00000000-0005-0000-0000-000037380000}"/>
    <cellStyle name="Comma 2 5 2 6 7" xfId="46067" xr:uid="{C633CDC0-046F-4C59-904E-D43E83F4414D}"/>
    <cellStyle name="Comma 2 5 2 7" xfId="3546" xr:uid="{00000000-0005-0000-0000-000038380000}"/>
    <cellStyle name="Comma 2 5 2 7 2" xfId="6302" xr:uid="{00000000-0005-0000-0000-000039380000}"/>
    <cellStyle name="Comma 2 5 2 7 2 2" xfId="17326" xr:uid="{00000000-0005-0000-0000-00003A380000}"/>
    <cellStyle name="Comma 2 5 2 7 2 2 2" xfId="39377" xr:uid="{00000000-0005-0000-0000-00003B380000}"/>
    <cellStyle name="Comma 2 5 2 7 2 2 3" xfId="53511" xr:uid="{FD7E34F2-998F-456E-912A-2502D3C572AE}"/>
    <cellStyle name="Comma 2 5 2 7 2 3" xfId="28353" xr:uid="{00000000-0005-0000-0000-00003C380000}"/>
    <cellStyle name="Comma 2 5 2 7 2 4" xfId="48462" xr:uid="{5C7CEFEB-0F0F-4C41-85B9-40B5835D5A4A}"/>
    <cellStyle name="Comma 2 5 2 7 3" xfId="9058" xr:uid="{00000000-0005-0000-0000-00003D380000}"/>
    <cellStyle name="Comma 2 5 2 7 3 2" xfId="20082" xr:uid="{00000000-0005-0000-0000-00003E380000}"/>
    <cellStyle name="Comma 2 5 2 7 3 2 2" xfId="42133" xr:uid="{00000000-0005-0000-0000-00003F380000}"/>
    <cellStyle name="Comma 2 5 2 7 3 3" xfId="31109" xr:uid="{00000000-0005-0000-0000-000040380000}"/>
    <cellStyle name="Comma 2 5 2 7 3 4" xfId="51635" xr:uid="{164BE9F7-A351-470A-AA3F-9AB5D8051B01}"/>
    <cellStyle name="Comma 2 5 2 7 4" xfId="11814" xr:uid="{00000000-0005-0000-0000-000041380000}"/>
    <cellStyle name="Comma 2 5 2 7 4 2" xfId="22838" xr:uid="{00000000-0005-0000-0000-000042380000}"/>
    <cellStyle name="Comma 2 5 2 7 4 2 2" xfId="44889" xr:uid="{00000000-0005-0000-0000-000043380000}"/>
    <cellStyle name="Comma 2 5 2 7 4 3" xfId="33865" xr:uid="{00000000-0005-0000-0000-000044380000}"/>
    <cellStyle name="Comma 2 5 2 7 5" xfId="14570" xr:uid="{00000000-0005-0000-0000-000045380000}"/>
    <cellStyle name="Comma 2 5 2 7 5 2" xfId="36621" xr:uid="{00000000-0005-0000-0000-000046380000}"/>
    <cellStyle name="Comma 2 5 2 7 6" xfId="25597" xr:uid="{00000000-0005-0000-0000-000047380000}"/>
    <cellStyle name="Comma 2 5 2 7 7" xfId="46573" xr:uid="{B90F3813-52F2-44C7-99FE-5AE3A2FE4D9A}"/>
    <cellStyle name="Comma 2 5 2 8" xfId="3805" xr:uid="{00000000-0005-0000-0000-000048380000}"/>
    <cellStyle name="Comma 2 5 2 8 2" xfId="6561" xr:uid="{00000000-0005-0000-0000-000049380000}"/>
    <cellStyle name="Comma 2 5 2 8 2 2" xfId="17585" xr:uid="{00000000-0005-0000-0000-00004A380000}"/>
    <cellStyle name="Comma 2 5 2 8 2 2 2" xfId="39636" xr:uid="{00000000-0005-0000-0000-00004B380000}"/>
    <cellStyle name="Comma 2 5 2 8 2 2 3" xfId="53762" xr:uid="{571DE5C1-8F65-4691-B475-A2A3E421EF29}"/>
    <cellStyle name="Comma 2 5 2 8 2 3" xfId="28612" xr:uid="{00000000-0005-0000-0000-00004C380000}"/>
    <cellStyle name="Comma 2 5 2 8 2 4" xfId="48713" xr:uid="{A2DB240F-EBD0-4755-AB43-9C7BB8C0C3A9}"/>
    <cellStyle name="Comma 2 5 2 8 3" xfId="9317" xr:uid="{00000000-0005-0000-0000-00004D380000}"/>
    <cellStyle name="Comma 2 5 2 8 3 2" xfId="20341" xr:uid="{00000000-0005-0000-0000-00004E380000}"/>
    <cellStyle name="Comma 2 5 2 8 3 2 2" xfId="42392" xr:uid="{00000000-0005-0000-0000-00004F380000}"/>
    <cellStyle name="Comma 2 5 2 8 3 3" xfId="31368" xr:uid="{00000000-0005-0000-0000-000050380000}"/>
    <cellStyle name="Comma 2 5 2 8 3 4" xfId="51886" xr:uid="{80B379D8-62B6-436A-AEA8-23DD9A745A95}"/>
    <cellStyle name="Comma 2 5 2 8 4" xfId="12073" xr:uid="{00000000-0005-0000-0000-000051380000}"/>
    <cellStyle name="Comma 2 5 2 8 4 2" xfId="23097" xr:uid="{00000000-0005-0000-0000-000052380000}"/>
    <cellStyle name="Comma 2 5 2 8 4 2 2" xfId="45148" xr:uid="{00000000-0005-0000-0000-000053380000}"/>
    <cellStyle name="Comma 2 5 2 8 4 3" xfId="34124" xr:uid="{00000000-0005-0000-0000-000054380000}"/>
    <cellStyle name="Comma 2 5 2 8 5" xfId="14829" xr:uid="{00000000-0005-0000-0000-000055380000}"/>
    <cellStyle name="Comma 2 5 2 8 5 2" xfId="36880" xr:uid="{00000000-0005-0000-0000-000056380000}"/>
    <cellStyle name="Comma 2 5 2 8 6" xfId="25856" xr:uid="{00000000-0005-0000-0000-000057380000}"/>
    <cellStyle name="Comma 2 5 2 8 7" xfId="46824" xr:uid="{2EE4DE4F-08A0-41D7-8578-932C7FAAD061}"/>
    <cellStyle name="Comma 2 5 2 9" xfId="3861" xr:uid="{00000000-0005-0000-0000-000058380000}"/>
    <cellStyle name="Comma 2 5 2 9 2" xfId="6617" xr:uid="{00000000-0005-0000-0000-000059380000}"/>
    <cellStyle name="Comma 2 5 2 9 2 2" xfId="17641" xr:uid="{00000000-0005-0000-0000-00005A380000}"/>
    <cellStyle name="Comma 2 5 2 9 2 2 2" xfId="39692" xr:uid="{00000000-0005-0000-0000-00005B380000}"/>
    <cellStyle name="Comma 2 5 2 9 2 2 3" xfId="53816" xr:uid="{C3D8AEF1-ED83-4037-91D9-4571E1FB2822}"/>
    <cellStyle name="Comma 2 5 2 9 2 3" xfId="28668" xr:uid="{00000000-0005-0000-0000-00005C380000}"/>
    <cellStyle name="Comma 2 5 2 9 2 4" xfId="48767" xr:uid="{D6982269-14D3-47CF-BD06-49D4E3C4EBCC}"/>
    <cellStyle name="Comma 2 5 2 9 3" xfId="9373" xr:uid="{00000000-0005-0000-0000-00005D380000}"/>
    <cellStyle name="Comma 2 5 2 9 3 2" xfId="20397" xr:uid="{00000000-0005-0000-0000-00005E380000}"/>
    <cellStyle name="Comma 2 5 2 9 3 2 2" xfId="42448" xr:uid="{00000000-0005-0000-0000-00005F380000}"/>
    <cellStyle name="Comma 2 5 2 9 3 3" xfId="31424" xr:uid="{00000000-0005-0000-0000-000060380000}"/>
    <cellStyle name="Comma 2 5 2 9 3 4" xfId="51940" xr:uid="{C3818FD2-F9D2-4065-80D8-4330C378C1C5}"/>
    <cellStyle name="Comma 2 5 2 9 4" xfId="12129" xr:uid="{00000000-0005-0000-0000-000061380000}"/>
    <cellStyle name="Comma 2 5 2 9 4 2" xfId="23153" xr:uid="{00000000-0005-0000-0000-000062380000}"/>
    <cellStyle name="Comma 2 5 2 9 4 2 2" xfId="45204" xr:uid="{00000000-0005-0000-0000-000063380000}"/>
    <cellStyle name="Comma 2 5 2 9 4 3" xfId="34180" xr:uid="{00000000-0005-0000-0000-000064380000}"/>
    <cellStyle name="Comma 2 5 2 9 5" xfId="14885" xr:uid="{00000000-0005-0000-0000-000065380000}"/>
    <cellStyle name="Comma 2 5 2 9 5 2" xfId="36936" xr:uid="{00000000-0005-0000-0000-000066380000}"/>
    <cellStyle name="Comma 2 5 2 9 6" xfId="25912" xr:uid="{00000000-0005-0000-0000-000067380000}"/>
    <cellStyle name="Comma 2 5 2 9 7" xfId="46878" xr:uid="{443659AB-3E2A-4410-B5D3-57BEBDDAB36F}"/>
    <cellStyle name="Comma 2 5 3" xfId="2107" xr:uid="{00000000-0005-0000-0000-000068380000}"/>
    <cellStyle name="Comma 2 5 3 10" xfId="2438" xr:uid="{00000000-0005-0000-0000-000069380000}"/>
    <cellStyle name="Comma 2 5 3 10 2" xfId="5194" xr:uid="{00000000-0005-0000-0000-00006A380000}"/>
    <cellStyle name="Comma 2 5 3 10 2 2" xfId="16218" xr:uid="{00000000-0005-0000-0000-00006B380000}"/>
    <cellStyle name="Comma 2 5 3 10 2 2 2" xfId="38269" xr:uid="{00000000-0005-0000-0000-00006C380000}"/>
    <cellStyle name="Comma 2 5 3 10 2 3" xfId="27245" xr:uid="{00000000-0005-0000-0000-00006D380000}"/>
    <cellStyle name="Comma 2 5 3 10 2 4" xfId="52183" xr:uid="{73A2CDE6-7131-4D54-A1A9-735767AC864D}"/>
    <cellStyle name="Comma 2 5 3 10 3" xfId="7950" xr:uid="{00000000-0005-0000-0000-00006E380000}"/>
    <cellStyle name="Comma 2 5 3 10 3 2" xfId="18974" xr:uid="{00000000-0005-0000-0000-00006F380000}"/>
    <cellStyle name="Comma 2 5 3 10 3 2 2" xfId="41025" xr:uid="{00000000-0005-0000-0000-000070380000}"/>
    <cellStyle name="Comma 2 5 3 10 3 3" xfId="30001" xr:uid="{00000000-0005-0000-0000-000071380000}"/>
    <cellStyle name="Comma 2 5 3 10 4" xfId="10706" xr:uid="{00000000-0005-0000-0000-000072380000}"/>
    <cellStyle name="Comma 2 5 3 10 4 2" xfId="21730" xr:uid="{00000000-0005-0000-0000-000073380000}"/>
    <cellStyle name="Comma 2 5 3 10 4 2 2" xfId="43781" xr:uid="{00000000-0005-0000-0000-000074380000}"/>
    <cellStyle name="Comma 2 5 3 10 4 3" xfId="32757" xr:uid="{00000000-0005-0000-0000-000075380000}"/>
    <cellStyle name="Comma 2 5 3 10 5" xfId="13462" xr:uid="{00000000-0005-0000-0000-000076380000}"/>
    <cellStyle name="Comma 2 5 3 10 5 2" xfId="35513" xr:uid="{00000000-0005-0000-0000-000077380000}"/>
    <cellStyle name="Comma 2 5 3 10 6" xfId="24489" xr:uid="{00000000-0005-0000-0000-000078380000}"/>
    <cellStyle name="Comma 2 5 3 10 7" xfId="47126" xr:uid="{040721CF-C50B-46F4-A799-7BBF9DD11FF6}"/>
    <cellStyle name="Comma 2 5 3 11" xfId="4932" xr:uid="{00000000-0005-0000-0000-000079380000}"/>
    <cellStyle name="Comma 2 5 3 11 2" xfId="15956" xr:uid="{00000000-0005-0000-0000-00007A380000}"/>
    <cellStyle name="Comma 2 5 3 11 2 2" xfId="38007" xr:uid="{00000000-0005-0000-0000-00007B380000}"/>
    <cellStyle name="Comma 2 5 3 11 2 3" xfId="52438" xr:uid="{53A5414C-ED6E-46BE-B797-BE27052F1DB5}"/>
    <cellStyle name="Comma 2 5 3 11 3" xfId="26983" xr:uid="{00000000-0005-0000-0000-00007C380000}"/>
    <cellStyle name="Comma 2 5 3 11 4" xfId="47389" xr:uid="{794F1850-998F-4C25-BC24-0EB8A040E3AA}"/>
    <cellStyle name="Comma 2 5 3 12" xfId="7688" xr:uid="{00000000-0005-0000-0000-00007D380000}"/>
    <cellStyle name="Comma 2 5 3 12 2" xfId="18712" xr:uid="{00000000-0005-0000-0000-00007E380000}"/>
    <cellStyle name="Comma 2 5 3 12 2 2" xfId="40763" xr:uid="{00000000-0005-0000-0000-00007F380000}"/>
    <cellStyle name="Comma 2 5 3 12 2 3" xfId="54068" xr:uid="{BB5BB6FB-DF82-4B1A-A39F-17C199EDB8AE}"/>
    <cellStyle name="Comma 2 5 3 12 3" xfId="29739" xr:uid="{00000000-0005-0000-0000-000080380000}"/>
    <cellStyle name="Comma 2 5 3 12 4" xfId="49021" xr:uid="{13DA1532-D4EC-44E5-A50D-4A77DBE0C02B}"/>
    <cellStyle name="Comma 2 5 3 13" xfId="10444" xr:uid="{00000000-0005-0000-0000-000081380000}"/>
    <cellStyle name="Comma 2 5 3 13 2" xfId="21468" xr:uid="{00000000-0005-0000-0000-000082380000}"/>
    <cellStyle name="Comma 2 5 3 13 2 2" xfId="43519" xr:uid="{00000000-0005-0000-0000-000083380000}"/>
    <cellStyle name="Comma 2 5 3 13 3" xfId="32495" xr:uid="{00000000-0005-0000-0000-000084380000}"/>
    <cellStyle name="Comma 2 5 3 13 4" xfId="50561" xr:uid="{8F73D331-9842-452A-AB78-BA03CACC8B58}"/>
    <cellStyle name="Comma 2 5 3 14" xfId="13200" xr:uid="{00000000-0005-0000-0000-000085380000}"/>
    <cellStyle name="Comma 2 5 3 14 2" xfId="35251" xr:uid="{00000000-0005-0000-0000-000086380000}"/>
    <cellStyle name="Comma 2 5 3 14 3" xfId="55509" xr:uid="{AC7DA287-8265-45BC-9C79-7BEE2FAAA26A}"/>
    <cellStyle name="Comma 2 5 3 15" xfId="24227" xr:uid="{00000000-0005-0000-0000-000087380000}"/>
    <cellStyle name="Comma 2 5 3 15 2" xfId="57802" xr:uid="{6E9CB39C-AA47-4D8D-B6B2-C64F41F68C50}"/>
    <cellStyle name="Comma 2 5 3 16" xfId="45496" xr:uid="{02FCE2DD-89DD-4E9D-953D-DE23F57B903A}"/>
    <cellStyle name="Comma 2 5 3 2" xfId="2229" xr:uid="{00000000-0005-0000-0000-000088380000}"/>
    <cellStyle name="Comma 2 5 3 2 10" xfId="10503" xr:uid="{00000000-0005-0000-0000-000089380000}"/>
    <cellStyle name="Comma 2 5 3 2 10 2" xfId="21527" xr:uid="{00000000-0005-0000-0000-00008A380000}"/>
    <cellStyle name="Comma 2 5 3 2 10 2 2" xfId="43578" xr:uid="{00000000-0005-0000-0000-00008B380000}"/>
    <cellStyle name="Comma 2 5 3 2 10 3" xfId="32554" xr:uid="{00000000-0005-0000-0000-00008C380000}"/>
    <cellStyle name="Comma 2 5 3 2 10 4" xfId="55565" xr:uid="{D8BE7A28-7E51-4CB2-A0A7-3B3F1EDF412A}"/>
    <cellStyle name="Comma 2 5 3 2 11" xfId="13259" xr:uid="{00000000-0005-0000-0000-00008D380000}"/>
    <cellStyle name="Comma 2 5 3 2 11 2" xfId="35310" xr:uid="{00000000-0005-0000-0000-00008E380000}"/>
    <cellStyle name="Comma 2 5 3 2 11 3" xfId="57858" xr:uid="{EAA7265F-D4EB-4675-8928-573415BAD32D}"/>
    <cellStyle name="Comma 2 5 3 2 12" xfId="24286" xr:uid="{00000000-0005-0000-0000-00008F380000}"/>
    <cellStyle name="Comma 2 5 3 2 13" xfId="45554" xr:uid="{B8DA38AD-7BDF-4BFE-A843-5F6F8DB7B65E}"/>
    <cellStyle name="Comma 2 5 3 2 2" xfId="2377" xr:uid="{00000000-0005-0000-0000-000090380000}"/>
    <cellStyle name="Comma 2 5 3 2 2 10" xfId="13401" xr:uid="{00000000-0005-0000-0000-000091380000}"/>
    <cellStyle name="Comma 2 5 3 2 2 10 2" xfId="35452" xr:uid="{00000000-0005-0000-0000-000092380000}"/>
    <cellStyle name="Comma 2 5 3 2 2 10 3" xfId="57995" xr:uid="{7F74433D-7257-4B6D-AE89-46962B1BD6D6}"/>
    <cellStyle name="Comma 2 5 3 2 2 11" xfId="24428" xr:uid="{00000000-0005-0000-0000-000093380000}"/>
    <cellStyle name="Comma 2 5 3 2 2 12" xfId="45692" xr:uid="{9507619D-BA10-4A7C-B585-E300D78A0680}"/>
    <cellStyle name="Comma 2 5 3 2 2 2" xfId="2895" xr:uid="{00000000-0005-0000-0000-000094380000}"/>
    <cellStyle name="Comma 2 5 3 2 2 2 2" xfId="3473" xr:uid="{00000000-0005-0000-0000-000095380000}"/>
    <cellStyle name="Comma 2 5 3 2 2 2 2 2" xfId="6229" xr:uid="{00000000-0005-0000-0000-000096380000}"/>
    <cellStyle name="Comma 2 5 3 2 2 2 2 2 2" xfId="17253" xr:uid="{00000000-0005-0000-0000-000097380000}"/>
    <cellStyle name="Comma 2 5 3 2 2 2 2 2 2 2" xfId="39304" xr:uid="{00000000-0005-0000-0000-000098380000}"/>
    <cellStyle name="Comma 2 5 3 2 2 2 2 2 2 3" xfId="53441" xr:uid="{88F72A19-78DA-4AA7-A01B-5EB079FD04E3}"/>
    <cellStyle name="Comma 2 5 3 2 2 2 2 2 3" xfId="28280" xr:uid="{00000000-0005-0000-0000-000099380000}"/>
    <cellStyle name="Comma 2 5 3 2 2 2 2 2 4" xfId="48392" xr:uid="{29E533A3-7925-4AA5-9D38-ECF01B62D6DD}"/>
    <cellStyle name="Comma 2 5 3 2 2 2 2 3" xfId="8985" xr:uid="{00000000-0005-0000-0000-00009A380000}"/>
    <cellStyle name="Comma 2 5 3 2 2 2 2 3 2" xfId="20009" xr:uid="{00000000-0005-0000-0000-00009B380000}"/>
    <cellStyle name="Comma 2 5 3 2 2 2 2 3 2 2" xfId="42060" xr:uid="{00000000-0005-0000-0000-00009C380000}"/>
    <cellStyle name="Comma 2 5 3 2 2 2 2 3 3" xfId="31036" xr:uid="{00000000-0005-0000-0000-00009D380000}"/>
    <cellStyle name="Comma 2 5 3 2 2 2 2 3 4" xfId="51565" xr:uid="{8614FC35-FDBB-4DB6-B095-A50A87B30885}"/>
    <cellStyle name="Comma 2 5 3 2 2 2 2 4" xfId="11741" xr:uid="{00000000-0005-0000-0000-00009E380000}"/>
    <cellStyle name="Comma 2 5 3 2 2 2 2 4 2" xfId="22765" xr:uid="{00000000-0005-0000-0000-00009F380000}"/>
    <cellStyle name="Comma 2 5 3 2 2 2 2 4 2 2" xfId="44816" xr:uid="{00000000-0005-0000-0000-0000A0380000}"/>
    <cellStyle name="Comma 2 5 3 2 2 2 2 4 3" xfId="33792" xr:uid="{00000000-0005-0000-0000-0000A1380000}"/>
    <cellStyle name="Comma 2 5 3 2 2 2 2 4 4" xfId="57225" xr:uid="{21DC922B-99DB-4727-9847-ACBE530ED21D}"/>
    <cellStyle name="Comma 2 5 3 2 2 2 2 5" xfId="14497" xr:uid="{00000000-0005-0000-0000-0000A2380000}"/>
    <cellStyle name="Comma 2 5 3 2 2 2 2 5 2" xfId="36548" xr:uid="{00000000-0005-0000-0000-0000A3380000}"/>
    <cellStyle name="Comma 2 5 3 2 2 2 2 5 3" xfId="59373" xr:uid="{F7836127-704F-492B-BB40-7C5799FE71EC}"/>
    <cellStyle name="Comma 2 5 3 2 2 2 2 6" xfId="25524" xr:uid="{00000000-0005-0000-0000-0000A4380000}"/>
    <cellStyle name="Comma 2 5 3 2 2 2 2 7" xfId="46503" xr:uid="{17632420-3690-48BA-AB8D-BE29FE36F5EA}"/>
    <cellStyle name="Comma 2 5 3 2 2 2 3" xfId="5651" xr:uid="{00000000-0005-0000-0000-0000A5380000}"/>
    <cellStyle name="Comma 2 5 3 2 2 2 3 2" xfId="16675" xr:uid="{00000000-0005-0000-0000-0000A6380000}"/>
    <cellStyle name="Comma 2 5 3 2 2 2 3 2 2" xfId="38726" xr:uid="{00000000-0005-0000-0000-0000A7380000}"/>
    <cellStyle name="Comma 2 5 3 2 2 2 3 2 3" xfId="52881" xr:uid="{DFD19625-58F7-4879-A80A-364F9BEEE32B}"/>
    <cellStyle name="Comma 2 5 3 2 2 2 3 3" xfId="27702" xr:uid="{00000000-0005-0000-0000-0000A8380000}"/>
    <cellStyle name="Comma 2 5 3 2 2 2 3 4" xfId="47832" xr:uid="{CE33BB40-0681-4D5B-9DAC-2E8DF900942B}"/>
    <cellStyle name="Comma 2 5 3 2 2 2 4" xfId="8407" xr:uid="{00000000-0005-0000-0000-0000A9380000}"/>
    <cellStyle name="Comma 2 5 3 2 2 2 4 2" xfId="19431" xr:uid="{00000000-0005-0000-0000-0000AA380000}"/>
    <cellStyle name="Comma 2 5 3 2 2 2 4 2 2" xfId="41482" xr:uid="{00000000-0005-0000-0000-0000AB380000}"/>
    <cellStyle name="Comma 2 5 3 2 2 2 4 3" xfId="30458" xr:uid="{00000000-0005-0000-0000-0000AC380000}"/>
    <cellStyle name="Comma 2 5 3 2 2 2 4 4" xfId="51005" xr:uid="{11A73755-ACCE-4810-8BA3-60FBF940393C}"/>
    <cellStyle name="Comma 2 5 3 2 2 2 5" xfId="11163" xr:uid="{00000000-0005-0000-0000-0000AD380000}"/>
    <cellStyle name="Comma 2 5 3 2 2 2 5 2" xfId="22187" xr:uid="{00000000-0005-0000-0000-0000AE380000}"/>
    <cellStyle name="Comma 2 5 3 2 2 2 5 2 2" xfId="44238" xr:uid="{00000000-0005-0000-0000-0000AF380000}"/>
    <cellStyle name="Comma 2 5 3 2 2 2 5 3" xfId="33214" xr:uid="{00000000-0005-0000-0000-0000B0380000}"/>
    <cellStyle name="Comma 2 5 3 2 2 2 5 4" xfId="56026" xr:uid="{E2503494-C1BB-4644-BBC6-08106ED5949B}"/>
    <cellStyle name="Comma 2 5 3 2 2 2 6" xfId="13919" xr:uid="{00000000-0005-0000-0000-0000B1380000}"/>
    <cellStyle name="Comma 2 5 3 2 2 2 6 2" xfId="35970" xr:uid="{00000000-0005-0000-0000-0000B2380000}"/>
    <cellStyle name="Comma 2 5 3 2 2 2 6 3" xfId="58284" xr:uid="{A2994253-A16B-41D5-8FCD-327E43E78F2B}"/>
    <cellStyle name="Comma 2 5 3 2 2 2 7" xfId="24946" xr:uid="{00000000-0005-0000-0000-0000B3380000}"/>
    <cellStyle name="Comma 2 5 3 2 2 2 8" xfId="45943" xr:uid="{90077AE0-0832-4631-832A-35AB058C1193}"/>
    <cellStyle name="Comma 2 5 3 2 2 3" xfId="3214" xr:uid="{00000000-0005-0000-0000-0000B4380000}"/>
    <cellStyle name="Comma 2 5 3 2 2 3 2" xfId="5970" xr:uid="{00000000-0005-0000-0000-0000B5380000}"/>
    <cellStyle name="Comma 2 5 3 2 2 3 2 2" xfId="16994" xr:uid="{00000000-0005-0000-0000-0000B6380000}"/>
    <cellStyle name="Comma 2 5 3 2 2 3 2 2 2" xfId="39045" xr:uid="{00000000-0005-0000-0000-0000B7380000}"/>
    <cellStyle name="Comma 2 5 3 2 2 3 2 2 3" xfId="53190" xr:uid="{E5BA2031-A739-40D7-91E3-ED200A29180B}"/>
    <cellStyle name="Comma 2 5 3 2 2 3 2 3" xfId="28021" xr:uid="{00000000-0005-0000-0000-0000B8380000}"/>
    <cellStyle name="Comma 2 5 3 2 2 3 2 3 2" xfId="57535" xr:uid="{FB676E11-0C76-485D-A063-D81A78145D82}"/>
    <cellStyle name="Comma 2 5 3 2 2 3 2 4" xfId="59653" xr:uid="{48A4D746-DC94-4F7E-AD40-3975EC4BCC56}"/>
    <cellStyle name="Comma 2 5 3 2 2 3 2 5" xfId="48141" xr:uid="{1AABC8FA-FC98-4103-81F6-FCD04853153E}"/>
    <cellStyle name="Comma 2 5 3 2 2 3 3" xfId="8726" xr:uid="{00000000-0005-0000-0000-0000B9380000}"/>
    <cellStyle name="Comma 2 5 3 2 2 3 3 2" xfId="19750" xr:uid="{00000000-0005-0000-0000-0000BA380000}"/>
    <cellStyle name="Comma 2 5 3 2 2 3 3 2 2" xfId="41801" xr:uid="{00000000-0005-0000-0000-0000BB380000}"/>
    <cellStyle name="Comma 2 5 3 2 2 3 3 3" xfId="30777" xr:uid="{00000000-0005-0000-0000-0000BC380000}"/>
    <cellStyle name="Comma 2 5 3 2 2 3 3 4" xfId="51314" xr:uid="{5B573BFC-50C9-465A-82D2-19F2178748A7}"/>
    <cellStyle name="Comma 2 5 3 2 2 3 4" xfId="11482" xr:uid="{00000000-0005-0000-0000-0000BD380000}"/>
    <cellStyle name="Comma 2 5 3 2 2 3 4 2" xfId="22506" xr:uid="{00000000-0005-0000-0000-0000BE380000}"/>
    <cellStyle name="Comma 2 5 3 2 2 3 4 2 2" xfId="44557" xr:uid="{00000000-0005-0000-0000-0000BF380000}"/>
    <cellStyle name="Comma 2 5 3 2 2 3 4 3" xfId="33533" xr:uid="{00000000-0005-0000-0000-0000C0380000}"/>
    <cellStyle name="Comma 2 5 3 2 2 3 4 4" xfId="56353" xr:uid="{A59DB9BD-2491-42A7-B65E-4DB14007E259}"/>
    <cellStyle name="Comma 2 5 3 2 2 3 5" xfId="14238" xr:uid="{00000000-0005-0000-0000-0000C1380000}"/>
    <cellStyle name="Comma 2 5 3 2 2 3 5 2" xfId="36289" xr:uid="{00000000-0005-0000-0000-0000C2380000}"/>
    <cellStyle name="Comma 2 5 3 2 2 3 5 3" xfId="58578" xr:uid="{43090CA0-286F-44E4-A802-52D1024262E7}"/>
    <cellStyle name="Comma 2 5 3 2 2 3 6" xfId="25265" xr:uid="{00000000-0005-0000-0000-0000C3380000}"/>
    <cellStyle name="Comma 2 5 3 2 2 3 7" xfId="46252" xr:uid="{184B194E-0A64-441B-8D4B-BD385F101043}"/>
    <cellStyle name="Comma 2 5 3 2 2 4" xfId="3732" xr:uid="{00000000-0005-0000-0000-0000C4380000}"/>
    <cellStyle name="Comma 2 5 3 2 2 4 2" xfId="6488" xr:uid="{00000000-0005-0000-0000-0000C5380000}"/>
    <cellStyle name="Comma 2 5 3 2 2 4 2 2" xfId="17512" xr:uid="{00000000-0005-0000-0000-0000C6380000}"/>
    <cellStyle name="Comma 2 5 3 2 2 4 2 2 2" xfId="39563" xr:uid="{00000000-0005-0000-0000-0000C7380000}"/>
    <cellStyle name="Comma 2 5 3 2 2 4 2 2 3" xfId="53692" xr:uid="{92DDD02A-CC44-45C5-93FC-E4658BA72B49}"/>
    <cellStyle name="Comma 2 5 3 2 2 4 2 3" xfId="28539" xr:uid="{00000000-0005-0000-0000-0000C8380000}"/>
    <cellStyle name="Comma 2 5 3 2 2 4 2 4" xfId="48643" xr:uid="{A0530D99-88FC-4D5D-9079-3E9859FCBDCC}"/>
    <cellStyle name="Comma 2 5 3 2 2 4 3" xfId="9244" xr:uid="{00000000-0005-0000-0000-0000C9380000}"/>
    <cellStyle name="Comma 2 5 3 2 2 4 3 2" xfId="20268" xr:uid="{00000000-0005-0000-0000-0000CA380000}"/>
    <cellStyle name="Comma 2 5 3 2 2 4 3 2 2" xfId="42319" xr:uid="{00000000-0005-0000-0000-0000CB380000}"/>
    <cellStyle name="Comma 2 5 3 2 2 4 3 3" xfId="31295" xr:uid="{00000000-0005-0000-0000-0000CC380000}"/>
    <cellStyle name="Comma 2 5 3 2 2 4 3 4" xfId="51816" xr:uid="{D4E92970-EB6A-4D34-9498-F152795E7038}"/>
    <cellStyle name="Comma 2 5 3 2 2 4 4" xfId="12000" xr:uid="{00000000-0005-0000-0000-0000CD380000}"/>
    <cellStyle name="Comma 2 5 3 2 2 4 4 2" xfId="23024" xr:uid="{00000000-0005-0000-0000-0000CE380000}"/>
    <cellStyle name="Comma 2 5 3 2 2 4 4 2 2" xfId="45075" xr:uid="{00000000-0005-0000-0000-0000CF380000}"/>
    <cellStyle name="Comma 2 5 3 2 2 4 4 3" xfId="34051" xr:uid="{00000000-0005-0000-0000-0000D0380000}"/>
    <cellStyle name="Comma 2 5 3 2 2 4 4 4" xfId="56829" xr:uid="{3CC5B174-4562-418B-AA54-1C5F768A8561}"/>
    <cellStyle name="Comma 2 5 3 2 2 4 5" xfId="14756" xr:uid="{00000000-0005-0000-0000-0000D1380000}"/>
    <cellStyle name="Comma 2 5 3 2 2 4 5 2" xfId="36807" xr:uid="{00000000-0005-0000-0000-0000D2380000}"/>
    <cellStyle name="Comma 2 5 3 2 2 4 5 3" xfId="59008" xr:uid="{D2BA391B-EDDC-41A5-AA36-894DEF9D096E}"/>
    <cellStyle name="Comma 2 5 3 2 2 4 6" xfId="25783" xr:uid="{00000000-0005-0000-0000-0000D3380000}"/>
    <cellStyle name="Comma 2 5 3 2 2 4 7" xfId="46754" xr:uid="{243A300F-9225-4881-8C35-A5BEF27197CE}"/>
    <cellStyle name="Comma 2 5 3 2 2 5" xfId="4047" xr:uid="{00000000-0005-0000-0000-0000D4380000}"/>
    <cellStyle name="Comma 2 5 3 2 2 5 2" xfId="6803" xr:uid="{00000000-0005-0000-0000-0000D5380000}"/>
    <cellStyle name="Comma 2 5 3 2 2 5 2 2" xfId="17827" xr:uid="{00000000-0005-0000-0000-0000D6380000}"/>
    <cellStyle name="Comma 2 5 3 2 2 5 2 2 2" xfId="39878" xr:uid="{00000000-0005-0000-0000-0000D7380000}"/>
    <cellStyle name="Comma 2 5 3 2 2 5 2 2 3" xfId="53997" xr:uid="{B3A758F5-27EB-4851-B321-A8783DC7B2AF}"/>
    <cellStyle name="Comma 2 5 3 2 2 5 2 3" xfId="28854" xr:uid="{00000000-0005-0000-0000-0000D8380000}"/>
    <cellStyle name="Comma 2 5 3 2 2 5 2 4" xfId="48948" xr:uid="{CBDECC47-AC88-40E0-AD76-10892273C997}"/>
    <cellStyle name="Comma 2 5 3 2 2 5 3" xfId="9559" xr:uid="{00000000-0005-0000-0000-0000D9380000}"/>
    <cellStyle name="Comma 2 5 3 2 2 5 3 2" xfId="20583" xr:uid="{00000000-0005-0000-0000-0000DA380000}"/>
    <cellStyle name="Comma 2 5 3 2 2 5 3 2 2" xfId="42634" xr:uid="{00000000-0005-0000-0000-0000DB380000}"/>
    <cellStyle name="Comma 2 5 3 2 2 5 3 3" xfId="31610" xr:uid="{00000000-0005-0000-0000-0000DC380000}"/>
    <cellStyle name="Comma 2 5 3 2 2 5 3 4" xfId="52121" xr:uid="{49AE91F7-DDA2-4153-8A09-F079D0E1D4C2}"/>
    <cellStyle name="Comma 2 5 3 2 2 5 4" xfId="12315" xr:uid="{00000000-0005-0000-0000-0000DD380000}"/>
    <cellStyle name="Comma 2 5 3 2 2 5 4 2" xfId="23339" xr:uid="{00000000-0005-0000-0000-0000DE380000}"/>
    <cellStyle name="Comma 2 5 3 2 2 5 4 2 2" xfId="45390" xr:uid="{00000000-0005-0000-0000-0000DF380000}"/>
    <cellStyle name="Comma 2 5 3 2 2 5 4 3" xfId="34366" xr:uid="{00000000-0005-0000-0000-0000E0380000}"/>
    <cellStyle name="Comma 2 5 3 2 2 5 5" xfId="15071" xr:uid="{00000000-0005-0000-0000-0000E1380000}"/>
    <cellStyle name="Comma 2 5 3 2 2 5 5 2" xfId="37122" xr:uid="{00000000-0005-0000-0000-0000E2380000}"/>
    <cellStyle name="Comma 2 5 3 2 2 5 6" xfId="26098" xr:uid="{00000000-0005-0000-0000-0000E3380000}"/>
    <cellStyle name="Comma 2 5 3 2 2 5 7" xfId="47059" xr:uid="{5352E8D1-9F91-4EA5-AE63-2EBF8D68A463}"/>
    <cellStyle name="Comma 2 5 3 2 2 6" xfId="2636" xr:uid="{00000000-0005-0000-0000-0000E4380000}"/>
    <cellStyle name="Comma 2 5 3 2 2 6 2" xfId="5392" xr:uid="{00000000-0005-0000-0000-0000E5380000}"/>
    <cellStyle name="Comma 2 5 3 2 2 6 2 2" xfId="16416" xr:uid="{00000000-0005-0000-0000-0000E6380000}"/>
    <cellStyle name="Comma 2 5 3 2 2 6 2 2 2" xfId="38467" xr:uid="{00000000-0005-0000-0000-0000E7380000}"/>
    <cellStyle name="Comma 2 5 3 2 2 6 2 3" xfId="27443" xr:uid="{00000000-0005-0000-0000-0000E8380000}"/>
    <cellStyle name="Comma 2 5 3 2 2 6 2 4" xfId="52375" xr:uid="{2DA0830E-8F5F-42B0-ACFE-FE45E5EC8A3A}"/>
    <cellStyle name="Comma 2 5 3 2 2 6 3" xfId="8148" xr:uid="{00000000-0005-0000-0000-0000E9380000}"/>
    <cellStyle name="Comma 2 5 3 2 2 6 3 2" xfId="19172" xr:uid="{00000000-0005-0000-0000-0000EA380000}"/>
    <cellStyle name="Comma 2 5 3 2 2 6 3 2 2" xfId="41223" xr:uid="{00000000-0005-0000-0000-0000EB380000}"/>
    <cellStyle name="Comma 2 5 3 2 2 6 3 3" xfId="30199" xr:uid="{00000000-0005-0000-0000-0000EC380000}"/>
    <cellStyle name="Comma 2 5 3 2 2 6 4" xfId="10904" xr:uid="{00000000-0005-0000-0000-0000ED380000}"/>
    <cellStyle name="Comma 2 5 3 2 2 6 4 2" xfId="21928" xr:uid="{00000000-0005-0000-0000-0000EE380000}"/>
    <cellStyle name="Comma 2 5 3 2 2 6 4 2 2" xfId="43979" xr:uid="{00000000-0005-0000-0000-0000EF380000}"/>
    <cellStyle name="Comma 2 5 3 2 2 6 4 3" xfId="32955" xr:uid="{00000000-0005-0000-0000-0000F0380000}"/>
    <cellStyle name="Comma 2 5 3 2 2 6 5" xfId="13660" xr:uid="{00000000-0005-0000-0000-0000F1380000}"/>
    <cellStyle name="Comma 2 5 3 2 2 6 5 2" xfId="35711" xr:uid="{00000000-0005-0000-0000-0000F2380000}"/>
    <cellStyle name="Comma 2 5 3 2 2 6 6" xfId="24687" xr:uid="{00000000-0005-0000-0000-0000F3380000}"/>
    <cellStyle name="Comma 2 5 3 2 2 6 7" xfId="47318" xr:uid="{1BAE901A-65E9-4A99-AB36-5803E86488F3}"/>
    <cellStyle name="Comma 2 5 3 2 2 7" xfId="5133" xr:uid="{00000000-0005-0000-0000-0000F4380000}"/>
    <cellStyle name="Comma 2 5 3 2 2 7 2" xfId="16157" xr:uid="{00000000-0005-0000-0000-0000F5380000}"/>
    <cellStyle name="Comma 2 5 3 2 2 7 2 2" xfId="38208" xr:uid="{00000000-0005-0000-0000-0000F6380000}"/>
    <cellStyle name="Comma 2 5 3 2 2 7 2 3" xfId="52630" xr:uid="{15B5D123-F61E-4192-BF58-123B7B7547AA}"/>
    <cellStyle name="Comma 2 5 3 2 2 7 3" xfId="27184" xr:uid="{00000000-0005-0000-0000-0000F7380000}"/>
    <cellStyle name="Comma 2 5 3 2 2 7 4" xfId="47581" xr:uid="{5AEA4547-997C-4AB1-85EA-0C5115FFCEDB}"/>
    <cellStyle name="Comma 2 5 3 2 2 8" xfId="7889" xr:uid="{00000000-0005-0000-0000-0000F8380000}"/>
    <cellStyle name="Comma 2 5 3 2 2 8 2" xfId="18913" xr:uid="{00000000-0005-0000-0000-0000F9380000}"/>
    <cellStyle name="Comma 2 5 3 2 2 8 2 2" xfId="40964" xr:uid="{00000000-0005-0000-0000-0000FA380000}"/>
    <cellStyle name="Comma 2 5 3 2 2 8 3" xfId="29940" xr:uid="{00000000-0005-0000-0000-0000FB380000}"/>
    <cellStyle name="Comma 2 5 3 2 2 8 4" xfId="50754" xr:uid="{B1A0954E-3069-41E6-94EB-69F9284E0639}"/>
    <cellStyle name="Comma 2 5 3 2 2 9" xfId="10645" xr:uid="{00000000-0005-0000-0000-0000FC380000}"/>
    <cellStyle name="Comma 2 5 3 2 2 9 2" xfId="21669" xr:uid="{00000000-0005-0000-0000-0000FD380000}"/>
    <cellStyle name="Comma 2 5 3 2 2 9 2 2" xfId="43720" xr:uid="{00000000-0005-0000-0000-0000FE380000}"/>
    <cellStyle name="Comma 2 5 3 2 2 9 3" xfId="32696" xr:uid="{00000000-0005-0000-0000-0000FF380000}"/>
    <cellStyle name="Comma 2 5 3 2 2 9 4" xfId="55702" xr:uid="{3266578C-955A-44F1-864A-BCE1B394354A}"/>
    <cellStyle name="Comma 2 5 3 2 3" xfId="2753" xr:uid="{00000000-0005-0000-0000-000000390000}"/>
    <cellStyle name="Comma 2 5 3 2 3 2" xfId="3331" xr:uid="{00000000-0005-0000-0000-000001390000}"/>
    <cellStyle name="Comma 2 5 3 2 3 2 2" xfId="6087" xr:uid="{00000000-0005-0000-0000-000002390000}"/>
    <cellStyle name="Comma 2 5 3 2 3 2 2 2" xfId="17111" xr:uid="{00000000-0005-0000-0000-000003390000}"/>
    <cellStyle name="Comma 2 5 3 2 3 2 2 2 2" xfId="39162" xr:uid="{00000000-0005-0000-0000-000004390000}"/>
    <cellStyle name="Comma 2 5 3 2 3 2 2 2 3" xfId="53303" xr:uid="{A22C82B6-D897-42AA-9290-79217A2FF2BB}"/>
    <cellStyle name="Comma 2 5 3 2 3 2 2 3" xfId="28138" xr:uid="{00000000-0005-0000-0000-000005390000}"/>
    <cellStyle name="Comma 2 5 3 2 3 2 2 4" xfId="48254" xr:uid="{0DDD4DEB-D940-4C34-B968-99D7533B8059}"/>
    <cellStyle name="Comma 2 5 3 2 3 2 3" xfId="8843" xr:uid="{00000000-0005-0000-0000-000006390000}"/>
    <cellStyle name="Comma 2 5 3 2 3 2 3 2" xfId="19867" xr:uid="{00000000-0005-0000-0000-000007390000}"/>
    <cellStyle name="Comma 2 5 3 2 3 2 3 2 2" xfId="41918" xr:uid="{00000000-0005-0000-0000-000008390000}"/>
    <cellStyle name="Comma 2 5 3 2 3 2 3 3" xfId="30894" xr:uid="{00000000-0005-0000-0000-000009390000}"/>
    <cellStyle name="Comma 2 5 3 2 3 2 3 4" xfId="51427" xr:uid="{98750197-5C8B-4F54-95A5-95EC62CB388A}"/>
    <cellStyle name="Comma 2 5 3 2 3 2 4" xfId="11599" xr:uid="{00000000-0005-0000-0000-00000A390000}"/>
    <cellStyle name="Comma 2 5 3 2 3 2 4 2" xfId="22623" xr:uid="{00000000-0005-0000-0000-00000B390000}"/>
    <cellStyle name="Comma 2 5 3 2 3 2 4 2 2" xfId="44674" xr:uid="{00000000-0005-0000-0000-00000C390000}"/>
    <cellStyle name="Comma 2 5 3 2 3 2 4 3" xfId="33650" xr:uid="{00000000-0005-0000-0000-00000D390000}"/>
    <cellStyle name="Comma 2 5 3 2 3 2 4 4" xfId="57135" xr:uid="{069934A4-BEDF-4B9C-BC88-F694B9E2CA1D}"/>
    <cellStyle name="Comma 2 5 3 2 3 2 5" xfId="14355" xr:uid="{00000000-0005-0000-0000-00000E390000}"/>
    <cellStyle name="Comma 2 5 3 2 3 2 5 2" xfId="36406" xr:uid="{00000000-0005-0000-0000-00000F390000}"/>
    <cellStyle name="Comma 2 5 3 2 3 2 5 3" xfId="59283" xr:uid="{65BBCEBC-D8BA-4376-832E-3BF526C24D3F}"/>
    <cellStyle name="Comma 2 5 3 2 3 2 6" xfId="25382" xr:uid="{00000000-0005-0000-0000-000010390000}"/>
    <cellStyle name="Comma 2 5 3 2 3 2 7" xfId="46365" xr:uid="{D0994AF9-8D66-41BA-972D-AA6AF57EC066}"/>
    <cellStyle name="Comma 2 5 3 2 3 3" xfId="5509" xr:uid="{00000000-0005-0000-0000-000011390000}"/>
    <cellStyle name="Comma 2 5 3 2 3 3 2" xfId="16533" xr:uid="{00000000-0005-0000-0000-000012390000}"/>
    <cellStyle name="Comma 2 5 3 2 3 3 2 2" xfId="38584" xr:uid="{00000000-0005-0000-0000-000013390000}"/>
    <cellStyle name="Comma 2 5 3 2 3 3 2 3" xfId="52743" xr:uid="{06CB4882-2A8E-49B8-B06B-5590301F14B1}"/>
    <cellStyle name="Comma 2 5 3 2 3 3 3" xfId="27560" xr:uid="{00000000-0005-0000-0000-000014390000}"/>
    <cellStyle name="Comma 2 5 3 2 3 3 4" xfId="47694" xr:uid="{0F9CBDBF-3914-43F1-88EC-869E607F8400}"/>
    <cellStyle name="Comma 2 5 3 2 3 4" xfId="8265" xr:uid="{00000000-0005-0000-0000-000015390000}"/>
    <cellStyle name="Comma 2 5 3 2 3 4 2" xfId="19289" xr:uid="{00000000-0005-0000-0000-000016390000}"/>
    <cellStyle name="Comma 2 5 3 2 3 4 2 2" xfId="41340" xr:uid="{00000000-0005-0000-0000-000017390000}"/>
    <cellStyle name="Comma 2 5 3 2 3 4 3" xfId="30316" xr:uid="{00000000-0005-0000-0000-000018390000}"/>
    <cellStyle name="Comma 2 5 3 2 3 4 4" xfId="50867" xr:uid="{581A4BFD-701F-4E1C-A690-C83B734FCEA2}"/>
    <cellStyle name="Comma 2 5 3 2 3 5" xfId="11021" xr:uid="{00000000-0005-0000-0000-000019390000}"/>
    <cellStyle name="Comma 2 5 3 2 3 5 2" xfId="22045" xr:uid="{00000000-0005-0000-0000-00001A390000}"/>
    <cellStyle name="Comma 2 5 3 2 3 5 2 2" xfId="44096" xr:uid="{00000000-0005-0000-0000-00001B390000}"/>
    <cellStyle name="Comma 2 5 3 2 3 5 3" xfId="33072" xr:uid="{00000000-0005-0000-0000-00001C390000}"/>
    <cellStyle name="Comma 2 5 3 2 3 5 4" xfId="55888" xr:uid="{9DF8BC1A-09B3-4A66-9BD6-D55F24FF53D5}"/>
    <cellStyle name="Comma 2 5 3 2 3 6" xfId="13777" xr:uid="{00000000-0005-0000-0000-00001D390000}"/>
    <cellStyle name="Comma 2 5 3 2 3 6 2" xfId="35828" xr:uid="{00000000-0005-0000-0000-00001E390000}"/>
    <cellStyle name="Comma 2 5 3 2 3 6 3" xfId="58146" xr:uid="{FF497714-169A-488F-A790-3DC2DCEB0EEE}"/>
    <cellStyle name="Comma 2 5 3 2 3 7" xfId="24804" xr:uid="{00000000-0005-0000-0000-00001F390000}"/>
    <cellStyle name="Comma 2 5 3 2 3 8" xfId="45805" xr:uid="{65B08FC5-3D1F-4339-8F13-65620D47FF13}"/>
    <cellStyle name="Comma 2 5 3 2 4" xfId="3072" xr:uid="{00000000-0005-0000-0000-000020390000}"/>
    <cellStyle name="Comma 2 5 3 2 4 2" xfId="5828" xr:uid="{00000000-0005-0000-0000-000021390000}"/>
    <cellStyle name="Comma 2 5 3 2 4 2 2" xfId="16852" xr:uid="{00000000-0005-0000-0000-000022390000}"/>
    <cellStyle name="Comma 2 5 3 2 4 2 2 2" xfId="38903" xr:uid="{00000000-0005-0000-0000-000023390000}"/>
    <cellStyle name="Comma 2 5 3 2 4 2 2 3" xfId="53052" xr:uid="{23059025-73C2-4818-B8A9-CA6311FD44F8}"/>
    <cellStyle name="Comma 2 5 3 2 4 2 3" xfId="27879" xr:uid="{00000000-0005-0000-0000-000024390000}"/>
    <cellStyle name="Comma 2 5 3 2 4 2 3 2" xfId="57397" xr:uid="{82C6FC3F-289D-4A1F-BB18-E31815DB871E}"/>
    <cellStyle name="Comma 2 5 3 2 4 2 4" xfId="59515" xr:uid="{6486CD61-A225-44E0-B685-7F0DFE654FE8}"/>
    <cellStyle name="Comma 2 5 3 2 4 2 5" xfId="48003" xr:uid="{216DC081-6529-4833-AE45-11C1951A91CD}"/>
    <cellStyle name="Comma 2 5 3 2 4 3" xfId="8584" xr:uid="{00000000-0005-0000-0000-000025390000}"/>
    <cellStyle name="Comma 2 5 3 2 4 3 2" xfId="19608" xr:uid="{00000000-0005-0000-0000-000026390000}"/>
    <cellStyle name="Comma 2 5 3 2 4 3 2 2" xfId="41659" xr:uid="{00000000-0005-0000-0000-000027390000}"/>
    <cellStyle name="Comma 2 5 3 2 4 3 3" xfId="30635" xr:uid="{00000000-0005-0000-0000-000028390000}"/>
    <cellStyle name="Comma 2 5 3 2 4 3 4" xfId="51176" xr:uid="{B459269B-BC46-46D8-B3E4-1C966F80D0AF}"/>
    <cellStyle name="Comma 2 5 3 2 4 4" xfId="11340" xr:uid="{00000000-0005-0000-0000-000029390000}"/>
    <cellStyle name="Comma 2 5 3 2 4 4 2" xfId="22364" xr:uid="{00000000-0005-0000-0000-00002A390000}"/>
    <cellStyle name="Comma 2 5 3 2 4 4 2 2" xfId="44415" xr:uid="{00000000-0005-0000-0000-00002B390000}"/>
    <cellStyle name="Comma 2 5 3 2 4 4 3" xfId="33391" xr:uid="{00000000-0005-0000-0000-00002C390000}"/>
    <cellStyle name="Comma 2 5 3 2 4 4 4" xfId="56215" xr:uid="{A49FBF8E-4B48-4416-9386-78A4DA76BD70}"/>
    <cellStyle name="Comma 2 5 3 2 4 5" xfId="14096" xr:uid="{00000000-0005-0000-0000-00002D390000}"/>
    <cellStyle name="Comma 2 5 3 2 4 5 2" xfId="36147" xr:uid="{00000000-0005-0000-0000-00002E390000}"/>
    <cellStyle name="Comma 2 5 3 2 4 5 3" xfId="58440" xr:uid="{348A9005-DD8D-4EB9-8E30-21B4F9E64D35}"/>
    <cellStyle name="Comma 2 5 3 2 4 6" xfId="25123" xr:uid="{00000000-0005-0000-0000-00002F390000}"/>
    <cellStyle name="Comma 2 5 3 2 4 7" xfId="46114" xr:uid="{77DC11A8-103A-4F7A-9DA5-B6BBE5130DA3}"/>
    <cellStyle name="Comma 2 5 3 2 5" xfId="3590" xr:uid="{00000000-0005-0000-0000-000030390000}"/>
    <cellStyle name="Comma 2 5 3 2 5 2" xfId="6346" xr:uid="{00000000-0005-0000-0000-000031390000}"/>
    <cellStyle name="Comma 2 5 3 2 5 2 2" xfId="17370" xr:uid="{00000000-0005-0000-0000-000032390000}"/>
    <cellStyle name="Comma 2 5 3 2 5 2 2 2" xfId="39421" xr:uid="{00000000-0005-0000-0000-000033390000}"/>
    <cellStyle name="Comma 2 5 3 2 5 2 2 3" xfId="53554" xr:uid="{5FAFF714-BE44-4D55-B56B-40EDA8FD571E}"/>
    <cellStyle name="Comma 2 5 3 2 5 2 3" xfId="28397" xr:uid="{00000000-0005-0000-0000-000034390000}"/>
    <cellStyle name="Comma 2 5 3 2 5 2 4" xfId="48505" xr:uid="{51728014-1D06-4444-A0BD-DDF6A5DD19A1}"/>
    <cellStyle name="Comma 2 5 3 2 5 3" xfId="9102" xr:uid="{00000000-0005-0000-0000-000035390000}"/>
    <cellStyle name="Comma 2 5 3 2 5 3 2" xfId="20126" xr:uid="{00000000-0005-0000-0000-000036390000}"/>
    <cellStyle name="Comma 2 5 3 2 5 3 2 2" xfId="42177" xr:uid="{00000000-0005-0000-0000-000037390000}"/>
    <cellStyle name="Comma 2 5 3 2 5 3 3" xfId="31153" xr:uid="{00000000-0005-0000-0000-000038390000}"/>
    <cellStyle name="Comma 2 5 3 2 5 3 4" xfId="51678" xr:uid="{3C80630E-5A12-4A02-8B30-390D1A9DA347}"/>
    <cellStyle name="Comma 2 5 3 2 5 4" xfId="11858" xr:uid="{00000000-0005-0000-0000-000039390000}"/>
    <cellStyle name="Comma 2 5 3 2 5 4 2" xfId="22882" xr:uid="{00000000-0005-0000-0000-00003A390000}"/>
    <cellStyle name="Comma 2 5 3 2 5 4 2 2" xfId="44933" xr:uid="{00000000-0005-0000-0000-00003B390000}"/>
    <cellStyle name="Comma 2 5 3 2 5 4 3" xfId="33909" xr:uid="{00000000-0005-0000-0000-00003C390000}"/>
    <cellStyle name="Comma 2 5 3 2 5 4 4" xfId="56691" xr:uid="{47D08504-F568-407C-B4D5-8AD6ACF9AA68}"/>
    <cellStyle name="Comma 2 5 3 2 5 5" xfId="14614" xr:uid="{00000000-0005-0000-0000-00003D390000}"/>
    <cellStyle name="Comma 2 5 3 2 5 5 2" xfId="36665" xr:uid="{00000000-0005-0000-0000-00003E390000}"/>
    <cellStyle name="Comma 2 5 3 2 5 5 3" xfId="58870" xr:uid="{B37078FE-A760-42D6-956C-7831F21E39E5}"/>
    <cellStyle name="Comma 2 5 3 2 5 6" xfId="25641" xr:uid="{00000000-0005-0000-0000-00003F390000}"/>
    <cellStyle name="Comma 2 5 3 2 5 7" xfId="46616" xr:uid="{ED47B1E9-DD14-4358-AF17-A1B2BBB4857C}"/>
    <cellStyle name="Comma 2 5 3 2 6" xfId="3905" xr:uid="{00000000-0005-0000-0000-000040390000}"/>
    <cellStyle name="Comma 2 5 3 2 6 2" xfId="6661" xr:uid="{00000000-0005-0000-0000-000041390000}"/>
    <cellStyle name="Comma 2 5 3 2 6 2 2" xfId="17685" xr:uid="{00000000-0005-0000-0000-000042390000}"/>
    <cellStyle name="Comma 2 5 3 2 6 2 2 2" xfId="39736" xr:uid="{00000000-0005-0000-0000-000043390000}"/>
    <cellStyle name="Comma 2 5 3 2 6 2 2 3" xfId="53859" xr:uid="{CADF7554-7DC0-4132-A85C-562D1E69CEB6}"/>
    <cellStyle name="Comma 2 5 3 2 6 2 3" xfId="28712" xr:uid="{00000000-0005-0000-0000-000044390000}"/>
    <cellStyle name="Comma 2 5 3 2 6 2 4" xfId="48810" xr:uid="{2A5117DD-3BF3-41A6-841C-7A1DAB9F3417}"/>
    <cellStyle name="Comma 2 5 3 2 6 3" xfId="9417" xr:uid="{00000000-0005-0000-0000-000045390000}"/>
    <cellStyle name="Comma 2 5 3 2 6 3 2" xfId="20441" xr:uid="{00000000-0005-0000-0000-000046390000}"/>
    <cellStyle name="Comma 2 5 3 2 6 3 2 2" xfId="42492" xr:uid="{00000000-0005-0000-0000-000047390000}"/>
    <cellStyle name="Comma 2 5 3 2 6 3 3" xfId="31468" xr:uid="{00000000-0005-0000-0000-000048390000}"/>
    <cellStyle name="Comma 2 5 3 2 6 3 4" xfId="51983" xr:uid="{7FCD1D35-6CDD-446A-84D8-C64F14FDF9C4}"/>
    <cellStyle name="Comma 2 5 3 2 6 4" xfId="12173" xr:uid="{00000000-0005-0000-0000-000049390000}"/>
    <cellStyle name="Comma 2 5 3 2 6 4 2" xfId="23197" xr:uid="{00000000-0005-0000-0000-00004A390000}"/>
    <cellStyle name="Comma 2 5 3 2 6 4 2 2" xfId="45248" xr:uid="{00000000-0005-0000-0000-00004B390000}"/>
    <cellStyle name="Comma 2 5 3 2 6 4 3" xfId="34224" xr:uid="{00000000-0005-0000-0000-00004C390000}"/>
    <cellStyle name="Comma 2 5 3 2 6 5" xfId="14929" xr:uid="{00000000-0005-0000-0000-00004D390000}"/>
    <cellStyle name="Comma 2 5 3 2 6 5 2" xfId="36980" xr:uid="{00000000-0005-0000-0000-00004E390000}"/>
    <cellStyle name="Comma 2 5 3 2 6 6" xfId="25956" xr:uid="{00000000-0005-0000-0000-00004F390000}"/>
    <cellStyle name="Comma 2 5 3 2 6 7" xfId="46921" xr:uid="{8DE1D723-18A6-454C-9616-7130C69459D5}"/>
    <cellStyle name="Comma 2 5 3 2 7" xfId="2494" xr:uid="{00000000-0005-0000-0000-000050390000}"/>
    <cellStyle name="Comma 2 5 3 2 7 2" xfId="5250" xr:uid="{00000000-0005-0000-0000-000051390000}"/>
    <cellStyle name="Comma 2 5 3 2 7 2 2" xfId="16274" xr:uid="{00000000-0005-0000-0000-000052390000}"/>
    <cellStyle name="Comma 2 5 3 2 7 2 2 2" xfId="38325" xr:uid="{00000000-0005-0000-0000-000053390000}"/>
    <cellStyle name="Comma 2 5 3 2 7 2 3" xfId="27301" xr:uid="{00000000-0005-0000-0000-000054390000}"/>
    <cellStyle name="Comma 2 5 3 2 7 2 4" xfId="52237" xr:uid="{D64295BB-C902-4BD1-AA08-7527DFFE3B8A}"/>
    <cellStyle name="Comma 2 5 3 2 7 3" xfId="8006" xr:uid="{00000000-0005-0000-0000-000055390000}"/>
    <cellStyle name="Comma 2 5 3 2 7 3 2" xfId="19030" xr:uid="{00000000-0005-0000-0000-000056390000}"/>
    <cellStyle name="Comma 2 5 3 2 7 3 2 2" xfId="41081" xr:uid="{00000000-0005-0000-0000-000057390000}"/>
    <cellStyle name="Comma 2 5 3 2 7 3 3" xfId="30057" xr:uid="{00000000-0005-0000-0000-000058390000}"/>
    <cellStyle name="Comma 2 5 3 2 7 4" xfId="10762" xr:uid="{00000000-0005-0000-0000-000059390000}"/>
    <cellStyle name="Comma 2 5 3 2 7 4 2" xfId="21786" xr:uid="{00000000-0005-0000-0000-00005A390000}"/>
    <cellStyle name="Comma 2 5 3 2 7 4 2 2" xfId="43837" xr:uid="{00000000-0005-0000-0000-00005B390000}"/>
    <cellStyle name="Comma 2 5 3 2 7 4 3" xfId="32813" xr:uid="{00000000-0005-0000-0000-00005C390000}"/>
    <cellStyle name="Comma 2 5 3 2 7 5" xfId="13518" xr:uid="{00000000-0005-0000-0000-00005D390000}"/>
    <cellStyle name="Comma 2 5 3 2 7 5 2" xfId="35569" xr:uid="{00000000-0005-0000-0000-00005E390000}"/>
    <cellStyle name="Comma 2 5 3 2 7 6" xfId="24545" xr:uid="{00000000-0005-0000-0000-00005F390000}"/>
    <cellStyle name="Comma 2 5 3 2 7 7" xfId="47180" xr:uid="{C3E6C5EE-82C9-48BB-862D-B7ACB55BE93D}"/>
    <cellStyle name="Comma 2 5 3 2 8" xfId="4991" xr:uid="{00000000-0005-0000-0000-000060390000}"/>
    <cellStyle name="Comma 2 5 3 2 8 2" xfId="16015" xr:uid="{00000000-0005-0000-0000-000061390000}"/>
    <cellStyle name="Comma 2 5 3 2 8 2 2" xfId="38066" xr:uid="{00000000-0005-0000-0000-000062390000}"/>
    <cellStyle name="Comma 2 5 3 2 8 2 3" xfId="52492" xr:uid="{E1B12EC1-BD6F-4952-A05B-9E70A797065E}"/>
    <cellStyle name="Comma 2 5 3 2 8 3" xfId="27042" xr:uid="{00000000-0005-0000-0000-000063390000}"/>
    <cellStyle name="Comma 2 5 3 2 8 4" xfId="47443" xr:uid="{F6717A5F-745A-4847-BAA2-0C89DCEC1E6A}"/>
    <cellStyle name="Comma 2 5 3 2 9" xfId="7747" xr:uid="{00000000-0005-0000-0000-000064390000}"/>
    <cellStyle name="Comma 2 5 3 2 9 2" xfId="18771" xr:uid="{00000000-0005-0000-0000-000065390000}"/>
    <cellStyle name="Comma 2 5 3 2 9 2 2" xfId="40822" xr:uid="{00000000-0005-0000-0000-000066390000}"/>
    <cellStyle name="Comma 2 5 3 2 9 3" xfId="29798" xr:uid="{00000000-0005-0000-0000-000067390000}"/>
    <cellStyle name="Comma 2 5 3 2 9 4" xfId="50617" xr:uid="{2A8B318F-0452-4C6A-9716-214E65DEE401}"/>
    <cellStyle name="Comma 2 5 3 3" xfId="2317" xr:uid="{00000000-0005-0000-0000-000068390000}"/>
    <cellStyle name="Comma 2 5 3 3 10" xfId="13341" xr:uid="{00000000-0005-0000-0000-000069390000}"/>
    <cellStyle name="Comma 2 5 3 3 10 2" xfId="35392" xr:uid="{00000000-0005-0000-0000-00006A390000}"/>
    <cellStyle name="Comma 2 5 3 3 10 3" xfId="57937" xr:uid="{E026969F-AEEB-4E58-9EB3-FAC7F32DEAF6}"/>
    <cellStyle name="Comma 2 5 3 3 11" xfId="24368" xr:uid="{00000000-0005-0000-0000-00006B390000}"/>
    <cellStyle name="Comma 2 5 3 3 12" xfId="45634" xr:uid="{0DD2FB7D-95D4-4C4B-9B64-47786A913E0A}"/>
    <cellStyle name="Comma 2 5 3 3 2" xfId="2835" xr:uid="{00000000-0005-0000-0000-00006C390000}"/>
    <cellStyle name="Comma 2 5 3 3 2 2" xfId="3413" xr:uid="{00000000-0005-0000-0000-00006D390000}"/>
    <cellStyle name="Comma 2 5 3 3 2 2 2" xfId="6169" xr:uid="{00000000-0005-0000-0000-00006E390000}"/>
    <cellStyle name="Comma 2 5 3 3 2 2 2 2" xfId="17193" xr:uid="{00000000-0005-0000-0000-00006F390000}"/>
    <cellStyle name="Comma 2 5 3 3 2 2 2 2 2" xfId="39244" xr:uid="{00000000-0005-0000-0000-000070390000}"/>
    <cellStyle name="Comma 2 5 3 3 2 2 2 2 3" xfId="53383" xr:uid="{2BC5CFF8-80FF-4818-A37F-22E668F23007}"/>
    <cellStyle name="Comma 2 5 3 3 2 2 2 3" xfId="28220" xr:uid="{00000000-0005-0000-0000-000071390000}"/>
    <cellStyle name="Comma 2 5 3 3 2 2 2 4" xfId="48334" xr:uid="{D8A0E213-AD2E-4218-A483-1DEECB89A8F8}"/>
    <cellStyle name="Comma 2 5 3 3 2 2 3" xfId="8925" xr:uid="{00000000-0005-0000-0000-000072390000}"/>
    <cellStyle name="Comma 2 5 3 3 2 2 3 2" xfId="19949" xr:uid="{00000000-0005-0000-0000-000073390000}"/>
    <cellStyle name="Comma 2 5 3 3 2 2 3 2 2" xfId="42000" xr:uid="{00000000-0005-0000-0000-000074390000}"/>
    <cellStyle name="Comma 2 5 3 3 2 2 3 3" xfId="30976" xr:uid="{00000000-0005-0000-0000-000075390000}"/>
    <cellStyle name="Comma 2 5 3 3 2 2 3 4" xfId="51507" xr:uid="{33C1BB3B-D09E-4463-A656-EEF460876D33}"/>
    <cellStyle name="Comma 2 5 3 3 2 2 4" xfId="11681" xr:uid="{00000000-0005-0000-0000-000076390000}"/>
    <cellStyle name="Comma 2 5 3 3 2 2 4 2" xfId="22705" xr:uid="{00000000-0005-0000-0000-000077390000}"/>
    <cellStyle name="Comma 2 5 3 3 2 2 4 2 2" xfId="44756" xr:uid="{00000000-0005-0000-0000-000078390000}"/>
    <cellStyle name="Comma 2 5 3 3 2 2 4 3" xfId="33732" xr:uid="{00000000-0005-0000-0000-000079390000}"/>
    <cellStyle name="Comma 2 5 3 3 2 2 4 4" xfId="57188" xr:uid="{F8A31386-6ABB-40B1-AF83-EEAEB772007E}"/>
    <cellStyle name="Comma 2 5 3 3 2 2 5" xfId="14437" xr:uid="{00000000-0005-0000-0000-00007A390000}"/>
    <cellStyle name="Comma 2 5 3 3 2 2 5 2" xfId="36488" xr:uid="{00000000-0005-0000-0000-00007B390000}"/>
    <cellStyle name="Comma 2 5 3 3 2 2 5 3" xfId="59336" xr:uid="{85CE423C-11D4-4734-A3FF-C896931A080D}"/>
    <cellStyle name="Comma 2 5 3 3 2 2 6" xfId="25464" xr:uid="{00000000-0005-0000-0000-00007C390000}"/>
    <cellStyle name="Comma 2 5 3 3 2 2 7" xfId="46445" xr:uid="{B78D51D6-0A64-484B-9E39-B5C2D6591CFE}"/>
    <cellStyle name="Comma 2 5 3 3 2 3" xfId="5591" xr:uid="{00000000-0005-0000-0000-00007D390000}"/>
    <cellStyle name="Comma 2 5 3 3 2 3 2" xfId="16615" xr:uid="{00000000-0005-0000-0000-00007E390000}"/>
    <cellStyle name="Comma 2 5 3 3 2 3 2 2" xfId="38666" xr:uid="{00000000-0005-0000-0000-00007F390000}"/>
    <cellStyle name="Comma 2 5 3 3 2 3 2 3" xfId="52823" xr:uid="{3246BA5E-3B9C-4CB6-A6AE-49B5C8EA3E89}"/>
    <cellStyle name="Comma 2 5 3 3 2 3 3" xfId="27642" xr:uid="{00000000-0005-0000-0000-000080390000}"/>
    <cellStyle name="Comma 2 5 3 3 2 3 4" xfId="47774" xr:uid="{B4100DD9-5DD7-4DAB-AC13-8F55513DD603}"/>
    <cellStyle name="Comma 2 5 3 3 2 4" xfId="8347" xr:uid="{00000000-0005-0000-0000-000081390000}"/>
    <cellStyle name="Comma 2 5 3 3 2 4 2" xfId="19371" xr:uid="{00000000-0005-0000-0000-000082390000}"/>
    <cellStyle name="Comma 2 5 3 3 2 4 2 2" xfId="41422" xr:uid="{00000000-0005-0000-0000-000083390000}"/>
    <cellStyle name="Comma 2 5 3 3 2 4 3" xfId="30398" xr:uid="{00000000-0005-0000-0000-000084390000}"/>
    <cellStyle name="Comma 2 5 3 3 2 4 4" xfId="50947" xr:uid="{71966006-F6C1-42A7-B32D-21B642E4C420}"/>
    <cellStyle name="Comma 2 5 3 3 2 5" xfId="11103" xr:uid="{00000000-0005-0000-0000-000085390000}"/>
    <cellStyle name="Comma 2 5 3 3 2 5 2" xfId="22127" xr:uid="{00000000-0005-0000-0000-000086390000}"/>
    <cellStyle name="Comma 2 5 3 3 2 5 2 2" xfId="44178" xr:uid="{00000000-0005-0000-0000-000087390000}"/>
    <cellStyle name="Comma 2 5 3 3 2 5 3" xfId="33154" xr:uid="{00000000-0005-0000-0000-000088390000}"/>
    <cellStyle name="Comma 2 5 3 3 2 5 4" xfId="55968" xr:uid="{1DAAE688-A0D2-4DAA-AAA7-5EC0DEDBDC06}"/>
    <cellStyle name="Comma 2 5 3 3 2 6" xfId="13859" xr:uid="{00000000-0005-0000-0000-000089390000}"/>
    <cellStyle name="Comma 2 5 3 3 2 6 2" xfId="35910" xr:uid="{00000000-0005-0000-0000-00008A390000}"/>
    <cellStyle name="Comma 2 5 3 3 2 6 3" xfId="58226" xr:uid="{0E1AA9B3-2545-417B-A5F5-D196D6DE691A}"/>
    <cellStyle name="Comma 2 5 3 3 2 7" xfId="24886" xr:uid="{00000000-0005-0000-0000-00008B390000}"/>
    <cellStyle name="Comma 2 5 3 3 2 8" xfId="45885" xr:uid="{BA09B801-2AD4-4C25-9DA4-4F93BD54A152}"/>
    <cellStyle name="Comma 2 5 3 3 3" xfId="3154" xr:uid="{00000000-0005-0000-0000-00008C390000}"/>
    <cellStyle name="Comma 2 5 3 3 3 2" xfId="5910" xr:uid="{00000000-0005-0000-0000-00008D390000}"/>
    <cellStyle name="Comma 2 5 3 3 3 2 2" xfId="16934" xr:uid="{00000000-0005-0000-0000-00008E390000}"/>
    <cellStyle name="Comma 2 5 3 3 3 2 2 2" xfId="38985" xr:uid="{00000000-0005-0000-0000-00008F390000}"/>
    <cellStyle name="Comma 2 5 3 3 3 2 2 3" xfId="53132" xr:uid="{EB52AC3B-8AD6-4B23-B31E-32FE1E57BC83}"/>
    <cellStyle name="Comma 2 5 3 3 3 2 3" xfId="27961" xr:uid="{00000000-0005-0000-0000-000090390000}"/>
    <cellStyle name="Comma 2 5 3 3 3 2 3 2" xfId="57477" xr:uid="{ACB68D03-0802-4D1F-8E8A-2B93286B84DA}"/>
    <cellStyle name="Comma 2 5 3 3 3 2 4" xfId="59595" xr:uid="{A1B3DC99-3342-4641-9015-CEEE1561549C}"/>
    <cellStyle name="Comma 2 5 3 3 3 2 5" xfId="48083" xr:uid="{108041F1-02DE-45A1-B4EE-5C42C4C42FD4}"/>
    <cellStyle name="Comma 2 5 3 3 3 3" xfId="8666" xr:uid="{00000000-0005-0000-0000-000091390000}"/>
    <cellStyle name="Comma 2 5 3 3 3 3 2" xfId="19690" xr:uid="{00000000-0005-0000-0000-000092390000}"/>
    <cellStyle name="Comma 2 5 3 3 3 3 2 2" xfId="41741" xr:uid="{00000000-0005-0000-0000-000093390000}"/>
    <cellStyle name="Comma 2 5 3 3 3 3 3" xfId="30717" xr:uid="{00000000-0005-0000-0000-000094390000}"/>
    <cellStyle name="Comma 2 5 3 3 3 3 4" xfId="51256" xr:uid="{0F557809-B1C1-4A24-ADCF-06D8F5A3B88F}"/>
    <cellStyle name="Comma 2 5 3 3 3 4" xfId="11422" xr:uid="{00000000-0005-0000-0000-000095390000}"/>
    <cellStyle name="Comma 2 5 3 3 3 4 2" xfId="22446" xr:uid="{00000000-0005-0000-0000-000096390000}"/>
    <cellStyle name="Comma 2 5 3 3 3 4 2 2" xfId="44497" xr:uid="{00000000-0005-0000-0000-000097390000}"/>
    <cellStyle name="Comma 2 5 3 3 3 4 3" xfId="33473" xr:uid="{00000000-0005-0000-0000-000098390000}"/>
    <cellStyle name="Comma 2 5 3 3 3 4 4" xfId="56295" xr:uid="{B962430C-E13C-42DE-9E63-1994EC3A77B7}"/>
    <cellStyle name="Comma 2 5 3 3 3 5" xfId="14178" xr:uid="{00000000-0005-0000-0000-000099390000}"/>
    <cellStyle name="Comma 2 5 3 3 3 5 2" xfId="36229" xr:uid="{00000000-0005-0000-0000-00009A390000}"/>
    <cellStyle name="Comma 2 5 3 3 3 5 3" xfId="58520" xr:uid="{941D1332-A2A4-412D-B807-E4B864646007}"/>
    <cellStyle name="Comma 2 5 3 3 3 6" xfId="25205" xr:uid="{00000000-0005-0000-0000-00009B390000}"/>
    <cellStyle name="Comma 2 5 3 3 3 7" xfId="46194" xr:uid="{DED9732C-0976-4C70-BD21-C00D3EAF9DFE}"/>
    <cellStyle name="Comma 2 5 3 3 4" xfId="3672" xr:uid="{00000000-0005-0000-0000-00009C390000}"/>
    <cellStyle name="Comma 2 5 3 3 4 2" xfId="6428" xr:uid="{00000000-0005-0000-0000-00009D390000}"/>
    <cellStyle name="Comma 2 5 3 3 4 2 2" xfId="17452" xr:uid="{00000000-0005-0000-0000-00009E390000}"/>
    <cellStyle name="Comma 2 5 3 3 4 2 2 2" xfId="39503" xr:uid="{00000000-0005-0000-0000-00009F390000}"/>
    <cellStyle name="Comma 2 5 3 3 4 2 2 3" xfId="53634" xr:uid="{DE204891-FC6D-4FDB-8A09-EFEDEC5199D1}"/>
    <cellStyle name="Comma 2 5 3 3 4 2 3" xfId="28479" xr:uid="{00000000-0005-0000-0000-0000A0390000}"/>
    <cellStyle name="Comma 2 5 3 3 4 2 4" xfId="48585" xr:uid="{3F8CE8D7-13FD-4EAC-9C3B-E7F9ECD43EAB}"/>
    <cellStyle name="Comma 2 5 3 3 4 3" xfId="9184" xr:uid="{00000000-0005-0000-0000-0000A1390000}"/>
    <cellStyle name="Comma 2 5 3 3 4 3 2" xfId="20208" xr:uid="{00000000-0005-0000-0000-0000A2390000}"/>
    <cellStyle name="Comma 2 5 3 3 4 3 2 2" xfId="42259" xr:uid="{00000000-0005-0000-0000-0000A3390000}"/>
    <cellStyle name="Comma 2 5 3 3 4 3 3" xfId="31235" xr:uid="{00000000-0005-0000-0000-0000A4390000}"/>
    <cellStyle name="Comma 2 5 3 3 4 3 4" xfId="51758" xr:uid="{1D135A65-F0F1-49D1-B3ED-B453BC8C815D}"/>
    <cellStyle name="Comma 2 5 3 3 4 4" xfId="11940" xr:uid="{00000000-0005-0000-0000-0000A5390000}"/>
    <cellStyle name="Comma 2 5 3 3 4 4 2" xfId="22964" xr:uid="{00000000-0005-0000-0000-0000A6390000}"/>
    <cellStyle name="Comma 2 5 3 3 4 4 2 2" xfId="45015" xr:uid="{00000000-0005-0000-0000-0000A7390000}"/>
    <cellStyle name="Comma 2 5 3 3 4 4 3" xfId="33991" xr:uid="{00000000-0005-0000-0000-0000A8390000}"/>
    <cellStyle name="Comma 2 5 3 3 4 4 4" xfId="56771" xr:uid="{360FFE1F-AF6B-4967-B7D4-C5103FCDCCAB}"/>
    <cellStyle name="Comma 2 5 3 3 4 5" xfId="14696" xr:uid="{00000000-0005-0000-0000-0000A9390000}"/>
    <cellStyle name="Comma 2 5 3 3 4 5 2" xfId="36747" xr:uid="{00000000-0005-0000-0000-0000AA390000}"/>
    <cellStyle name="Comma 2 5 3 3 4 5 3" xfId="58950" xr:uid="{2C83ADD9-8464-401D-8A81-8EFBC9B52207}"/>
    <cellStyle name="Comma 2 5 3 3 4 6" xfId="25723" xr:uid="{00000000-0005-0000-0000-0000AB390000}"/>
    <cellStyle name="Comma 2 5 3 3 4 7" xfId="46696" xr:uid="{B1FB96E1-399E-4F6A-8692-AF0D1CC60C6A}"/>
    <cellStyle name="Comma 2 5 3 3 5" xfId="3987" xr:uid="{00000000-0005-0000-0000-0000AC390000}"/>
    <cellStyle name="Comma 2 5 3 3 5 2" xfId="6743" xr:uid="{00000000-0005-0000-0000-0000AD390000}"/>
    <cellStyle name="Comma 2 5 3 3 5 2 2" xfId="17767" xr:uid="{00000000-0005-0000-0000-0000AE390000}"/>
    <cellStyle name="Comma 2 5 3 3 5 2 2 2" xfId="39818" xr:uid="{00000000-0005-0000-0000-0000AF390000}"/>
    <cellStyle name="Comma 2 5 3 3 5 2 2 3" xfId="53939" xr:uid="{1A0339C0-48BC-42B0-9AF7-465963CB68D9}"/>
    <cellStyle name="Comma 2 5 3 3 5 2 3" xfId="28794" xr:uid="{00000000-0005-0000-0000-0000B0390000}"/>
    <cellStyle name="Comma 2 5 3 3 5 2 4" xfId="48890" xr:uid="{B9544F06-9506-41F2-95BC-345493D937E0}"/>
    <cellStyle name="Comma 2 5 3 3 5 3" xfId="9499" xr:uid="{00000000-0005-0000-0000-0000B1390000}"/>
    <cellStyle name="Comma 2 5 3 3 5 3 2" xfId="20523" xr:uid="{00000000-0005-0000-0000-0000B2390000}"/>
    <cellStyle name="Comma 2 5 3 3 5 3 2 2" xfId="42574" xr:uid="{00000000-0005-0000-0000-0000B3390000}"/>
    <cellStyle name="Comma 2 5 3 3 5 3 3" xfId="31550" xr:uid="{00000000-0005-0000-0000-0000B4390000}"/>
    <cellStyle name="Comma 2 5 3 3 5 3 4" xfId="52063" xr:uid="{09F7CF0A-A43A-49EA-A975-575045FC8CDD}"/>
    <cellStyle name="Comma 2 5 3 3 5 4" xfId="12255" xr:uid="{00000000-0005-0000-0000-0000B5390000}"/>
    <cellStyle name="Comma 2 5 3 3 5 4 2" xfId="23279" xr:uid="{00000000-0005-0000-0000-0000B6390000}"/>
    <cellStyle name="Comma 2 5 3 3 5 4 2 2" xfId="45330" xr:uid="{00000000-0005-0000-0000-0000B7390000}"/>
    <cellStyle name="Comma 2 5 3 3 5 4 3" xfId="34306" xr:uid="{00000000-0005-0000-0000-0000B8390000}"/>
    <cellStyle name="Comma 2 5 3 3 5 5" xfId="15011" xr:uid="{00000000-0005-0000-0000-0000B9390000}"/>
    <cellStyle name="Comma 2 5 3 3 5 5 2" xfId="37062" xr:uid="{00000000-0005-0000-0000-0000BA390000}"/>
    <cellStyle name="Comma 2 5 3 3 5 6" xfId="26038" xr:uid="{00000000-0005-0000-0000-0000BB390000}"/>
    <cellStyle name="Comma 2 5 3 3 5 7" xfId="47001" xr:uid="{6B8ED6EB-29A0-460F-B4B9-547F9AD4F3F6}"/>
    <cellStyle name="Comma 2 5 3 3 6" xfId="2576" xr:uid="{00000000-0005-0000-0000-0000BC390000}"/>
    <cellStyle name="Comma 2 5 3 3 6 2" xfId="5332" xr:uid="{00000000-0005-0000-0000-0000BD390000}"/>
    <cellStyle name="Comma 2 5 3 3 6 2 2" xfId="16356" xr:uid="{00000000-0005-0000-0000-0000BE390000}"/>
    <cellStyle name="Comma 2 5 3 3 6 2 2 2" xfId="38407" xr:uid="{00000000-0005-0000-0000-0000BF390000}"/>
    <cellStyle name="Comma 2 5 3 3 6 2 3" xfId="27383" xr:uid="{00000000-0005-0000-0000-0000C0390000}"/>
    <cellStyle name="Comma 2 5 3 3 6 2 4" xfId="52317" xr:uid="{46212C40-16B8-4268-A6AC-04823B2CC3B9}"/>
    <cellStyle name="Comma 2 5 3 3 6 3" xfId="8088" xr:uid="{00000000-0005-0000-0000-0000C1390000}"/>
    <cellStyle name="Comma 2 5 3 3 6 3 2" xfId="19112" xr:uid="{00000000-0005-0000-0000-0000C2390000}"/>
    <cellStyle name="Comma 2 5 3 3 6 3 2 2" xfId="41163" xr:uid="{00000000-0005-0000-0000-0000C3390000}"/>
    <cellStyle name="Comma 2 5 3 3 6 3 3" xfId="30139" xr:uid="{00000000-0005-0000-0000-0000C4390000}"/>
    <cellStyle name="Comma 2 5 3 3 6 4" xfId="10844" xr:uid="{00000000-0005-0000-0000-0000C5390000}"/>
    <cellStyle name="Comma 2 5 3 3 6 4 2" xfId="21868" xr:uid="{00000000-0005-0000-0000-0000C6390000}"/>
    <cellStyle name="Comma 2 5 3 3 6 4 2 2" xfId="43919" xr:uid="{00000000-0005-0000-0000-0000C7390000}"/>
    <cellStyle name="Comma 2 5 3 3 6 4 3" xfId="32895" xr:uid="{00000000-0005-0000-0000-0000C8390000}"/>
    <cellStyle name="Comma 2 5 3 3 6 5" xfId="13600" xr:uid="{00000000-0005-0000-0000-0000C9390000}"/>
    <cellStyle name="Comma 2 5 3 3 6 5 2" xfId="35651" xr:uid="{00000000-0005-0000-0000-0000CA390000}"/>
    <cellStyle name="Comma 2 5 3 3 6 6" xfId="24627" xr:uid="{00000000-0005-0000-0000-0000CB390000}"/>
    <cellStyle name="Comma 2 5 3 3 6 7" xfId="47260" xr:uid="{D38A2A39-F815-4807-897E-98F4D6D84C82}"/>
    <cellStyle name="Comma 2 5 3 3 7" xfId="5073" xr:uid="{00000000-0005-0000-0000-0000CC390000}"/>
    <cellStyle name="Comma 2 5 3 3 7 2" xfId="16097" xr:uid="{00000000-0005-0000-0000-0000CD390000}"/>
    <cellStyle name="Comma 2 5 3 3 7 2 2" xfId="38148" xr:uid="{00000000-0005-0000-0000-0000CE390000}"/>
    <cellStyle name="Comma 2 5 3 3 7 2 3" xfId="52572" xr:uid="{4E625397-276B-4167-BBE1-F839B5092FDD}"/>
    <cellStyle name="Comma 2 5 3 3 7 3" xfId="27124" xr:uid="{00000000-0005-0000-0000-0000CF390000}"/>
    <cellStyle name="Comma 2 5 3 3 7 4" xfId="47523" xr:uid="{114E573A-A162-4320-9C13-CABDF9E8BA8D}"/>
    <cellStyle name="Comma 2 5 3 3 8" xfId="7829" xr:uid="{00000000-0005-0000-0000-0000D0390000}"/>
    <cellStyle name="Comma 2 5 3 3 8 2" xfId="18853" xr:uid="{00000000-0005-0000-0000-0000D1390000}"/>
    <cellStyle name="Comma 2 5 3 3 8 2 2" xfId="40904" xr:uid="{00000000-0005-0000-0000-0000D2390000}"/>
    <cellStyle name="Comma 2 5 3 3 8 3" xfId="29880" xr:uid="{00000000-0005-0000-0000-0000D3390000}"/>
    <cellStyle name="Comma 2 5 3 3 8 4" xfId="50696" xr:uid="{A46905B0-79FE-43DE-AE6D-0EED265A972F}"/>
    <cellStyle name="Comma 2 5 3 3 9" xfId="10585" xr:uid="{00000000-0005-0000-0000-0000D4390000}"/>
    <cellStyle name="Comma 2 5 3 3 9 2" xfId="21609" xr:uid="{00000000-0005-0000-0000-0000D5390000}"/>
    <cellStyle name="Comma 2 5 3 3 9 2 2" xfId="43660" xr:uid="{00000000-0005-0000-0000-0000D6390000}"/>
    <cellStyle name="Comma 2 5 3 3 9 3" xfId="32636" xr:uid="{00000000-0005-0000-0000-0000D7390000}"/>
    <cellStyle name="Comma 2 5 3 3 9 4" xfId="55644" xr:uid="{8FBD14CE-20F1-4C0E-B998-9E0CB85EF7D8}"/>
    <cellStyle name="Comma 2 5 3 4" xfId="2697" xr:uid="{00000000-0005-0000-0000-0000D8390000}"/>
    <cellStyle name="Comma 2 5 3 4 2" xfId="3275" xr:uid="{00000000-0005-0000-0000-0000D9390000}"/>
    <cellStyle name="Comma 2 5 3 4 2 2" xfId="6031" xr:uid="{00000000-0005-0000-0000-0000DA390000}"/>
    <cellStyle name="Comma 2 5 3 4 2 2 2" xfId="17055" xr:uid="{00000000-0005-0000-0000-0000DB390000}"/>
    <cellStyle name="Comma 2 5 3 4 2 2 2 2" xfId="39106" xr:uid="{00000000-0005-0000-0000-0000DC390000}"/>
    <cellStyle name="Comma 2 5 3 4 2 2 2 3" xfId="53249" xr:uid="{0C86764F-E36E-4DBE-95C7-F4C8DD3C6D6A}"/>
    <cellStyle name="Comma 2 5 3 4 2 2 3" xfId="28082" xr:uid="{00000000-0005-0000-0000-0000DD390000}"/>
    <cellStyle name="Comma 2 5 3 4 2 2 4" xfId="48200" xr:uid="{B71A89BA-CE6C-4623-AD9D-7156538E9F3E}"/>
    <cellStyle name="Comma 2 5 3 4 2 3" xfId="8787" xr:uid="{00000000-0005-0000-0000-0000DE390000}"/>
    <cellStyle name="Comma 2 5 3 4 2 3 2" xfId="19811" xr:uid="{00000000-0005-0000-0000-0000DF390000}"/>
    <cellStyle name="Comma 2 5 3 4 2 3 2 2" xfId="41862" xr:uid="{00000000-0005-0000-0000-0000E0390000}"/>
    <cellStyle name="Comma 2 5 3 4 2 3 3" xfId="30838" xr:uid="{00000000-0005-0000-0000-0000E1390000}"/>
    <cellStyle name="Comma 2 5 3 4 2 3 4" xfId="51373" xr:uid="{F5A49555-FEAE-45A6-8FD1-1604A6203985}"/>
    <cellStyle name="Comma 2 5 3 4 2 4" xfId="11543" xr:uid="{00000000-0005-0000-0000-0000E2390000}"/>
    <cellStyle name="Comma 2 5 3 4 2 4 2" xfId="22567" xr:uid="{00000000-0005-0000-0000-0000E3390000}"/>
    <cellStyle name="Comma 2 5 3 4 2 4 2 2" xfId="44618" xr:uid="{00000000-0005-0000-0000-0000E4390000}"/>
    <cellStyle name="Comma 2 5 3 4 2 4 3" xfId="33594" xr:uid="{00000000-0005-0000-0000-0000E5390000}"/>
    <cellStyle name="Comma 2 5 3 4 2 4 4" xfId="57067" xr:uid="{54700FAF-56B2-4831-B8DC-ABEE5865632C}"/>
    <cellStyle name="Comma 2 5 3 4 2 5" xfId="14299" xr:uid="{00000000-0005-0000-0000-0000E6390000}"/>
    <cellStyle name="Comma 2 5 3 4 2 5 2" xfId="36350" xr:uid="{00000000-0005-0000-0000-0000E7390000}"/>
    <cellStyle name="Comma 2 5 3 4 2 5 3" xfId="59221" xr:uid="{95391A90-8878-49DA-8C14-F10B0C3DBF17}"/>
    <cellStyle name="Comma 2 5 3 4 2 6" xfId="25326" xr:uid="{00000000-0005-0000-0000-0000E8390000}"/>
    <cellStyle name="Comma 2 5 3 4 2 7" xfId="46311" xr:uid="{31757E21-949F-43FD-BDA6-4184A93C5E5F}"/>
    <cellStyle name="Comma 2 5 3 4 3" xfId="5453" xr:uid="{00000000-0005-0000-0000-0000E9390000}"/>
    <cellStyle name="Comma 2 5 3 4 3 2" xfId="16477" xr:uid="{00000000-0005-0000-0000-0000EA390000}"/>
    <cellStyle name="Comma 2 5 3 4 3 2 2" xfId="38528" xr:uid="{00000000-0005-0000-0000-0000EB390000}"/>
    <cellStyle name="Comma 2 5 3 4 3 2 3" xfId="52689" xr:uid="{C8E888AD-117D-4C30-8856-F03D5F95D54D}"/>
    <cellStyle name="Comma 2 5 3 4 3 3" xfId="27504" xr:uid="{00000000-0005-0000-0000-0000EC390000}"/>
    <cellStyle name="Comma 2 5 3 4 3 4" xfId="47640" xr:uid="{9FC0DEE8-9012-4E51-A79D-40F724FC5463}"/>
    <cellStyle name="Comma 2 5 3 4 4" xfId="8209" xr:uid="{00000000-0005-0000-0000-0000ED390000}"/>
    <cellStyle name="Comma 2 5 3 4 4 2" xfId="19233" xr:uid="{00000000-0005-0000-0000-0000EE390000}"/>
    <cellStyle name="Comma 2 5 3 4 4 2 2" xfId="41284" xr:uid="{00000000-0005-0000-0000-0000EF390000}"/>
    <cellStyle name="Comma 2 5 3 4 4 3" xfId="30260" xr:uid="{00000000-0005-0000-0000-0000F0390000}"/>
    <cellStyle name="Comma 2 5 3 4 4 4" xfId="50813" xr:uid="{217BE60F-E78B-40AB-8627-0398F04A68C1}"/>
    <cellStyle name="Comma 2 5 3 4 5" xfId="10965" xr:uid="{00000000-0005-0000-0000-0000F1390000}"/>
    <cellStyle name="Comma 2 5 3 4 5 2" xfId="21989" xr:uid="{00000000-0005-0000-0000-0000F2390000}"/>
    <cellStyle name="Comma 2 5 3 4 5 2 2" xfId="44040" xr:uid="{00000000-0005-0000-0000-0000F3390000}"/>
    <cellStyle name="Comma 2 5 3 4 5 3" xfId="33016" xr:uid="{00000000-0005-0000-0000-0000F4390000}"/>
    <cellStyle name="Comma 2 5 3 4 5 4" xfId="55824" xr:uid="{8FF3BA4A-64F1-435F-BE6D-D201AB4B40C5}"/>
    <cellStyle name="Comma 2 5 3 4 6" xfId="13721" xr:uid="{00000000-0005-0000-0000-0000F5390000}"/>
    <cellStyle name="Comma 2 5 3 4 6 2" xfId="35772" xr:uid="{00000000-0005-0000-0000-0000F6390000}"/>
    <cellStyle name="Comma 2 5 3 4 6 3" xfId="58088" xr:uid="{4A74A59C-E57B-43D1-8D94-1F84EE14640C}"/>
    <cellStyle name="Comma 2 5 3 4 7" xfId="24748" xr:uid="{00000000-0005-0000-0000-0000F7390000}"/>
    <cellStyle name="Comma 2 5 3 4 8" xfId="45751" xr:uid="{61FDBCC0-543C-472C-AE3E-FED6CB7435C4}"/>
    <cellStyle name="Comma 2 5 3 5" xfId="2956" xr:uid="{00000000-0005-0000-0000-0000F8390000}"/>
    <cellStyle name="Comma 2 5 3 5 2" xfId="5712" xr:uid="{00000000-0005-0000-0000-0000F9390000}"/>
    <cellStyle name="Comma 2 5 3 5 2 2" xfId="16736" xr:uid="{00000000-0005-0000-0000-0000FA390000}"/>
    <cellStyle name="Comma 2 5 3 5 2 2 2" xfId="38787" xr:uid="{00000000-0005-0000-0000-0000FB390000}"/>
    <cellStyle name="Comma 2 5 3 5 2 2 3" xfId="52940" xr:uid="{9C4C81E2-F20B-4D14-99A2-916BF7ADF738}"/>
    <cellStyle name="Comma 2 5 3 5 2 3" xfId="27763" xr:uid="{00000000-0005-0000-0000-0000FC390000}"/>
    <cellStyle name="Comma 2 5 3 5 2 3 2" xfId="57329" xr:uid="{DF1CCA1A-9346-42BE-84A0-613BFC50ABC7}"/>
    <cellStyle name="Comma 2 5 3 5 2 4" xfId="59456" xr:uid="{BF377845-8E3E-4299-8423-52926E7DC75C}"/>
    <cellStyle name="Comma 2 5 3 5 2 5" xfId="47891" xr:uid="{7210E8AB-2029-420B-8170-0DC46ACFBF50}"/>
    <cellStyle name="Comma 2 5 3 5 3" xfId="8468" xr:uid="{00000000-0005-0000-0000-0000FD390000}"/>
    <cellStyle name="Comma 2 5 3 5 3 2" xfId="19492" xr:uid="{00000000-0005-0000-0000-0000FE390000}"/>
    <cellStyle name="Comma 2 5 3 5 3 2 2" xfId="41543" xr:uid="{00000000-0005-0000-0000-0000FF390000}"/>
    <cellStyle name="Comma 2 5 3 5 3 3" xfId="30519" xr:uid="{00000000-0005-0000-0000-0000003A0000}"/>
    <cellStyle name="Comma 2 5 3 5 3 4" xfId="51064" xr:uid="{CAC0B5CD-389B-48DF-ADF6-17E9C52E139D}"/>
    <cellStyle name="Comma 2 5 3 5 4" xfId="11224" xr:uid="{00000000-0005-0000-0000-0000013A0000}"/>
    <cellStyle name="Comma 2 5 3 5 4 2" xfId="22248" xr:uid="{00000000-0005-0000-0000-0000023A0000}"/>
    <cellStyle name="Comma 2 5 3 5 4 2 2" xfId="44299" xr:uid="{00000000-0005-0000-0000-0000033A0000}"/>
    <cellStyle name="Comma 2 5 3 5 4 3" xfId="33275" xr:uid="{00000000-0005-0000-0000-0000043A0000}"/>
    <cellStyle name="Comma 2 5 3 5 4 4" xfId="56147" xr:uid="{52630F3B-D73A-4EE6-A083-1DE925BA73D7}"/>
    <cellStyle name="Comma 2 5 3 5 5" xfId="13980" xr:uid="{00000000-0005-0000-0000-0000053A0000}"/>
    <cellStyle name="Comma 2 5 3 5 5 2" xfId="36031" xr:uid="{00000000-0005-0000-0000-0000063A0000}"/>
    <cellStyle name="Comma 2 5 3 5 5 3" xfId="58381" xr:uid="{02877A28-475B-43B0-A6F2-5C7F50309772}"/>
    <cellStyle name="Comma 2 5 3 5 6" xfId="25007" xr:uid="{00000000-0005-0000-0000-0000073A0000}"/>
    <cellStyle name="Comma 2 5 3 5 7" xfId="46002" xr:uid="{2B9A9309-E40E-4EDD-8B2C-C41C867FC6D1}"/>
    <cellStyle name="Comma 2 5 3 6" xfId="3012" xr:uid="{00000000-0005-0000-0000-0000083A0000}"/>
    <cellStyle name="Comma 2 5 3 6 2" xfId="5768" xr:uid="{00000000-0005-0000-0000-0000093A0000}"/>
    <cellStyle name="Comma 2 5 3 6 2 2" xfId="16792" xr:uid="{00000000-0005-0000-0000-00000A3A0000}"/>
    <cellStyle name="Comma 2 5 3 6 2 2 2" xfId="38843" xr:uid="{00000000-0005-0000-0000-00000B3A0000}"/>
    <cellStyle name="Comma 2 5 3 6 2 2 3" xfId="52994" xr:uid="{3F683014-0F41-400D-82FB-EA805FBDFBCE}"/>
    <cellStyle name="Comma 2 5 3 6 2 3" xfId="27819" xr:uid="{00000000-0005-0000-0000-00000C3A0000}"/>
    <cellStyle name="Comma 2 5 3 6 2 4" xfId="47945" xr:uid="{E85FF352-1A87-47F0-8986-3DCB185B88FF}"/>
    <cellStyle name="Comma 2 5 3 6 3" xfId="8524" xr:uid="{00000000-0005-0000-0000-00000D3A0000}"/>
    <cellStyle name="Comma 2 5 3 6 3 2" xfId="19548" xr:uid="{00000000-0005-0000-0000-00000E3A0000}"/>
    <cellStyle name="Comma 2 5 3 6 3 2 2" xfId="41599" xr:uid="{00000000-0005-0000-0000-00000F3A0000}"/>
    <cellStyle name="Comma 2 5 3 6 3 3" xfId="30575" xr:uid="{00000000-0005-0000-0000-0000103A0000}"/>
    <cellStyle name="Comma 2 5 3 6 3 4" xfId="51118" xr:uid="{ACA7FCE6-20EF-4E40-8B8B-711F3735D59C}"/>
    <cellStyle name="Comma 2 5 3 6 4" xfId="11280" xr:uid="{00000000-0005-0000-0000-0000113A0000}"/>
    <cellStyle name="Comma 2 5 3 6 4 2" xfId="22304" xr:uid="{00000000-0005-0000-0000-0000123A0000}"/>
    <cellStyle name="Comma 2 5 3 6 4 2 2" xfId="44355" xr:uid="{00000000-0005-0000-0000-0000133A0000}"/>
    <cellStyle name="Comma 2 5 3 6 4 3" xfId="33331" xr:uid="{00000000-0005-0000-0000-0000143A0000}"/>
    <cellStyle name="Comma 2 5 3 6 4 4" xfId="56624" xr:uid="{389DC24D-48FA-4C5A-81B2-2A139F8F9F30}"/>
    <cellStyle name="Comma 2 5 3 6 5" xfId="14036" xr:uid="{00000000-0005-0000-0000-0000153A0000}"/>
    <cellStyle name="Comma 2 5 3 6 5 2" xfId="36087" xr:uid="{00000000-0005-0000-0000-0000163A0000}"/>
    <cellStyle name="Comma 2 5 3 6 5 3" xfId="58812" xr:uid="{069AA122-6ED7-40A0-BBD8-908BE6B105F3}"/>
    <cellStyle name="Comma 2 5 3 6 6" xfId="25063" xr:uid="{00000000-0005-0000-0000-0000173A0000}"/>
    <cellStyle name="Comma 2 5 3 6 7" xfId="46056" xr:uid="{4154C85E-1F5A-4969-A7CD-E777351000DD}"/>
    <cellStyle name="Comma 2 5 3 7" xfId="3534" xr:uid="{00000000-0005-0000-0000-0000183A0000}"/>
    <cellStyle name="Comma 2 5 3 7 2" xfId="6290" xr:uid="{00000000-0005-0000-0000-0000193A0000}"/>
    <cellStyle name="Comma 2 5 3 7 2 2" xfId="17314" xr:uid="{00000000-0005-0000-0000-00001A3A0000}"/>
    <cellStyle name="Comma 2 5 3 7 2 2 2" xfId="39365" xr:uid="{00000000-0005-0000-0000-00001B3A0000}"/>
    <cellStyle name="Comma 2 5 3 7 2 2 3" xfId="53500" xr:uid="{21199103-7829-4176-B65C-A109C9173D20}"/>
    <cellStyle name="Comma 2 5 3 7 2 3" xfId="28341" xr:uid="{00000000-0005-0000-0000-00001C3A0000}"/>
    <cellStyle name="Comma 2 5 3 7 2 4" xfId="48451" xr:uid="{3B044ECA-066C-45E5-9A24-EE6C3CDF3552}"/>
    <cellStyle name="Comma 2 5 3 7 3" xfId="9046" xr:uid="{00000000-0005-0000-0000-00001D3A0000}"/>
    <cellStyle name="Comma 2 5 3 7 3 2" xfId="20070" xr:uid="{00000000-0005-0000-0000-00001E3A0000}"/>
    <cellStyle name="Comma 2 5 3 7 3 2 2" xfId="42121" xr:uid="{00000000-0005-0000-0000-00001F3A0000}"/>
    <cellStyle name="Comma 2 5 3 7 3 3" xfId="31097" xr:uid="{00000000-0005-0000-0000-0000203A0000}"/>
    <cellStyle name="Comma 2 5 3 7 3 4" xfId="51624" xr:uid="{D8EF1B49-6275-4D5C-8161-ADFF2C7ABA59}"/>
    <cellStyle name="Comma 2 5 3 7 4" xfId="11802" xr:uid="{00000000-0005-0000-0000-0000213A0000}"/>
    <cellStyle name="Comma 2 5 3 7 4 2" xfId="22826" xr:uid="{00000000-0005-0000-0000-0000223A0000}"/>
    <cellStyle name="Comma 2 5 3 7 4 2 2" xfId="44877" xr:uid="{00000000-0005-0000-0000-0000233A0000}"/>
    <cellStyle name="Comma 2 5 3 7 4 3" xfId="33853" xr:uid="{00000000-0005-0000-0000-0000243A0000}"/>
    <cellStyle name="Comma 2 5 3 7 5" xfId="14558" xr:uid="{00000000-0005-0000-0000-0000253A0000}"/>
    <cellStyle name="Comma 2 5 3 7 5 2" xfId="36609" xr:uid="{00000000-0005-0000-0000-0000263A0000}"/>
    <cellStyle name="Comma 2 5 3 7 6" xfId="25585" xr:uid="{00000000-0005-0000-0000-0000273A0000}"/>
    <cellStyle name="Comma 2 5 3 7 7" xfId="46562" xr:uid="{A940A3B7-6647-4042-9299-0BBABCA5EA8E}"/>
    <cellStyle name="Comma 2 5 3 8" xfId="3793" xr:uid="{00000000-0005-0000-0000-0000283A0000}"/>
    <cellStyle name="Comma 2 5 3 8 2" xfId="6549" xr:uid="{00000000-0005-0000-0000-0000293A0000}"/>
    <cellStyle name="Comma 2 5 3 8 2 2" xfId="17573" xr:uid="{00000000-0005-0000-0000-00002A3A0000}"/>
    <cellStyle name="Comma 2 5 3 8 2 2 2" xfId="39624" xr:uid="{00000000-0005-0000-0000-00002B3A0000}"/>
    <cellStyle name="Comma 2 5 3 8 2 2 3" xfId="53751" xr:uid="{9D73F497-7B73-48BC-86B8-B24B175BCD88}"/>
    <cellStyle name="Comma 2 5 3 8 2 3" xfId="28600" xr:uid="{00000000-0005-0000-0000-00002C3A0000}"/>
    <cellStyle name="Comma 2 5 3 8 2 4" xfId="48702" xr:uid="{425C040C-B2F9-4A31-8A9A-E1CE159E8BDC}"/>
    <cellStyle name="Comma 2 5 3 8 3" xfId="9305" xr:uid="{00000000-0005-0000-0000-00002D3A0000}"/>
    <cellStyle name="Comma 2 5 3 8 3 2" xfId="20329" xr:uid="{00000000-0005-0000-0000-00002E3A0000}"/>
    <cellStyle name="Comma 2 5 3 8 3 2 2" xfId="42380" xr:uid="{00000000-0005-0000-0000-00002F3A0000}"/>
    <cellStyle name="Comma 2 5 3 8 3 3" xfId="31356" xr:uid="{00000000-0005-0000-0000-0000303A0000}"/>
    <cellStyle name="Comma 2 5 3 8 3 4" xfId="51875" xr:uid="{40F949DA-678C-4466-B9A1-11D95ED51839}"/>
    <cellStyle name="Comma 2 5 3 8 4" xfId="12061" xr:uid="{00000000-0005-0000-0000-0000313A0000}"/>
    <cellStyle name="Comma 2 5 3 8 4 2" xfId="23085" xr:uid="{00000000-0005-0000-0000-0000323A0000}"/>
    <cellStyle name="Comma 2 5 3 8 4 2 2" xfId="45136" xr:uid="{00000000-0005-0000-0000-0000333A0000}"/>
    <cellStyle name="Comma 2 5 3 8 4 3" xfId="34112" xr:uid="{00000000-0005-0000-0000-0000343A0000}"/>
    <cellStyle name="Comma 2 5 3 8 5" xfId="14817" xr:uid="{00000000-0005-0000-0000-0000353A0000}"/>
    <cellStyle name="Comma 2 5 3 8 5 2" xfId="36868" xr:uid="{00000000-0005-0000-0000-0000363A0000}"/>
    <cellStyle name="Comma 2 5 3 8 6" xfId="25844" xr:uid="{00000000-0005-0000-0000-0000373A0000}"/>
    <cellStyle name="Comma 2 5 3 8 7" xfId="46813" xr:uid="{CE9F0233-9FC5-446E-ABE7-3F724BF9C93E}"/>
    <cellStyle name="Comma 2 5 3 9" xfId="3849" xr:uid="{00000000-0005-0000-0000-0000383A0000}"/>
    <cellStyle name="Comma 2 5 3 9 2" xfId="6605" xr:uid="{00000000-0005-0000-0000-0000393A0000}"/>
    <cellStyle name="Comma 2 5 3 9 2 2" xfId="17629" xr:uid="{00000000-0005-0000-0000-00003A3A0000}"/>
    <cellStyle name="Comma 2 5 3 9 2 2 2" xfId="39680" xr:uid="{00000000-0005-0000-0000-00003B3A0000}"/>
    <cellStyle name="Comma 2 5 3 9 2 2 3" xfId="53805" xr:uid="{1D34EE27-1EE1-423F-853F-922017DBAF3D}"/>
    <cellStyle name="Comma 2 5 3 9 2 3" xfId="28656" xr:uid="{00000000-0005-0000-0000-00003C3A0000}"/>
    <cellStyle name="Comma 2 5 3 9 2 4" xfId="48756" xr:uid="{A2DFC354-6F98-4EB0-8729-A409C4E79FAA}"/>
    <cellStyle name="Comma 2 5 3 9 3" xfId="9361" xr:uid="{00000000-0005-0000-0000-00003D3A0000}"/>
    <cellStyle name="Comma 2 5 3 9 3 2" xfId="20385" xr:uid="{00000000-0005-0000-0000-00003E3A0000}"/>
    <cellStyle name="Comma 2 5 3 9 3 2 2" xfId="42436" xr:uid="{00000000-0005-0000-0000-00003F3A0000}"/>
    <cellStyle name="Comma 2 5 3 9 3 3" xfId="31412" xr:uid="{00000000-0005-0000-0000-0000403A0000}"/>
    <cellStyle name="Comma 2 5 3 9 3 4" xfId="51929" xr:uid="{186AC7C9-E9A9-4725-BA54-1C128112E00D}"/>
    <cellStyle name="Comma 2 5 3 9 4" xfId="12117" xr:uid="{00000000-0005-0000-0000-0000413A0000}"/>
    <cellStyle name="Comma 2 5 3 9 4 2" xfId="23141" xr:uid="{00000000-0005-0000-0000-0000423A0000}"/>
    <cellStyle name="Comma 2 5 3 9 4 2 2" xfId="45192" xr:uid="{00000000-0005-0000-0000-0000433A0000}"/>
    <cellStyle name="Comma 2 5 3 9 4 3" xfId="34168" xr:uid="{00000000-0005-0000-0000-0000443A0000}"/>
    <cellStyle name="Comma 2 5 3 9 5" xfId="14873" xr:uid="{00000000-0005-0000-0000-0000453A0000}"/>
    <cellStyle name="Comma 2 5 3 9 5 2" xfId="36924" xr:uid="{00000000-0005-0000-0000-0000463A0000}"/>
    <cellStyle name="Comma 2 5 3 9 6" xfId="25900" xr:uid="{00000000-0005-0000-0000-0000473A0000}"/>
    <cellStyle name="Comma 2 5 3 9 7" xfId="46867" xr:uid="{152BB15E-1678-46F4-9CA9-F3CCC436BB98}"/>
    <cellStyle name="Comma 2 5 4" xfId="2216" xr:uid="{00000000-0005-0000-0000-0000483A0000}"/>
    <cellStyle name="Comma 2 5 4 10" xfId="10490" xr:uid="{00000000-0005-0000-0000-0000493A0000}"/>
    <cellStyle name="Comma 2 5 4 10 2" xfId="21514" xr:uid="{00000000-0005-0000-0000-00004A3A0000}"/>
    <cellStyle name="Comma 2 5 4 10 2 2" xfId="43565" xr:uid="{00000000-0005-0000-0000-00004B3A0000}"/>
    <cellStyle name="Comma 2 5 4 10 3" xfId="32541" xr:uid="{00000000-0005-0000-0000-00004C3A0000}"/>
    <cellStyle name="Comma 2 5 4 10 4" xfId="55552" xr:uid="{84C5E16B-6D50-4024-8E9E-39E92949BE63}"/>
    <cellStyle name="Comma 2 5 4 11" xfId="13246" xr:uid="{00000000-0005-0000-0000-00004D3A0000}"/>
    <cellStyle name="Comma 2 5 4 11 2" xfId="35297" xr:uid="{00000000-0005-0000-0000-00004E3A0000}"/>
    <cellStyle name="Comma 2 5 4 11 3" xfId="57845" xr:uid="{8E06423A-3482-4D09-A342-9B81088F51B8}"/>
    <cellStyle name="Comma 2 5 4 12" xfId="24273" xr:uid="{00000000-0005-0000-0000-00004F3A0000}"/>
    <cellStyle name="Comma 2 5 4 13" xfId="45541" xr:uid="{11EFB756-67EA-451E-AD6B-7F0E6E9F0E95}"/>
    <cellStyle name="Comma 2 5 4 2" xfId="2364" xr:uid="{00000000-0005-0000-0000-0000503A0000}"/>
    <cellStyle name="Comma 2 5 4 2 10" xfId="13388" xr:uid="{00000000-0005-0000-0000-0000513A0000}"/>
    <cellStyle name="Comma 2 5 4 2 10 2" xfId="35439" xr:uid="{00000000-0005-0000-0000-0000523A0000}"/>
    <cellStyle name="Comma 2 5 4 2 10 3" xfId="57982" xr:uid="{48FB6A09-93BF-4FDA-BA0A-CE3BC9121B4E}"/>
    <cellStyle name="Comma 2 5 4 2 11" xfId="24415" xr:uid="{00000000-0005-0000-0000-0000533A0000}"/>
    <cellStyle name="Comma 2 5 4 2 12" xfId="45679" xr:uid="{695B43B9-7C64-439E-BA41-5F2E70A19529}"/>
    <cellStyle name="Comma 2 5 4 2 2" xfId="2882" xr:uid="{00000000-0005-0000-0000-0000543A0000}"/>
    <cellStyle name="Comma 2 5 4 2 2 2" xfId="3460" xr:uid="{00000000-0005-0000-0000-0000553A0000}"/>
    <cellStyle name="Comma 2 5 4 2 2 2 2" xfId="6216" xr:uid="{00000000-0005-0000-0000-0000563A0000}"/>
    <cellStyle name="Comma 2 5 4 2 2 2 2 2" xfId="17240" xr:uid="{00000000-0005-0000-0000-0000573A0000}"/>
    <cellStyle name="Comma 2 5 4 2 2 2 2 2 2" xfId="39291" xr:uid="{00000000-0005-0000-0000-0000583A0000}"/>
    <cellStyle name="Comma 2 5 4 2 2 2 2 2 3" xfId="53428" xr:uid="{035DE94C-C83F-48A1-BA43-FF524F6557E2}"/>
    <cellStyle name="Comma 2 5 4 2 2 2 2 3" xfId="28267" xr:uid="{00000000-0005-0000-0000-0000593A0000}"/>
    <cellStyle name="Comma 2 5 4 2 2 2 2 3 2" xfId="57718" xr:uid="{5889B929-4963-4ABC-9221-101351C3B43D}"/>
    <cellStyle name="Comma 2 5 4 2 2 2 2 4" xfId="59813" xr:uid="{051902C0-FCEF-4E51-84A2-EE0FBF6567A7}"/>
    <cellStyle name="Comma 2 5 4 2 2 2 2 5" xfId="48379" xr:uid="{C04CE98D-FCE9-49FA-A2FB-C67F8E4D5FD1}"/>
    <cellStyle name="Comma 2 5 4 2 2 2 3" xfId="8972" xr:uid="{00000000-0005-0000-0000-00005A3A0000}"/>
    <cellStyle name="Comma 2 5 4 2 2 2 3 2" xfId="19996" xr:uid="{00000000-0005-0000-0000-00005B3A0000}"/>
    <cellStyle name="Comma 2 5 4 2 2 2 3 2 2" xfId="42047" xr:uid="{00000000-0005-0000-0000-00005C3A0000}"/>
    <cellStyle name="Comma 2 5 4 2 2 2 3 3" xfId="31023" xr:uid="{00000000-0005-0000-0000-00005D3A0000}"/>
    <cellStyle name="Comma 2 5 4 2 2 2 3 4" xfId="51552" xr:uid="{6985A7B0-01B3-49BE-90D6-EF2D1C090CEE}"/>
    <cellStyle name="Comma 2 5 4 2 2 2 4" xfId="11728" xr:uid="{00000000-0005-0000-0000-00005E3A0000}"/>
    <cellStyle name="Comma 2 5 4 2 2 2 4 2" xfId="22752" xr:uid="{00000000-0005-0000-0000-00005F3A0000}"/>
    <cellStyle name="Comma 2 5 4 2 2 2 4 2 2" xfId="44803" xr:uid="{00000000-0005-0000-0000-0000603A0000}"/>
    <cellStyle name="Comma 2 5 4 2 2 2 4 3" xfId="33779" xr:uid="{00000000-0005-0000-0000-0000613A0000}"/>
    <cellStyle name="Comma 2 5 4 2 2 2 4 4" xfId="56535" xr:uid="{9000DC64-D40F-483D-B066-27BAA2719832}"/>
    <cellStyle name="Comma 2 5 4 2 2 2 5" xfId="14484" xr:uid="{00000000-0005-0000-0000-0000623A0000}"/>
    <cellStyle name="Comma 2 5 4 2 2 2 5 2" xfId="36535" xr:uid="{00000000-0005-0000-0000-0000633A0000}"/>
    <cellStyle name="Comma 2 5 4 2 2 2 5 3" xfId="58738" xr:uid="{4852511E-23CD-429A-8D34-AE78DAF75FEB}"/>
    <cellStyle name="Comma 2 5 4 2 2 2 6" xfId="25511" xr:uid="{00000000-0005-0000-0000-0000643A0000}"/>
    <cellStyle name="Comma 2 5 4 2 2 2 7" xfId="46490" xr:uid="{9D80BC15-04EC-4C3E-9A72-932DE0D672F0}"/>
    <cellStyle name="Comma 2 5 4 2 2 3" xfId="5638" xr:uid="{00000000-0005-0000-0000-0000653A0000}"/>
    <cellStyle name="Comma 2 5 4 2 2 3 2" xfId="16662" xr:uid="{00000000-0005-0000-0000-0000663A0000}"/>
    <cellStyle name="Comma 2 5 4 2 2 3 2 2" xfId="38713" xr:uid="{00000000-0005-0000-0000-0000673A0000}"/>
    <cellStyle name="Comma 2 5 4 2 2 3 2 3" xfId="52868" xr:uid="{134FACF5-38BF-40F5-8A88-1A91D6E638D0}"/>
    <cellStyle name="Comma 2 5 4 2 2 3 3" xfId="27689" xr:uid="{00000000-0005-0000-0000-0000683A0000}"/>
    <cellStyle name="Comma 2 5 4 2 2 3 3 2" xfId="57028" xr:uid="{59A7204E-E0F2-4742-9765-B88130A06EBC}"/>
    <cellStyle name="Comma 2 5 4 2 2 3 4" xfId="59184" xr:uid="{931E21AB-F6C9-4E26-A187-86D148158D96}"/>
    <cellStyle name="Comma 2 5 4 2 2 3 5" xfId="47819" xr:uid="{3B5F47D5-008C-44ED-AC5B-9C8EA3D235ED}"/>
    <cellStyle name="Comma 2 5 4 2 2 4" xfId="8394" xr:uid="{00000000-0005-0000-0000-0000693A0000}"/>
    <cellStyle name="Comma 2 5 4 2 2 4 2" xfId="19418" xr:uid="{00000000-0005-0000-0000-00006A3A0000}"/>
    <cellStyle name="Comma 2 5 4 2 2 4 2 2" xfId="41469" xr:uid="{00000000-0005-0000-0000-00006B3A0000}"/>
    <cellStyle name="Comma 2 5 4 2 2 4 3" xfId="30445" xr:uid="{00000000-0005-0000-0000-00006C3A0000}"/>
    <cellStyle name="Comma 2 5 4 2 2 4 4" xfId="50992" xr:uid="{D8CD4A13-F738-497B-A4AD-00919E230752}"/>
    <cellStyle name="Comma 2 5 4 2 2 5" xfId="11150" xr:uid="{00000000-0005-0000-0000-00006D3A0000}"/>
    <cellStyle name="Comma 2 5 4 2 2 5 2" xfId="22174" xr:uid="{00000000-0005-0000-0000-00006E3A0000}"/>
    <cellStyle name="Comma 2 5 4 2 2 5 2 2" xfId="44225" xr:uid="{00000000-0005-0000-0000-00006F3A0000}"/>
    <cellStyle name="Comma 2 5 4 2 2 5 3" xfId="33201" xr:uid="{00000000-0005-0000-0000-0000703A0000}"/>
    <cellStyle name="Comma 2 5 4 2 2 5 4" xfId="56013" xr:uid="{F0968B8A-3019-4365-8B2B-1B3BBD2C3E51}"/>
    <cellStyle name="Comma 2 5 4 2 2 6" xfId="13906" xr:uid="{00000000-0005-0000-0000-0000713A0000}"/>
    <cellStyle name="Comma 2 5 4 2 2 6 2" xfId="35957" xr:uid="{00000000-0005-0000-0000-0000723A0000}"/>
    <cellStyle name="Comma 2 5 4 2 2 6 3" xfId="58271" xr:uid="{CE00A88B-2768-4E39-85DE-0F43683606BA}"/>
    <cellStyle name="Comma 2 5 4 2 2 7" xfId="24933" xr:uid="{00000000-0005-0000-0000-0000733A0000}"/>
    <cellStyle name="Comma 2 5 4 2 2 8" xfId="45930" xr:uid="{5A7003AB-962D-41B9-9DA4-00C9A1E06C8B}"/>
    <cellStyle name="Comma 2 5 4 2 3" xfId="3201" xr:uid="{00000000-0005-0000-0000-0000743A0000}"/>
    <cellStyle name="Comma 2 5 4 2 3 2" xfId="5957" xr:uid="{00000000-0005-0000-0000-0000753A0000}"/>
    <cellStyle name="Comma 2 5 4 2 3 2 2" xfId="16981" xr:uid="{00000000-0005-0000-0000-0000763A0000}"/>
    <cellStyle name="Comma 2 5 4 2 3 2 2 2" xfId="39032" xr:uid="{00000000-0005-0000-0000-0000773A0000}"/>
    <cellStyle name="Comma 2 5 4 2 3 2 2 3" xfId="53177" xr:uid="{DA767DAE-38FA-4004-9610-E5FA32995C59}"/>
    <cellStyle name="Comma 2 5 4 2 3 2 3" xfId="28008" xr:uid="{00000000-0005-0000-0000-0000783A0000}"/>
    <cellStyle name="Comma 2 5 4 2 3 2 3 2" xfId="57522" xr:uid="{233658E0-EC7E-4DE4-8B04-F2BA5E23CD95}"/>
    <cellStyle name="Comma 2 5 4 2 3 2 4" xfId="59640" xr:uid="{B9105249-E115-4D47-880A-9A4A3F3EFBCB}"/>
    <cellStyle name="Comma 2 5 4 2 3 2 5" xfId="48128" xr:uid="{2678AF96-2746-4898-B2CB-7290F558F670}"/>
    <cellStyle name="Comma 2 5 4 2 3 3" xfId="8713" xr:uid="{00000000-0005-0000-0000-0000793A0000}"/>
    <cellStyle name="Comma 2 5 4 2 3 3 2" xfId="19737" xr:uid="{00000000-0005-0000-0000-00007A3A0000}"/>
    <cellStyle name="Comma 2 5 4 2 3 3 2 2" xfId="41788" xr:uid="{00000000-0005-0000-0000-00007B3A0000}"/>
    <cellStyle name="Comma 2 5 4 2 3 3 3" xfId="30764" xr:uid="{00000000-0005-0000-0000-00007C3A0000}"/>
    <cellStyle name="Comma 2 5 4 2 3 3 4" xfId="51301" xr:uid="{03B58019-9A4E-49F6-B56B-943F0EC5EA73}"/>
    <cellStyle name="Comma 2 5 4 2 3 4" xfId="11469" xr:uid="{00000000-0005-0000-0000-00007D3A0000}"/>
    <cellStyle name="Comma 2 5 4 2 3 4 2" xfId="22493" xr:uid="{00000000-0005-0000-0000-00007E3A0000}"/>
    <cellStyle name="Comma 2 5 4 2 3 4 2 2" xfId="44544" xr:uid="{00000000-0005-0000-0000-00007F3A0000}"/>
    <cellStyle name="Comma 2 5 4 2 3 4 3" xfId="33520" xr:uid="{00000000-0005-0000-0000-0000803A0000}"/>
    <cellStyle name="Comma 2 5 4 2 3 4 4" xfId="56340" xr:uid="{3C54FE52-2949-449D-966A-8F6B5BF8630E}"/>
    <cellStyle name="Comma 2 5 4 2 3 5" xfId="14225" xr:uid="{00000000-0005-0000-0000-0000813A0000}"/>
    <cellStyle name="Comma 2 5 4 2 3 5 2" xfId="36276" xr:uid="{00000000-0005-0000-0000-0000823A0000}"/>
    <cellStyle name="Comma 2 5 4 2 3 5 3" xfId="58565" xr:uid="{007530F9-FB66-45EF-9521-2E4B6BD4EB7B}"/>
    <cellStyle name="Comma 2 5 4 2 3 6" xfId="25252" xr:uid="{00000000-0005-0000-0000-0000833A0000}"/>
    <cellStyle name="Comma 2 5 4 2 3 7" xfId="46239" xr:uid="{838B1171-6148-4DB2-B0A7-A68B78003998}"/>
    <cellStyle name="Comma 2 5 4 2 4" xfId="3719" xr:uid="{00000000-0005-0000-0000-0000843A0000}"/>
    <cellStyle name="Comma 2 5 4 2 4 2" xfId="6475" xr:uid="{00000000-0005-0000-0000-0000853A0000}"/>
    <cellStyle name="Comma 2 5 4 2 4 2 2" xfId="17499" xr:uid="{00000000-0005-0000-0000-0000863A0000}"/>
    <cellStyle name="Comma 2 5 4 2 4 2 2 2" xfId="39550" xr:uid="{00000000-0005-0000-0000-0000873A0000}"/>
    <cellStyle name="Comma 2 5 4 2 4 2 2 3" xfId="53679" xr:uid="{FE7F17B2-8AD7-4613-8305-34E181F9E0BE}"/>
    <cellStyle name="Comma 2 5 4 2 4 2 3" xfId="28526" xr:uid="{00000000-0005-0000-0000-0000883A0000}"/>
    <cellStyle name="Comma 2 5 4 2 4 2 4" xfId="48630" xr:uid="{E7EF2AB1-0960-4AEE-86E6-FE07EB514242}"/>
    <cellStyle name="Comma 2 5 4 2 4 3" xfId="9231" xr:uid="{00000000-0005-0000-0000-0000893A0000}"/>
    <cellStyle name="Comma 2 5 4 2 4 3 2" xfId="20255" xr:uid="{00000000-0005-0000-0000-00008A3A0000}"/>
    <cellStyle name="Comma 2 5 4 2 4 3 2 2" xfId="42306" xr:uid="{00000000-0005-0000-0000-00008B3A0000}"/>
    <cellStyle name="Comma 2 5 4 2 4 3 3" xfId="31282" xr:uid="{00000000-0005-0000-0000-00008C3A0000}"/>
    <cellStyle name="Comma 2 5 4 2 4 3 4" xfId="51803" xr:uid="{5065E4AB-522D-408B-B9D3-F61BD359EB92}"/>
    <cellStyle name="Comma 2 5 4 2 4 4" xfId="11987" xr:uid="{00000000-0005-0000-0000-00008D3A0000}"/>
    <cellStyle name="Comma 2 5 4 2 4 4 2" xfId="23011" xr:uid="{00000000-0005-0000-0000-00008E3A0000}"/>
    <cellStyle name="Comma 2 5 4 2 4 4 2 2" xfId="45062" xr:uid="{00000000-0005-0000-0000-00008F3A0000}"/>
    <cellStyle name="Comma 2 5 4 2 4 4 3" xfId="34038" xr:uid="{00000000-0005-0000-0000-0000903A0000}"/>
    <cellStyle name="Comma 2 5 4 2 4 4 4" xfId="56816" xr:uid="{2158438A-A8E2-4961-AD33-108EBBE788E9}"/>
    <cellStyle name="Comma 2 5 4 2 4 5" xfId="14743" xr:uid="{00000000-0005-0000-0000-0000913A0000}"/>
    <cellStyle name="Comma 2 5 4 2 4 5 2" xfId="36794" xr:uid="{00000000-0005-0000-0000-0000923A0000}"/>
    <cellStyle name="Comma 2 5 4 2 4 5 3" xfId="58995" xr:uid="{B96C83B1-1172-4C90-B642-B88CE3D91325}"/>
    <cellStyle name="Comma 2 5 4 2 4 6" xfId="25770" xr:uid="{00000000-0005-0000-0000-0000933A0000}"/>
    <cellStyle name="Comma 2 5 4 2 4 7" xfId="46741" xr:uid="{A9988B08-ADF3-4DB2-AB06-4614E96700F6}"/>
    <cellStyle name="Comma 2 5 4 2 5" xfId="4034" xr:uid="{00000000-0005-0000-0000-0000943A0000}"/>
    <cellStyle name="Comma 2 5 4 2 5 2" xfId="6790" xr:uid="{00000000-0005-0000-0000-0000953A0000}"/>
    <cellStyle name="Comma 2 5 4 2 5 2 2" xfId="17814" xr:uid="{00000000-0005-0000-0000-0000963A0000}"/>
    <cellStyle name="Comma 2 5 4 2 5 2 2 2" xfId="39865" xr:uid="{00000000-0005-0000-0000-0000973A0000}"/>
    <cellStyle name="Comma 2 5 4 2 5 2 2 3" xfId="53984" xr:uid="{93ADCA95-035E-4F89-AC67-2499F9D3D475}"/>
    <cellStyle name="Comma 2 5 4 2 5 2 3" xfId="28841" xr:uid="{00000000-0005-0000-0000-0000983A0000}"/>
    <cellStyle name="Comma 2 5 4 2 5 2 4" xfId="48935" xr:uid="{8C84353C-B655-4D27-95BF-5CE05DBBB685}"/>
    <cellStyle name="Comma 2 5 4 2 5 3" xfId="9546" xr:uid="{00000000-0005-0000-0000-0000993A0000}"/>
    <cellStyle name="Comma 2 5 4 2 5 3 2" xfId="20570" xr:uid="{00000000-0005-0000-0000-00009A3A0000}"/>
    <cellStyle name="Comma 2 5 4 2 5 3 2 2" xfId="42621" xr:uid="{00000000-0005-0000-0000-00009B3A0000}"/>
    <cellStyle name="Comma 2 5 4 2 5 3 3" xfId="31597" xr:uid="{00000000-0005-0000-0000-00009C3A0000}"/>
    <cellStyle name="Comma 2 5 4 2 5 3 4" xfId="52108" xr:uid="{CFDA1D29-F53F-41DF-94C3-1FF551737F3B}"/>
    <cellStyle name="Comma 2 5 4 2 5 4" xfId="12302" xr:uid="{00000000-0005-0000-0000-00009D3A0000}"/>
    <cellStyle name="Comma 2 5 4 2 5 4 2" xfId="23326" xr:uid="{00000000-0005-0000-0000-00009E3A0000}"/>
    <cellStyle name="Comma 2 5 4 2 5 4 2 2" xfId="45377" xr:uid="{00000000-0005-0000-0000-00009F3A0000}"/>
    <cellStyle name="Comma 2 5 4 2 5 4 3" xfId="34353" xr:uid="{00000000-0005-0000-0000-0000A03A0000}"/>
    <cellStyle name="Comma 2 5 4 2 5 5" xfId="15058" xr:uid="{00000000-0005-0000-0000-0000A13A0000}"/>
    <cellStyle name="Comma 2 5 4 2 5 5 2" xfId="37109" xr:uid="{00000000-0005-0000-0000-0000A23A0000}"/>
    <cellStyle name="Comma 2 5 4 2 5 6" xfId="26085" xr:uid="{00000000-0005-0000-0000-0000A33A0000}"/>
    <cellStyle name="Comma 2 5 4 2 5 7" xfId="47046" xr:uid="{8417CAC7-57B1-4C66-B457-BCA9D8CF9622}"/>
    <cellStyle name="Comma 2 5 4 2 6" xfId="2623" xr:uid="{00000000-0005-0000-0000-0000A43A0000}"/>
    <cellStyle name="Comma 2 5 4 2 6 2" xfId="5379" xr:uid="{00000000-0005-0000-0000-0000A53A0000}"/>
    <cellStyle name="Comma 2 5 4 2 6 2 2" xfId="16403" xr:uid="{00000000-0005-0000-0000-0000A63A0000}"/>
    <cellStyle name="Comma 2 5 4 2 6 2 2 2" xfId="38454" xr:uid="{00000000-0005-0000-0000-0000A73A0000}"/>
    <cellStyle name="Comma 2 5 4 2 6 2 3" xfId="27430" xr:uid="{00000000-0005-0000-0000-0000A83A0000}"/>
    <cellStyle name="Comma 2 5 4 2 6 2 4" xfId="52362" xr:uid="{FA64CA98-9076-4D3D-8133-FC61905E9B94}"/>
    <cellStyle name="Comma 2 5 4 2 6 3" xfId="8135" xr:uid="{00000000-0005-0000-0000-0000A93A0000}"/>
    <cellStyle name="Comma 2 5 4 2 6 3 2" xfId="19159" xr:uid="{00000000-0005-0000-0000-0000AA3A0000}"/>
    <cellStyle name="Comma 2 5 4 2 6 3 2 2" xfId="41210" xr:uid="{00000000-0005-0000-0000-0000AB3A0000}"/>
    <cellStyle name="Comma 2 5 4 2 6 3 3" xfId="30186" xr:uid="{00000000-0005-0000-0000-0000AC3A0000}"/>
    <cellStyle name="Comma 2 5 4 2 6 4" xfId="10891" xr:uid="{00000000-0005-0000-0000-0000AD3A0000}"/>
    <cellStyle name="Comma 2 5 4 2 6 4 2" xfId="21915" xr:uid="{00000000-0005-0000-0000-0000AE3A0000}"/>
    <cellStyle name="Comma 2 5 4 2 6 4 2 2" xfId="43966" xr:uid="{00000000-0005-0000-0000-0000AF3A0000}"/>
    <cellStyle name="Comma 2 5 4 2 6 4 3" xfId="32942" xr:uid="{00000000-0005-0000-0000-0000B03A0000}"/>
    <cellStyle name="Comma 2 5 4 2 6 5" xfId="13647" xr:uid="{00000000-0005-0000-0000-0000B13A0000}"/>
    <cellStyle name="Comma 2 5 4 2 6 5 2" xfId="35698" xr:uid="{00000000-0005-0000-0000-0000B23A0000}"/>
    <cellStyle name="Comma 2 5 4 2 6 6" xfId="24674" xr:uid="{00000000-0005-0000-0000-0000B33A0000}"/>
    <cellStyle name="Comma 2 5 4 2 6 7" xfId="47305" xr:uid="{48314739-8EE3-4D1B-ABBC-E8DC4F1FAFB1}"/>
    <cellStyle name="Comma 2 5 4 2 7" xfId="5120" xr:uid="{00000000-0005-0000-0000-0000B43A0000}"/>
    <cellStyle name="Comma 2 5 4 2 7 2" xfId="16144" xr:uid="{00000000-0005-0000-0000-0000B53A0000}"/>
    <cellStyle name="Comma 2 5 4 2 7 2 2" xfId="38195" xr:uid="{00000000-0005-0000-0000-0000B63A0000}"/>
    <cellStyle name="Comma 2 5 4 2 7 2 3" xfId="52617" xr:uid="{8FC358C3-B5B1-490D-B928-9A615D9B5BA3}"/>
    <cellStyle name="Comma 2 5 4 2 7 3" xfId="27171" xr:uid="{00000000-0005-0000-0000-0000B73A0000}"/>
    <cellStyle name="Comma 2 5 4 2 7 4" xfId="47568" xr:uid="{4F5CBF2E-BD67-42B2-B333-F7991239024E}"/>
    <cellStyle name="Comma 2 5 4 2 8" xfId="7876" xr:uid="{00000000-0005-0000-0000-0000B83A0000}"/>
    <cellStyle name="Comma 2 5 4 2 8 2" xfId="18900" xr:uid="{00000000-0005-0000-0000-0000B93A0000}"/>
    <cellStyle name="Comma 2 5 4 2 8 2 2" xfId="40951" xr:uid="{00000000-0005-0000-0000-0000BA3A0000}"/>
    <cellStyle name="Comma 2 5 4 2 8 3" xfId="29927" xr:uid="{00000000-0005-0000-0000-0000BB3A0000}"/>
    <cellStyle name="Comma 2 5 4 2 8 4" xfId="50741" xr:uid="{24B4DE8D-9ABE-458B-9506-71A0CDB1C890}"/>
    <cellStyle name="Comma 2 5 4 2 9" xfId="10632" xr:uid="{00000000-0005-0000-0000-0000BC3A0000}"/>
    <cellStyle name="Comma 2 5 4 2 9 2" xfId="21656" xr:uid="{00000000-0005-0000-0000-0000BD3A0000}"/>
    <cellStyle name="Comma 2 5 4 2 9 2 2" xfId="43707" xr:uid="{00000000-0005-0000-0000-0000BE3A0000}"/>
    <cellStyle name="Comma 2 5 4 2 9 3" xfId="32683" xr:uid="{00000000-0005-0000-0000-0000BF3A0000}"/>
    <cellStyle name="Comma 2 5 4 2 9 4" xfId="55689" xr:uid="{017F168B-ACC7-4AA3-A924-2D20A2C75CD5}"/>
    <cellStyle name="Comma 2 5 4 3" xfId="2740" xr:uid="{00000000-0005-0000-0000-0000C03A0000}"/>
    <cellStyle name="Comma 2 5 4 3 2" xfId="3318" xr:uid="{00000000-0005-0000-0000-0000C13A0000}"/>
    <cellStyle name="Comma 2 5 4 3 2 2" xfId="6074" xr:uid="{00000000-0005-0000-0000-0000C23A0000}"/>
    <cellStyle name="Comma 2 5 4 3 2 2 2" xfId="17098" xr:uid="{00000000-0005-0000-0000-0000C33A0000}"/>
    <cellStyle name="Comma 2 5 4 3 2 2 2 2" xfId="39149" xr:uid="{00000000-0005-0000-0000-0000C43A0000}"/>
    <cellStyle name="Comma 2 5 4 3 2 2 2 3" xfId="53290" xr:uid="{2EF6D83D-5ACB-4C75-AB38-03FB50ABFE50}"/>
    <cellStyle name="Comma 2 5 4 3 2 2 3" xfId="28125" xr:uid="{00000000-0005-0000-0000-0000C53A0000}"/>
    <cellStyle name="Comma 2 5 4 3 2 2 3 2" xfId="57670" xr:uid="{346B908A-14E2-4BB6-AB22-FD473CEB7D25}"/>
    <cellStyle name="Comma 2 5 4 3 2 2 4" xfId="59765" xr:uid="{D5799220-2184-483B-AF07-8255F0079063}"/>
    <cellStyle name="Comma 2 5 4 3 2 2 5" xfId="48241" xr:uid="{0D9464E4-ABDC-449A-802A-222080512AB6}"/>
    <cellStyle name="Comma 2 5 4 3 2 3" xfId="8830" xr:uid="{00000000-0005-0000-0000-0000C63A0000}"/>
    <cellStyle name="Comma 2 5 4 3 2 3 2" xfId="19854" xr:uid="{00000000-0005-0000-0000-0000C73A0000}"/>
    <cellStyle name="Comma 2 5 4 3 2 3 2 2" xfId="41905" xr:uid="{00000000-0005-0000-0000-0000C83A0000}"/>
    <cellStyle name="Comma 2 5 4 3 2 3 3" xfId="30881" xr:uid="{00000000-0005-0000-0000-0000C93A0000}"/>
    <cellStyle name="Comma 2 5 4 3 2 3 4" xfId="51414" xr:uid="{593557C3-11BA-4D62-8807-066414444BBB}"/>
    <cellStyle name="Comma 2 5 4 3 2 4" xfId="11586" xr:uid="{00000000-0005-0000-0000-0000CA3A0000}"/>
    <cellStyle name="Comma 2 5 4 3 2 4 2" xfId="22610" xr:uid="{00000000-0005-0000-0000-0000CB3A0000}"/>
    <cellStyle name="Comma 2 5 4 3 2 4 2 2" xfId="44661" xr:uid="{00000000-0005-0000-0000-0000CC3A0000}"/>
    <cellStyle name="Comma 2 5 4 3 2 4 3" xfId="33637" xr:uid="{00000000-0005-0000-0000-0000CD3A0000}"/>
    <cellStyle name="Comma 2 5 4 3 2 4 4" xfId="56487" xr:uid="{0AE0599F-2481-4F63-AE90-C485FCBC8832}"/>
    <cellStyle name="Comma 2 5 4 3 2 5" xfId="14342" xr:uid="{00000000-0005-0000-0000-0000CE3A0000}"/>
    <cellStyle name="Comma 2 5 4 3 2 5 2" xfId="36393" xr:uid="{00000000-0005-0000-0000-0000CF3A0000}"/>
    <cellStyle name="Comma 2 5 4 3 2 5 3" xfId="58690" xr:uid="{09F6BBA2-E23B-4B20-8A2C-66BB1DD42B64}"/>
    <cellStyle name="Comma 2 5 4 3 2 6" xfId="25369" xr:uid="{00000000-0005-0000-0000-0000D03A0000}"/>
    <cellStyle name="Comma 2 5 4 3 2 7" xfId="46352" xr:uid="{415C6DBA-3865-4457-88AE-8A7E65ECDF12}"/>
    <cellStyle name="Comma 2 5 4 3 3" xfId="5496" xr:uid="{00000000-0005-0000-0000-0000D13A0000}"/>
    <cellStyle name="Comma 2 5 4 3 3 2" xfId="16520" xr:uid="{00000000-0005-0000-0000-0000D23A0000}"/>
    <cellStyle name="Comma 2 5 4 3 3 2 2" xfId="38571" xr:uid="{00000000-0005-0000-0000-0000D33A0000}"/>
    <cellStyle name="Comma 2 5 4 3 3 2 3" xfId="52730" xr:uid="{9D32CA93-E313-44C4-9C95-5B81455ABCCC}"/>
    <cellStyle name="Comma 2 5 4 3 3 3" xfId="27547" xr:uid="{00000000-0005-0000-0000-0000D43A0000}"/>
    <cellStyle name="Comma 2 5 4 3 3 3 2" xfId="56980" xr:uid="{57A2698F-35E1-4D67-AB92-2B10B0016AAD}"/>
    <cellStyle name="Comma 2 5 4 3 3 4" xfId="59136" xr:uid="{71822BF6-D842-4D4C-9D86-6CD30ECB0314}"/>
    <cellStyle name="Comma 2 5 4 3 3 5" xfId="47681" xr:uid="{08F7459D-8992-4A79-AA22-E986B5E02544}"/>
    <cellStyle name="Comma 2 5 4 3 4" xfId="8252" xr:uid="{00000000-0005-0000-0000-0000D53A0000}"/>
    <cellStyle name="Comma 2 5 4 3 4 2" xfId="19276" xr:uid="{00000000-0005-0000-0000-0000D63A0000}"/>
    <cellStyle name="Comma 2 5 4 3 4 2 2" xfId="41327" xr:uid="{00000000-0005-0000-0000-0000D73A0000}"/>
    <cellStyle name="Comma 2 5 4 3 4 3" xfId="30303" xr:uid="{00000000-0005-0000-0000-0000D83A0000}"/>
    <cellStyle name="Comma 2 5 4 3 4 4" xfId="50854" xr:uid="{9515E49E-1CAE-4264-9CC7-A0C0A1CA0044}"/>
    <cellStyle name="Comma 2 5 4 3 5" xfId="11008" xr:uid="{00000000-0005-0000-0000-0000D93A0000}"/>
    <cellStyle name="Comma 2 5 4 3 5 2" xfId="22032" xr:uid="{00000000-0005-0000-0000-0000DA3A0000}"/>
    <cellStyle name="Comma 2 5 4 3 5 2 2" xfId="44083" xr:uid="{00000000-0005-0000-0000-0000DB3A0000}"/>
    <cellStyle name="Comma 2 5 4 3 5 3" xfId="33059" xr:uid="{00000000-0005-0000-0000-0000DC3A0000}"/>
    <cellStyle name="Comma 2 5 4 3 5 4" xfId="55875" xr:uid="{424F2A39-2EB8-4456-840B-DF99E82D820E}"/>
    <cellStyle name="Comma 2 5 4 3 6" xfId="13764" xr:uid="{00000000-0005-0000-0000-0000DD3A0000}"/>
    <cellStyle name="Comma 2 5 4 3 6 2" xfId="35815" xr:uid="{00000000-0005-0000-0000-0000DE3A0000}"/>
    <cellStyle name="Comma 2 5 4 3 6 3" xfId="58133" xr:uid="{DFE5081A-03E1-4E37-A176-F469C899911B}"/>
    <cellStyle name="Comma 2 5 4 3 7" xfId="24791" xr:uid="{00000000-0005-0000-0000-0000DF3A0000}"/>
    <cellStyle name="Comma 2 5 4 3 8" xfId="45792" xr:uid="{59B71E97-154F-450D-AEAB-36D759368930}"/>
    <cellStyle name="Comma 2 5 4 4" xfId="3059" xr:uid="{00000000-0005-0000-0000-0000E03A0000}"/>
    <cellStyle name="Comma 2 5 4 4 2" xfId="5815" xr:uid="{00000000-0005-0000-0000-0000E13A0000}"/>
    <cellStyle name="Comma 2 5 4 4 2 2" xfId="16839" xr:uid="{00000000-0005-0000-0000-0000E23A0000}"/>
    <cellStyle name="Comma 2 5 4 4 2 2 2" xfId="38890" xr:uid="{00000000-0005-0000-0000-0000E33A0000}"/>
    <cellStyle name="Comma 2 5 4 4 2 2 3" xfId="53039" xr:uid="{DEF04CC3-84B0-4012-96BE-A8A134644911}"/>
    <cellStyle name="Comma 2 5 4 4 2 3" xfId="27866" xr:uid="{00000000-0005-0000-0000-0000E43A0000}"/>
    <cellStyle name="Comma 2 5 4 4 2 3 2" xfId="57384" xr:uid="{3F783CBE-5665-4D60-8ECE-0BA5CFE70FB3}"/>
    <cellStyle name="Comma 2 5 4 4 2 4" xfId="59502" xr:uid="{72009A67-A0D4-40BF-9A3C-D2480B7ACE7B}"/>
    <cellStyle name="Comma 2 5 4 4 2 5" xfId="47990" xr:uid="{5830ED57-66DA-4225-AC95-C9073D1EA46D}"/>
    <cellStyle name="Comma 2 5 4 4 3" xfId="8571" xr:uid="{00000000-0005-0000-0000-0000E53A0000}"/>
    <cellStyle name="Comma 2 5 4 4 3 2" xfId="19595" xr:uid="{00000000-0005-0000-0000-0000E63A0000}"/>
    <cellStyle name="Comma 2 5 4 4 3 2 2" xfId="41646" xr:uid="{00000000-0005-0000-0000-0000E73A0000}"/>
    <cellStyle name="Comma 2 5 4 4 3 3" xfId="30622" xr:uid="{00000000-0005-0000-0000-0000E83A0000}"/>
    <cellStyle name="Comma 2 5 4 4 3 4" xfId="51163" xr:uid="{BF5001F4-246B-4CE4-ACEE-E7D3B4A0E5EC}"/>
    <cellStyle name="Comma 2 5 4 4 4" xfId="11327" xr:uid="{00000000-0005-0000-0000-0000E93A0000}"/>
    <cellStyle name="Comma 2 5 4 4 4 2" xfId="22351" xr:uid="{00000000-0005-0000-0000-0000EA3A0000}"/>
    <cellStyle name="Comma 2 5 4 4 4 2 2" xfId="44402" xr:uid="{00000000-0005-0000-0000-0000EB3A0000}"/>
    <cellStyle name="Comma 2 5 4 4 4 3" xfId="33378" xr:uid="{00000000-0005-0000-0000-0000EC3A0000}"/>
    <cellStyle name="Comma 2 5 4 4 4 4" xfId="56202" xr:uid="{081DA16C-F32D-4156-BB4B-18E9BB73CA71}"/>
    <cellStyle name="Comma 2 5 4 4 5" xfId="14083" xr:uid="{00000000-0005-0000-0000-0000ED3A0000}"/>
    <cellStyle name="Comma 2 5 4 4 5 2" xfId="36134" xr:uid="{00000000-0005-0000-0000-0000EE3A0000}"/>
    <cellStyle name="Comma 2 5 4 4 5 3" xfId="58427" xr:uid="{3A604D9D-B2B9-4A65-9163-05D94454D299}"/>
    <cellStyle name="Comma 2 5 4 4 6" xfId="25110" xr:uid="{00000000-0005-0000-0000-0000EF3A0000}"/>
    <cellStyle name="Comma 2 5 4 4 7" xfId="46101" xr:uid="{CD7A6C07-90C1-4F36-AE3D-F778F65DB492}"/>
    <cellStyle name="Comma 2 5 4 5" xfId="3577" xr:uid="{00000000-0005-0000-0000-0000F03A0000}"/>
    <cellStyle name="Comma 2 5 4 5 2" xfId="6333" xr:uid="{00000000-0005-0000-0000-0000F13A0000}"/>
    <cellStyle name="Comma 2 5 4 5 2 2" xfId="17357" xr:uid="{00000000-0005-0000-0000-0000F23A0000}"/>
    <cellStyle name="Comma 2 5 4 5 2 2 2" xfId="39408" xr:uid="{00000000-0005-0000-0000-0000F33A0000}"/>
    <cellStyle name="Comma 2 5 4 5 2 2 3" xfId="53541" xr:uid="{22935D93-B650-4E7B-A7E5-E7EE6D0F02C5}"/>
    <cellStyle name="Comma 2 5 4 5 2 3" xfId="28384" xr:uid="{00000000-0005-0000-0000-0000F43A0000}"/>
    <cellStyle name="Comma 2 5 4 5 2 4" xfId="48492" xr:uid="{7974E434-59B0-4A89-9D66-D50BE8D763C1}"/>
    <cellStyle name="Comma 2 5 4 5 3" xfId="9089" xr:uid="{00000000-0005-0000-0000-0000F53A0000}"/>
    <cellStyle name="Comma 2 5 4 5 3 2" xfId="20113" xr:uid="{00000000-0005-0000-0000-0000F63A0000}"/>
    <cellStyle name="Comma 2 5 4 5 3 2 2" xfId="42164" xr:uid="{00000000-0005-0000-0000-0000F73A0000}"/>
    <cellStyle name="Comma 2 5 4 5 3 3" xfId="31140" xr:uid="{00000000-0005-0000-0000-0000F83A0000}"/>
    <cellStyle name="Comma 2 5 4 5 3 4" xfId="51665" xr:uid="{FBA99718-DE1F-489F-A29A-061FC66FB64A}"/>
    <cellStyle name="Comma 2 5 4 5 4" xfId="11845" xr:uid="{00000000-0005-0000-0000-0000F93A0000}"/>
    <cellStyle name="Comma 2 5 4 5 4 2" xfId="22869" xr:uid="{00000000-0005-0000-0000-0000FA3A0000}"/>
    <cellStyle name="Comma 2 5 4 5 4 2 2" xfId="44920" xr:uid="{00000000-0005-0000-0000-0000FB3A0000}"/>
    <cellStyle name="Comma 2 5 4 5 4 3" xfId="33896" xr:uid="{00000000-0005-0000-0000-0000FC3A0000}"/>
    <cellStyle name="Comma 2 5 4 5 4 4" xfId="56678" xr:uid="{5A6DE979-0DD2-4134-9DF8-5A95FC6EE719}"/>
    <cellStyle name="Comma 2 5 4 5 5" xfId="14601" xr:uid="{00000000-0005-0000-0000-0000FD3A0000}"/>
    <cellStyle name="Comma 2 5 4 5 5 2" xfId="36652" xr:uid="{00000000-0005-0000-0000-0000FE3A0000}"/>
    <cellStyle name="Comma 2 5 4 5 5 3" xfId="58857" xr:uid="{8BFE5231-6F00-4A77-9D3B-7195B9DB99BF}"/>
    <cellStyle name="Comma 2 5 4 5 6" xfId="25628" xr:uid="{00000000-0005-0000-0000-0000FF3A0000}"/>
    <cellStyle name="Comma 2 5 4 5 7" xfId="46603" xr:uid="{7B284977-E529-4453-B38C-484256282DC4}"/>
    <cellStyle name="Comma 2 5 4 6" xfId="3892" xr:uid="{00000000-0005-0000-0000-0000003B0000}"/>
    <cellStyle name="Comma 2 5 4 6 2" xfId="6648" xr:uid="{00000000-0005-0000-0000-0000013B0000}"/>
    <cellStyle name="Comma 2 5 4 6 2 2" xfId="17672" xr:uid="{00000000-0005-0000-0000-0000023B0000}"/>
    <cellStyle name="Comma 2 5 4 6 2 2 2" xfId="39723" xr:uid="{00000000-0005-0000-0000-0000033B0000}"/>
    <cellStyle name="Comma 2 5 4 6 2 2 3" xfId="53846" xr:uid="{4911032D-ADA5-40A8-81E6-993088E281D0}"/>
    <cellStyle name="Comma 2 5 4 6 2 3" xfId="28699" xr:uid="{00000000-0005-0000-0000-0000043B0000}"/>
    <cellStyle name="Comma 2 5 4 6 2 4" xfId="48797" xr:uid="{501B31D7-3F06-4A71-A294-1CB6584930B6}"/>
    <cellStyle name="Comma 2 5 4 6 3" xfId="9404" xr:uid="{00000000-0005-0000-0000-0000053B0000}"/>
    <cellStyle name="Comma 2 5 4 6 3 2" xfId="20428" xr:uid="{00000000-0005-0000-0000-0000063B0000}"/>
    <cellStyle name="Comma 2 5 4 6 3 2 2" xfId="42479" xr:uid="{00000000-0005-0000-0000-0000073B0000}"/>
    <cellStyle name="Comma 2 5 4 6 3 3" xfId="31455" xr:uid="{00000000-0005-0000-0000-0000083B0000}"/>
    <cellStyle name="Comma 2 5 4 6 3 4" xfId="51970" xr:uid="{CF0B4A39-1BE7-4349-81C5-5FE2D4431ABE}"/>
    <cellStyle name="Comma 2 5 4 6 4" xfId="12160" xr:uid="{00000000-0005-0000-0000-0000093B0000}"/>
    <cellStyle name="Comma 2 5 4 6 4 2" xfId="23184" xr:uid="{00000000-0005-0000-0000-00000A3B0000}"/>
    <cellStyle name="Comma 2 5 4 6 4 2 2" xfId="45235" xr:uid="{00000000-0005-0000-0000-00000B3B0000}"/>
    <cellStyle name="Comma 2 5 4 6 4 3" xfId="34211" xr:uid="{00000000-0005-0000-0000-00000C3B0000}"/>
    <cellStyle name="Comma 2 5 4 6 5" xfId="14916" xr:uid="{00000000-0005-0000-0000-00000D3B0000}"/>
    <cellStyle name="Comma 2 5 4 6 5 2" xfId="36967" xr:uid="{00000000-0005-0000-0000-00000E3B0000}"/>
    <cellStyle name="Comma 2 5 4 6 6" xfId="25943" xr:uid="{00000000-0005-0000-0000-00000F3B0000}"/>
    <cellStyle name="Comma 2 5 4 6 7" xfId="46908" xr:uid="{55111310-A11F-4BB3-98FD-AEB6B58CCA6E}"/>
    <cellStyle name="Comma 2 5 4 7" xfId="2481" xr:uid="{00000000-0005-0000-0000-0000103B0000}"/>
    <cellStyle name="Comma 2 5 4 7 2" xfId="5237" xr:uid="{00000000-0005-0000-0000-0000113B0000}"/>
    <cellStyle name="Comma 2 5 4 7 2 2" xfId="16261" xr:uid="{00000000-0005-0000-0000-0000123B0000}"/>
    <cellStyle name="Comma 2 5 4 7 2 2 2" xfId="38312" xr:uid="{00000000-0005-0000-0000-0000133B0000}"/>
    <cellStyle name="Comma 2 5 4 7 2 3" xfId="27288" xr:uid="{00000000-0005-0000-0000-0000143B0000}"/>
    <cellStyle name="Comma 2 5 4 7 2 4" xfId="52224" xr:uid="{8965405F-F1F6-4D94-8CEA-A46A9860DDDC}"/>
    <cellStyle name="Comma 2 5 4 7 3" xfId="7993" xr:uid="{00000000-0005-0000-0000-0000153B0000}"/>
    <cellStyle name="Comma 2 5 4 7 3 2" xfId="19017" xr:uid="{00000000-0005-0000-0000-0000163B0000}"/>
    <cellStyle name="Comma 2 5 4 7 3 2 2" xfId="41068" xr:uid="{00000000-0005-0000-0000-0000173B0000}"/>
    <cellStyle name="Comma 2 5 4 7 3 3" xfId="30044" xr:uid="{00000000-0005-0000-0000-0000183B0000}"/>
    <cellStyle name="Comma 2 5 4 7 4" xfId="10749" xr:uid="{00000000-0005-0000-0000-0000193B0000}"/>
    <cellStyle name="Comma 2 5 4 7 4 2" xfId="21773" xr:uid="{00000000-0005-0000-0000-00001A3B0000}"/>
    <cellStyle name="Comma 2 5 4 7 4 2 2" xfId="43824" xr:uid="{00000000-0005-0000-0000-00001B3B0000}"/>
    <cellStyle name="Comma 2 5 4 7 4 3" xfId="32800" xr:uid="{00000000-0005-0000-0000-00001C3B0000}"/>
    <cellStyle name="Comma 2 5 4 7 5" xfId="13505" xr:uid="{00000000-0005-0000-0000-00001D3B0000}"/>
    <cellStyle name="Comma 2 5 4 7 5 2" xfId="35556" xr:uid="{00000000-0005-0000-0000-00001E3B0000}"/>
    <cellStyle name="Comma 2 5 4 7 6" xfId="24532" xr:uid="{00000000-0005-0000-0000-00001F3B0000}"/>
    <cellStyle name="Comma 2 5 4 7 7" xfId="47167" xr:uid="{0435DEAA-EA74-490E-986C-21B26CE35E93}"/>
    <cellStyle name="Comma 2 5 4 8" xfId="4978" xr:uid="{00000000-0005-0000-0000-0000203B0000}"/>
    <cellStyle name="Comma 2 5 4 8 2" xfId="16002" xr:uid="{00000000-0005-0000-0000-0000213B0000}"/>
    <cellStyle name="Comma 2 5 4 8 2 2" xfId="38053" xr:uid="{00000000-0005-0000-0000-0000223B0000}"/>
    <cellStyle name="Comma 2 5 4 8 2 3" xfId="52479" xr:uid="{52E69EE4-15F7-4745-B0B6-1C5ECD77CF05}"/>
    <cellStyle name="Comma 2 5 4 8 3" xfId="27029" xr:uid="{00000000-0005-0000-0000-0000233B0000}"/>
    <cellStyle name="Comma 2 5 4 8 4" xfId="47430" xr:uid="{24A3FE28-A39F-414D-9C03-C325FC1341BD}"/>
    <cellStyle name="Comma 2 5 4 9" xfId="7734" xr:uid="{00000000-0005-0000-0000-0000243B0000}"/>
    <cellStyle name="Comma 2 5 4 9 2" xfId="18758" xr:uid="{00000000-0005-0000-0000-0000253B0000}"/>
    <cellStyle name="Comma 2 5 4 9 2 2" xfId="40809" xr:uid="{00000000-0005-0000-0000-0000263B0000}"/>
    <cellStyle name="Comma 2 5 4 9 3" xfId="29785" xr:uid="{00000000-0005-0000-0000-0000273B0000}"/>
    <cellStyle name="Comma 2 5 4 9 4" xfId="50604" xr:uid="{C6B2671B-0BC3-4BFF-87F2-CAEA65B33E68}"/>
    <cellStyle name="Comma 2 5 5" xfId="2304" xr:uid="{00000000-0005-0000-0000-0000283B0000}"/>
    <cellStyle name="Comma 2 5 5 10" xfId="13328" xr:uid="{00000000-0005-0000-0000-0000293B0000}"/>
    <cellStyle name="Comma 2 5 5 10 2" xfId="35379" xr:uid="{00000000-0005-0000-0000-00002A3B0000}"/>
    <cellStyle name="Comma 2 5 5 10 3" xfId="57924" xr:uid="{E61CA486-DBAD-447F-87F3-ED9AD19AE4C1}"/>
    <cellStyle name="Comma 2 5 5 11" xfId="24355" xr:uid="{00000000-0005-0000-0000-00002B3B0000}"/>
    <cellStyle name="Comma 2 5 5 12" xfId="45621" xr:uid="{A30E8026-9DE1-4B17-8110-FBC4A614907A}"/>
    <cellStyle name="Comma 2 5 5 2" xfId="2822" xr:uid="{00000000-0005-0000-0000-00002C3B0000}"/>
    <cellStyle name="Comma 2 5 5 2 2" xfId="3400" xr:uid="{00000000-0005-0000-0000-00002D3B0000}"/>
    <cellStyle name="Comma 2 5 5 2 2 2" xfId="6156" xr:uid="{00000000-0005-0000-0000-00002E3B0000}"/>
    <cellStyle name="Comma 2 5 5 2 2 2 2" xfId="17180" xr:uid="{00000000-0005-0000-0000-00002F3B0000}"/>
    <cellStyle name="Comma 2 5 5 2 2 2 2 2" xfId="39231" xr:uid="{00000000-0005-0000-0000-0000303B0000}"/>
    <cellStyle name="Comma 2 5 5 2 2 2 2 3" xfId="53370" xr:uid="{D7B8DCE6-DB70-419D-9763-21FF85DA9097}"/>
    <cellStyle name="Comma 2 5 5 2 2 2 3" xfId="28207" xr:uid="{00000000-0005-0000-0000-0000313B0000}"/>
    <cellStyle name="Comma 2 5 5 2 2 2 3 2" xfId="57697" xr:uid="{4267A40F-4E8D-42D4-B354-9C389033ED97}"/>
    <cellStyle name="Comma 2 5 5 2 2 2 4" xfId="59792" xr:uid="{4125A196-D8F8-43F6-8772-281F729C0C04}"/>
    <cellStyle name="Comma 2 5 5 2 2 2 5" xfId="48321" xr:uid="{21F1A6FC-82A2-4D60-9B1D-6FD8D8982764}"/>
    <cellStyle name="Comma 2 5 5 2 2 3" xfId="8912" xr:uid="{00000000-0005-0000-0000-0000323B0000}"/>
    <cellStyle name="Comma 2 5 5 2 2 3 2" xfId="19936" xr:uid="{00000000-0005-0000-0000-0000333B0000}"/>
    <cellStyle name="Comma 2 5 5 2 2 3 2 2" xfId="41987" xr:uid="{00000000-0005-0000-0000-0000343B0000}"/>
    <cellStyle name="Comma 2 5 5 2 2 3 3" xfId="30963" xr:uid="{00000000-0005-0000-0000-0000353B0000}"/>
    <cellStyle name="Comma 2 5 5 2 2 3 4" xfId="51494" xr:uid="{F2E26137-FAB2-4C15-B651-8D0D9A2F92A9}"/>
    <cellStyle name="Comma 2 5 5 2 2 4" xfId="11668" xr:uid="{00000000-0005-0000-0000-0000363B0000}"/>
    <cellStyle name="Comma 2 5 5 2 2 4 2" xfId="22692" xr:uid="{00000000-0005-0000-0000-0000373B0000}"/>
    <cellStyle name="Comma 2 5 5 2 2 4 2 2" xfId="44743" xr:uid="{00000000-0005-0000-0000-0000383B0000}"/>
    <cellStyle name="Comma 2 5 5 2 2 4 3" xfId="33719" xr:uid="{00000000-0005-0000-0000-0000393B0000}"/>
    <cellStyle name="Comma 2 5 5 2 2 4 4" xfId="56514" xr:uid="{CA4BF7F4-D244-4563-A493-E464B7023959}"/>
    <cellStyle name="Comma 2 5 5 2 2 5" xfId="14424" xr:uid="{00000000-0005-0000-0000-00003A3B0000}"/>
    <cellStyle name="Comma 2 5 5 2 2 5 2" xfId="36475" xr:uid="{00000000-0005-0000-0000-00003B3B0000}"/>
    <cellStyle name="Comma 2 5 5 2 2 5 3" xfId="58717" xr:uid="{084D341F-46C7-458B-9086-3019E9C0AA86}"/>
    <cellStyle name="Comma 2 5 5 2 2 6" xfId="25451" xr:uid="{00000000-0005-0000-0000-00003C3B0000}"/>
    <cellStyle name="Comma 2 5 5 2 2 7" xfId="46432" xr:uid="{7F850484-38C2-4371-8C97-903939C2DEB9}"/>
    <cellStyle name="Comma 2 5 5 2 3" xfId="5578" xr:uid="{00000000-0005-0000-0000-00003D3B0000}"/>
    <cellStyle name="Comma 2 5 5 2 3 2" xfId="16602" xr:uid="{00000000-0005-0000-0000-00003E3B0000}"/>
    <cellStyle name="Comma 2 5 5 2 3 2 2" xfId="38653" xr:uid="{00000000-0005-0000-0000-00003F3B0000}"/>
    <cellStyle name="Comma 2 5 5 2 3 2 3" xfId="52810" xr:uid="{BFFEA210-9FBE-47A0-8573-3CD91B5A8E94}"/>
    <cellStyle name="Comma 2 5 5 2 3 3" xfId="27629" xr:uid="{00000000-0005-0000-0000-0000403B0000}"/>
    <cellStyle name="Comma 2 5 5 2 3 3 2" xfId="57007" xr:uid="{931D813A-B1B4-40E5-AA7F-1AB2DA8021F1}"/>
    <cellStyle name="Comma 2 5 5 2 3 4" xfId="59163" xr:uid="{8266BF54-9619-4E92-8DAA-298AC8675785}"/>
    <cellStyle name="Comma 2 5 5 2 3 5" xfId="47761" xr:uid="{BF4269C0-F609-41AA-8D63-9224E22995E2}"/>
    <cellStyle name="Comma 2 5 5 2 4" xfId="8334" xr:uid="{00000000-0005-0000-0000-0000413B0000}"/>
    <cellStyle name="Comma 2 5 5 2 4 2" xfId="19358" xr:uid="{00000000-0005-0000-0000-0000423B0000}"/>
    <cellStyle name="Comma 2 5 5 2 4 2 2" xfId="41409" xr:uid="{00000000-0005-0000-0000-0000433B0000}"/>
    <cellStyle name="Comma 2 5 5 2 4 3" xfId="30385" xr:uid="{00000000-0005-0000-0000-0000443B0000}"/>
    <cellStyle name="Comma 2 5 5 2 4 4" xfId="50934" xr:uid="{27266258-23E8-49E7-8FE2-C32B137E6C14}"/>
    <cellStyle name="Comma 2 5 5 2 5" xfId="11090" xr:uid="{00000000-0005-0000-0000-0000453B0000}"/>
    <cellStyle name="Comma 2 5 5 2 5 2" xfId="22114" xr:uid="{00000000-0005-0000-0000-0000463B0000}"/>
    <cellStyle name="Comma 2 5 5 2 5 2 2" xfId="44165" xr:uid="{00000000-0005-0000-0000-0000473B0000}"/>
    <cellStyle name="Comma 2 5 5 2 5 3" xfId="33141" xr:uid="{00000000-0005-0000-0000-0000483B0000}"/>
    <cellStyle name="Comma 2 5 5 2 5 4" xfId="55955" xr:uid="{3205A1D2-5527-4EE2-8DC1-97EC3C10807E}"/>
    <cellStyle name="Comma 2 5 5 2 6" xfId="13846" xr:uid="{00000000-0005-0000-0000-0000493B0000}"/>
    <cellStyle name="Comma 2 5 5 2 6 2" xfId="35897" xr:uid="{00000000-0005-0000-0000-00004A3B0000}"/>
    <cellStyle name="Comma 2 5 5 2 6 3" xfId="58213" xr:uid="{FB31337D-ED2F-4B80-9172-A83A4AADDD06}"/>
    <cellStyle name="Comma 2 5 5 2 7" xfId="24873" xr:uid="{00000000-0005-0000-0000-00004B3B0000}"/>
    <cellStyle name="Comma 2 5 5 2 8" xfId="45872" xr:uid="{C0580F1E-E1C5-409D-A699-462C9B6C6A80}"/>
    <cellStyle name="Comma 2 5 5 3" xfId="3141" xr:uid="{00000000-0005-0000-0000-00004C3B0000}"/>
    <cellStyle name="Comma 2 5 5 3 2" xfId="5897" xr:uid="{00000000-0005-0000-0000-00004D3B0000}"/>
    <cellStyle name="Comma 2 5 5 3 2 2" xfId="16921" xr:uid="{00000000-0005-0000-0000-00004E3B0000}"/>
    <cellStyle name="Comma 2 5 5 3 2 2 2" xfId="38972" xr:uid="{00000000-0005-0000-0000-00004F3B0000}"/>
    <cellStyle name="Comma 2 5 5 3 2 2 3" xfId="53119" xr:uid="{D94CE76E-595D-47F0-AA47-7070A5A40D69}"/>
    <cellStyle name="Comma 2 5 5 3 2 3" xfId="27948" xr:uid="{00000000-0005-0000-0000-0000503B0000}"/>
    <cellStyle name="Comma 2 5 5 3 2 3 2" xfId="57464" xr:uid="{9A4A40AD-529F-44C7-AC58-EC45AD43F821}"/>
    <cellStyle name="Comma 2 5 5 3 2 4" xfId="59582" xr:uid="{6139722A-2189-4EC8-BB28-47ECCEC3D276}"/>
    <cellStyle name="Comma 2 5 5 3 2 5" xfId="48070" xr:uid="{EB7ED851-AA98-43DD-A30C-1E5DA1AA86C4}"/>
    <cellStyle name="Comma 2 5 5 3 3" xfId="8653" xr:uid="{00000000-0005-0000-0000-0000513B0000}"/>
    <cellStyle name="Comma 2 5 5 3 3 2" xfId="19677" xr:uid="{00000000-0005-0000-0000-0000523B0000}"/>
    <cellStyle name="Comma 2 5 5 3 3 2 2" xfId="41728" xr:uid="{00000000-0005-0000-0000-0000533B0000}"/>
    <cellStyle name="Comma 2 5 5 3 3 3" xfId="30704" xr:uid="{00000000-0005-0000-0000-0000543B0000}"/>
    <cellStyle name="Comma 2 5 5 3 3 4" xfId="51243" xr:uid="{5A40A688-69A3-4025-838C-1582AE4F2F8C}"/>
    <cellStyle name="Comma 2 5 5 3 4" xfId="11409" xr:uid="{00000000-0005-0000-0000-0000553B0000}"/>
    <cellStyle name="Comma 2 5 5 3 4 2" xfId="22433" xr:uid="{00000000-0005-0000-0000-0000563B0000}"/>
    <cellStyle name="Comma 2 5 5 3 4 2 2" xfId="44484" xr:uid="{00000000-0005-0000-0000-0000573B0000}"/>
    <cellStyle name="Comma 2 5 5 3 4 3" xfId="33460" xr:uid="{00000000-0005-0000-0000-0000583B0000}"/>
    <cellStyle name="Comma 2 5 5 3 4 4" xfId="56282" xr:uid="{23662AC1-7D81-4A62-B943-C0AD600BED02}"/>
    <cellStyle name="Comma 2 5 5 3 5" xfId="14165" xr:uid="{00000000-0005-0000-0000-0000593B0000}"/>
    <cellStyle name="Comma 2 5 5 3 5 2" xfId="36216" xr:uid="{00000000-0005-0000-0000-00005A3B0000}"/>
    <cellStyle name="Comma 2 5 5 3 5 3" xfId="58507" xr:uid="{4D51ABEF-F5E1-40BD-AB75-D4BE48110A04}"/>
    <cellStyle name="Comma 2 5 5 3 6" xfId="25192" xr:uid="{00000000-0005-0000-0000-00005B3B0000}"/>
    <cellStyle name="Comma 2 5 5 3 7" xfId="46181" xr:uid="{A1D7CE54-5F92-4A43-B245-AD6E625DCF7B}"/>
    <cellStyle name="Comma 2 5 5 4" xfId="3659" xr:uid="{00000000-0005-0000-0000-00005C3B0000}"/>
    <cellStyle name="Comma 2 5 5 4 2" xfId="6415" xr:uid="{00000000-0005-0000-0000-00005D3B0000}"/>
    <cellStyle name="Comma 2 5 5 4 2 2" xfId="17439" xr:uid="{00000000-0005-0000-0000-00005E3B0000}"/>
    <cellStyle name="Comma 2 5 5 4 2 2 2" xfId="39490" xr:uid="{00000000-0005-0000-0000-00005F3B0000}"/>
    <cellStyle name="Comma 2 5 5 4 2 2 3" xfId="53621" xr:uid="{B430A2D4-34BC-4877-88C6-4914C1CCEED9}"/>
    <cellStyle name="Comma 2 5 5 4 2 3" xfId="28466" xr:uid="{00000000-0005-0000-0000-0000603B0000}"/>
    <cellStyle name="Comma 2 5 5 4 2 4" xfId="48572" xr:uid="{B85E5808-A0F9-46FC-9030-C8C98787515E}"/>
    <cellStyle name="Comma 2 5 5 4 3" xfId="9171" xr:uid="{00000000-0005-0000-0000-0000613B0000}"/>
    <cellStyle name="Comma 2 5 5 4 3 2" xfId="20195" xr:uid="{00000000-0005-0000-0000-0000623B0000}"/>
    <cellStyle name="Comma 2 5 5 4 3 2 2" xfId="42246" xr:uid="{00000000-0005-0000-0000-0000633B0000}"/>
    <cellStyle name="Comma 2 5 5 4 3 3" xfId="31222" xr:uid="{00000000-0005-0000-0000-0000643B0000}"/>
    <cellStyle name="Comma 2 5 5 4 3 4" xfId="51745" xr:uid="{CB5A826C-C048-47F3-99E8-83B0FF5BACAF}"/>
    <cellStyle name="Comma 2 5 5 4 4" xfId="11927" xr:uid="{00000000-0005-0000-0000-0000653B0000}"/>
    <cellStyle name="Comma 2 5 5 4 4 2" xfId="22951" xr:uid="{00000000-0005-0000-0000-0000663B0000}"/>
    <cellStyle name="Comma 2 5 5 4 4 2 2" xfId="45002" xr:uid="{00000000-0005-0000-0000-0000673B0000}"/>
    <cellStyle name="Comma 2 5 5 4 4 3" xfId="33978" xr:uid="{00000000-0005-0000-0000-0000683B0000}"/>
    <cellStyle name="Comma 2 5 5 4 4 4" xfId="56758" xr:uid="{0D2E5D99-2594-411C-80BA-EA1D8ACD1D74}"/>
    <cellStyle name="Comma 2 5 5 4 5" xfId="14683" xr:uid="{00000000-0005-0000-0000-0000693B0000}"/>
    <cellStyle name="Comma 2 5 5 4 5 2" xfId="36734" xr:uid="{00000000-0005-0000-0000-00006A3B0000}"/>
    <cellStyle name="Comma 2 5 5 4 5 3" xfId="58937" xr:uid="{AAF59002-B32F-40CA-BFC6-F0A91A672C66}"/>
    <cellStyle name="Comma 2 5 5 4 6" xfId="25710" xr:uid="{00000000-0005-0000-0000-00006B3B0000}"/>
    <cellStyle name="Comma 2 5 5 4 7" xfId="46683" xr:uid="{F9AA9EC4-14A0-454B-8DF9-BDA3FA002CAF}"/>
    <cellStyle name="Comma 2 5 5 5" xfId="3974" xr:uid="{00000000-0005-0000-0000-00006C3B0000}"/>
    <cellStyle name="Comma 2 5 5 5 2" xfId="6730" xr:uid="{00000000-0005-0000-0000-00006D3B0000}"/>
    <cellStyle name="Comma 2 5 5 5 2 2" xfId="17754" xr:uid="{00000000-0005-0000-0000-00006E3B0000}"/>
    <cellStyle name="Comma 2 5 5 5 2 2 2" xfId="39805" xr:uid="{00000000-0005-0000-0000-00006F3B0000}"/>
    <cellStyle name="Comma 2 5 5 5 2 2 3" xfId="53926" xr:uid="{86F8AA86-90A4-4BD2-A7BC-CF26FE21A37F}"/>
    <cellStyle name="Comma 2 5 5 5 2 3" xfId="28781" xr:uid="{00000000-0005-0000-0000-0000703B0000}"/>
    <cellStyle name="Comma 2 5 5 5 2 4" xfId="48877" xr:uid="{D668D2FB-6764-4BB2-9AC2-1C2FB0767594}"/>
    <cellStyle name="Comma 2 5 5 5 3" xfId="9486" xr:uid="{00000000-0005-0000-0000-0000713B0000}"/>
    <cellStyle name="Comma 2 5 5 5 3 2" xfId="20510" xr:uid="{00000000-0005-0000-0000-0000723B0000}"/>
    <cellStyle name="Comma 2 5 5 5 3 2 2" xfId="42561" xr:uid="{00000000-0005-0000-0000-0000733B0000}"/>
    <cellStyle name="Comma 2 5 5 5 3 3" xfId="31537" xr:uid="{00000000-0005-0000-0000-0000743B0000}"/>
    <cellStyle name="Comma 2 5 5 5 3 4" xfId="52050" xr:uid="{7F1813A2-6985-430B-BF4E-3499F15CD614}"/>
    <cellStyle name="Comma 2 5 5 5 4" xfId="12242" xr:uid="{00000000-0005-0000-0000-0000753B0000}"/>
    <cellStyle name="Comma 2 5 5 5 4 2" xfId="23266" xr:uid="{00000000-0005-0000-0000-0000763B0000}"/>
    <cellStyle name="Comma 2 5 5 5 4 2 2" xfId="45317" xr:uid="{00000000-0005-0000-0000-0000773B0000}"/>
    <cellStyle name="Comma 2 5 5 5 4 3" xfId="34293" xr:uid="{00000000-0005-0000-0000-0000783B0000}"/>
    <cellStyle name="Comma 2 5 5 5 5" xfId="14998" xr:uid="{00000000-0005-0000-0000-0000793B0000}"/>
    <cellStyle name="Comma 2 5 5 5 5 2" xfId="37049" xr:uid="{00000000-0005-0000-0000-00007A3B0000}"/>
    <cellStyle name="Comma 2 5 5 5 6" xfId="26025" xr:uid="{00000000-0005-0000-0000-00007B3B0000}"/>
    <cellStyle name="Comma 2 5 5 5 7" xfId="46988" xr:uid="{1DABCC0F-A1D3-4437-9070-C2AF8DFAC0EF}"/>
    <cellStyle name="Comma 2 5 5 6" xfId="2563" xr:uid="{00000000-0005-0000-0000-00007C3B0000}"/>
    <cellStyle name="Comma 2 5 5 6 2" xfId="5319" xr:uid="{00000000-0005-0000-0000-00007D3B0000}"/>
    <cellStyle name="Comma 2 5 5 6 2 2" xfId="16343" xr:uid="{00000000-0005-0000-0000-00007E3B0000}"/>
    <cellStyle name="Comma 2 5 5 6 2 2 2" xfId="38394" xr:uid="{00000000-0005-0000-0000-00007F3B0000}"/>
    <cellStyle name="Comma 2 5 5 6 2 3" xfId="27370" xr:uid="{00000000-0005-0000-0000-0000803B0000}"/>
    <cellStyle name="Comma 2 5 5 6 2 4" xfId="52304" xr:uid="{E50F208B-C1BF-45E7-A054-7BD2A319C093}"/>
    <cellStyle name="Comma 2 5 5 6 3" xfId="8075" xr:uid="{00000000-0005-0000-0000-0000813B0000}"/>
    <cellStyle name="Comma 2 5 5 6 3 2" xfId="19099" xr:uid="{00000000-0005-0000-0000-0000823B0000}"/>
    <cellStyle name="Comma 2 5 5 6 3 2 2" xfId="41150" xr:uid="{00000000-0005-0000-0000-0000833B0000}"/>
    <cellStyle name="Comma 2 5 5 6 3 3" xfId="30126" xr:uid="{00000000-0005-0000-0000-0000843B0000}"/>
    <cellStyle name="Comma 2 5 5 6 4" xfId="10831" xr:uid="{00000000-0005-0000-0000-0000853B0000}"/>
    <cellStyle name="Comma 2 5 5 6 4 2" xfId="21855" xr:uid="{00000000-0005-0000-0000-0000863B0000}"/>
    <cellStyle name="Comma 2 5 5 6 4 2 2" xfId="43906" xr:uid="{00000000-0005-0000-0000-0000873B0000}"/>
    <cellStyle name="Comma 2 5 5 6 4 3" xfId="32882" xr:uid="{00000000-0005-0000-0000-0000883B0000}"/>
    <cellStyle name="Comma 2 5 5 6 5" xfId="13587" xr:uid="{00000000-0005-0000-0000-0000893B0000}"/>
    <cellStyle name="Comma 2 5 5 6 5 2" xfId="35638" xr:uid="{00000000-0005-0000-0000-00008A3B0000}"/>
    <cellStyle name="Comma 2 5 5 6 6" xfId="24614" xr:uid="{00000000-0005-0000-0000-00008B3B0000}"/>
    <cellStyle name="Comma 2 5 5 6 7" xfId="47247" xr:uid="{7DEC033E-3826-4932-8853-1F41BFCAE9B3}"/>
    <cellStyle name="Comma 2 5 5 7" xfId="5060" xr:uid="{00000000-0005-0000-0000-00008C3B0000}"/>
    <cellStyle name="Comma 2 5 5 7 2" xfId="16084" xr:uid="{00000000-0005-0000-0000-00008D3B0000}"/>
    <cellStyle name="Comma 2 5 5 7 2 2" xfId="38135" xr:uid="{00000000-0005-0000-0000-00008E3B0000}"/>
    <cellStyle name="Comma 2 5 5 7 2 3" xfId="52559" xr:uid="{AE4C047F-30C0-48EF-AE17-1614736D21C4}"/>
    <cellStyle name="Comma 2 5 5 7 3" xfId="27111" xr:uid="{00000000-0005-0000-0000-00008F3B0000}"/>
    <cellStyle name="Comma 2 5 5 7 4" xfId="47510" xr:uid="{5C7D1C5E-0BA7-410D-98EB-0796FB8A130D}"/>
    <cellStyle name="Comma 2 5 5 8" xfId="7816" xr:uid="{00000000-0005-0000-0000-0000903B0000}"/>
    <cellStyle name="Comma 2 5 5 8 2" xfId="18840" xr:uid="{00000000-0005-0000-0000-0000913B0000}"/>
    <cellStyle name="Comma 2 5 5 8 2 2" xfId="40891" xr:uid="{00000000-0005-0000-0000-0000923B0000}"/>
    <cellStyle name="Comma 2 5 5 8 3" xfId="29867" xr:uid="{00000000-0005-0000-0000-0000933B0000}"/>
    <cellStyle name="Comma 2 5 5 8 4" xfId="50683" xr:uid="{3CC4156A-77F8-43A5-BE92-0EA491068E4A}"/>
    <cellStyle name="Comma 2 5 5 9" xfId="10572" xr:uid="{00000000-0005-0000-0000-0000943B0000}"/>
    <cellStyle name="Comma 2 5 5 9 2" xfId="21596" xr:uid="{00000000-0005-0000-0000-0000953B0000}"/>
    <cellStyle name="Comma 2 5 5 9 2 2" xfId="43647" xr:uid="{00000000-0005-0000-0000-0000963B0000}"/>
    <cellStyle name="Comma 2 5 5 9 3" xfId="32623" xr:uid="{00000000-0005-0000-0000-0000973B0000}"/>
    <cellStyle name="Comma 2 5 5 9 4" xfId="55631" xr:uid="{A8772E52-109C-46D4-8E62-07276E189B0C}"/>
    <cellStyle name="Comma 2 5 6" xfId="2684" xr:uid="{00000000-0005-0000-0000-0000983B0000}"/>
    <cellStyle name="Comma 2 5 6 2" xfId="3262" xr:uid="{00000000-0005-0000-0000-0000993B0000}"/>
    <cellStyle name="Comma 2 5 6 2 2" xfId="6018" xr:uid="{00000000-0005-0000-0000-00009A3B0000}"/>
    <cellStyle name="Comma 2 5 6 2 2 2" xfId="17042" xr:uid="{00000000-0005-0000-0000-00009B3B0000}"/>
    <cellStyle name="Comma 2 5 6 2 2 2 2" xfId="39093" xr:uid="{00000000-0005-0000-0000-00009C3B0000}"/>
    <cellStyle name="Comma 2 5 6 2 2 2 3" xfId="53236" xr:uid="{1B7FE21F-8C10-491F-A1A4-C87C229E6BB0}"/>
    <cellStyle name="Comma 2 5 6 2 2 3" xfId="28069" xr:uid="{00000000-0005-0000-0000-00009D3B0000}"/>
    <cellStyle name="Comma 2 5 6 2 2 3 2" xfId="57634" xr:uid="{FA01EE9C-FFF1-4A5D-880E-574D704AA913}"/>
    <cellStyle name="Comma 2 5 6 2 2 4" xfId="59741" xr:uid="{FA551672-427C-45AA-B3E1-B7799812B570}"/>
    <cellStyle name="Comma 2 5 6 2 2 5" xfId="48187" xr:uid="{545258E6-64B1-4FF2-A95D-4217BC711045}"/>
    <cellStyle name="Comma 2 5 6 2 3" xfId="8774" xr:uid="{00000000-0005-0000-0000-00009E3B0000}"/>
    <cellStyle name="Comma 2 5 6 2 3 2" xfId="19798" xr:uid="{00000000-0005-0000-0000-00009F3B0000}"/>
    <cellStyle name="Comma 2 5 6 2 3 2 2" xfId="41849" xr:uid="{00000000-0005-0000-0000-0000A03B0000}"/>
    <cellStyle name="Comma 2 5 6 2 3 3" xfId="30825" xr:uid="{00000000-0005-0000-0000-0000A13B0000}"/>
    <cellStyle name="Comma 2 5 6 2 3 4" xfId="51360" xr:uid="{A8D1E280-8C16-43AD-8ECA-CD3BEEBE5EF7}"/>
    <cellStyle name="Comma 2 5 6 2 4" xfId="11530" xr:uid="{00000000-0005-0000-0000-0000A23B0000}"/>
    <cellStyle name="Comma 2 5 6 2 4 2" xfId="22554" xr:uid="{00000000-0005-0000-0000-0000A33B0000}"/>
    <cellStyle name="Comma 2 5 6 2 4 2 2" xfId="44605" xr:uid="{00000000-0005-0000-0000-0000A43B0000}"/>
    <cellStyle name="Comma 2 5 6 2 4 3" xfId="33581" xr:uid="{00000000-0005-0000-0000-0000A53B0000}"/>
    <cellStyle name="Comma 2 5 6 2 4 4" xfId="56454" xr:uid="{FFC1FBE8-37C6-475D-8BD3-630D2DDD15C0}"/>
    <cellStyle name="Comma 2 5 6 2 5" xfId="14286" xr:uid="{00000000-0005-0000-0000-0000A63B0000}"/>
    <cellStyle name="Comma 2 5 6 2 5 2" xfId="36337" xr:uid="{00000000-0005-0000-0000-0000A73B0000}"/>
    <cellStyle name="Comma 2 5 6 2 5 3" xfId="58666" xr:uid="{B95D7799-412A-4407-930F-3DF787AADDB1}"/>
    <cellStyle name="Comma 2 5 6 2 6" xfId="25313" xr:uid="{00000000-0005-0000-0000-0000A83B0000}"/>
    <cellStyle name="Comma 2 5 6 2 7" xfId="46298" xr:uid="{CF0AD7E4-B980-487D-8082-F56C45FCC31B}"/>
    <cellStyle name="Comma 2 5 6 3" xfId="5440" xr:uid="{00000000-0005-0000-0000-0000A93B0000}"/>
    <cellStyle name="Comma 2 5 6 3 2" xfId="16464" xr:uid="{00000000-0005-0000-0000-0000AA3B0000}"/>
    <cellStyle name="Comma 2 5 6 3 2 2" xfId="38515" xr:uid="{00000000-0005-0000-0000-0000AB3B0000}"/>
    <cellStyle name="Comma 2 5 6 3 2 3" xfId="52676" xr:uid="{12EF94D8-D93F-4DFB-8E41-A7E47A6B12ED}"/>
    <cellStyle name="Comma 2 5 6 3 3" xfId="27491" xr:uid="{00000000-0005-0000-0000-0000AC3B0000}"/>
    <cellStyle name="Comma 2 5 6 3 3 2" xfId="56944" xr:uid="{E1F624F8-00F1-4BCC-BBF1-040242C51B63}"/>
    <cellStyle name="Comma 2 5 6 3 4" xfId="59112" xr:uid="{12641C77-274F-4438-AED5-974AA950FC12}"/>
    <cellStyle name="Comma 2 5 6 3 5" xfId="47627" xr:uid="{46F08CC4-98A6-4CCD-B48A-FED67BB716DB}"/>
    <cellStyle name="Comma 2 5 6 4" xfId="8196" xr:uid="{00000000-0005-0000-0000-0000AD3B0000}"/>
    <cellStyle name="Comma 2 5 6 4 2" xfId="19220" xr:uid="{00000000-0005-0000-0000-0000AE3B0000}"/>
    <cellStyle name="Comma 2 5 6 4 2 2" xfId="41271" xr:uid="{00000000-0005-0000-0000-0000AF3B0000}"/>
    <cellStyle name="Comma 2 5 6 4 3" xfId="30247" xr:uid="{00000000-0005-0000-0000-0000B03B0000}"/>
    <cellStyle name="Comma 2 5 6 4 4" xfId="50800" xr:uid="{FEA46681-843F-4207-A525-BEEABF592229}"/>
    <cellStyle name="Comma 2 5 6 5" xfId="10952" xr:uid="{00000000-0005-0000-0000-0000B13B0000}"/>
    <cellStyle name="Comma 2 5 6 5 2" xfId="21976" xr:uid="{00000000-0005-0000-0000-0000B23B0000}"/>
    <cellStyle name="Comma 2 5 6 5 2 2" xfId="44027" xr:uid="{00000000-0005-0000-0000-0000B33B0000}"/>
    <cellStyle name="Comma 2 5 6 5 3" xfId="33003" xr:uid="{00000000-0005-0000-0000-0000B43B0000}"/>
    <cellStyle name="Comma 2 5 6 5 4" xfId="55498" xr:uid="{32955A6B-9B19-4642-978C-B64F6F67D961}"/>
    <cellStyle name="Comma 2 5 6 6" xfId="13708" xr:uid="{00000000-0005-0000-0000-0000B53B0000}"/>
    <cellStyle name="Comma 2 5 6 6 2" xfId="35759" xr:uid="{00000000-0005-0000-0000-0000B63B0000}"/>
    <cellStyle name="Comma 2 5 6 6 3" xfId="57791" xr:uid="{2B5484BE-F805-48BD-8B56-1F36CEF47178}"/>
    <cellStyle name="Comma 2 5 6 7" xfId="24735" xr:uid="{00000000-0005-0000-0000-0000B73B0000}"/>
    <cellStyle name="Comma 2 5 6 8" xfId="45738" xr:uid="{8C5ED01C-2D44-4F8B-948A-C605426E8EDA}"/>
    <cellStyle name="Comma 2 5 7" xfId="2943" xr:uid="{00000000-0005-0000-0000-0000B83B0000}"/>
    <cellStyle name="Comma 2 5 7 2" xfId="5699" xr:uid="{00000000-0005-0000-0000-0000B93B0000}"/>
    <cellStyle name="Comma 2 5 7 2 2" xfId="16723" xr:uid="{00000000-0005-0000-0000-0000BA3B0000}"/>
    <cellStyle name="Comma 2 5 7 2 2 2" xfId="38774" xr:uid="{00000000-0005-0000-0000-0000BB3B0000}"/>
    <cellStyle name="Comma 2 5 7 2 2 2 2" xfId="57608" xr:uid="{E804450D-FA78-4181-AD91-E9C6B8F1629B}"/>
    <cellStyle name="Comma 2 5 7 2 2 3" xfId="59716" xr:uid="{1304A5F5-D694-49B1-9325-11D3E8E6F30A}"/>
    <cellStyle name="Comma 2 5 7 2 2 4" xfId="52927" xr:uid="{62EC98B6-7D03-4987-B312-89E598AFEC9C}"/>
    <cellStyle name="Comma 2 5 7 2 3" xfId="27750" xr:uid="{00000000-0005-0000-0000-0000BC3B0000}"/>
    <cellStyle name="Comma 2 5 7 2 3 2" xfId="56426" xr:uid="{8E27BC04-EAB7-494E-8EE6-E2EC75C7E28F}"/>
    <cellStyle name="Comma 2 5 7 2 4" xfId="58641" xr:uid="{0ADAA76C-801F-41EE-8298-59ADA34C96DB}"/>
    <cellStyle name="Comma 2 5 7 2 5" xfId="47878" xr:uid="{99FF1CC1-EC78-469B-A978-F9388BB634DA}"/>
    <cellStyle name="Comma 2 5 7 3" xfId="8455" xr:uid="{00000000-0005-0000-0000-0000BD3B0000}"/>
    <cellStyle name="Comma 2 5 7 3 2" xfId="19479" xr:uid="{00000000-0005-0000-0000-0000BE3B0000}"/>
    <cellStyle name="Comma 2 5 7 3 2 2" xfId="41530" xr:uid="{00000000-0005-0000-0000-0000BF3B0000}"/>
    <cellStyle name="Comma 2 5 7 3 2 3" xfId="57068" xr:uid="{EF722EE2-3695-4375-8041-C0D77FE76C79}"/>
    <cellStyle name="Comma 2 5 7 3 3" xfId="30506" xr:uid="{00000000-0005-0000-0000-0000C03B0000}"/>
    <cellStyle name="Comma 2 5 7 3 3 2" xfId="59222" xr:uid="{FBD2801D-7278-457B-AF65-EA40110AE276}"/>
    <cellStyle name="Comma 2 5 7 3 4" xfId="51051" xr:uid="{9CD1FF7D-FA27-4693-A784-BB5854F9B7D5}"/>
    <cellStyle name="Comma 2 5 7 4" xfId="11211" xr:uid="{00000000-0005-0000-0000-0000C13B0000}"/>
    <cellStyle name="Comma 2 5 7 4 2" xfId="22235" xr:uid="{00000000-0005-0000-0000-0000C23B0000}"/>
    <cellStyle name="Comma 2 5 7 4 2 2" xfId="44286" xr:uid="{00000000-0005-0000-0000-0000C33B0000}"/>
    <cellStyle name="Comma 2 5 7 4 2 3" xfId="59086" xr:uid="{4CC20F04-7F85-40EF-822C-058CFA25FC34}"/>
    <cellStyle name="Comma 2 5 7 4 3" xfId="33262" xr:uid="{00000000-0005-0000-0000-0000C43B0000}"/>
    <cellStyle name="Comma 2 5 7 4 4" xfId="56917" xr:uid="{BDDCA4FC-80E6-4EB9-8ABE-CE79B203933A}"/>
    <cellStyle name="Comma 2 5 7 5" xfId="13967" xr:uid="{00000000-0005-0000-0000-0000C53B0000}"/>
    <cellStyle name="Comma 2 5 7 5 2" xfId="36018" xr:uid="{00000000-0005-0000-0000-0000C63B0000}"/>
    <cellStyle name="Comma 2 5 7 5 3" xfId="55808" xr:uid="{D2C28BC6-82D8-4A33-B071-4898CF2469F5}"/>
    <cellStyle name="Comma 2 5 7 6" xfId="24994" xr:uid="{00000000-0005-0000-0000-0000C73B0000}"/>
    <cellStyle name="Comma 2 5 7 6 2" xfId="58075" xr:uid="{477D5B66-3C65-431A-A2DD-E7BCA19AD5B7}"/>
    <cellStyle name="Comma 2 5 7 7" xfId="45989" xr:uid="{97B08465-45DD-45B5-A95A-CFA2A8B42B85}"/>
    <cellStyle name="Comma 2 5 8" xfId="2999" xr:uid="{00000000-0005-0000-0000-0000C83B0000}"/>
    <cellStyle name="Comma 2 5 8 2" xfId="5755" xr:uid="{00000000-0005-0000-0000-0000C93B0000}"/>
    <cellStyle name="Comma 2 5 8 2 2" xfId="16779" xr:uid="{00000000-0005-0000-0000-0000CA3B0000}"/>
    <cellStyle name="Comma 2 5 8 2 2 2" xfId="38830" xr:uid="{00000000-0005-0000-0000-0000CB3B0000}"/>
    <cellStyle name="Comma 2 5 8 2 2 3" xfId="52981" xr:uid="{936CCBE9-FEA8-4B2A-B568-895B8375BDB1}"/>
    <cellStyle name="Comma 2 5 8 2 3" xfId="27806" xr:uid="{00000000-0005-0000-0000-0000CC3B0000}"/>
    <cellStyle name="Comma 2 5 8 2 3 2" xfId="57312" xr:uid="{C8C0D540-633D-4AB0-B598-B4435459DBE5}"/>
    <cellStyle name="Comma 2 5 8 2 4" xfId="59442" xr:uid="{E9C89DA4-DE74-4912-BB16-53351E479779}"/>
    <cellStyle name="Comma 2 5 8 2 5" xfId="47932" xr:uid="{6C7109F1-C6B1-457B-9603-F3B2434AE779}"/>
    <cellStyle name="Comma 2 5 8 3" xfId="8511" xr:uid="{00000000-0005-0000-0000-0000CD3B0000}"/>
    <cellStyle name="Comma 2 5 8 3 2" xfId="19535" xr:uid="{00000000-0005-0000-0000-0000CE3B0000}"/>
    <cellStyle name="Comma 2 5 8 3 2 2" xfId="41586" xr:uid="{00000000-0005-0000-0000-0000CF3B0000}"/>
    <cellStyle name="Comma 2 5 8 3 3" xfId="30562" xr:uid="{00000000-0005-0000-0000-0000D03B0000}"/>
    <cellStyle name="Comma 2 5 8 3 4" xfId="51105" xr:uid="{5749789D-E4AF-4E16-87DE-B464EC819EAD}"/>
    <cellStyle name="Comma 2 5 8 4" xfId="11267" xr:uid="{00000000-0005-0000-0000-0000D13B0000}"/>
    <cellStyle name="Comma 2 5 8 4 2" xfId="22291" xr:uid="{00000000-0005-0000-0000-0000D23B0000}"/>
    <cellStyle name="Comma 2 5 8 4 2 2" xfId="44342" xr:uid="{00000000-0005-0000-0000-0000D33B0000}"/>
    <cellStyle name="Comma 2 5 8 4 3" xfId="33318" xr:uid="{00000000-0005-0000-0000-0000D43B0000}"/>
    <cellStyle name="Comma 2 5 8 4 4" xfId="56130" xr:uid="{F343DA86-01E9-41F9-9060-2C8197F33BEE}"/>
    <cellStyle name="Comma 2 5 8 5" xfId="14023" xr:uid="{00000000-0005-0000-0000-0000D53B0000}"/>
    <cellStyle name="Comma 2 5 8 5 2" xfId="36074" xr:uid="{00000000-0005-0000-0000-0000D63B0000}"/>
    <cellStyle name="Comma 2 5 8 5 3" xfId="58367" xr:uid="{40BA1D7D-7D4F-4261-9C06-38DCE49A3766}"/>
    <cellStyle name="Comma 2 5 8 6" xfId="25050" xr:uid="{00000000-0005-0000-0000-0000D73B0000}"/>
    <cellStyle name="Comma 2 5 8 7" xfId="46043" xr:uid="{B312E355-CB49-458F-A01A-AC3D734271F4}"/>
    <cellStyle name="Comma 2 5 9" xfId="3521" xr:uid="{00000000-0005-0000-0000-0000D83B0000}"/>
    <cellStyle name="Comma 2 5 9 2" xfId="6277" xr:uid="{00000000-0005-0000-0000-0000D93B0000}"/>
    <cellStyle name="Comma 2 5 9 2 2" xfId="17301" xr:uid="{00000000-0005-0000-0000-0000DA3B0000}"/>
    <cellStyle name="Comma 2 5 9 2 2 2" xfId="39352" xr:uid="{00000000-0005-0000-0000-0000DB3B0000}"/>
    <cellStyle name="Comma 2 5 9 2 2 3" xfId="53487" xr:uid="{26B785D5-FDAC-45F6-89D2-015B896ACCC5}"/>
    <cellStyle name="Comma 2 5 9 2 3" xfId="28328" xr:uid="{00000000-0005-0000-0000-0000DC3B0000}"/>
    <cellStyle name="Comma 2 5 9 2 4" xfId="48438" xr:uid="{5B36B8D7-4983-48E4-93FE-003F13DCAA4F}"/>
    <cellStyle name="Comma 2 5 9 3" xfId="9033" xr:uid="{00000000-0005-0000-0000-0000DD3B0000}"/>
    <cellStyle name="Comma 2 5 9 3 2" xfId="20057" xr:uid="{00000000-0005-0000-0000-0000DE3B0000}"/>
    <cellStyle name="Comma 2 5 9 3 2 2" xfId="42108" xr:uid="{00000000-0005-0000-0000-0000DF3B0000}"/>
    <cellStyle name="Comma 2 5 9 3 3" xfId="31084" xr:uid="{00000000-0005-0000-0000-0000E03B0000}"/>
    <cellStyle name="Comma 2 5 9 3 4" xfId="51611" xr:uid="{EB9041A4-9B21-4C90-A59D-309EC675D1E3}"/>
    <cellStyle name="Comma 2 5 9 4" xfId="11789" xr:uid="{00000000-0005-0000-0000-0000E13B0000}"/>
    <cellStyle name="Comma 2 5 9 4 2" xfId="22813" xr:uid="{00000000-0005-0000-0000-0000E23B0000}"/>
    <cellStyle name="Comma 2 5 9 4 2 2" xfId="44864" xr:uid="{00000000-0005-0000-0000-0000E33B0000}"/>
    <cellStyle name="Comma 2 5 9 4 3" xfId="33840" xr:uid="{00000000-0005-0000-0000-0000E43B0000}"/>
    <cellStyle name="Comma 2 5 9 4 4" xfId="56608" xr:uid="{EE6E3D51-C23D-40EE-95C2-7BB8269EFB94}"/>
    <cellStyle name="Comma 2 5 9 5" xfId="14545" xr:uid="{00000000-0005-0000-0000-0000E53B0000}"/>
    <cellStyle name="Comma 2 5 9 5 2" xfId="36596" xr:uid="{00000000-0005-0000-0000-0000E63B0000}"/>
    <cellStyle name="Comma 2 5 9 5 3" xfId="58799" xr:uid="{053DA92E-CB88-4925-AD5B-CD3F63CF8F56}"/>
    <cellStyle name="Comma 2 5 9 6" xfId="25572" xr:uid="{00000000-0005-0000-0000-0000E73B0000}"/>
    <cellStyle name="Comma 2 5 9 7" xfId="46549" xr:uid="{1FF7D436-A84D-422D-A153-7B5543FB621E}"/>
    <cellStyle name="Comma 2 6" xfId="133" xr:uid="{00000000-0005-0000-0000-0000E83B0000}"/>
    <cellStyle name="Comma 2 6 10" xfId="2442" xr:uid="{00000000-0005-0000-0000-0000E93B0000}"/>
    <cellStyle name="Comma 2 6 10 2" xfId="5198" xr:uid="{00000000-0005-0000-0000-0000EA3B0000}"/>
    <cellStyle name="Comma 2 6 10 2 2" xfId="16222" xr:uid="{00000000-0005-0000-0000-0000EB3B0000}"/>
    <cellStyle name="Comma 2 6 10 2 2 2" xfId="38273" xr:uid="{00000000-0005-0000-0000-0000EC3B0000}"/>
    <cellStyle name="Comma 2 6 10 2 3" xfId="27249" xr:uid="{00000000-0005-0000-0000-0000ED3B0000}"/>
    <cellStyle name="Comma 2 6 10 2 4" xfId="52186" xr:uid="{627546A9-FBBB-4461-B8E5-E563CBF72FF1}"/>
    <cellStyle name="Comma 2 6 10 3" xfId="7954" xr:uid="{00000000-0005-0000-0000-0000EE3B0000}"/>
    <cellStyle name="Comma 2 6 10 3 2" xfId="18978" xr:uid="{00000000-0005-0000-0000-0000EF3B0000}"/>
    <cellStyle name="Comma 2 6 10 3 2 2" xfId="41029" xr:uid="{00000000-0005-0000-0000-0000F03B0000}"/>
    <cellStyle name="Comma 2 6 10 3 3" xfId="30005" xr:uid="{00000000-0005-0000-0000-0000F13B0000}"/>
    <cellStyle name="Comma 2 6 10 4" xfId="10710" xr:uid="{00000000-0005-0000-0000-0000F23B0000}"/>
    <cellStyle name="Comma 2 6 10 4 2" xfId="21734" xr:uid="{00000000-0005-0000-0000-0000F33B0000}"/>
    <cellStyle name="Comma 2 6 10 4 2 2" xfId="43785" xr:uid="{00000000-0005-0000-0000-0000F43B0000}"/>
    <cellStyle name="Comma 2 6 10 4 3" xfId="32761" xr:uid="{00000000-0005-0000-0000-0000F53B0000}"/>
    <cellStyle name="Comma 2 6 10 5" xfId="13466" xr:uid="{00000000-0005-0000-0000-0000F63B0000}"/>
    <cellStyle name="Comma 2 6 10 5 2" xfId="35517" xr:uid="{00000000-0005-0000-0000-0000F73B0000}"/>
    <cellStyle name="Comma 2 6 10 6" xfId="24493" xr:uid="{00000000-0005-0000-0000-0000F83B0000}"/>
    <cellStyle name="Comma 2 6 10 7" xfId="47129" xr:uid="{829520F2-5856-44E1-B1B2-990A06ECB7F3}"/>
    <cellStyle name="Comma 2 6 11" xfId="2121" xr:uid="{00000000-0005-0000-0000-0000F93B0000}"/>
    <cellStyle name="Comma 2 6 11 2" xfId="4936" xr:uid="{00000000-0005-0000-0000-0000FA3B0000}"/>
    <cellStyle name="Comma 2 6 11 2 2" xfId="15960" xr:uid="{00000000-0005-0000-0000-0000FB3B0000}"/>
    <cellStyle name="Comma 2 6 11 2 2 2" xfId="38011" xr:uid="{00000000-0005-0000-0000-0000FC3B0000}"/>
    <cellStyle name="Comma 2 6 11 2 3" xfId="26987" xr:uid="{00000000-0005-0000-0000-0000FD3B0000}"/>
    <cellStyle name="Comma 2 6 11 2 4" xfId="52441" xr:uid="{9247395B-A9BA-4A51-9E02-44C367DEF1D0}"/>
    <cellStyle name="Comma 2 6 11 3" xfId="7692" xr:uid="{00000000-0005-0000-0000-0000FE3B0000}"/>
    <cellStyle name="Comma 2 6 11 3 2" xfId="18716" xr:uid="{00000000-0005-0000-0000-0000FF3B0000}"/>
    <cellStyle name="Comma 2 6 11 3 2 2" xfId="40767" xr:uid="{00000000-0005-0000-0000-0000003C0000}"/>
    <cellStyle name="Comma 2 6 11 3 3" xfId="29743" xr:uid="{00000000-0005-0000-0000-0000013C0000}"/>
    <cellStyle name="Comma 2 6 11 4" xfId="10448" xr:uid="{00000000-0005-0000-0000-0000023C0000}"/>
    <cellStyle name="Comma 2 6 11 4 2" xfId="21472" xr:uid="{00000000-0005-0000-0000-0000033C0000}"/>
    <cellStyle name="Comma 2 6 11 4 2 2" xfId="43523" xr:uid="{00000000-0005-0000-0000-0000043C0000}"/>
    <cellStyle name="Comma 2 6 11 4 3" xfId="32499" xr:uid="{00000000-0005-0000-0000-0000053C0000}"/>
    <cellStyle name="Comma 2 6 11 5" xfId="13204" xr:uid="{00000000-0005-0000-0000-0000063C0000}"/>
    <cellStyle name="Comma 2 6 11 5 2" xfId="35255" xr:uid="{00000000-0005-0000-0000-0000073C0000}"/>
    <cellStyle name="Comma 2 6 11 6" xfId="24231" xr:uid="{00000000-0005-0000-0000-0000083C0000}"/>
    <cellStyle name="Comma 2 6 11 7" xfId="47392" xr:uid="{2D1AFC52-7761-4BF5-84F8-8BC66A8A9341}"/>
    <cellStyle name="Comma 2 6 12" xfId="4119" xr:uid="{00000000-0005-0000-0000-0000093C0000}"/>
    <cellStyle name="Comma 2 6 12 2" xfId="15143" xr:uid="{00000000-0005-0000-0000-00000A3C0000}"/>
    <cellStyle name="Comma 2 6 12 2 2" xfId="37194" xr:uid="{00000000-0005-0000-0000-00000B3C0000}"/>
    <cellStyle name="Comma 2 6 12 2 3" xfId="54046" xr:uid="{4F00C0A1-2FA5-4D1D-A868-F25CE08CCB88}"/>
    <cellStyle name="Comma 2 6 12 3" xfId="26170" xr:uid="{00000000-0005-0000-0000-00000C3C0000}"/>
    <cellStyle name="Comma 2 6 12 4" xfId="48997" xr:uid="{47EE2841-0FF0-49ED-A184-F3A55F62D7BF}"/>
    <cellStyle name="Comma 2 6 13" xfId="6875" xr:uid="{00000000-0005-0000-0000-00000D3C0000}"/>
    <cellStyle name="Comma 2 6 13 2" xfId="17899" xr:uid="{00000000-0005-0000-0000-00000E3C0000}"/>
    <cellStyle name="Comma 2 6 13 2 2" xfId="39950" xr:uid="{00000000-0005-0000-0000-00000F3C0000}"/>
    <cellStyle name="Comma 2 6 13 3" xfId="28926" xr:uid="{00000000-0005-0000-0000-0000103C0000}"/>
    <cellStyle name="Comma 2 6 13 4" xfId="50564" xr:uid="{BE48B6F9-E79B-4DA5-BFE6-A80B38C33620}"/>
    <cellStyle name="Comma 2 6 14" xfId="9631" xr:uid="{00000000-0005-0000-0000-0000113C0000}"/>
    <cellStyle name="Comma 2 6 14 2" xfId="20655" xr:uid="{00000000-0005-0000-0000-0000123C0000}"/>
    <cellStyle name="Comma 2 6 14 2 2" xfId="42706" xr:uid="{00000000-0005-0000-0000-0000133C0000}"/>
    <cellStyle name="Comma 2 6 14 3" xfId="31682" xr:uid="{00000000-0005-0000-0000-0000143C0000}"/>
    <cellStyle name="Comma 2 6 14 4" xfId="55512" xr:uid="{9F9221F4-ACE9-4AB0-AACD-BBE1275B5CF7}"/>
    <cellStyle name="Comma 2 6 15" xfId="12387" xr:uid="{00000000-0005-0000-0000-0000153C0000}"/>
    <cellStyle name="Comma 2 6 15 2" xfId="34438" xr:uid="{00000000-0005-0000-0000-0000163C0000}"/>
    <cellStyle name="Comma 2 6 15 3" xfId="57805" xr:uid="{EB5A576B-704A-4E77-AAC8-546EE73F00FB}"/>
    <cellStyle name="Comma 2 6 16" xfId="23414" xr:uid="{00000000-0005-0000-0000-0000173C0000}"/>
    <cellStyle name="Comma 2 6 17" xfId="45499" xr:uid="{02E1619A-D6F3-456C-8CC9-62700C143E21}"/>
    <cellStyle name="Comma 2 6 2" xfId="2233" xr:uid="{00000000-0005-0000-0000-0000183C0000}"/>
    <cellStyle name="Comma 2 6 2 10" xfId="10507" xr:uid="{00000000-0005-0000-0000-0000193C0000}"/>
    <cellStyle name="Comma 2 6 2 10 2" xfId="21531" xr:uid="{00000000-0005-0000-0000-00001A3C0000}"/>
    <cellStyle name="Comma 2 6 2 10 2 2" xfId="43582" xr:uid="{00000000-0005-0000-0000-00001B3C0000}"/>
    <cellStyle name="Comma 2 6 2 10 3" xfId="32558" xr:uid="{00000000-0005-0000-0000-00001C3C0000}"/>
    <cellStyle name="Comma 2 6 2 10 4" xfId="50620" xr:uid="{B350D67B-F0F2-4ABB-9155-E55D93AB6F61}"/>
    <cellStyle name="Comma 2 6 2 11" xfId="13263" xr:uid="{00000000-0005-0000-0000-00001D3C0000}"/>
    <cellStyle name="Comma 2 6 2 11 2" xfId="35314" xr:uid="{00000000-0005-0000-0000-00001E3C0000}"/>
    <cellStyle name="Comma 2 6 2 11 3" xfId="55568" xr:uid="{D8A103E2-6B3B-474C-A044-461F6E5A4127}"/>
    <cellStyle name="Comma 2 6 2 12" xfId="24290" xr:uid="{00000000-0005-0000-0000-00001F3C0000}"/>
    <cellStyle name="Comma 2 6 2 12 2" xfId="57861" xr:uid="{71D258C2-3B5A-4E31-904F-A0D700B105A1}"/>
    <cellStyle name="Comma 2 6 2 13" xfId="45557" xr:uid="{5FC881F9-4A3A-460B-A8BA-B8023977082B}"/>
    <cellStyle name="Comma 2 6 2 2" xfId="2381" xr:uid="{00000000-0005-0000-0000-0000203C0000}"/>
    <cellStyle name="Comma 2 6 2 2 10" xfId="13405" xr:uid="{00000000-0005-0000-0000-0000213C0000}"/>
    <cellStyle name="Comma 2 6 2 2 10 2" xfId="35456" xr:uid="{00000000-0005-0000-0000-0000223C0000}"/>
    <cellStyle name="Comma 2 6 2 2 10 3" xfId="57998" xr:uid="{9F9D7F1C-94F9-4627-A303-57E1C2A2EC93}"/>
    <cellStyle name="Comma 2 6 2 2 11" xfId="24432" xr:uid="{00000000-0005-0000-0000-0000233C0000}"/>
    <cellStyle name="Comma 2 6 2 2 12" xfId="45695" xr:uid="{A741D603-1B5B-469A-A291-AF61D7299191}"/>
    <cellStyle name="Comma 2 6 2 2 2" xfId="2899" xr:uid="{00000000-0005-0000-0000-0000243C0000}"/>
    <cellStyle name="Comma 2 6 2 2 2 2" xfId="3477" xr:uid="{00000000-0005-0000-0000-0000253C0000}"/>
    <cellStyle name="Comma 2 6 2 2 2 2 2" xfId="6233" xr:uid="{00000000-0005-0000-0000-0000263C0000}"/>
    <cellStyle name="Comma 2 6 2 2 2 2 2 2" xfId="17257" xr:uid="{00000000-0005-0000-0000-0000273C0000}"/>
    <cellStyle name="Comma 2 6 2 2 2 2 2 2 2" xfId="39308" xr:uid="{00000000-0005-0000-0000-0000283C0000}"/>
    <cellStyle name="Comma 2 6 2 2 2 2 2 2 3" xfId="53444" xr:uid="{0F21DDE3-31F1-4A8C-8D89-DFBAB33ABA8B}"/>
    <cellStyle name="Comma 2 6 2 2 2 2 2 3" xfId="28284" xr:uid="{00000000-0005-0000-0000-0000293C0000}"/>
    <cellStyle name="Comma 2 6 2 2 2 2 2 3 2" xfId="57725" xr:uid="{9FC27598-FB03-4809-A02E-FC94E38F131E}"/>
    <cellStyle name="Comma 2 6 2 2 2 2 2 4" xfId="59820" xr:uid="{AA35F7B5-FE48-46B6-BF1D-137B3E685855}"/>
    <cellStyle name="Comma 2 6 2 2 2 2 2 5" xfId="48395" xr:uid="{A9449FEB-A7FA-4B1F-B8DB-AB6B5574FC80}"/>
    <cellStyle name="Comma 2 6 2 2 2 2 3" xfId="8989" xr:uid="{00000000-0005-0000-0000-00002A3C0000}"/>
    <cellStyle name="Comma 2 6 2 2 2 2 3 2" xfId="20013" xr:uid="{00000000-0005-0000-0000-00002B3C0000}"/>
    <cellStyle name="Comma 2 6 2 2 2 2 3 2 2" xfId="42064" xr:uid="{00000000-0005-0000-0000-00002C3C0000}"/>
    <cellStyle name="Comma 2 6 2 2 2 2 3 3" xfId="31040" xr:uid="{00000000-0005-0000-0000-00002D3C0000}"/>
    <cellStyle name="Comma 2 6 2 2 2 2 3 4" xfId="51568" xr:uid="{B1C487B3-DB03-45EF-87F2-C8BDD535DD11}"/>
    <cellStyle name="Comma 2 6 2 2 2 2 4" xfId="11745" xr:uid="{00000000-0005-0000-0000-00002E3C0000}"/>
    <cellStyle name="Comma 2 6 2 2 2 2 4 2" xfId="22769" xr:uid="{00000000-0005-0000-0000-00002F3C0000}"/>
    <cellStyle name="Comma 2 6 2 2 2 2 4 2 2" xfId="44820" xr:uid="{00000000-0005-0000-0000-0000303C0000}"/>
    <cellStyle name="Comma 2 6 2 2 2 2 4 3" xfId="33796" xr:uid="{00000000-0005-0000-0000-0000313C0000}"/>
    <cellStyle name="Comma 2 6 2 2 2 2 4 4" xfId="56542" xr:uid="{7F46513F-1314-4500-B8CA-0224FC7CB5A4}"/>
    <cellStyle name="Comma 2 6 2 2 2 2 5" xfId="14501" xr:uid="{00000000-0005-0000-0000-0000323C0000}"/>
    <cellStyle name="Comma 2 6 2 2 2 2 5 2" xfId="36552" xr:uid="{00000000-0005-0000-0000-0000333C0000}"/>
    <cellStyle name="Comma 2 6 2 2 2 2 5 3" xfId="58745" xr:uid="{0AE3B5C4-DC6C-4489-9DBD-EEC0F15B8F9D}"/>
    <cellStyle name="Comma 2 6 2 2 2 2 6" xfId="25528" xr:uid="{00000000-0005-0000-0000-0000343C0000}"/>
    <cellStyle name="Comma 2 6 2 2 2 2 7" xfId="46506" xr:uid="{8472DB9E-092E-43C0-B8FB-C5837DD07797}"/>
    <cellStyle name="Comma 2 6 2 2 2 3" xfId="5655" xr:uid="{00000000-0005-0000-0000-0000353C0000}"/>
    <cellStyle name="Comma 2 6 2 2 2 3 2" xfId="16679" xr:uid="{00000000-0005-0000-0000-0000363C0000}"/>
    <cellStyle name="Comma 2 6 2 2 2 3 2 2" xfId="38730" xr:uid="{00000000-0005-0000-0000-0000373C0000}"/>
    <cellStyle name="Comma 2 6 2 2 2 3 2 3" xfId="52884" xr:uid="{B6A8BF2F-B251-4DC8-A7DE-CD8A6A1E3402}"/>
    <cellStyle name="Comma 2 6 2 2 2 3 3" xfId="27706" xr:uid="{00000000-0005-0000-0000-0000383C0000}"/>
    <cellStyle name="Comma 2 6 2 2 2 3 3 2" xfId="57035" xr:uid="{53B6CFFA-BE12-43D0-AC67-59FDDAC801F2}"/>
    <cellStyle name="Comma 2 6 2 2 2 3 4" xfId="59191" xr:uid="{4120AD6C-C8A7-4140-BBCE-25C8FDC169B2}"/>
    <cellStyle name="Comma 2 6 2 2 2 3 5" xfId="47835" xr:uid="{42FFDF87-3983-4748-B12E-9AB47E27D650}"/>
    <cellStyle name="Comma 2 6 2 2 2 4" xfId="8411" xr:uid="{00000000-0005-0000-0000-0000393C0000}"/>
    <cellStyle name="Comma 2 6 2 2 2 4 2" xfId="19435" xr:uid="{00000000-0005-0000-0000-00003A3C0000}"/>
    <cellStyle name="Comma 2 6 2 2 2 4 2 2" xfId="41486" xr:uid="{00000000-0005-0000-0000-00003B3C0000}"/>
    <cellStyle name="Comma 2 6 2 2 2 4 3" xfId="30462" xr:uid="{00000000-0005-0000-0000-00003C3C0000}"/>
    <cellStyle name="Comma 2 6 2 2 2 4 4" xfId="51008" xr:uid="{67FF4762-EA32-4806-8E48-ADB897CDB824}"/>
    <cellStyle name="Comma 2 6 2 2 2 5" xfId="11167" xr:uid="{00000000-0005-0000-0000-00003D3C0000}"/>
    <cellStyle name="Comma 2 6 2 2 2 5 2" xfId="22191" xr:uid="{00000000-0005-0000-0000-00003E3C0000}"/>
    <cellStyle name="Comma 2 6 2 2 2 5 2 2" xfId="44242" xr:uid="{00000000-0005-0000-0000-00003F3C0000}"/>
    <cellStyle name="Comma 2 6 2 2 2 5 3" xfId="33218" xr:uid="{00000000-0005-0000-0000-0000403C0000}"/>
    <cellStyle name="Comma 2 6 2 2 2 5 4" xfId="56029" xr:uid="{1A48EE39-5D94-46A8-9A48-2CB12F3390B4}"/>
    <cellStyle name="Comma 2 6 2 2 2 6" xfId="13923" xr:uid="{00000000-0005-0000-0000-0000413C0000}"/>
    <cellStyle name="Comma 2 6 2 2 2 6 2" xfId="35974" xr:uid="{00000000-0005-0000-0000-0000423C0000}"/>
    <cellStyle name="Comma 2 6 2 2 2 6 3" xfId="58287" xr:uid="{366367E5-99D5-42D5-A896-28CF63EF8408}"/>
    <cellStyle name="Comma 2 6 2 2 2 7" xfId="24950" xr:uid="{00000000-0005-0000-0000-0000433C0000}"/>
    <cellStyle name="Comma 2 6 2 2 2 8" xfId="45946" xr:uid="{DD685CCF-2A7B-41F7-9792-29A79BA62D72}"/>
    <cellStyle name="Comma 2 6 2 2 3" xfId="3218" xr:uid="{00000000-0005-0000-0000-0000443C0000}"/>
    <cellStyle name="Comma 2 6 2 2 3 2" xfId="5974" xr:uid="{00000000-0005-0000-0000-0000453C0000}"/>
    <cellStyle name="Comma 2 6 2 2 3 2 2" xfId="16998" xr:uid="{00000000-0005-0000-0000-0000463C0000}"/>
    <cellStyle name="Comma 2 6 2 2 3 2 2 2" xfId="39049" xr:uid="{00000000-0005-0000-0000-0000473C0000}"/>
    <cellStyle name="Comma 2 6 2 2 3 2 2 3" xfId="53193" xr:uid="{9FAB704E-600D-4506-9D1E-635D086DBD65}"/>
    <cellStyle name="Comma 2 6 2 2 3 2 3" xfId="28025" xr:uid="{00000000-0005-0000-0000-0000483C0000}"/>
    <cellStyle name="Comma 2 6 2 2 3 2 3 2" xfId="57538" xr:uid="{4028B86D-2DE5-4CDC-BFD3-CF0C5AD15454}"/>
    <cellStyle name="Comma 2 6 2 2 3 2 4" xfId="59656" xr:uid="{9F62E8AF-B9CD-4559-A1C6-39F89034D545}"/>
    <cellStyle name="Comma 2 6 2 2 3 2 5" xfId="48144" xr:uid="{8E3C24E1-F11A-4AEE-8C47-28846668678F}"/>
    <cellStyle name="Comma 2 6 2 2 3 3" xfId="8730" xr:uid="{00000000-0005-0000-0000-0000493C0000}"/>
    <cellStyle name="Comma 2 6 2 2 3 3 2" xfId="19754" xr:uid="{00000000-0005-0000-0000-00004A3C0000}"/>
    <cellStyle name="Comma 2 6 2 2 3 3 2 2" xfId="41805" xr:uid="{00000000-0005-0000-0000-00004B3C0000}"/>
    <cellStyle name="Comma 2 6 2 2 3 3 3" xfId="30781" xr:uid="{00000000-0005-0000-0000-00004C3C0000}"/>
    <cellStyle name="Comma 2 6 2 2 3 3 4" xfId="51317" xr:uid="{0AFABDC2-85EA-49C3-A948-F9D238B42D94}"/>
    <cellStyle name="Comma 2 6 2 2 3 4" xfId="11486" xr:uid="{00000000-0005-0000-0000-00004D3C0000}"/>
    <cellStyle name="Comma 2 6 2 2 3 4 2" xfId="22510" xr:uid="{00000000-0005-0000-0000-00004E3C0000}"/>
    <cellStyle name="Comma 2 6 2 2 3 4 2 2" xfId="44561" xr:uid="{00000000-0005-0000-0000-00004F3C0000}"/>
    <cellStyle name="Comma 2 6 2 2 3 4 3" xfId="33537" xr:uid="{00000000-0005-0000-0000-0000503C0000}"/>
    <cellStyle name="Comma 2 6 2 2 3 4 4" xfId="56356" xr:uid="{2A4CA973-5970-4BA8-AE8F-651E2F7E11C8}"/>
    <cellStyle name="Comma 2 6 2 2 3 5" xfId="14242" xr:uid="{00000000-0005-0000-0000-0000513C0000}"/>
    <cellStyle name="Comma 2 6 2 2 3 5 2" xfId="36293" xr:uid="{00000000-0005-0000-0000-0000523C0000}"/>
    <cellStyle name="Comma 2 6 2 2 3 5 3" xfId="58581" xr:uid="{F43A33BB-2553-4E48-92E1-3F9306515B2C}"/>
    <cellStyle name="Comma 2 6 2 2 3 6" xfId="25269" xr:uid="{00000000-0005-0000-0000-0000533C0000}"/>
    <cellStyle name="Comma 2 6 2 2 3 7" xfId="46255" xr:uid="{5AFF4492-D9A6-4562-A7FA-66CF7B599478}"/>
    <cellStyle name="Comma 2 6 2 2 4" xfId="3736" xr:uid="{00000000-0005-0000-0000-0000543C0000}"/>
    <cellStyle name="Comma 2 6 2 2 4 2" xfId="6492" xr:uid="{00000000-0005-0000-0000-0000553C0000}"/>
    <cellStyle name="Comma 2 6 2 2 4 2 2" xfId="17516" xr:uid="{00000000-0005-0000-0000-0000563C0000}"/>
    <cellStyle name="Comma 2 6 2 2 4 2 2 2" xfId="39567" xr:uid="{00000000-0005-0000-0000-0000573C0000}"/>
    <cellStyle name="Comma 2 6 2 2 4 2 2 3" xfId="53695" xr:uid="{A03436C0-F905-4B8B-8937-FD2EAF546B0F}"/>
    <cellStyle name="Comma 2 6 2 2 4 2 3" xfId="28543" xr:uid="{00000000-0005-0000-0000-0000583C0000}"/>
    <cellStyle name="Comma 2 6 2 2 4 2 4" xfId="48646" xr:uid="{B43BFB06-9D43-4237-8C67-CAE329F8525F}"/>
    <cellStyle name="Comma 2 6 2 2 4 3" xfId="9248" xr:uid="{00000000-0005-0000-0000-0000593C0000}"/>
    <cellStyle name="Comma 2 6 2 2 4 3 2" xfId="20272" xr:uid="{00000000-0005-0000-0000-00005A3C0000}"/>
    <cellStyle name="Comma 2 6 2 2 4 3 2 2" xfId="42323" xr:uid="{00000000-0005-0000-0000-00005B3C0000}"/>
    <cellStyle name="Comma 2 6 2 2 4 3 3" xfId="31299" xr:uid="{00000000-0005-0000-0000-00005C3C0000}"/>
    <cellStyle name="Comma 2 6 2 2 4 3 4" xfId="51819" xr:uid="{2C0B317E-9108-4136-B102-04757EA8AE7B}"/>
    <cellStyle name="Comma 2 6 2 2 4 4" xfId="12004" xr:uid="{00000000-0005-0000-0000-00005D3C0000}"/>
    <cellStyle name="Comma 2 6 2 2 4 4 2" xfId="23028" xr:uid="{00000000-0005-0000-0000-00005E3C0000}"/>
    <cellStyle name="Comma 2 6 2 2 4 4 2 2" xfId="45079" xr:uid="{00000000-0005-0000-0000-00005F3C0000}"/>
    <cellStyle name="Comma 2 6 2 2 4 4 3" xfId="34055" xr:uid="{00000000-0005-0000-0000-0000603C0000}"/>
    <cellStyle name="Comma 2 6 2 2 4 4 4" xfId="56832" xr:uid="{5CD3370E-9629-40EA-991E-0B0FAC5F6B0F}"/>
    <cellStyle name="Comma 2 6 2 2 4 5" xfId="14760" xr:uid="{00000000-0005-0000-0000-0000613C0000}"/>
    <cellStyle name="Comma 2 6 2 2 4 5 2" xfId="36811" xr:uid="{00000000-0005-0000-0000-0000623C0000}"/>
    <cellStyle name="Comma 2 6 2 2 4 5 3" xfId="59011" xr:uid="{80BF4A7F-5273-4422-8A8C-C7A077F7A7E4}"/>
    <cellStyle name="Comma 2 6 2 2 4 6" xfId="25787" xr:uid="{00000000-0005-0000-0000-0000633C0000}"/>
    <cellStyle name="Comma 2 6 2 2 4 7" xfId="46757" xr:uid="{8E076D28-D757-4114-BDE3-E8A42AF47E0D}"/>
    <cellStyle name="Comma 2 6 2 2 5" xfId="4051" xr:uid="{00000000-0005-0000-0000-0000643C0000}"/>
    <cellStyle name="Comma 2 6 2 2 5 2" xfId="6807" xr:uid="{00000000-0005-0000-0000-0000653C0000}"/>
    <cellStyle name="Comma 2 6 2 2 5 2 2" xfId="17831" xr:uid="{00000000-0005-0000-0000-0000663C0000}"/>
    <cellStyle name="Comma 2 6 2 2 5 2 2 2" xfId="39882" xr:uid="{00000000-0005-0000-0000-0000673C0000}"/>
    <cellStyle name="Comma 2 6 2 2 5 2 2 3" xfId="54000" xr:uid="{F0C737A0-0F24-46DE-A0D4-DA9E6C8A2150}"/>
    <cellStyle name="Comma 2 6 2 2 5 2 3" xfId="28858" xr:uid="{00000000-0005-0000-0000-0000683C0000}"/>
    <cellStyle name="Comma 2 6 2 2 5 2 4" xfId="48951" xr:uid="{2223D82C-BB8D-44C4-AA2A-7E9387F75530}"/>
    <cellStyle name="Comma 2 6 2 2 5 3" xfId="9563" xr:uid="{00000000-0005-0000-0000-0000693C0000}"/>
    <cellStyle name="Comma 2 6 2 2 5 3 2" xfId="20587" xr:uid="{00000000-0005-0000-0000-00006A3C0000}"/>
    <cellStyle name="Comma 2 6 2 2 5 3 2 2" xfId="42638" xr:uid="{00000000-0005-0000-0000-00006B3C0000}"/>
    <cellStyle name="Comma 2 6 2 2 5 3 3" xfId="31614" xr:uid="{00000000-0005-0000-0000-00006C3C0000}"/>
    <cellStyle name="Comma 2 6 2 2 5 3 4" xfId="52124" xr:uid="{8CAA5D40-0A60-4CED-B750-F05BA2D97510}"/>
    <cellStyle name="Comma 2 6 2 2 5 4" xfId="12319" xr:uid="{00000000-0005-0000-0000-00006D3C0000}"/>
    <cellStyle name="Comma 2 6 2 2 5 4 2" xfId="23343" xr:uid="{00000000-0005-0000-0000-00006E3C0000}"/>
    <cellStyle name="Comma 2 6 2 2 5 4 2 2" xfId="45394" xr:uid="{00000000-0005-0000-0000-00006F3C0000}"/>
    <cellStyle name="Comma 2 6 2 2 5 4 3" xfId="34370" xr:uid="{00000000-0005-0000-0000-0000703C0000}"/>
    <cellStyle name="Comma 2 6 2 2 5 5" xfId="15075" xr:uid="{00000000-0005-0000-0000-0000713C0000}"/>
    <cellStyle name="Comma 2 6 2 2 5 5 2" xfId="37126" xr:uid="{00000000-0005-0000-0000-0000723C0000}"/>
    <cellStyle name="Comma 2 6 2 2 5 6" xfId="26102" xr:uid="{00000000-0005-0000-0000-0000733C0000}"/>
    <cellStyle name="Comma 2 6 2 2 5 7" xfId="47062" xr:uid="{ED2199CB-8A57-4F61-A3A1-6EB773D6B4E1}"/>
    <cellStyle name="Comma 2 6 2 2 6" xfId="2640" xr:uid="{00000000-0005-0000-0000-0000743C0000}"/>
    <cellStyle name="Comma 2 6 2 2 6 2" xfId="5396" xr:uid="{00000000-0005-0000-0000-0000753C0000}"/>
    <cellStyle name="Comma 2 6 2 2 6 2 2" xfId="16420" xr:uid="{00000000-0005-0000-0000-0000763C0000}"/>
    <cellStyle name="Comma 2 6 2 2 6 2 2 2" xfId="38471" xr:uid="{00000000-0005-0000-0000-0000773C0000}"/>
    <cellStyle name="Comma 2 6 2 2 6 2 3" xfId="27447" xr:uid="{00000000-0005-0000-0000-0000783C0000}"/>
    <cellStyle name="Comma 2 6 2 2 6 2 4" xfId="52378" xr:uid="{F85D633B-50C8-45D9-BDBB-04FC37657845}"/>
    <cellStyle name="Comma 2 6 2 2 6 3" xfId="8152" xr:uid="{00000000-0005-0000-0000-0000793C0000}"/>
    <cellStyle name="Comma 2 6 2 2 6 3 2" xfId="19176" xr:uid="{00000000-0005-0000-0000-00007A3C0000}"/>
    <cellStyle name="Comma 2 6 2 2 6 3 2 2" xfId="41227" xr:uid="{00000000-0005-0000-0000-00007B3C0000}"/>
    <cellStyle name="Comma 2 6 2 2 6 3 3" xfId="30203" xr:uid="{00000000-0005-0000-0000-00007C3C0000}"/>
    <cellStyle name="Comma 2 6 2 2 6 4" xfId="10908" xr:uid="{00000000-0005-0000-0000-00007D3C0000}"/>
    <cellStyle name="Comma 2 6 2 2 6 4 2" xfId="21932" xr:uid="{00000000-0005-0000-0000-00007E3C0000}"/>
    <cellStyle name="Comma 2 6 2 2 6 4 2 2" xfId="43983" xr:uid="{00000000-0005-0000-0000-00007F3C0000}"/>
    <cellStyle name="Comma 2 6 2 2 6 4 3" xfId="32959" xr:uid="{00000000-0005-0000-0000-0000803C0000}"/>
    <cellStyle name="Comma 2 6 2 2 6 5" xfId="13664" xr:uid="{00000000-0005-0000-0000-0000813C0000}"/>
    <cellStyle name="Comma 2 6 2 2 6 5 2" xfId="35715" xr:uid="{00000000-0005-0000-0000-0000823C0000}"/>
    <cellStyle name="Comma 2 6 2 2 6 6" xfId="24691" xr:uid="{00000000-0005-0000-0000-0000833C0000}"/>
    <cellStyle name="Comma 2 6 2 2 6 7" xfId="47321" xr:uid="{7C103A36-752A-4FB2-A812-8AF1BD9A73F1}"/>
    <cellStyle name="Comma 2 6 2 2 7" xfId="5137" xr:uid="{00000000-0005-0000-0000-0000843C0000}"/>
    <cellStyle name="Comma 2 6 2 2 7 2" xfId="16161" xr:uid="{00000000-0005-0000-0000-0000853C0000}"/>
    <cellStyle name="Comma 2 6 2 2 7 2 2" xfId="38212" xr:uid="{00000000-0005-0000-0000-0000863C0000}"/>
    <cellStyle name="Comma 2 6 2 2 7 2 3" xfId="52633" xr:uid="{743C4B80-B682-4402-85DF-EB4483DB52BE}"/>
    <cellStyle name="Comma 2 6 2 2 7 3" xfId="27188" xr:uid="{00000000-0005-0000-0000-0000873C0000}"/>
    <cellStyle name="Comma 2 6 2 2 7 4" xfId="47584" xr:uid="{E87D5D39-13C0-4F92-A6CF-A17A104021B3}"/>
    <cellStyle name="Comma 2 6 2 2 8" xfId="7893" xr:uid="{00000000-0005-0000-0000-0000883C0000}"/>
    <cellStyle name="Comma 2 6 2 2 8 2" xfId="18917" xr:uid="{00000000-0005-0000-0000-0000893C0000}"/>
    <cellStyle name="Comma 2 6 2 2 8 2 2" xfId="40968" xr:uid="{00000000-0005-0000-0000-00008A3C0000}"/>
    <cellStyle name="Comma 2 6 2 2 8 3" xfId="29944" xr:uid="{00000000-0005-0000-0000-00008B3C0000}"/>
    <cellStyle name="Comma 2 6 2 2 8 4" xfId="50757" xr:uid="{07130361-284C-41D3-93C0-FBC3FB79AF4D}"/>
    <cellStyle name="Comma 2 6 2 2 9" xfId="10649" xr:uid="{00000000-0005-0000-0000-00008C3C0000}"/>
    <cellStyle name="Comma 2 6 2 2 9 2" xfId="21673" xr:uid="{00000000-0005-0000-0000-00008D3C0000}"/>
    <cellStyle name="Comma 2 6 2 2 9 2 2" xfId="43724" xr:uid="{00000000-0005-0000-0000-00008E3C0000}"/>
    <cellStyle name="Comma 2 6 2 2 9 3" xfId="32700" xr:uid="{00000000-0005-0000-0000-00008F3C0000}"/>
    <cellStyle name="Comma 2 6 2 2 9 4" xfId="55705" xr:uid="{C75C7183-9AB9-44FF-BF8E-628EF78DC1D3}"/>
    <cellStyle name="Comma 2 6 2 3" xfId="2757" xr:uid="{00000000-0005-0000-0000-0000903C0000}"/>
    <cellStyle name="Comma 2 6 2 3 2" xfId="3335" xr:uid="{00000000-0005-0000-0000-0000913C0000}"/>
    <cellStyle name="Comma 2 6 2 3 2 2" xfId="6091" xr:uid="{00000000-0005-0000-0000-0000923C0000}"/>
    <cellStyle name="Comma 2 6 2 3 2 2 2" xfId="17115" xr:uid="{00000000-0005-0000-0000-0000933C0000}"/>
    <cellStyle name="Comma 2 6 2 3 2 2 2 2" xfId="39166" xr:uid="{00000000-0005-0000-0000-0000943C0000}"/>
    <cellStyle name="Comma 2 6 2 3 2 2 2 3" xfId="53306" xr:uid="{C1119355-88A7-4B8D-9122-C4A7723D02AA}"/>
    <cellStyle name="Comma 2 6 2 3 2 2 3" xfId="28142" xr:uid="{00000000-0005-0000-0000-0000953C0000}"/>
    <cellStyle name="Comma 2 6 2 3 2 2 3 2" xfId="57677" xr:uid="{410A4666-2915-4BC8-977D-D9CE87769E9A}"/>
    <cellStyle name="Comma 2 6 2 3 2 2 4" xfId="59772" xr:uid="{5E72C4A5-9771-45DF-B7EB-3FC0EC5DEFF8}"/>
    <cellStyle name="Comma 2 6 2 3 2 2 5" xfId="48257" xr:uid="{2983A78D-A852-44D3-BA1E-D05B55E6F209}"/>
    <cellStyle name="Comma 2 6 2 3 2 3" xfId="8847" xr:uid="{00000000-0005-0000-0000-0000963C0000}"/>
    <cellStyle name="Comma 2 6 2 3 2 3 2" xfId="19871" xr:uid="{00000000-0005-0000-0000-0000973C0000}"/>
    <cellStyle name="Comma 2 6 2 3 2 3 2 2" xfId="41922" xr:uid="{00000000-0005-0000-0000-0000983C0000}"/>
    <cellStyle name="Comma 2 6 2 3 2 3 3" xfId="30898" xr:uid="{00000000-0005-0000-0000-0000993C0000}"/>
    <cellStyle name="Comma 2 6 2 3 2 3 4" xfId="51430" xr:uid="{AD4F3558-6611-4129-9850-CCD16D578D8C}"/>
    <cellStyle name="Comma 2 6 2 3 2 4" xfId="11603" xr:uid="{00000000-0005-0000-0000-00009A3C0000}"/>
    <cellStyle name="Comma 2 6 2 3 2 4 2" xfId="22627" xr:uid="{00000000-0005-0000-0000-00009B3C0000}"/>
    <cellStyle name="Comma 2 6 2 3 2 4 2 2" xfId="44678" xr:uid="{00000000-0005-0000-0000-00009C3C0000}"/>
    <cellStyle name="Comma 2 6 2 3 2 4 3" xfId="33654" xr:uid="{00000000-0005-0000-0000-00009D3C0000}"/>
    <cellStyle name="Comma 2 6 2 3 2 4 4" xfId="56494" xr:uid="{8BB66A93-0366-4E90-91A3-6A4B05940556}"/>
    <cellStyle name="Comma 2 6 2 3 2 5" xfId="14359" xr:uid="{00000000-0005-0000-0000-00009E3C0000}"/>
    <cellStyle name="Comma 2 6 2 3 2 5 2" xfId="36410" xr:uid="{00000000-0005-0000-0000-00009F3C0000}"/>
    <cellStyle name="Comma 2 6 2 3 2 5 3" xfId="58697" xr:uid="{FCC06102-9203-402E-8B68-597EEEE844D7}"/>
    <cellStyle name="Comma 2 6 2 3 2 6" xfId="25386" xr:uid="{00000000-0005-0000-0000-0000A03C0000}"/>
    <cellStyle name="Comma 2 6 2 3 2 7" xfId="46368" xr:uid="{6F13896D-238C-445B-9079-F15C031671F3}"/>
    <cellStyle name="Comma 2 6 2 3 3" xfId="5513" xr:uid="{00000000-0005-0000-0000-0000A13C0000}"/>
    <cellStyle name="Comma 2 6 2 3 3 2" xfId="16537" xr:uid="{00000000-0005-0000-0000-0000A23C0000}"/>
    <cellStyle name="Comma 2 6 2 3 3 2 2" xfId="38588" xr:uid="{00000000-0005-0000-0000-0000A33C0000}"/>
    <cellStyle name="Comma 2 6 2 3 3 2 3" xfId="52746" xr:uid="{92690E3E-8B13-4DE0-A16D-FD3EEB47C766}"/>
    <cellStyle name="Comma 2 6 2 3 3 3" xfId="27564" xr:uid="{00000000-0005-0000-0000-0000A43C0000}"/>
    <cellStyle name="Comma 2 6 2 3 3 3 2" xfId="56987" xr:uid="{5A468648-9198-48D7-9DEF-2A340DF3C4FD}"/>
    <cellStyle name="Comma 2 6 2 3 3 4" xfId="59143" xr:uid="{1E50C4B4-9826-4750-A858-E3B5D9D0B1EC}"/>
    <cellStyle name="Comma 2 6 2 3 3 5" xfId="47697" xr:uid="{23B70B4E-4C70-451F-8C7D-22CCFDCBD791}"/>
    <cellStyle name="Comma 2 6 2 3 4" xfId="8269" xr:uid="{00000000-0005-0000-0000-0000A53C0000}"/>
    <cellStyle name="Comma 2 6 2 3 4 2" xfId="19293" xr:uid="{00000000-0005-0000-0000-0000A63C0000}"/>
    <cellStyle name="Comma 2 6 2 3 4 2 2" xfId="41344" xr:uid="{00000000-0005-0000-0000-0000A73C0000}"/>
    <cellStyle name="Comma 2 6 2 3 4 3" xfId="30320" xr:uid="{00000000-0005-0000-0000-0000A83C0000}"/>
    <cellStyle name="Comma 2 6 2 3 4 4" xfId="50870" xr:uid="{14534335-B08D-47EF-BB70-0E695D16D68C}"/>
    <cellStyle name="Comma 2 6 2 3 5" xfId="11025" xr:uid="{00000000-0005-0000-0000-0000A93C0000}"/>
    <cellStyle name="Comma 2 6 2 3 5 2" xfId="22049" xr:uid="{00000000-0005-0000-0000-0000AA3C0000}"/>
    <cellStyle name="Comma 2 6 2 3 5 2 2" xfId="44100" xr:uid="{00000000-0005-0000-0000-0000AB3C0000}"/>
    <cellStyle name="Comma 2 6 2 3 5 3" xfId="33076" xr:uid="{00000000-0005-0000-0000-0000AC3C0000}"/>
    <cellStyle name="Comma 2 6 2 3 5 4" xfId="55891" xr:uid="{6C5E4C57-4415-4430-84D7-5DECD715C93B}"/>
    <cellStyle name="Comma 2 6 2 3 6" xfId="13781" xr:uid="{00000000-0005-0000-0000-0000AD3C0000}"/>
    <cellStyle name="Comma 2 6 2 3 6 2" xfId="35832" xr:uid="{00000000-0005-0000-0000-0000AE3C0000}"/>
    <cellStyle name="Comma 2 6 2 3 6 3" xfId="58149" xr:uid="{33F9869B-ACE8-4775-8F24-FC605D260A49}"/>
    <cellStyle name="Comma 2 6 2 3 7" xfId="24808" xr:uid="{00000000-0005-0000-0000-0000AF3C0000}"/>
    <cellStyle name="Comma 2 6 2 3 8" xfId="45808" xr:uid="{7CDDAEE0-8A14-4F72-B1C2-F9EB6BE2A6CF}"/>
    <cellStyle name="Comma 2 6 2 4" xfId="3076" xr:uid="{00000000-0005-0000-0000-0000B03C0000}"/>
    <cellStyle name="Comma 2 6 2 4 2" xfId="5832" xr:uid="{00000000-0005-0000-0000-0000B13C0000}"/>
    <cellStyle name="Comma 2 6 2 4 2 2" xfId="16856" xr:uid="{00000000-0005-0000-0000-0000B23C0000}"/>
    <cellStyle name="Comma 2 6 2 4 2 2 2" xfId="38907" xr:uid="{00000000-0005-0000-0000-0000B33C0000}"/>
    <cellStyle name="Comma 2 6 2 4 2 2 3" xfId="53055" xr:uid="{217F1930-1F61-4B95-83E2-B47ADA9A5DD2}"/>
    <cellStyle name="Comma 2 6 2 4 2 3" xfId="27883" xr:uid="{00000000-0005-0000-0000-0000B43C0000}"/>
    <cellStyle name="Comma 2 6 2 4 2 3 2" xfId="57400" xr:uid="{6052779B-34F4-4857-8A9F-4DA67E698811}"/>
    <cellStyle name="Comma 2 6 2 4 2 4" xfId="59518" xr:uid="{428F3B34-021D-4694-8145-1BD67DE47252}"/>
    <cellStyle name="Comma 2 6 2 4 2 5" xfId="48006" xr:uid="{49AD8308-0CFB-4FEE-A167-82DDEE623DDB}"/>
    <cellStyle name="Comma 2 6 2 4 3" xfId="8588" xr:uid="{00000000-0005-0000-0000-0000B53C0000}"/>
    <cellStyle name="Comma 2 6 2 4 3 2" xfId="19612" xr:uid="{00000000-0005-0000-0000-0000B63C0000}"/>
    <cellStyle name="Comma 2 6 2 4 3 2 2" xfId="41663" xr:uid="{00000000-0005-0000-0000-0000B73C0000}"/>
    <cellStyle name="Comma 2 6 2 4 3 3" xfId="30639" xr:uid="{00000000-0005-0000-0000-0000B83C0000}"/>
    <cellStyle name="Comma 2 6 2 4 3 4" xfId="51179" xr:uid="{B58459CD-03F4-40EE-870F-4211C6E5E75A}"/>
    <cellStyle name="Comma 2 6 2 4 4" xfId="11344" xr:uid="{00000000-0005-0000-0000-0000B93C0000}"/>
    <cellStyle name="Comma 2 6 2 4 4 2" xfId="22368" xr:uid="{00000000-0005-0000-0000-0000BA3C0000}"/>
    <cellStyle name="Comma 2 6 2 4 4 2 2" xfId="44419" xr:uid="{00000000-0005-0000-0000-0000BB3C0000}"/>
    <cellStyle name="Comma 2 6 2 4 4 3" xfId="33395" xr:uid="{00000000-0005-0000-0000-0000BC3C0000}"/>
    <cellStyle name="Comma 2 6 2 4 4 4" xfId="56218" xr:uid="{A6ADF8AC-3A7B-42AD-8222-B428889E95CC}"/>
    <cellStyle name="Comma 2 6 2 4 5" xfId="14100" xr:uid="{00000000-0005-0000-0000-0000BD3C0000}"/>
    <cellStyle name="Comma 2 6 2 4 5 2" xfId="36151" xr:uid="{00000000-0005-0000-0000-0000BE3C0000}"/>
    <cellStyle name="Comma 2 6 2 4 5 3" xfId="58443" xr:uid="{3ACFF81B-9682-45B3-A273-BA5F1CCCB19D}"/>
    <cellStyle name="Comma 2 6 2 4 6" xfId="25127" xr:uid="{00000000-0005-0000-0000-0000BF3C0000}"/>
    <cellStyle name="Comma 2 6 2 4 7" xfId="46117" xr:uid="{2F2D556E-C6D6-4D79-8F7A-B68172A1EA94}"/>
    <cellStyle name="Comma 2 6 2 5" xfId="3594" xr:uid="{00000000-0005-0000-0000-0000C03C0000}"/>
    <cellStyle name="Comma 2 6 2 5 2" xfId="6350" xr:uid="{00000000-0005-0000-0000-0000C13C0000}"/>
    <cellStyle name="Comma 2 6 2 5 2 2" xfId="17374" xr:uid="{00000000-0005-0000-0000-0000C23C0000}"/>
    <cellStyle name="Comma 2 6 2 5 2 2 2" xfId="39425" xr:uid="{00000000-0005-0000-0000-0000C33C0000}"/>
    <cellStyle name="Comma 2 6 2 5 2 2 3" xfId="53557" xr:uid="{4FDCB18F-E74A-442E-A6FB-2C86429C22C4}"/>
    <cellStyle name="Comma 2 6 2 5 2 3" xfId="28401" xr:uid="{00000000-0005-0000-0000-0000C43C0000}"/>
    <cellStyle name="Comma 2 6 2 5 2 4" xfId="48508" xr:uid="{44F0AF0E-DFB0-4283-89FA-72FAAB1D324E}"/>
    <cellStyle name="Comma 2 6 2 5 3" xfId="9106" xr:uid="{00000000-0005-0000-0000-0000C53C0000}"/>
    <cellStyle name="Comma 2 6 2 5 3 2" xfId="20130" xr:uid="{00000000-0005-0000-0000-0000C63C0000}"/>
    <cellStyle name="Comma 2 6 2 5 3 2 2" xfId="42181" xr:uid="{00000000-0005-0000-0000-0000C73C0000}"/>
    <cellStyle name="Comma 2 6 2 5 3 3" xfId="31157" xr:uid="{00000000-0005-0000-0000-0000C83C0000}"/>
    <cellStyle name="Comma 2 6 2 5 3 4" xfId="51681" xr:uid="{C2323E63-3089-42D3-B5FB-B12172BB90A4}"/>
    <cellStyle name="Comma 2 6 2 5 4" xfId="11862" xr:uid="{00000000-0005-0000-0000-0000C93C0000}"/>
    <cellStyle name="Comma 2 6 2 5 4 2" xfId="22886" xr:uid="{00000000-0005-0000-0000-0000CA3C0000}"/>
    <cellStyle name="Comma 2 6 2 5 4 2 2" xfId="44937" xr:uid="{00000000-0005-0000-0000-0000CB3C0000}"/>
    <cellStyle name="Comma 2 6 2 5 4 3" xfId="33913" xr:uid="{00000000-0005-0000-0000-0000CC3C0000}"/>
    <cellStyle name="Comma 2 6 2 5 4 4" xfId="56694" xr:uid="{03B932B3-16B4-49C9-91AB-01639FB0A792}"/>
    <cellStyle name="Comma 2 6 2 5 5" xfId="14618" xr:uid="{00000000-0005-0000-0000-0000CD3C0000}"/>
    <cellStyle name="Comma 2 6 2 5 5 2" xfId="36669" xr:uid="{00000000-0005-0000-0000-0000CE3C0000}"/>
    <cellStyle name="Comma 2 6 2 5 5 3" xfId="58873" xr:uid="{45158F71-5771-4598-8A9E-D7358BE497E3}"/>
    <cellStyle name="Comma 2 6 2 5 6" xfId="25645" xr:uid="{00000000-0005-0000-0000-0000CF3C0000}"/>
    <cellStyle name="Comma 2 6 2 5 7" xfId="46619" xr:uid="{7026C218-3215-4320-8EBA-23FFF83192A0}"/>
    <cellStyle name="Comma 2 6 2 6" xfId="3909" xr:uid="{00000000-0005-0000-0000-0000D03C0000}"/>
    <cellStyle name="Comma 2 6 2 6 2" xfId="6665" xr:uid="{00000000-0005-0000-0000-0000D13C0000}"/>
    <cellStyle name="Comma 2 6 2 6 2 2" xfId="17689" xr:uid="{00000000-0005-0000-0000-0000D23C0000}"/>
    <cellStyle name="Comma 2 6 2 6 2 2 2" xfId="39740" xr:uid="{00000000-0005-0000-0000-0000D33C0000}"/>
    <cellStyle name="Comma 2 6 2 6 2 2 3" xfId="53862" xr:uid="{715E7DFB-DAA9-4A8D-958E-5E4D4060923E}"/>
    <cellStyle name="Comma 2 6 2 6 2 3" xfId="28716" xr:uid="{00000000-0005-0000-0000-0000D43C0000}"/>
    <cellStyle name="Comma 2 6 2 6 2 4" xfId="48813" xr:uid="{9FE0B4A1-5BDD-4CD4-A0B5-BCB1AE50C232}"/>
    <cellStyle name="Comma 2 6 2 6 3" xfId="9421" xr:uid="{00000000-0005-0000-0000-0000D53C0000}"/>
    <cellStyle name="Comma 2 6 2 6 3 2" xfId="20445" xr:uid="{00000000-0005-0000-0000-0000D63C0000}"/>
    <cellStyle name="Comma 2 6 2 6 3 2 2" xfId="42496" xr:uid="{00000000-0005-0000-0000-0000D73C0000}"/>
    <cellStyle name="Comma 2 6 2 6 3 3" xfId="31472" xr:uid="{00000000-0005-0000-0000-0000D83C0000}"/>
    <cellStyle name="Comma 2 6 2 6 3 4" xfId="51986" xr:uid="{D7B34F59-C7D4-4772-B820-90E3BAAA5CED}"/>
    <cellStyle name="Comma 2 6 2 6 4" xfId="12177" xr:uid="{00000000-0005-0000-0000-0000D93C0000}"/>
    <cellStyle name="Comma 2 6 2 6 4 2" xfId="23201" xr:uid="{00000000-0005-0000-0000-0000DA3C0000}"/>
    <cellStyle name="Comma 2 6 2 6 4 2 2" xfId="45252" xr:uid="{00000000-0005-0000-0000-0000DB3C0000}"/>
    <cellStyle name="Comma 2 6 2 6 4 3" xfId="34228" xr:uid="{00000000-0005-0000-0000-0000DC3C0000}"/>
    <cellStyle name="Comma 2 6 2 6 5" xfId="14933" xr:uid="{00000000-0005-0000-0000-0000DD3C0000}"/>
    <cellStyle name="Comma 2 6 2 6 5 2" xfId="36984" xr:uid="{00000000-0005-0000-0000-0000DE3C0000}"/>
    <cellStyle name="Comma 2 6 2 6 6" xfId="25960" xr:uid="{00000000-0005-0000-0000-0000DF3C0000}"/>
    <cellStyle name="Comma 2 6 2 6 7" xfId="46924" xr:uid="{4F1B092E-3CCC-498A-A713-B880EAF1B5E7}"/>
    <cellStyle name="Comma 2 6 2 7" xfId="2498" xr:uid="{00000000-0005-0000-0000-0000E03C0000}"/>
    <cellStyle name="Comma 2 6 2 7 2" xfId="5254" xr:uid="{00000000-0005-0000-0000-0000E13C0000}"/>
    <cellStyle name="Comma 2 6 2 7 2 2" xfId="16278" xr:uid="{00000000-0005-0000-0000-0000E23C0000}"/>
    <cellStyle name="Comma 2 6 2 7 2 2 2" xfId="38329" xr:uid="{00000000-0005-0000-0000-0000E33C0000}"/>
    <cellStyle name="Comma 2 6 2 7 2 3" xfId="27305" xr:uid="{00000000-0005-0000-0000-0000E43C0000}"/>
    <cellStyle name="Comma 2 6 2 7 2 4" xfId="52240" xr:uid="{AC8CAEA0-890C-464F-A6A9-BBDBB32F6B50}"/>
    <cellStyle name="Comma 2 6 2 7 3" xfId="8010" xr:uid="{00000000-0005-0000-0000-0000E53C0000}"/>
    <cellStyle name="Comma 2 6 2 7 3 2" xfId="19034" xr:uid="{00000000-0005-0000-0000-0000E63C0000}"/>
    <cellStyle name="Comma 2 6 2 7 3 2 2" xfId="41085" xr:uid="{00000000-0005-0000-0000-0000E73C0000}"/>
    <cellStyle name="Comma 2 6 2 7 3 3" xfId="30061" xr:uid="{00000000-0005-0000-0000-0000E83C0000}"/>
    <cellStyle name="Comma 2 6 2 7 4" xfId="10766" xr:uid="{00000000-0005-0000-0000-0000E93C0000}"/>
    <cellStyle name="Comma 2 6 2 7 4 2" xfId="21790" xr:uid="{00000000-0005-0000-0000-0000EA3C0000}"/>
    <cellStyle name="Comma 2 6 2 7 4 2 2" xfId="43841" xr:uid="{00000000-0005-0000-0000-0000EB3C0000}"/>
    <cellStyle name="Comma 2 6 2 7 4 3" xfId="32817" xr:uid="{00000000-0005-0000-0000-0000EC3C0000}"/>
    <cellStyle name="Comma 2 6 2 7 5" xfId="13522" xr:uid="{00000000-0005-0000-0000-0000ED3C0000}"/>
    <cellStyle name="Comma 2 6 2 7 5 2" xfId="35573" xr:uid="{00000000-0005-0000-0000-0000EE3C0000}"/>
    <cellStyle name="Comma 2 6 2 7 6" xfId="24549" xr:uid="{00000000-0005-0000-0000-0000EF3C0000}"/>
    <cellStyle name="Comma 2 6 2 7 7" xfId="47183" xr:uid="{DE44FF03-779F-4AC2-ABC9-FC9CC7925CC6}"/>
    <cellStyle name="Comma 2 6 2 8" xfId="4995" xr:uid="{00000000-0005-0000-0000-0000F03C0000}"/>
    <cellStyle name="Comma 2 6 2 8 2" xfId="16019" xr:uid="{00000000-0005-0000-0000-0000F13C0000}"/>
    <cellStyle name="Comma 2 6 2 8 2 2" xfId="38070" xr:uid="{00000000-0005-0000-0000-0000F23C0000}"/>
    <cellStyle name="Comma 2 6 2 8 2 3" xfId="52495" xr:uid="{C5A077E5-B042-4EEA-8220-85F6E333EB3C}"/>
    <cellStyle name="Comma 2 6 2 8 3" xfId="27046" xr:uid="{00000000-0005-0000-0000-0000F33C0000}"/>
    <cellStyle name="Comma 2 6 2 8 4" xfId="47446" xr:uid="{5A861133-50E6-4D1F-90EB-ED6EE54F3FA5}"/>
    <cellStyle name="Comma 2 6 2 9" xfId="7751" xr:uid="{00000000-0005-0000-0000-0000F43C0000}"/>
    <cellStyle name="Comma 2 6 2 9 2" xfId="18775" xr:uid="{00000000-0005-0000-0000-0000F53C0000}"/>
    <cellStyle name="Comma 2 6 2 9 2 2" xfId="40826" xr:uid="{00000000-0005-0000-0000-0000F63C0000}"/>
    <cellStyle name="Comma 2 6 2 9 2 3" xfId="54069" xr:uid="{5149D474-9A66-4D2B-BD4A-C61C96081A09}"/>
    <cellStyle name="Comma 2 6 2 9 3" xfId="29802" xr:uid="{00000000-0005-0000-0000-0000F73C0000}"/>
    <cellStyle name="Comma 2 6 2 9 4" xfId="49022" xr:uid="{43C5CECF-16C8-48B1-9C64-27BE6F9EE005}"/>
    <cellStyle name="Comma 2 6 3" xfId="2321" xr:uid="{00000000-0005-0000-0000-0000F83C0000}"/>
    <cellStyle name="Comma 2 6 3 10" xfId="13345" xr:uid="{00000000-0005-0000-0000-0000F93C0000}"/>
    <cellStyle name="Comma 2 6 3 10 2" xfId="35396" xr:uid="{00000000-0005-0000-0000-0000FA3C0000}"/>
    <cellStyle name="Comma 2 6 3 10 3" xfId="57940" xr:uid="{6C2BD855-5CD1-4429-8D73-012967F55B9B}"/>
    <cellStyle name="Comma 2 6 3 11" xfId="24372" xr:uid="{00000000-0005-0000-0000-0000FB3C0000}"/>
    <cellStyle name="Comma 2 6 3 12" xfId="45637" xr:uid="{3220DBC1-03E7-4FCC-A526-40199402591E}"/>
    <cellStyle name="Comma 2 6 3 2" xfId="2839" xr:uid="{00000000-0005-0000-0000-0000FC3C0000}"/>
    <cellStyle name="Comma 2 6 3 2 2" xfId="3417" xr:uid="{00000000-0005-0000-0000-0000FD3C0000}"/>
    <cellStyle name="Comma 2 6 3 2 2 2" xfId="6173" xr:uid="{00000000-0005-0000-0000-0000FE3C0000}"/>
    <cellStyle name="Comma 2 6 3 2 2 2 2" xfId="17197" xr:uid="{00000000-0005-0000-0000-0000FF3C0000}"/>
    <cellStyle name="Comma 2 6 3 2 2 2 2 2" xfId="39248" xr:uid="{00000000-0005-0000-0000-0000003D0000}"/>
    <cellStyle name="Comma 2 6 3 2 2 2 2 3" xfId="53386" xr:uid="{0778C1ED-B386-4A70-9FD4-248114780274}"/>
    <cellStyle name="Comma 2 6 3 2 2 2 3" xfId="28224" xr:uid="{00000000-0005-0000-0000-0000013D0000}"/>
    <cellStyle name="Comma 2 6 3 2 2 2 3 2" xfId="57704" xr:uid="{654E1F4B-DE62-4817-9473-0924BF7766F9}"/>
    <cellStyle name="Comma 2 6 3 2 2 2 4" xfId="59799" xr:uid="{1B7316D5-AD4A-4664-8EB6-A18B99BD6BCE}"/>
    <cellStyle name="Comma 2 6 3 2 2 2 5" xfId="48337" xr:uid="{8A294B31-FBE7-4105-B3D9-38517E0F2313}"/>
    <cellStyle name="Comma 2 6 3 2 2 3" xfId="8929" xr:uid="{00000000-0005-0000-0000-0000023D0000}"/>
    <cellStyle name="Comma 2 6 3 2 2 3 2" xfId="19953" xr:uid="{00000000-0005-0000-0000-0000033D0000}"/>
    <cellStyle name="Comma 2 6 3 2 2 3 2 2" xfId="42004" xr:uid="{00000000-0005-0000-0000-0000043D0000}"/>
    <cellStyle name="Comma 2 6 3 2 2 3 3" xfId="30980" xr:uid="{00000000-0005-0000-0000-0000053D0000}"/>
    <cellStyle name="Comma 2 6 3 2 2 3 4" xfId="51510" xr:uid="{E837DC42-2DFE-49A4-BA06-DE45094E5949}"/>
    <cellStyle name="Comma 2 6 3 2 2 4" xfId="11685" xr:uid="{00000000-0005-0000-0000-0000063D0000}"/>
    <cellStyle name="Comma 2 6 3 2 2 4 2" xfId="22709" xr:uid="{00000000-0005-0000-0000-0000073D0000}"/>
    <cellStyle name="Comma 2 6 3 2 2 4 2 2" xfId="44760" xr:uid="{00000000-0005-0000-0000-0000083D0000}"/>
    <cellStyle name="Comma 2 6 3 2 2 4 3" xfId="33736" xr:uid="{00000000-0005-0000-0000-0000093D0000}"/>
    <cellStyle name="Comma 2 6 3 2 2 4 4" xfId="56521" xr:uid="{9C363EE1-27B3-4EAA-B27C-D2DE0544F64B}"/>
    <cellStyle name="Comma 2 6 3 2 2 5" xfId="14441" xr:uid="{00000000-0005-0000-0000-00000A3D0000}"/>
    <cellStyle name="Comma 2 6 3 2 2 5 2" xfId="36492" xr:uid="{00000000-0005-0000-0000-00000B3D0000}"/>
    <cellStyle name="Comma 2 6 3 2 2 5 3" xfId="58724" xr:uid="{ECDC4EE5-BE6C-448E-B7D6-2E1BCB068551}"/>
    <cellStyle name="Comma 2 6 3 2 2 6" xfId="25468" xr:uid="{00000000-0005-0000-0000-00000C3D0000}"/>
    <cellStyle name="Comma 2 6 3 2 2 7" xfId="46448" xr:uid="{B3C002AB-3854-476A-8F4B-BA8F3664390F}"/>
    <cellStyle name="Comma 2 6 3 2 3" xfId="5595" xr:uid="{00000000-0005-0000-0000-00000D3D0000}"/>
    <cellStyle name="Comma 2 6 3 2 3 2" xfId="16619" xr:uid="{00000000-0005-0000-0000-00000E3D0000}"/>
    <cellStyle name="Comma 2 6 3 2 3 2 2" xfId="38670" xr:uid="{00000000-0005-0000-0000-00000F3D0000}"/>
    <cellStyle name="Comma 2 6 3 2 3 2 3" xfId="52826" xr:uid="{5418D722-31EB-43C1-9CDA-9EB56A90FF6D}"/>
    <cellStyle name="Comma 2 6 3 2 3 3" xfId="27646" xr:uid="{00000000-0005-0000-0000-0000103D0000}"/>
    <cellStyle name="Comma 2 6 3 2 3 3 2" xfId="57014" xr:uid="{E3AAB8C9-D1B5-4CB9-AC30-CC942B04F960}"/>
    <cellStyle name="Comma 2 6 3 2 3 4" xfId="59170" xr:uid="{83960218-F968-467A-8B4F-82D435CE53FA}"/>
    <cellStyle name="Comma 2 6 3 2 3 5" xfId="47777" xr:uid="{5F3225C9-6843-4271-B09A-641DD9F4097A}"/>
    <cellStyle name="Comma 2 6 3 2 4" xfId="8351" xr:uid="{00000000-0005-0000-0000-0000113D0000}"/>
    <cellStyle name="Comma 2 6 3 2 4 2" xfId="19375" xr:uid="{00000000-0005-0000-0000-0000123D0000}"/>
    <cellStyle name="Comma 2 6 3 2 4 2 2" xfId="41426" xr:uid="{00000000-0005-0000-0000-0000133D0000}"/>
    <cellStyle name="Comma 2 6 3 2 4 3" xfId="30402" xr:uid="{00000000-0005-0000-0000-0000143D0000}"/>
    <cellStyle name="Comma 2 6 3 2 4 4" xfId="50950" xr:uid="{9B9D8130-E78C-4541-A9E0-6983E065CA61}"/>
    <cellStyle name="Comma 2 6 3 2 5" xfId="11107" xr:uid="{00000000-0005-0000-0000-0000153D0000}"/>
    <cellStyle name="Comma 2 6 3 2 5 2" xfId="22131" xr:uid="{00000000-0005-0000-0000-0000163D0000}"/>
    <cellStyle name="Comma 2 6 3 2 5 2 2" xfId="44182" xr:uid="{00000000-0005-0000-0000-0000173D0000}"/>
    <cellStyle name="Comma 2 6 3 2 5 3" xfId="33158" xr:uid="{00000000-0005-0000-0000-0000183D0000}"/>
    <cellStyle name="Comma 2 6 3 2 5 4" xfId="55971" xr:uid="{54C84133-0EB4-4A7A-B863-83A5E05CABB3}"/>
    <cellStyle name="Comma 2 6 3 2 6" xfId="13863" xr:uid="{00000000-0005-0000-0000-0000193D0000}"/>
    <cellStyle name="Comma 2 6 3 2 6 2" xfId="35914" xr:uid="{00000000-0005-0000-0000-00001A3D0000}"/>
    <cellStyle name="Comma 2 6 3 2 6 3" xfId="58229" xr:uid="{625C88BE-E5F8-45CD-9EFF-7FF3E2A0EEB0}"/>
    <cellStyle name="Comma 2 6 3 2 7" xfId="24890" xr:uid="{00000000-0005-0000-0000-00001B3D0000}"/>
    <cellStyle name="Comma 2 6 3 2 8" xfId="45888" xr:uid="{41F3B953-47D0-4726-8964-7E389B2A50F9}"/>
    <cellStyle name="Comma 2 6 3 3" xfId="3158" xr:uid="{00000000-0005-0000-0000-00001C3D0000}"/>
    <cellStyle name="Comma 2 6 3 3 2" xfId="5914" xr:uid="{00000000-0005-0000-0000-00001D3D0000}"/>
    <cellStyle name="Comma 2 6 3 3 2 2" xfId="16938" xr:uid="{00000000-0005-0000-0000-00001E3D0000}"/>
    <cellStyle name="Comma 2 6 3 3 2 2 2" xfId="38989" xr:uid="{00000000-0005-0000-0000-00001F3D0000}"/>
    <cellStyle name="Comma 2 6 3 3 2 2 3" xfId="53135" xr:uid="{3A9BDE33-CE85-4CB0-B0EF-F79017B3DBE9}"/>
    <cellStyle name="Comma 2 6 3 3 2 3" xfId="27965" xr:uid="{00000000-0005-0000-0000-0000203D0000}"/>
    <cellStyle name="Comma 2 6 3 3 2 3 2" xfId="57480" xr:uid="{B4637256-7220-44EA-993A-D5E6F2B01A3B}"/>
    <cellStyle name="Comma 2 6 3 3 2 4" xfId="59598" xr:uid="{4679A220-2B08-4172-82D6-09F591B935E6}"/>
    <cellStyle name="Comma 2 6 3 3 2 5" xfId="48086" xr:uid="{AF5C5EDB-F14A-436B-9E8F-FAF1C6C03A12}"/>
    <cellStyle name="Comma 2 6 3 3 3" xfId="8670" xr:uid="{00000000-0005-0000-0000-0000213D0000}"/>
    <cellStyle name="Comma 2 6 3 3 3 2" xfId="19694" xr:uid="{00000000-0005-0000-0000-0000223D0000}"/>
    <cellStyle name="Comma 2 6 3 3 3 2 2" xfId="41745" xr:uid="{00000000-0005-0000-0000-0000233D0000}"/>
    <cellStyle name="Comma 2 6 3 3 3 3" xfId="30721" xr:uid="{00000000-0005-0000-0000-0000243D0000}"/>
    <cellStyle name="Comma 2 6 3 3 3 4" xfId="51259" xr:uid="{B9B7E432-EB6E-4F53-A954-9BA85524E86D}"/>
    <cellStyle name="Comma 2 6 3 3 4" xfId="11426" xr:uid="{00000000-0005-0000-0000-0000253D0000}"/>
    <cellStyle name="Comma 2 6 3 3 4 2" xfId="22450" xr:uid="{00000000-0005-0000-0000-0000263D0000}"/>
    <cellStyle name="Comma 2 6 3 3 4 2 2" xfId="44501" xr:uid="{00000000-0005-0000-0000-0000273D0000}"/>
    <cellStyle name="Comma 2 6 3 3 4 3" xfId="33477" xr:uid="{00000000-0005-0000-0000-0000283D0000}"/>
    <cellStyle name="Comma 2 6 3 3 4 4" xfId="56298" xr:uid="{1F5BC372-4D0C-4D38-9BF9-5992632CA0C3}"/>
    <cellStyle name="Comma 2 6 3 3 5" xfId="14182" xr:uid="{00000000-0005-0000-0000-0000293D0000}"/>
    <cellStyle name="Comma 2 6 3 3 5 2" xfId="36233" xr:uid="{00000000-0005-0000-0000-00002A3D0000}"/>
    <cellStyle name="Comma 2 6 3 3 5 3" xfId="58523" xr:uid="{904F899F-1AB9-4DE0-8762-CDE5FEDBA3E3}"/>
    <cellStyle name="Comma 2 6 3 3 6" xfId="25209" xr:uid="{00000000-0005-0000-0000-00002B3D0000}"/>
    <cellStyle name="Comma 2 6 3 3 7" xfId="46197" xr:uid="{FC140D0B-079D-41CE-A026-DCCC13C54D64}"/>
    <cellStyle name="Comma 2 6 3 4" xfId="3676" xr:uid="{00000000-0005-0000-0000-00002C3D0000}"/>
    <cellStyle name="Comma 2 6 3 4 2" xfId="6432" xr:uid="{00000000-0005-0000-0000-00002D3D0000}"/>
    <cellStyle name="Comma 2 6 3 4 2 2" xfId="17456" xr:uid="{00000000-0005-0000-0000-00002E3D0000}"/>
    <cellStyle name="Comma 2 6 3 4 2 2 2" xfId="39507" xr:uid="{00000000-0005-0000-0000-00002F3D0000}"/>
    <cellStyle name="Comma 2 6 3 4 2 2 3" xfId="53637" xr:uid="{115D11F1-2D6D-4350-974A-02037F8D6388}"/>
    <cellStyle name="Comma 2 6 3 4 2 3" xfId="28483" xr:uid="{00000000-0005-0000-0000-0000303D0000}"/>
    <cellStyle name="Comma 2 6 3 4 2 4" xfId="48588" xr:uid="{4AC8D06E-79E1-4D63-8FF8-C59A882B6385}"/>
    <cellStyle name="Comma 2 6 3 4 3" xfId="9188" xr:uid="{00000000-0005-0000-0000-0000313D0000}"/>
    <cellStyle name="Comma 2 6 3 4 3 2" xfId="20212" xr:uid="{00000000-0005-0000-0000-0000323D0000}"/>
    <cellStyle name="Comma 2 6 3 4 3 2 2" xfId="42263" xr:uid="{00000000-0005-0000-0000-0000333D0000}"/>
    <cellStyle name="Comma 2 6 3 4 3 3" xfId="31239" xr:uid="{00000000-0005-0000-0000-0000343D0000}"/>
    <cellStyle name="Comma 2 6 3 4 3 4" xfId="51761" xr:uid="{9C1F402B-4158-4F13-AE6B-FFC1181881C5}"/>
    <cellStyle name="Comma 2 6 3 4 4" xfId="11944" xr:uid="{00000000-0005-0000-0000-0000353D0000}"/>
    <cellStyle name="Comma 2 6 3 4 4 2" xfId="22968" xr:uid="{00000000-0005-0000-0000-0000363D0000}"/>
    <cellStyle name="Comma 2 6 3 4 4 2 2" xfId="45019" xr:uid="{00000000-0005-0000-0000-0000373D0000}"/>
    <cellStyle name="Comma 2 6 3 4 4 3" xfId="33995" xr:uid="{00000000-0005-0000-0000-0000383D0000}"/>
    <cellStyle name="Comma 2 6 3 4 4 4" xfId="56774" xr:uid="{87DFF2BA-3110-48B2-BC55-9A569501834E}"/>
    <cellStyle name="Comma 2 6 3 4 5" xfId="14700" xr:uid="{00000000-0005-0000-0000-0000393D0000}"/>
    <cellStyle name="Comma 2 6 3 4 5 2" xfId="36751" xr:uid="{00000000-0005-0000-0000-00003A3D0000}"/>
    <cellStyle name="Comma 2 6 3 4 5 3" xfId="58953" xr:uid="{4244D613-A130-451A-9201-2BA61A2D9591}"/>
    <cellStyle name="Comma 2 6 3 4 6" xfId="25727" xr:uid="{00000000-0005-0000-0000-00003B3D0000}"/>
    <cellStyle name="Comma 2 6 3 4 7" xfId="46699" xr:uid="{520C6197-E8EE-4ADC-837B-0ACE62575859}"/>
    <cellStyle name="Comma 2 6 3 5" xfId="3991" xr:uid="{00000000-0005-0000-0000-00003C3D0000}"/>
    <cellStyle name="Comma 2 6 3 5 2" xfId="6747" xr:uid="{00000000-0005-0000-0000-00003D3D0000}"/>
    <cellStyle name="Comma 2 6 3 5 2 2" xfId="17771" xr:uid="{00000000-0005-0000-0000-00003E3D0000}"/>
    <cellStyle name="Comma 2 6 3 5 2 2 2" xfId="39822" xr:uid="{00000000-0005-0000-0000-00003F3D0000}"/>
    <cellStyle name="Comma 2 6 3 5 2 2 3" xfId="53942" xr:uid="{B56A254A-C89B-4132-ACE4-F5F3D982805E}"/>
    <cellStyle name="Comma 2 6 3 5 2 3" xfId="28798" xr:uid="{00000000-0005-0000-0000-0000403D0000}"/>
    <cellStyle name="Comma 2 6 3 5 2 4" xfId="48893" xr:uid="{5B6D66A0-0FFD-4ADA-BB62-B67B8C37CFED}"/>
    <cellStyle name="Comma 2 6 3 5 3" xfId="9503" xr:uid="{00000000-0005-0000-0000-0000413D0000}"/>
    <cellStyle name="Comma 2 6 3 5 3 2" xfId="20527" xr:uid="{00000000-0005-0000-0000-0000423D0000}"/>
    <cellStyle name="Comma 2 6 3 5 3 2 2" xfId="42578" xr:uid="{00000000-0005-0000-0000-0000433D0000}"/>
    <cellStyle name="Comma 2 6 3 5 3 3" xfId="31554" xr:uid="{00000000-0005-0000-0000-0000443D0000}"/>
    <cellStyle name="Comma 2 6 3 5 3 4" xfId="52066" xr:uid="{0648F3A3-1C7F-4489-8E4F-C331207C49CA}"/>
    <cellStyle name="Comma 2 6 3 5 4" xfId="12259" xr:uid="{00000000-0005-0000-0000-0000453D0000}"/>
    <cellStyle name="Comma 2 6 3 5 4 2" xfId="23283" xr:uid="{00000000-0005-0000-0000-0000463D0000}"/>
    <cellStyle name="Comma 2 6 3 5 4 2 2" xfId="45334" xr:uid="{00000000-0005-0000-0000-0000473D0000}"/>
    <cellStyle name="Comma 2 6 3 5 4 3" xfId="34310" xr:uid="{00000000-0005-0000-0000-0000483D0000}"/>
    <cellStyle name="Comma 2 6 3 5 5" xfId="15015" xr:uid="{00000000-0005-0000-0000-0000493D0000}"/>
    <cellStyle name="Comma 2 6 3 5 5 2" xfId="37066" xr:uid="{00000000-0005-0000-0000-00004A3D0000}"/>
    <cellStyle name="Comma 2 6 3 5 6" xfId="26042" xr:uid="{00000000-0005-0000-0000-00004B3D0000}"/>
    <cellStyle name="Comma 2 6 3 5 7" xfId="47004" xr:uid="{30A686E1-7670-427A-915E-6E1662E4F8F4}"/>
    <cellStyle name="Comma 2 6 3 6" xfId="2580" xr:uid="{00000000-0005-0000-0000-00004C3D0000}"/>
    <cellStyle name="Comma 2 6 3 6 2" xfId="5336" xr:uid="{00000000-0005-0000-0000-00004D3D0000}"/>
    <cellStyle name="Comma 2 6 3 6 2 2" xfId="16360" xr:uid="{00000000-0005-0000-0000-00004E3D0000}"/>
    <cellStyle name="Comma 2 6 3 6 2 2 2" xfId="38411" xr:uid="{00000000-0005-0000-0000-00004F3D0000}"/>
    <cellStyle name="Comma 2 6 3 6 2 3" xfId="27387" xr:uid="{00000000-0005-0000-0000-0000503D0000}"/>
    <cellStyle name="Comma 2 6 3 6 2 4" xfId="52320" xr:uid="{25E23380-BC72-42C0-A0C0-BAF3E679AEA3}"/>
    <cellStyle name="Comma 2 6 3 6 3" xfId="8092" xr:uid="{00000000-0005-0000-0000-0000513D0000}"/>
    <cellStyle name="Comma 2 6 3 6 3 2" xfId="19116" xr:uid="{00000000-0005-0000-0000-0000523D0000}"/>
    <cellStyle name="Comma 2 6 3 6 3 2 2" xfId="41167" xr:uid="{00000000-0005-0000-0000-0000533D0000}"/>
    <cellStyle name="Comma 2 6 3 6 3 3" xfId="30143" xr:uid="{00000000-0005-0000-0000-0000543D0000}"/>
    <cellStyle name="Comma 2 6 3 6 4" xfId="10848" xr:uid="{00000000-0005-0000-0000-0000553D0000}"/>
    <cellStyle name="Comma 2 6 3 6 4 2" xfId="21872" xr:uid="{00000000-0005-0000-0000-0000563D0000}"/>
    <cellStyle name="Comma 2 6 3 6 4 2 2" xfId="43923" xr:uid="{00000000-0005-0000-0000-0000573D0000}"/>
    <cellStyle name="Comma 2 6 3 6 4 3" xfId="32899" xr:uid="{00000000-0005-0000-0000-0000583D0000}"/>
    <cellStyle name="Comma 2 6 3 6 5" xfId="13604" xr:uid="{00000000-0005-0000-0000-0000593D0000}"/>
    <cellStyle name="Comma 2 6 3 6 5 2" xfId="35655" xr:uid="{00000000-0005-0000-0000-00005A3D0000}"/>
    <cellStyle name="Comma 2 6 3 6 6" xfId="24631" xr:uid="{00000000-0005-0000-0000-00005B3D0000}"/>
    <cellStyle name="Comma 2 6 3 6 7" xfId="47263" xr:uid="{909E9628-DA5A-42A2-9610-317D9BC3056B}"/>
    <cellStyle name="Comma 2 6 3 7" xfId="5077" xr:uid="{00000000-0005-0000-0000-00005C3D0000}"/>
    <cellStyle name="Comma 2 6 3 7 2" xfId="16101" xr:uid="{00000000-0005-0000-0000-00005D3D0000}"/>
    <cellStyle name="Comma 2 6 3 7 2 2" xfId="38152" xr:uid="{00000000-0005-0000-0000-00005E3D0000}"/>
    <cellStyle name="Comma 2 6 3 7 2 3" xfId="52575" xr:uid="{AE9DE603-B77B-4457-ACCD-7CDEE8AEE703}"/>
    <cellStyle name="Comma 2 6 3 7 3" xfId="27128" xr:uid="{00000000-0005-0000-0000-00005F3D0000}"/>
    <cellStyle name="Comma 2 6 3 7 4" xfId="47526" xr:uid="{536F726C-D1F3-4B15-AF83-D3941D7910D1}"/>
    <cellStyle name="Comma 2 6 3 8" xfId="7833" xr:uid="{00000000-0005-0000-0000-0000603D0000}"/>
    <cellStyle name="Comma 2 6 3 8 2" xfId="18857" xr:uid="{00000000-0005-0000-0000-0000613D0000}"/>
    <cellStyle name="Comma 2 6 3 8 2 2" xfId="40908" xr:uid="{00000000-0005-0000-0000-0000623D0000}"/>
    <cellStyle name="Comma 2 6 3 8 3" xfId="29884" xr:uid="{00000000-0005-0000-0000-0000633D0000}"/>
    <cellStyle name="Comma 2 6 3 8 4" xfId="50699" xr:uid="{FAA981D3-9C1B-4B34-AB1C-3D8E18A2BAD9}"/>
    <cellStyle name="Comma 2 6 3 9" xfId="10589" xr:uid="{00000000-0005-0000-0000-0000643D0000}"/>
    <cellStyle name="Comma 2 6 3 9 2" xfId="21613" xr:uid="{00000000-0005-0000-0000-0000653D0000}"/>
    <cellStyle name="Comma 2 6 3 9 2 2" xfId="43664" xr:uid="{00000000-0005-0000-0000-0000663D0000}"/>
    <cellStyle name="Comma 2 6 3 9 3" xfId="32640" xr:uid="{00000000-0005-0000-0000-0000673D0000}"/>
    <cellStyle name="Comma 2 6 3 9 4" xfId="55647" xr:uid="{58F04365-C2DA-4D0D-8869-3575CFD863E9}"/>
    <cellStyle name="Comma 2 6 4" xfId="2701" xr:uid="{00000000-0005-0000-0000-0000683D0000}"/>
    <cellStyle name="Comma 2 6 4 2" xfId="3279" xr:uid="{00000000-0005-0000-0000-0000693D0000}"/>
    <cellStyle name="Comma 2 6 4 2 2" xfId="6035" xr:uid="{00000000-0005-0000-0000-00006A3D0000}"/>
    <cellStyle name="Comma 2 6 4 2 2 2" xfId="17059" xr:uid="{00000000-0005-0000-0000-00006B3D0000}"/>
    <cellStyle name="Comma 2 6 4 2 2 2 2" xfId="39110" xr:uid="{00000000-0005-0000-0000-00006C3D0000}"/>
    <cellStyle name="Comma 2 6 4 2 2 2 3" xfId="53252" xr:uid="{6A3BBA37-1E22-4A52-B322-D8BFE32E3309}"/>
    <cellStyle name="Comma 2 6 4 2 2 3" xfId="28086" xr:uid="{00000000-0005-0000-0000-00006D3D0000}"/>
    <cellStyle name="Comma 2 6 4 2 2 3 2" xfId="57645" xr:uid="{F66114DF-1F99-4104-8EAB-2F4F0F387309}"/>
    <cellStyle name="Comma 2 6 4 2 2 4" xfId="59749" xr:uid="{89631743-58D3-4964-9CEE-ADB34211E5CB}"/>
    <cellStyle name="Comma 2 6 4 2 2 5" xfId="48203" xr:uid="{10B29FD2-057B-4712-B0B3-16DF65646299}"/>
    <cellStyle name="Comma 2 6 4 2 3" xfId="8791" xr:uid="{00000000-0005-0000-0000-00006E3D0000}"/>
    <cellStyle name="Comma 2 6 4 2 3 2" xfId="19815" xr:uid="{00000000-0005-0000-0000-00006F3D0000}"/>
    <cellStyle name="Comma 2 6 4 2 3 2 2" xfId="41866" xr:uid="{00000000-0005-0000-0000-0000703D0000}"/>
    <cellStyle name="Comma 2 6 4 2 3 3" xfId="30842" xr:uid="{00000000-0005-0000-0000-0000713D0000}"/>
    <cellStyle name="Comma 2 6 4 2 3 4" xfId="51376" xr:uid="{684E1C48-D240-4CEB-8C39-D0CC2543AD79}"/>
    <cellStyle name="Comma 2 6 4 2 4" xfId="11547" xr:uid="{00000000-0005-0000-0000-0000723D0000}"/>
    <cellStyle name="Comma 2 6 4 2 4 2" xfId="22571" xr:uid="{00000000-0005-0000-0000-0000733D0000}"/>
    <cellStyle name="Comma 2 6 4 2 4 2 2" xfId="44622" xr:uid="{00000000-0005-0000-0000-0000743D0000}"/>
    <cellStyle name="Comma 2 6 4 2 4 3" xfId="33598" xr:uid="{00000000-0005-0000-0000-0000753D0000}"/>
    <cellStyle name="Comma 2 6 4 2 4 4" xfId="56464" xr:uid="{A7D15E58-AC1B-40A5-9847-4F5AE8C6454A}"/>
    <cellStyle name="Comma 2 6 4 2 5" xfId="14303" xr:uid="{00000000-0005-0000-0000-0000763D0000}"/>
    <cellStyle name="Comma 2 6 4 2 5 2" xfId="36354" xr:uid="{00000000-0005-0000-0000-0000773D0000}"/>
    <cellStyle name="Comma 2 6 4 2 5 3" xfId="58674" xr:uid="{0BB956B6-1A69-4BF1-BD6F-252D513257A2}"/>
    <cellStyle name="Comma 2 6 4 2 6" xfId="25330" xr:uid="{00000000-0005-0000-0000-0000783D0000}"/>
    <cellStyle name="Comma 2 6 4 2 7" xfId="46314" xr:uid="{05992FAC-C703-462E-80CF-83F0EB8F84A4}"/>
    <cellStyle name="Comma 2 6 4 3" xfId="5457" xr:uid="{00000000-0005-0000-0000-0000793D0000}"/>
    <cellStyle name="Comma 2 6 4 3 2" xfId="16481" xr:uid="{00000000-0005-0000-0000-00007A3D0000}"/>
    <cellStyle name="Comma 2 6 4 3 2 2" xfId="38532" xr:uid="{00000000-0005-0000-0000-00007B3D0000}"/>
    <cellStyle name="Comma 2 6 4 3 2 3" xfId="52692" xr:uid="{89FD915D-DD21-42D7-9BD7-770D1D511E07}"/>
    <cellStyle name="Comma 2 6 4 3 3" xfId="27508" xr:uid="{00000000-0005-0000-0000-00007C3D0000}"/>
    <cellStyle name="Comma 2 6 4 3 3 2" xfId="56955" xr:uid="{C9AFA4A9-F903-4388-B870-D82189AB45BA}"/>
    <cellStyle name="Comma 2 6 4 3 4" xfId="59120" xr:uid="{66632BB8-BCD8-481A-8E99-21F332D007DC}"/>
    <cellStyle name="Comma 2 6 4 3 5" xfId="47643" xr:uid="{D9AA2D59-FDF1-4249-9D0E-8577AD565EFF}"/>
    <cellStyle name="Comma 2 6 4 4" xfId="8213" xr:uid="{00000000-0005-0000-0000-00007D3D0000}"/>
    <cellStyle name="Comma 2 6 4 4 2" xfId="19237" xr:uid="{00000000-0005-0000-0000-00007E3D0000}"/>
    <cellStyle name="Comma 2 6 4 4 2 2" xfId="41288" xr:uid="{00000000-0005-0000-0000-00007F3D0000}"/>
    <cellStyle name="Comma 2 6 4 4 3" xfId="30264" xr:uid="{00000000-0005-0000-0000-0000803D0000}"/>
    <cellStyle name="Comma 2 6 4 4 4" xfId="50816" xr:uid="{CBD83BDA-6070-4B21-8F97-4CE9DA687C08}"/>
    <cellStyle name="Comma 2 6 4 5" xfId="10969" xr:uid="{00000000-0005-0000-0000-0000813D0000}"/>
    <cellStyle name="Comma 2 6 4 5 2" xfId="21993" xr:uid="{00000000-0005-0000-0000-0000823D0000}"/>
    <cellStyle name="Comma 2 6 4 5 2 2" xfId="44044" xr:uid="{00000000-0005-0000-0000-0000833D0000}"/>
    <cellStyle name="Comma 2 6 4 5 3" xfId="33020" xr:uid="{00000000-0005-0000-0000-0000843D0000}"/>
    <cellStyle name="Comma 2 6 4 5 4" xfId="55828" xr:uid="{40E4C7D7-935D-45C8-9E0F-73F6BB9587CA}"/>
    <cellStyle name="Comma 2 6 4 6" xfId="13725" xr:uid="{00000000-0005-0000-0000-0000853D0000}"/>
    <cellStyle name="Comma 2 6 4 6 2" xfId="35776" xr:uid="{00000000-0005-0000-0000-0000863D0000}"/>
    <cellStyle name="Comma 2 6 4 6 3" xfId="58091" xr:uid="{6DB07A8F-7E54-4F08-A52E-F189FED4E6BE}"/>
    <cellStyle name="Comma 2 6 4 7" xfId="24752" xr:uid="{00000000-0005-0000-0000-0000873D0000}"/>
    <cellStyle name="Comma 2 6 4 8" xfId="45754" xr:uid="{30AEEA00-2975-4D2F-956A-7AFDC660B119}"/>
    <cellStyle name="Comma 2 6 5" xfId="2960" xr:uid="{00000000-0005-0000-0000-0000883D0000}"/>
    <cellStyle name="Comma 2 6 5 2" xfId="5716" xr:uid="{00000000-0005-0000-0000-0000893D0000}"/>
    <cellStyle name="Comma 2 6 5 2 2" xfId="16740" xr:uid="{00000000-0005-0000-0000-00008A3D0000}"/>
    <cellStyle name="Comma 2 6 5 2 2 2" xfId="38791" xr:uid="{00000000-0005-0000-0000-00008B3D0000}"/>
    <cellStyle name="Comma 2 6 5 2 2 3" xfId="52943" xr:uid="{B0E39772-21A5-4064-B63C-69F432E2F617}"/>
    <cellStyle name="Comma 2 6 5 2 3" xfId="27767" xr:uid="{00000000-0005-0000-0000-00008C3D0000}"/>
    <cellStyle name="Comma 2 6 5 2 3 2" xfId="57332" xr:uid="{22096BD1-CEF1-4CB8-B667-F5FB5E7AAC70}"/>
    <cellStyle name="Comma 2 6 5 2 4" xfId="59459" xr:uid="{0B2D3472-9A14-4C4C-939E-60E0EAA03D57}"/>
    <cellStyle name="Comma 2 6 5 2 5" xfId="47894" xr:uid="{A49219D3-CBA6-46CE-BBC1-1DB204C046B4}"/>
    <cellStyle name="Comma 2 6 5 3" xfId="8472" xr:uid="{00000000-0005-0000-0000-00008D3D0000}"/>
    <cellStyle name="Comma 2 6 5 3 2" xfId="19496" xr:uid="{00000000-0005-0000-0000-00008E3D0000}"/>
    <cellStyle name="Comma 2 6 5 3 2 2" xfId="41547" xr:uid="{00000000-0005-0000-0000-00008F3D0000}"/>
    <cellStyle name="Comma 2 6 5 3 3" xfId="30523" xr:uid="{00000000-0005-0000-0000-0000903D0000}"/>
    <cellStyle name="Comma 2 6 5 3 4" xfId="51067" xr:uid="{744B7CF5-074A-4CA1-B454-731C1E7F2F19}"/>
    <cellStyle name="Comma 2 6 5 4" xfId="11228" xr:uid="{00000000-0005-0000-0000-0000913D0000}"/>
    <cellStyle name="Comma 2 6 5 4 2" xfId="22252" xr:uid="{00000000-0005-0000-0000-0000923D0000}"/>
    <cellStyle name="Comma 2 6 5 4 2 2" xfId="44303" xr:uid="{00000000-0005-0000-0000-0000933D0000}"/>
    <cellStyle name="Comma 2 6 5 4 3" xfId="33279" xr:uid="{00000000-0005-0000-0000-0000943D0000}"/>
    <cellStyle name="Comma 2 6 5 4 4" xfId="56150" xr:uid="{117580B9-D92D-4E3D-BF62-9CF83294E408}"/>
    <cellStyle name="Comma 2 6 5 5" xfId="13984" xr:uid="{00000000-0005-0000-0000-0000953D0000}"/>
    <cellStyle name="Comma 2 6 5 5 2" xfId="36035" xr:uid="{00000000-0005-0000-0000-0000963D0000}"/>
    <cellStyle name="Comma 2 6 5 5 3" xfId="58384" xr:uid="{5486006E-7A71-4BAC-AC06-7D53ADB9DA40}"/>
    <cellStyle name="Comma 2 6 5 6" xfId="25011" xr:uid="{00000000-0005-0000-0000-0000973D0000}"/>
    <cellStyle name="Comma 2 6 5 7" xfId="46005" xr:uid="{0A1F57A5-CAC7-4EC4-950D-B0533092B71E}"/>
    <cellStyle name="Comma 2 6 6" xfId="3016" xr:uid="{00000000-0005-0000-0000-0000983D0000}"/>
    <cellStyle name="Comma 2 6 6 2" xfId="5772" xr:uid="{00000000-0005-0000-0000-0000993D0000}"/>
    <cellStyle name="Comma 2 6 6 2 2" xfId="16796" xr:uid="{00000000-0005-0000-0000-00009A3D0000}"/>
    <cellStyle name="Comma 2 6 6 2 2 2" xfId="38847" xr:uid="{00000000-0005-0000-0000-00009B3D0000}"/>
    <cellStyle name="Comma 2 6 6 2 2 3" xfId="52997" xr:uid="{AB34E86B-E158-4661-85D4-DFE1EEC4C50F}"/>
    <cellStyle name="Comma 2 6 6 2 3" xfId="27823" xr:uid="{00000000-0005-0000-0000-00009C3D0000}"/>
    <cellStyle name="Comma 2 6 6 2 4" xfId="47948" xr:uid="{7DC6E4B5-0A6A-4110-8029-E9DCEE63A43D}"/>
    <cellStyle name="Comma 2 6 6 3" xfId="8528" xr:uid="{00000000-0005-0000-0000-00009D3D0000}"/>
    <cellStyle name="Comma 2 6 6 3 2" xfId="19552" xr:uid="{00000000-0005-0000-0000-00009E3D0000}"/>
    <cellStyle name="Comma 2 6 6 3 2 2" xfId="41603" xr:uid="{00000000-0005-0000-0000-00009F3D0000}"/>
    <cellStyle name="Comma 2 6 6 3 3" xfId="30579" xr:uid="{00000000-0005-0000-0000-0000A03D0000}"/>
    <cellStyle name="Comma 2 6 6 3 4" xfId="51121" xr:uid="{10A117DB-608B-4694-BE46-A3C6659DFA67}"/>
    <cellStyle name="Comma 2 6 6 4" xfId="11284" xr:uid="{00000000-0005-0000-0000-0000A13D0000}"/>
    <cellStyle name="Comma 2 6 6 4 2" xfId="22308" xr:uid="{00000000-0005-0000-0000-0000A23D0000}"/>
    <cellStyle name="Comma 2 6 6 4 2 2" xfId="44359" xr:uid="{00000000-0005-0000-0000-0000A33D0000}"/>
    <cellStyle name="Comma 2 6 6 4 3" xfId="33335" xr:uid="{00000000-0005-0000-0000-0000A43D0000}"/>
    <cellStyle name="Comma 2 6 6 4 4" xfId="56627" xr:uid="{8D07DB45-5374-4A43-8A4D-C81BA7FFB6AB}"/>
    <cellStyle name="Comma 2 6 6 5" xfId="14040" xr:uid="{00000000-0005-0000-0000-0000A53D0000}"/>
    <cellStyle name="Comma 2 6 6 5 2" xfId="36091" xr:uid="{00000000-0005-0000-0000-0000A63D0000}"/>
    <cellStyle name="Comma 2 6 6 5 3" xfId="58815" xr:uid="{DA4DE66E-E5C7-4B3C-B5F5-870A8A87770D}"/>
    <cellStyle name="Comma 2 6 6 6" xfId="25067" xr:uid="{00000000-0005-0000-0000-0000A73D0000}"/>
    <cellStyle name="Comma 2 6 6 7" xfId="46059" xr:uid="{E0DDA53D-3A4B-4016-B512-0E892C2BC2D6}"/>
    <cellStyle name="Comma 2 6 7" xfId="3538" xr:uid="{00000000-0005-0000-0000-0000A83D0000}"/>
    <cellStyle name="Comma 2 6 7 2" xfId="6294" xr:uid="{00000000-0005-0000-0000-0000A93D0000}"/>
    <cellStyle name="Comma 2 6 7 2 2" xfId="17318" xr:uid="{00000000-0005-0000-0000-0000AA3D0000}"/>
    <cellStyle name="Comma 2 6 7 2 2 2" xfId="39369" xr:uid="{00000000-0005-0000-0000-0000AB3D0000}"/>
    <cellStyle name="Comma 2 6 7 2 2 3" xfId="53503" xr:uid="{D903ACA1-0049-4B67-93A1-5F0599D2D13F}"/>
    <cellStyle name="Comma 2 6 7 2 3" xfId="28345" xr:uid="{00000000-0005-0000-0000-0000AC3D0000}"/>
    <cellStyle name="Comma 2 6 7 2 4" xfId="48454" xr:uid="{E81D13CA-99FC-4A1B-83D7-5D806557F8AD}"/>
    <cellStyle name="Comma 2 6 7 3" xfId="9050" xr:uid="{00000000-0005-0000-0000-0000AD3D0000}"/>
    <cellStyle name="Comma 2 6 7 3 2" xfId="20074" xr:uid="{00000000-0005-0000-0000-0000AE3D0000}"/>
    <cellStyle name="Comma 2 6 7 3 2 2" xfId="42125" xr:uid="{00000000-0005-0000-0000-0000AF3D0000}"/>
    <cellStyle name="Comma 2 6 7 3 3" xfId="31101" xr:uid="{00000000-0005-0000-0000-0000B03D0000}"/>
    <cellStyle name="Comma 2 6 7 3 4" xfId="51627" xr:uid="{52A6C6DC-8AFA-4DA4-98A8-F35F03869348}"/>
    <cellStyle name="Comma 2 6 7 4" xfId="11806" xr:uid="{00000000-0005-0000-0000-0000B13D0000}"/>
    <cellStyle name="Comma 2 6 7 4 2" xfId="22830" xr:uid="{00000000-0005-0000-0000-0000B23D0000}"/>
    <cellStyle name="Comma 2 6 7 4 2 2" xfId="44881" xr:uid="{00000000-0005-0000-0000-0000B33D0000}"/>
    <cellStyle name="Comma 2 6 7 4 3" xfId="33857" xr:uid="{00000000-0005-0000-0000-0000B43D0000}"/>
    <cellStyle name="Comma 2 6 7 5" xfId="14562" xr:uid="{00000000-0005-0000-0000-0000B53D0000}"/>
    <cellStyle name="Comma 2 6 7 5 2" xfId="36613" xr:uid="{00000000-0005-0000-0000-0000B63D0000}"/>
    <cellStyle name="Comma 2 6 7 6" xfId="25589" xr:uid="{00000000-0005-0000-0000-0000B73D0000}"/>
    <cellStyle name="Comma 2 6 7 7" xfId="46565" xr:uid="{B0332C73-E28A-48DD-A6A3-63FFB19D88C4}"/>
    <cellStyle name="Comma 2 6 8" xfId="3797" xr:uid="{00000000-0005-0000-0000-0000B83D0000}"/>
    <cellStyle name="Comma 2 6 8 2" xfId="6553" xr:uid="{00000000-0005-0000-0000-0000B93D0000}"/>
    <cellStyle name="Comma 2 6 8 2 2" xfId="17577" xr:uid="{00000000-0005-0000-0000-0000BA3D0000}"/>
    <cellStyle name="Comma 2 6 8 2 2 2" xfId="39628" xr:uid="{00000000-0005-0000-0000-0000BB3D0000}"/>
    <cellStyle name="Comma 2 6 8 2 2 3" xfId="53754" xr:uid="{8ABE2DF8-D524-44DC-ACB7-15B93E71DAEC}"/>
    <cellStyle name="Comma 2 6 8 2 3" xfId="28604" xr:uid="{00000000-0005-0000-0000-0000BC3D0000}"/>
    <cellStyle name="Comma 2 6 8 2 4" xfId="48705" xr:uid="{7B71941D-DF44-4148-928A-8C49A73BD5C9}"/>
    <cellStyle name="Comma 2 6 8 3" xfId="9309" xr:uid="{00000000-0005-0000-0000-0000BD3D0000}"/>
    <cellStyle name="Comma 2 6 8 3 2" xfId="20333" xr:uid="{00000000-0005-0000-0000-0000BE3D0000}"/>
    <cellStyle name="Comma 2 6 8 3 2 2" xfId="42384" xr:uid="{00000000-0005-0000-0000-0000BF3D0000}"/>
    <cellStyle name="Comma 2 6 8 3 3" xfId="31360" xr:uid="{00000000-0005-0000-0000-0000C03D0000}"/>
    <cellStyle name="Comma 2 6 8 3 4" xfId="51878" xr:uid="{418B494F-65A4-4BAA-B8DF-B382552AB89E}"/>
    <cellStyle name="Comma 2 6 8 4" xfId="12065" xr:uid="{00000000-0005-0000-0000-0000C13D0000}"/>
    <cellStyle name="Comma 2 6 8 4 2" xfId="23089" xr:uid="{00000000-0005-0000-0000-0000C23D0000}"/>
    <cellStyle name="Comma 2 6 8 4 2 2" xfId="45140" xr:uid="{00000000-0005-0000-0000-0000C33D0000}"/>
    <cellStyle name="Comma 2 6 8 4 3" xfId="34116" xr:uid="{00000000-0005-0000-0000-0000C43D0000}"/>
    <cellStyle name="Comma 2 6 8 5" xfId="14821" xr:uid="{00000000-0005-0000-0000-0000C53D0000}"/>
    <cellStyle name="Comma 2 6 8 5 2" xfId="36872" xr:uid="{00000000-0005-0000-0000-0000C63D0000}"/>
    <cellStyle name="Comma 2 6 8 6" xfId="25848" xr:uid="{00000000-0005-0000-0000-0000C73D0000}"/>
    <cellStyle name="Comma 2 6 8 7" xfId="46816" xr:uid="{BFFD0FE0-A1E8-451E-A5A0-432C329D3A37}"/>
    <cellStyle name="Comma 2 6 9" xfId="3853" xr:uid="{00000000-0005-0000-0000-0000C83D0000}"/>
    <cellStyle name="Comma 2 6 9 2" xfId="6609" xr:uid="{00000000-0005-0000-0000-0000C93D0000}"/>
    <cellStyle name="Comma 2 6 9 2 2" xfId="17633" xr:uid="{00000000-0005-0000-0000-0000CA3D0000}"/>
    <cellStyle name="Comma 2 6 9 2 2 2" xfId="39684" xr:uid="{00000000-0005-0000-0000-0000CB3D0000}"/>
    <cellStyle name="Comma 2 6 9 2 2 3" xfId="53808" xr:uid="{90FF7334-D703-4EC0-B03C-9639B436A09E}"/>
    <cellStyle name="Comma 2 6 9 2 3" xfId="28660" xr:uid="{00000000-0005-0000-0000-0000CC3D0000}"/>
    <cellStyle name="Comma 2 6 9 2 4" xfId="48759" xr:uid="{1301B8DD-56B5-4434-A46B-47D06002A351}"/>
    <cellStyle name="Comma 2 6 9 3" xfId="9365" xr:uid="{00000000-0005-0000-0000-0000CD3D0000}"/>
    <cellStyle name="Comma 2 6 9 3 2" xfId="20389" xr:uid="{00000000-0005-0000-0000-0000CE3D0000}"/>
    <cellStyle name="Comma 2 6 9 3 2 2" xfId="42440" xr:uid="{00000000-0005-0000-0000-0000CF3D0000}"/>
    <cellStyle name="Comma 2 6 9 3 3" xfId="31416" xr:uid="{00000000-0005-0000-0000-0000D03D0000}"/>
    <cellStyle name="Comma 2 6 9 3 4" xfId="51932" xr:uid="{3FF2CFB7-9384-46A8-9D20-4EE67CB85BE7}"/>
    <cellStyle name="Comma 2 6 9 4" xfId="12121" xr:uid="{00000000-0005-0000-0000-0000D13D0000}"/>
    <cellStyle name="Comma 2 6 9 4 2" xfId="23145" xr:uid="{00000000-0005-0000-0000-0000D23D0000}"/>
    <cellStyle name="Comma 2 6 9 4 2 2" xfId="45196" xr:uid="{00000000-0005-0000-0000-0000D33D0000}"/>
    <cellStyle name="Comma 2 6 9 4 3" xfId="34172" xr:uid="{00000000-0005-0000-0000-0000D43D0000}"/>
    <cellStyle name="Comma 2 6 9 5" xfId="14877" xr:uid="{00000000-0005-0000-0000-0000D53D0000}"/>
    <cellStyle name="Comma 2 6 9 5 2" xfId="36928" xr:uid="{00000000-0005-0000-0000-0000D63D0000}"/>
    <cellStyle name="Comma 2 6 9 6" xfId="25904" xr:uid="{00000000-0005-0000-0000-0000D73D0000}"/>
    <cellStyle name="Comma 2 6 9 7" xfId="46870" xr:uid="{BE654FDE-8BBC-4EFE-B93E-780820DED021}"/>
    <cellStyle name="Comma 2 7" xfId="179" xr:uid="{00000000-0005-0000-0000-0000D83D0000}"/>
    <cellStyle name="Comma 2 7 10" xfId="2456" xr:uid="{00000000-0005-0000-0000-0000D93D0000}"/>
    <cellStyle name="Comma 2 7 10 2" xfId="5212" xr:uid="{00000000-0005-0000-0000-0000DA3D0000}"/>
    <cellStyle name="Comma 2 7 10 2 2" xfId="16236" xr:uid="{00000000-0005-0000-0000-0000DB3D0000}"/>
    <cellStyle name="Comma 2 7 10 2 2 2" xfId="38287" xr:uid="{00000000-0005-0000-0000-0000DC3D0000}"/>
    <cellStyle name="Comma 2 7 10 2 3" xfId="27263" xr:uid="{00000000-0005-0000-0000-0000DD3D0000}"/>
    <cellStyle name="Comma 2 7 10 2 4" xfId="52199" xr:uid="{B83D8869-0132-450F-A866-4EFC9172A16C}"/>
    <cellStyle name="Comma 2 7 10 3" xfId="7968" xr:uid="{00000000-0005-0000-0000-0000DE3D0000}"/>
    <cellStyle name="Comma 2 7 10 3 2" xfId="18992" xr:uid="{00000000-0005-0000-0000-0000DF3D0000}"/>
    <cellStyle name="Comma 2 7 10 3 2 2" xfId="41043" xr:uid="{00000000-0005-0000-0000-0000E03D0000}"/>
    <cellStyle name="Comma 2 7 10 3 3" xfId="30019" xr:uid="{00000000-0005-0000-0000-0000E13D0000}"/>
    <cellStyle name="Comma 2 7 10 4" xfId="10724" xr:uid="{00000000-0005-0000-0000-0000E23D0000}"/>
    <cellStyle name="Comma 2 7 10 4 2" xfId="21748" xr:uid="{00000000-0005-0000-0000-0000E33D0000}"/>
    <cellStyle name="Comma 2 7 10 4 2 2" xfId="43799" xr:uid="{00000000-0005-0000-0000-0000E43D0000}"/>
    <cellStyle name="Comma 2 7 10 4 3" xfId="32775" xr:uid="{00000000-0005-0000-0000-0000E53D0000}"/>
    <cellStyle name="Comma 2 7 10 5" xfId="13480" xr:uid="{00000000-0005-0000-0000-0000E63D0000}"/>
    <cellStyle name="Comma 2 7 10 5 2" xfId="35531" xr:uid="{00000000-0005-0000-0000-0000E73D0000}"/>
    <cellStyle name="Comma 2 7 10 6" xfId="24507" xr:uid="{00000000-0005-0000-0000-0000E83D0000}"/>
    <cellStyle name="Comma 2 7 10 7" xfId="47142" xr:uid="{C9F92CD4-9E13-456A-9133-3C8E9B4499A6}"/>
    <cellStyle name="Comma 2 7 11" xfId="2180" xr:uid="{00000000-0005-0000-0000-0000E93D0000}"/>
    <cellStyle name="Comma 2 7 11 2" xfId="4950" xr:uid="{00000000-0005-0000-0000-0000EA3D0000}"/>
    <cellStyle name="Comma 2 7 11 2 2" xfId="15974" xr:uid="{00000000-0005-0000-0000-0000EB3D0000}"/>
    <cellStyle name="Comma 2 7 11 2 2 2" xfId="38025" xr:uid="{00000000-0005-0000-0000-0000EC3D0000}"/>
    <cellStyle name="Comma 2 7 11 2 3" xfId="27001" xr:uid="{00000000-0005-0000-0000-0000ED3D0000}"/>
    <cellStyle name="Comma 2 7 11 2 4" xfId="52454" xr:uid="{EAB04BCC-A931-4014-A076-74BA99B737AD}"/>
    <cellStyle name="Comma 2 7 11 3" xfId="7706" xr:uid="{00000000-0005-0000-0000-0000EE3D0000}"/>
    <cellStyle name="Comma 2 7 11 3 2" xfId="18730" xr:uid="{00000000-0005-0000-0000-0000EF3D0000}"/>
    <cellStyle name="Comma 2 7 11 3 2 2" xfId="40781" xr:uid="{00000000-0005-0000-0000-0000F03D0000}"/>
    <cellStyle name="Comma 2 7 11 3 3" xfId="29757" xr:uid="{00000000-0005-0000-0000-0000F13D0000}"/>
    <cellStyle name="Comma 2 7 11 4" xfId="10462" xr:uid="{00000000-0005-0000-0000-0000F23D0000}"/>
    <cellStyle name="Comma 2 7 11 4 2" xfId="21486" xr:uid="{00000000-0005-0000-0000-0000F33D0000}"/>
    <cellStyle name="Comma 2 7 11 4 2 2" xfId="43537" xr:uid="{00000000-0005-0000-0000-0000F43D0000}"/>
    <cellStyle name="Comma 2 7 11 4 3" xfId="32513" xr:uid="{00000000-0005-0000-0000-0000F53D0000}"/>
    <cellStyle name="Comma 2 7 11 5" xfId="13218" xr:uid="{00000000-0005-0000-0000-0000F63D0000}"/>
    <cellStyle name="Comma 2 7 11 5 2" xfId="35269" xr:uid="{00000000-0005-0000-0000-0000F73D0000}"/>
    <cellStyle name="Comma 2 7 11 6" xfId="24245" xr:uid="{00000000-0005-0000-0000-0000F83D0000}"/>
    <cellStyle name="Comma 2 7 11 7" xfId="47405" xr:uid="{351BD1FB-263C-42A9-AD14-8E9279C67E04}"/>
    <cellStyle name="Comma 2 7 12" xfId="49013" xr:uid="{5B72E1CB-0CE1-418F-9D1E-32F4009169F4}"/>
    <cellStyle name="Comma 2 7 12 2" xfId="54061" xr:uid="{EC31693F-65D8-4635-8753-75EE1D430744}"/>
    <cellStyle name="Comma 2 7 13" xfId="49084" xr:uid="{C49A75E0-9652-48B3-A694-C488AAD96D71}"/>
    <cellStyle name="Comma 2 7 14" xfId="50576" xr:uid="{77008B1C-FBB7-49B7-8F1E-FC8347FC5650}"/>
    <cellStyle name="Comma 2 7 15" xfId="55524" xr:uid="{735AC1C9-F024-4767-99F1-5512EC96998C}"/>
    <cellStyle name="Comma 2 7 16" xfId="57817" xr:uid="{86DDC88F-79B8-4956-87C9-92948898BAB5}"/>
    <cellStyle name="Comma 2 7 17" xfId="45512" xr:uid="{A817E437-7F52-4C7D-9683-AC71E881976D}"/>
    <cellStyle name="Comma 2 7 2" xfId="2247" xr:uid="{00000000-0005-0000-0000-0000F93D0000}"/>
    <cellStyle name="Comma 2 7 2 10" xfId="10521" xr:uid="{00000000-0005-0000-0000-0000FA3D0000}"/>
    <cellStyle name="Comma 2 7 2 10 2" xfId="21545" xr:uid="{00000000-0005-0000-0000-0000FB3D0000}"/>
    <cellStyle name="Comma 2 7 2 10 2 2" xfId="43596" xr:uid="{00000000-0005-0000-0000-0000FC3D0000}"/>
    <cellStyle name="Comma 2 7 2 10 3" xfId="32572" xr:uid="{00000000-0005-0000-0000-0000FD3D0000}"/>
    <cellStyle name="Comma 2 7 2 10 4" xfId="55581" xr:uid="{67BE262A-F6EA-45D0-AC2B-0D1BF7A735BD}"/>
    <cellStyle name="Comma 2 7 2 11" xfId="13277" xr:uid="{00000000-0005-0000-0000-0000FE3D0000}"/>
    <cellStyle name="Comma 2 7 2 11 2" xfId="35328" xr:uid="{00000000-0005-0000-0000-0000FF3D0000}"/>
    <cellStyle name="Comma 2 7 2 11 3" xfId="57874" xr:uid="{898CEB8E-7A7A-48C3-8329-C854848F0018}"/>
    <cellStyle name="Comma 2 7 2 12" xfId="24304" xr:uid="{00000000-0005-0000-0000-0000003E0000}"/>
    <cellStyle name="Comma 2 7 2 13" xfId="45570" xr:uid="{778AB94B-6EA2-4C07-8D1C-C85B8788363B}"/>
    <cellStyle name="Comma 2 7 2 2" xfId="2395" xr:uid="{00000000-0005-0000-0000-0000013E0000}"/>
    <cellStyle name="Comma 2 7 2 2 10" xfId="13419" xr:uid="{00000000-0005-0000-0000-0000023E0000}"/>
    <cellStyle name="Comma 2 7 2 2 10 2" xfId="35470" xr:uid="{00000000-0005-0000-0000-0000033E0000}"/>
    <cellStyle name="Comma 2 7 2 2 10 3" xfId="58011" xr:uid="{E43996D7-4170-46DD-BE05-AA803D4A2E7A}"/>
    <cellStyle name="Comma 2 7 2 2 11" xfId="24446" xr:uid="{00000000-0005-0000-0000-0000043E0000}"/>
    <cellStyle name="Comma 2 7 2 2 12" xfId="45708" xr:uid="{A458913D-22EE-4178-9A30-C3FCC0FFE93F}"/>
    <cellStyle name="Comma 2 7 2 2 2" xfId="2913" xr:uid="{00000000-0005-0000-0000-0000053E0000}"/>
    <cellStyle name="Comma 2 7 2 2 2 2" xfId="3491" xr:uid="{00000000-0005-0000-0000-0000063E0000}"/>
    <cellStyle name="Comma 2 7 2 2 2 2 2" xfId="6247" xr:uid="{00000000-0005-0000-0000-0000073E0000}"/>
    <cellStyle name="Comma 2 7 2 2 2 2 2 2" xfId="17271" xr:uid="{00000000-0005-0000-0000-0000083E0000}"/>
    <cellStyle name="Comma 2 7 2 2 2 2 2 2 2" xfId="39322" xr:uid="{00000000-0005-0000-0000-0000093E0000}"/>
    <cellStyle name="Comma 2 7 2 2 2 2 2 2 3" xfId="53457" xr:uid="{A1CBDE65-CFC2-4229-9E81-D0A7EC9389E9}"/>
    <cellStyle name="Comma 2 7 2 2 2 2 2 3" xfId="28298" xr:uid="{00000000-0005-0000-0000-00000A3E0000}"/>
    <cellStyle name="Comma 2 7 2 2 2 2 2 4" xfId="48408" xr:uid="{AB153FC3-EF3A-4687-AD45-4A442EC961F5}"/>
    <cellStyle name="Comma 2 7 2 2 2 2 3" xfId="9003" xr:uid="{00000000-0005-0000-0000-00000B3E0000}"/>
    <cellStyle name="Comma 2 7 2 2 2 2 3 2" xfId="20027" xr:uid="{00000000-0005-0000-0000-00000C3E0000}"/>
    <cellStyle name="Comma 2 7 2 2 2 2 3 2 2" xfId="42078" xr:uid="{00000000-0005-0000-0000-00000D3E0000}"/>
    <cellStyle name="Comma 2 7 2 2 2 2 3 3" xfId="31054" xr:uid="{00000000-0005-0000-0000-00000E3E0000}"/>
    <cellStyle name="Comma 2 7 2 2 2 2 3 4" xfId="51581" xr:uid="{E571D93A-0382-4CD5-8744-06CA944C0355}"/>
    <cellStyle name="Comma 2 7 2 2 2 2 4" xfId="11759" xr:uid="{00000000-0005-0000-0000-00000F3E0000}"/>
    <cellStyle name="Comma 2 7 2 2 2 2 4 2" xfId="22783" xr:uid="{00000000-0005-0000-0000-0000103E0000}"/>
    <cellStyle name="Comma 2 7 2 2 2 2 4 2 2" xfId="44834" xr:uid="{00000000-0005-0000-0000-0000113E0000}"/>
    <cellStyle name="Comma 2 7 2 2 2 2 4 3" xfId="33810" xr:uid="{00000000-0005-0000-0000-0000123E0000}"/>
    <cellStyle name="Comma 2 7 2 2 2 2 4 4" xfId="57232" xr:uid="{0F530957-048C-4F60-A254-76C9258AC12A}"/>
    <cellStyle name="Comma 2 7 2 2 2 2 5" xfId="14515" xr:uid="{00000000-0005-0000-0000-0000133E0000}"/>
    <cellStyle name="Comma 2 7 2 2 2 2 5 2" xfId="36566" xr:uid="{00000000-0005-0000-0000-0000143E0000}"/>
    <cellStyle name="Comma 2 7 2 2 2 2 5 3" xfId="59380" xr:uid="{3E99C809-EE12-421E-88C8-A7348756EB98}"/>
    <cellStyle name="Comma 2 7 2 2 2 2 6" xfId="25542" xr:uid="{00000000-0005-0000-0000-0000153E0000}"/>
    <cellStyle name="Comma 2 7 2 2 2 2 7" xfId="46519" xr:uid="{D30E0FD2-DA4B-450A-BC42-06006F181A23}"/>
    <cellStyle name="Comma 2 7 2 2 2 3" xfId="5669" xr:uid="{00000000-0005-0000-0000-0000163E0000}"/>
    <cellStyle name="Comma 2 7 2 2 2 3 2" xfId="16693" xr:uid="{00000000-0005-0000-0000-0000173E0000}"/>
    <cellStyle name="Comma 2 7 2 2 2 3 2 2" xfId="38744" xr:uid="{00000000-0005-0000-0000-0000183E0000}"/>
    <cellStyle name="Comma 2 7 2 2 2 3 2 3" xfId="52897" xr:uid="{E18FE183-9A94-44F3-AA9E-828909C09313}"/>
    <cellStyle name="Comma 2 7 2 2 2 3 3" xfId="27720" xr:uid="{00000000-0005-0000-0000-0000193E0000}"/>
    <cellStyle name="Comma 2 7 2 2 2 3 4" xfId="47848" xr:uid="{89A2C94D-1D1B-4A7D-AAD1-52510747D8E8}"/>
    <cellStyle name="Comma 2 7 2 2 2 4" xfId="8425" xr:uid="{00000000-0005-0000-0000-00001A3E0000}"/>
    <cellStyle name="Comma 2 7 2 2 2 4 2" xfId="19449" xr:uid="{00000000-0005-0000-0000-00001B3E0000}"/>
    <cellStyle name="Comma 2 7 2 2 2 4 2 2" xfId="41500" xr:uid="{00000000-0005-0000-0000-00001C3E0000}"/>
    <cellStyle name="Comma 2 7 2 2 2 4 3" xfId="30476" xr:uid="{00000000-0005-0000-0000-00001D3E0000}"/>
    <cellStyle name="Comma 2 7 2 2 2 4 4" xfId="51021" xr:uid="{1BEF0C05-F61F-48B4-B12E-331AF15B1745}"/>
    <cellStyle name="Comma 2 7 2 2 2 5" xfId="11181" xr:uid="{00000000-0005-0000-0000-00001E3E0000}"/>
    <cellStyle name="Comma 2 7 2 2 2 5 2" xfId="22205" xr:uid="{00000000-0005-0000-0000-00001F3E0000}"/>
    <cellStyle name="Comma 2 7 2 2 2 5 2 2" xfId="44256" xr:uid="{00000000-0005-0000-0000-0000203E0000}"/>
    <cellStyle name="Comma 2 7 2 2 2 5 3" xfId="33232" xr:uid="{00000000-0005-0000-0000-0000213E0000}"/>
    <cellStyle name="Comma 2 7 2 2 2 5 4" xfId="56042" xr:uid="{3C1B3D0A-E0AC-4D0F-AF7E-E154FB33F4D2}"/>
    <cellStyle name="Comma 2 7 2 2 2 6" xfId="13937" xr:uid="{00000000-0005-0000-0000-0000223E0000}"/>
    <cellStyle name="Comma 2 7 2 2 2 6 2" xfId="35988" xr:uid="{00000000-0005-0000-0000-0000233E0000}"/>
    <cellStyle name="Comma 2 7 2 2 2 6 3" xfId="58300" xr:uid="{204AFD37-942B-4011-AF8B-717EF531F6CC}"/>
    <cellStyle name="Comma 2 7 2 2 2 7" xfId="24964" xr:uid="{00000000-0005-0000-0000-0000243E0000}"/>
    <cellStyle name="Comma 2 7 2 2 2 8" xfId="45959" xr:uid="{4CE43532-8142-4E3A-97B7-5C358AE47E6D}"/>
    <cellStyle name="Comma 2 7 2 2 3" xfId="3232" xr:uid="{00000000-0005-0000-0000-0000253E0000}"/>
    <cellStyle name="Comma 2 7 2 2 3 2" xfId="5988" xr:uid="{00000000-0005-0000-0000-0000263E0000}"/>
    <cellStyle name="Comma 2 7 2 2 3 2 2" xfId="17012" xr:uid="{00000000-0005-0000-0000-0000273E0000}"/>
    <cellStyle name="Comma 2 7 2 2 3 2 2 2" xfId="39063" xr:uid="{00000000-0005-0000-0000-0000283E0000}"/>
    <cellStyle name="Comma 2 7 2 2 3 2 2 3" xfId="53206" xr:uid="{91B42BA0-B905-42C0-93F5-002DA9FDE9D0}"/>
    <cellStyle name="Comma 2 7 2 2 3 2 3" xfId="28039" xr:uid="{00000000-0005-0000-0000-0000293E0000}"/>
    <cellStyle name="Comma 2 7 2 2 3 2 3 2" xfId="57551" xr:uid="{B922768D-E1BE-41C4-A811-CF949832F719}"/>
    <cellStyle name="Comma 2 7 2 2 3 2 4" xfId="59669" xr:uid="{920A869C-F7C3-4688-865D-FECDA5EA061D}"/>
    <cellStyle name="Comma 2 7 2 2 3 2 5" xfId="48157" xr:uid="{BAC07AC0-BE48-4DCA-AEA6-3BCDE775FBF0}"/>
    <cellStyle name="Comma 2 7 2 2 3 3" xfId="8744" xr:uid="{00000000-0005-0000-0000-00002A3E0000}"/>
    <cellStyle name="Comma 2 7 2 2 3 3 2" xfId="19768" xr:uid="{00000000-0005-0000-0000-00002B3E0000}"/>
    <cellStyle name="Comma 2 7 2 2 3 3 2 2" xfId="41819" xr:uid="{00000000-0005-0000-0000-00002C3E0000}"/>
    <cellStyle name="Comma 2 7 2 2 3 3 3" xfId="30795" xr:uid="{00000000-0005-0000-0000-00002D3E0000}"/>
    <cellStyle name="Comma 2 7 2 2 3 3 4" xfId="51330" xr:uid="{80C4BFB3-3A11-4B39-8BA8-4464E57933E2}"/>
    <cellStyle name="Comma 2 7 2 2 3 4" xfId="11500" xr:uid="{00000000-0005-0000-0000-00002E3E0000}"/>
    <cellStyle name="Comma 2 7 2 2 3 4 2" xfId="22524" xr:uid="{00000000-0005-0000-0000-00002F3E0000}"/>
    <cellStyle name="Comma 2 7 2 2 3 4 2 2" xfId="44575" xr:uid="{00000000-0005-0000-0000-0000303E0000}"/>
    <cellStyle name="Comma 2 7 2 2 3 4 3" xfId="33551" xr:uid="{00000000-0005-0000-0000-0000313E0000}"/>
    <cellStyle name="Comma 2 7 2 2 3 4 4" xfId="56369" xr:uid="{B8EC67BE-A10C-49EC-AB3B-D39C0BE52739}"/>
    <cellStyle name="Comma 2 7 2 2 3 5" xfId="14256" xr:uid="{00000000-0005-0000-0000-0000323E0000}"/>
    <cellStyle name="Comma 2 7 2 2 3 5 2" xfId="36307" xr:uid="{00000000-0005-0000-0000-0000333E0000}"/>
    <cellStyle name="Comma 2 7 2 2 3 5 3" xfId="58594" xr:uid="{27C2DF8B-8A95-4DDA-A806-F0FD6A9B23F3}"/>
    <cellStyle name="Comma 2 7 2 2 3 6" xfId="25283" xr:uid="{00000000-0005-0000-0000-0000343E0000}"/>
    <cellStyle name="Comma 2 7 2 2 3 7" xfId="46268" xr:uid="{DD7A81BC-17F2-4E0E-A07A-6EDE08A153B1}"/>
    <cellStyle name="Comma 2 7 2 2 4" xfId="3750" xr:uid="{00000000-0005-0000-0000-0000353E0000}"/>
    <cellStyle name="Comma 2 7 2 2 4 2" xfId="6506" xr:uid="{00000000-0005-0000-0000-0000363E0000}"/>
    <cellStyle name="Comma 2 7 2 2 4 2 2" xfId="17530" xr:uid="{00000000-0005-0000-0000-0000373E0000}"/>
    <cellStyle name="Comma 2 7 2 2 4 2 2 2" xfId="39581" xr:uid="{00000000-0005-0000-0000-0000383E0000}"/>
    <cellStyle name="Comma 2 7 2 2 4 2 2 3" xfId="53708" xr:uid="{4F62D756-6BC6-452F-8E67-427AE21609F4}"/>
    <cellStyle name="Comma 2 7 2 2 4 2 3" xfId="28557" xr:uid="{00000000-0005-0000-0000-0000393E0000}"/>
    <cellStyle name="Comma 2 7 2 2 4 2 4" xfId="48659" xr:uid="{D471B59C-DD33-4E47-A1D8-BBCCE1BCB000}"/>
    <cellStyle name="Comma 2 7 2 2 4 3" xfId="9262" xr:uid="{00000000-0005-0000-0000-00003A3E0000}"/>
    <cellStyle name="Comma 2 7 2 2 4 3 2" xfId="20286" xr:uid="{00000000-0005-0000-0000-00003B3E0000}"/>
    <cellStyle name="Comma 2 7 2 2 4 3 2 2" xfId="42337" xr:uid="{00000000-0005-0000-0000-00003C3E0000}"/>
    <cellStyle name="Comma 2 7 2 2 4 3 3" xfId="31313" xr:uid="{00000000-0005-0000-0000-00003D3E0000}"/>
    <cellStyle name="Comma 2 7 2 2 4 3 4" xfId="51832" xr:uid="{061BA545-8472-432D-977A-BEE0EF9C56D6}"/>
    <cellStyle name="Comma 2 7 2 2 4 4" xfId="12018" xr:uid="{00000000-0005-0000-0000-00003E3E0000}"/>
    <cellStyle name="Comma 2 7 2 2 4 4 2" xfId="23042" xr:uid="{00000000-0005-0000-0000-00003F3E0000}"/>
    <cellStyle name="Comma 2 7 2 2 4 4 2 2" xfId="45093" xr:uid="{00000000-0005-0000-0000-0000403E0000}"/>
    <cellStyle name="Comma 2 7 2 2 4 4 3" xfId="34069" xr:uid="{00000000-0005-0000-0000-0000413E0000}"/>
    <cellStyle name="Comma 2 7 2 2 4 4 4" xfId="56845" xr:uid="{926A0E61-6FAB-4BDF-B25E-A2DB5E3DA218}"/>
    <cellStyle name="Comma 2 7 2 2 4 5" xfId="14774" xr:uid="{00000000-0005-0000-0000-0000423E0000}"/>
    <cellStyle name="Comma 2 7 2 2 4 5 2" xfId="36825" xr:uid="{00000000-0005-0000-0000-0000433E0000}"/>
    <cellStyle name="Comma 2 7 2 2 4 5 3" xfId="59024" xr:uid="{A2C623FC-7B09-4B97-BFDC-7809CA2607BA}"/>
    <cellStyle name="Comma 2 7 2 2 4 6" xfId="25801" xr:uid="{00000000-0005-0000-0000-0000443E0000}"/>
    <cellStyle name="Comma 2 7 2 2 4 7" xfId="46770" xr:uid="{153DA0D1-39D8-452E-BA74-94E24E942CF4}"/>
    <cellStyle name="Comma 2 7 2 2 5" xfId="4065" xr:uid="{00000000-0005-0000-0000-0000453E0000}"/>
    <cellStyle name="Comma 2 7 2 2 5 2" xfId="6821" xr:uid="{00000000-0005-0000-0000-0000463E0000}"/>
    <cellStyle name="Comma 2 7 2 2 5 2 2" xfId="17845" xr:uid="{00000000-0005-0000-0000-0000473E0000}"/>
    <cellStyle name="Comma 2 7 2 2 5 2 2 2" xfId="39896" xr:uid="{00000000-0005-0000-0000-0000483E0000}"/>
    <cellStyle name="Comma 2 7 2 2 5 2 2 3" xfId="54013" xr:uid="{3883CD97-2159-449A-8BDE-BF3466C937B0}"/>
    <cellStyle name="Comma 2 7 2 2 5 2 3" xfId="28872" xr:uid="{00000000-0005-0000-0000-0000493E0000}"/>
    <cellStyle name="Comma 2 7 2 2 5 2 4" xfId="48964" xr:uid="{E5344EDB-98C4-4060-9F11-7E1617255581}"/>
    <cellStyle name="Comma 2 7 2 2 5 3" xfId="9577" xr:uid="{00000000-0005-0000-0000-00004A3E0000}"/>
    <cellStyle name="Comma 2 7 2 2 5 3 2" xfId="20601" xr:uid="{00000000-0005-0000-0000-00004B3E0000}"/>
    <cellStyle name="Comma 2 7 2 2 5 3 2 2" xfId="42652" xr:uid="{00000000-0005-0000-0000-00004C3E0000}"/>
    <cellStyle name="Comma 2 7 2 2 5 3 3" xfId="31628" xr:uid="{00000000-0005-0000-0000-00004D3E0000}"/>
    <cellStyle name="Comma 2 7 2 2 5 3 4" xfId="52137" xr:uid="{72DB1BAF-C654-47E9-94FE-C52B86590626}"/>
    <cellStyle name="Comma 2 7 2 2 5 4" xfId="12333" xr:uid="{00000000-0005-0000-0000-00004E3E0000}"/>
    <cellStyle name="Comma 2 7 2 2 5 4 2" xfId="23357" xr:uid="{00000000-0005-0000-0000-00004F3E0000}"/>
    <cellStyle name="Comma 2 7 2 2 5 4 2 2" xfId="45408" xr:uid="{00000000-0005-0000-0000-0000503E0000}"/>
    <cellStyle name="Comma 2 7 2 2 5 4 3" xfId="34384" xr:uid="{00000000-0005-0000-0000-0000513E0000}"/>
    <cellStyle name="Comma 2 7 2 2 5 5" xfId="15089" xr:uid="{00000000-0005-0000-0000-0000523E0000}"/>
    <cellStyle name="Comma 2 7 2 2 5 5 2" xfId="37140" xr:uid="{00000000-0005-0000-0000-0000533E0000}"/>
    <cellStyle name="Comma 2 7 2 2 5 6" xfId="26116" xr:uid="{00000000-0005-0000-0000-0000543E0000}"/>
    <cellStyle name="Comma 2 7 2 2 5 7" xfId="47075" xr:uid="{5BB25253-31AA-483D-87CF-4CBAEAA237B0}"/>
    <cellStyle name="Comma 2 7 2 2 6" xfId="2654" xr:uid="{00000000-0005-0000-0000-0000553E0000}"/>
    <cellStyle name="Comma 2 7 2 2 6 2" xfId="5410" xr:uid="{00000000-0005-0000-0000-0000563E0000}"/>
    <cellStyle name="Comma 2 7 2 2 6 2 2" xfId="16434" xr:uid="{00000000-0005-0000-0000-0000573E0000}"/>
    <cellStyle name="Comma 2 7 2 2 6 2 2 2" xfId="38485" xr:uid="{00000000-0005-0000-0000-0000583E0000}"/>
    <cellStyle name="Comma 2 7 2 2 6 2 3" xfId="27461" xr:uid="{00000000-0005-0000-0000-0000593E0000}"/>
    <cellStyle name="Comma 2 7 2 2 6 2 4" xfId="52391" xr:uid="{2B9E4F6F-99F8-418E-A154-B66FA15472B7}"/>
    <cellStyle name="Comma 2 7 2 2 6 3" xfId="8166" xr:uid="{00000000-0005-0000-0000-00005A3E0000}"/>
    <cellStyle name="Comma 2 7 2 2 6 3 2" xfId="19190" xr:uid="{00000000-0005-0000-0000-00005B3E0000}"/>
    <cellStyle name="Comma 2 7 2 2 6 3 2 2" xfId="41241" xr:uid="{00000000-0005-0000-0000-00005C3E0000}"/>
    <cellStyle name="Comma 2 7 2 2 6 3 3" xfId="30217" xr:uid="{00000000-0005-0000-0000-00005D3E0000}"/>
    <cellStyle name="Comma 2 7 2 2 6 4" xfId="10922" xr:uid="{00000000-0005-0000-0000-00005E3E0000}"/>
    <cellStyle name="Comma 2 7 2 2 6 4 2" xfId="21946" xr:uid="{00000000-0005-0000-0000-00005F3E0000}"/>
    <cellStyle name="Comma 2 7 2 2 6 4 2 2" xfId="43997" xr:uid="{00000000-0005-0000-0000-0000603E0000}"/>
    <cellStyle name="Comma 2 7 2 2 6 4 3" xfId="32973" xr:uid="{00000000-0005-0000-0000-0000613E0000}"/>
    <cellStyle name="Comma 2 7 2 2 6 5" xfId="13678" xr:uid="{00000000-0005-0000-0000-0000623E0000}"/>
    <cellStyle name="Comma 2 7 2 2 6 5 2" xfId="35729" xr:uid="{00000000-0005-0000-0000-0000633E0000}"/>
    <cellStyle name="Comma 2 7 2 2 6 6" xfId="24705" xr:uid="{00000000-0005-0000-0000-0000643E0000}"/>
    <cellStyle name="Comma 2 7 2 2 6 7" xfId="47334" xr:uid="{494AEAF6-3B4B-45AE-BA92-F33D8FF5A55A}"/>
    <cellStyle name="Comma 2 7 2 2 7" xfId="5151" xr:uid="{00000000-0005-0000-0000-0000653E0000}"/>
    <cellStyle name="Comma 2 7 2 2 7 2" xfId="16175" xr:uid="{00000000-0005-0000-0000-0000663E0000}"/>
    <cellStyle name="Comma 2 7 2 2 7 2 2" xfId="38226" xr:uid="{00000000-0005-0000-0000-0000673E0000}"/>
    <cellStyle name="Comma 2 7 2 2 7 2 3" xfId="52646" xr:uid="{FA2DDDBF-004E-4E09-AABE-946685394292}"/>
    <cellStyle name="Comma 2 7 2 2 7 3" xfId="27202" xr:uid="{00000000-0005-0000-0000-0000683E0000}"/>
    <cellStyle name="Comma 2 7 2 2 7 4" xfId="47597" xr:uid="{F14DBC35-58F6-45F1-921D-E1BCB85A767B}"/>
    <cellStyle name="Comma 2 7 2 2 8" xfId="7907" xr:uid="{00000000-0005-0000-0000-0000693E0000}"/>
    <cellStyle name="Comma 2 7 2 2 8 2" xfId="18931" xr:uid="{00000000-0005-0000-0000-00006A3E0000}"/>
    <cellStyle name="Comma 2 7 2 2 8 2 2" xfId="40982" xr:uid="{00000000-0005-0000-0000-00006B3E0000}"/>
    <cellStyle name="Comma 2 7 2 2 8 3" xfId="29958" xr:uid="{00000000-0005-0000-0000-00006C3E0000}"/>
    <cellStyle name="Comma 2 7 2 2 8 4" xfId="50770" xr:uid="{726A04FA-3D16-4B5B-98FF-BDE514D51FAE}"/>
    <cellStyle name="Comma 2 7 2 2 9" xfId="10663" xr:uid="{00000000-0005-0000-0000-00006D3E0000}"/>
    <cellStyle name="Comma 2 7 2 2 9 2" xfId="21687" xr:uid="{00000000-0005-0000-0000-00006E3E0000}"/>
    <cellStyle name="Comma 2 7 2 2 9 2 2" xfId="43738" xr:uid="{00000000-0005-0000-0000-00006F3E0000}"/>
    <cellStyle name="Comma 2 7 2 2 9 3" xfId="32714" xr:uid="{00000000-0005-0000-0000-0000703E0000}"/>
    <cellStyle name="Comma 2 7 2 2 9 4" xfId="55718" xr:uid="{CA42EA8D-E298-408A-8994-2D75EA881C76}"/>
    <cellStyle name="Comma 2 7 2 3" xfId="2771" xr:uid="{00000000-0005-0000-0000-0000713E0000}"/>
    <cellStyle name="Comma 2 7 2 3 2" xfId="3349" xr:uid="{00000000-0005-0000-0000-0000723E0000}"/>
    <cellStyle name="Comma 2 7 2 3 2 2" xfId="6105" xr:uid="{00000000-0005-0000-0000-0000733E0000}"/>
    <cellStyle name="Comma 2 7 2 3 2 2 2" xfId="17129" xr:uid="{00000000-0005-0000-0000-0000743E0000}"/>
    <cellStyle name="Comma 2 7 2 3 2 2 2 2" xfId="39180" xr:uid="{00000000-0005-0000-0000-0000753E0000}"/>
    <cellStyle name="Comma 2 7 2 3 2 2 2 3" xfId="53319" xr:uid="{75E5D7D2-E309-4F1D-8177-64567113BDBA}"/>
    <cellStyle name="Comma 2 7 2 3 2 2 3" xfId="28156" xr:uid="{00000000-0005-0000-0000-0000763E0000}"/>
    <cellStyle name="Comma 2 7 2 3 2 2 4" xfId="48270" xr:uid="{B2B31BF9-1B6B-4889-A697-E98F9FEB0751}"/>
    <cellStyle name="Comma 2 7 2 3 2 3" xfId="8861" xr:uid="{00000000-0005-0000-0000-0000773E0000}"/>
    <cellStyle name="Comma 2 7 2 3 2 3 2" xfId="19885" xr:uid="{00000000-0005-0000-0000-0000783E0000}"/>
    <cellStyle name="Comma 2 7 2 3 2 3 2 2" xfId="41936" xr:uid="{00000000-0005-0000-0000-0000793E0000}"/>
    <cellStyle name="Comma 2 7 2 3 2 3 3" xfId="30912" xr:uid="{00000000-0005-0000-0000-00007A3E0000}"/>
    <cellStyle name="Comma 2 7 2 3 2 3 4" xfId="51443" xr:uid="{7276D489-2292-4925-9465-A3558B509828}"/>
    <cellStyle name="Comma 2 7 2 3 2 4" xfId="11617" xr:uid="{00000000-0005-0000-0000-00007B3E0000}"/>
    <cellStyle name="Comma 2 7 2 3 2 4 2" xfId="22641" xr:uid="{00000000-0005-0000-0000-00007C3E0000}"/>
    <cellStyle name="Comma 2 7 2 3 2 4 2 2" xfId="44692" xr:uid="{00000000-0005-0000-0000-00007D3E0000}"/>
    <cellStyle name="Comma 2 7 2 3 2 4 3" xfId="33668" xr:uid="{00000000-0005-0000-0000-00007E3E0000}"/>
    <cellStyle name="Comma 2 7 2 3 2 4 4" xfId="57142" xr:uid="{8AAC203E-DB1F-47CB-BEB9-3BF350203035}"/>
    <cellStyle name="Comma 2 7 2 3 2 5" xfId="14373" xr:uid="{00000000-0005-0000-0000-00007F3E0000}"/>
    <cellStyle name="Comma 2 7 2 3 2 5 2" xfId="36424" xr:uid="{00000000-0005-0000-0000-0000803E0000}"/>
    <cellStyle name="Comma 2 7 2 3 2 5 3" xfId="59290" xr:uid="{5552E931-E7FD-4607-94A1-BEA44A3D389C}"/>
    <cellStyle name="Comma 2 7 2 3 2 6" xfId="25400" xr:uid="{00000000-0005-0000-0000-0000813E0000}"/>
    <cellStyle name="Comma 2 7 2 3 2 7" xfId="46381" xr:uid="{783C5762-C064-4584-9D38-24E84B731177}"/>
    <cellStyle name="Comma 2 7 2 3 3" xfId="5527" xr:uid="{00000000-0005-0000-0000-0000823E0000}"/>
    <cellStyle name="Comma 2 7 2 3 3 2" xfId="16551" xr:uid="{00000000-0005-0000-0000-0000833E0000}"/>
    <cellStyle name="Comma 2 7 2 3 3 2 2" xfId="38602" xr:uid="{00000000-0005-0000-0000-0000843E0000}"/>
    <cellStyle name="Comma 2 7 2 3 3 2 3" xfId="52759" xr:uid="{31BBF739-31FE-469E-BC75-9BC59ECD0918}"/>
    <cellStyle name="Comma 2 7 2 3 3 3" xfId="27578" xr:uid="{00000000-0005-0000-0000-0000853E0000}"/>
    <cellStyle name="Comma 2 7 2 3 3 4" xfId="47710" xr:uid="{33C385B3-8A58-483E-96AC-127B8585BF43}"/>
    <cellStyle name="Comma 2 7 2 3 4" xfId="8283" xr:uid="{00000000-0005-0000-0000-0000863E0000}"/>
    <cellStyle name="Comma 2 7 2 3 4 2" xfId="19307" xr:uid="{00000000-0005-0000-0000-0000873E0000}"/>
    <cellStyle name="Comma 2 7 2 3 4 2 2" xfId="41358" xr:uid="{00000000-0005-0000-0000-0000883E0000}"/>
    <cellStyle name="Comma 2 7 2 3 4 3" xfId="30334" xr:uid="{00000000-0005-0000-0000-0000893E0000}"/>
    <cellStyle name="Comma 2 7 2 3 4 4" xfId="50883" xr:uid="{2DDC087D-61B6-42E3-9FBE-FC4BF0E50972}"/>
    <cellStyle name="Comma 2 7 2 3 5" xfId="11039" xr:uid="{00000000-0005-0000-0000-00008A3E0000}"/>
    <cellStyle name="Comma 2 7 2 3 5 2" xfId="22063" xr:uid="{00000000-0005-0000-0000-00008B3E0000}"/>
    <cellStyle name="Comma 2 7 2 3 5 2 2" xfId="44114" xr:uid="{00000000-0005-0000-0000-00008C3E0000}"/>
    <cellStyle name="Comma 2 7 2 3 5 3" xfId="33090" xr:uid="{00000000-0005-0000-0000-00008D3E0000}"/>
    <cellStyle name="Comma 2 7 2 3 5 4" xfId="55904" xr:uid="{CAFF65AB-DA4A-4D82-AFB4-B178048F54AD}"/>
    <cellStyle name="Comma 2 7 2 3 6" xfId="13795" xr:uid="{00000000-0005-0000-0000-00008E3E0000}"/>
    <cellStyle name="Comma 2 7 2 3 6 2" xfId="35846" xr:uid="{00000000-0005-0000-0000-00008F3E0000}"/>
    <cellStyle name="Comma 2 7 2 3 6 3" xfId="58162" xr:uid="{D2CF6144-0202-4B67-ABEA-EF5067F0B29A}"/>
    <cellStyle name="Comma 2 7 2 3 7" xfId="24822" xr:uid="{00000000-0005-0000-0000-0000903E0000}"/>
    <cellStyle name="Comma 2 7 2 3 8" xfId="45821" xr:uid="{C58E6CF1-4D53-4679-9B0E-2B7712DB5992}"/>
    <cellStyle name="Comma 2 7 2 4" xfId="3090" xr:uid="{00000000-0005-0000-0000-0000913E0000}"/>
    <cellStyle name="Comma 2 7 2 4 2" xfId="5846" xr:uid="{00000000-0005-0000-0000-0000923E0000}"/>
    <cellStyle name="Comma 2 7 2 4 2 2" xfId="16870" xr:uid="{00000000-0005-0000-0000-0000933E0000}"/>
    <cellStyle name="Comma 2 7 2 4 2 2 2" xfId="38921" xr:uid="{00000000-0005-0000-0000-0000943E0000}"/>
    <cellStyle name="Comma 2 7 2 4 2 2 3" xfId="53068" xr:uid="{2A5670F4-DC07-442F-A24E-C894C4C2D9BF}"/>
    <cellStyle name="Comma 2 7 2 4 2 3" xfId="27897" xr:uid="{00000000-0005-0000-0000-0000953E0000}"/>
    <cellStyle name="Comma 2 7 2 4 2 3 2" xfId="57413" xr:uid="{A9E61B41-C15E-431A-ADFD-1422C89A0A2F}"/>
    <cellStyle name="Comma 2 7 2 4 2 4" xfId="59531" xr:uid="{490651AC-CAF5-407F-B4DB-EA87E276C8BA}"/>
    <cellStyle name="Comma 2 7 2 4 2 5" xfId="48019" xr:uid="{5E82172A-EC38-4FB1-BC14-8BA927B2AA74}"/>
    <cellStyle name="Comma 2 7 2 4 3" xfId="8602" xr:uid="{00000000-0005-0000-0000-0000963E0000}"/>
    <cellStyle name="Comma 2 7 2 4 3 2" xfId="19626" xr:uid="{00000000-0005-0000-0000-0000973E0000}"/>
    <cellStyle name="Comma 2 7 2 4 3 2 2" xfId="41677" xr:uid="{00000000-0005-0000-0000-0000983E0000}"/>
    <cellStyle name="Comma 2 7 2 4 3 3" xfId="30653" xr:uid="{00000000-0005-0000-0000-0000993E0000}"/>
    <cellStyle name="Comma 2 7 2 4 3 4" xfId="51192" xr:uid="{1CE3641B-1AA3-46F8-B962-CD2D843DAA39}"/>
    <cellStyle name="Comma 2 7 2 4 4" xfId="11358" xr:uid="{00000000-0005-0000-0000-00009A3E0000}"/>
    <cellStyle name="Comma 2 7 2 4 4 2" xfId="22382" xr:uid="{00000000-0005-0000-0000-00009B3E0000}"/>
    <cellStyle name="Comma 2 7 2 4 4 2 2" xfId="44433" xr:uid="{00000000-0005-0000-0000-00009C3E0000}"/>
    <cellStyle name="Comma 2 7 2 4 4 3" xfId="33409" xr:uid="{00000000-0005-0000-0000-00009D3E0000}"/>
    <cellStyle name="Comma 2 7 2 4 4 4" xfId="56231" xr:uid="{9ECFB919-321D-4F06-91C8-962C68AB163D}"/>
    <cellStyle name="Comma 2 7 2 4 5" xfId="14114" xr:uid="{00000000-0005-0000-0000-00009E3E0000}"/>
    <cellStyle name="Comma 2 7 2 4 5 2" xfId="36165" xr:uid="{00000000-0005-0000-0000-00009F3E0000}"/>
    <cellStyle name="Comma 2 7 2 4 5 3" xfId="58456" xr:uid="{1640A761-FA2D-4DDD-95BC-8EB0E99A30E5}"/>
    <cellStyle name="Comma 2 7 2 4 6" xfId="25141" xr:uid="{00000000-0005-0000-0000-0000A03E0000}"/>
    <cellStyle name="Comma 2 7 2 4 7" xfId="46130" xr:uid="{3BEFFCF0-A727-4EA0-AB2D-A7FF4CCA8FC1}"/>
    <cellStyle name="Comma 2 7 2 5" xfId="3608" xr:uid="{00000000-0005-0000-0000-0000A13E0000}"/>
    <cellStyle name="Comma 2 7 2 5 2" xfId="6364" xr:uid="{00000000-0005-0000-0000-0000A23E0000}"/>
    <cellStyle name="Comma 2 7 2 5 2 2" xfId="17388" xr:uid="{00000000-0005-0000-0000-0000A33E0000}"/>
    <cellStyle name="Comma 2 7 2 5 2 2 2" xfId="39439" xr:uid="{00000000-0005-0000-0000-0000A43E0000}"/>
    <cellStyle name="Comma 2 7 2 5 2 2 3" xfId="53570" xr:uid="{E7D59138-5F04-482B-9A87-A11CC0A76FD3}"/>
    <cellStyle name="Comma 2 7 2 5 2 3" xfId="28415" xr:uid="{00000000-0005-0000-0000-0000A53E0000}"/>
    <cellStyle name="Comma 2 7 2 5 2 4" xfId="48521" xr:uid="{EE0E1E68-9BCE-48D1-9A01-219A9CCEF2AC}"/>
    <cellStyle name="Comma 2 7 2 5 3" xfId="9120" xr:uid="{00000000-0005-0000-0000-0000A63E0000}"/>
    <cellStyle name="Comma 2 7 2 5 3 2" xfId="20144" xr:uid="{00000000-0005-0000-0000-0000A73E0000}"/>
    <cellStyle name="Comma 2 7 2 5 3 2 2" xfId="42195" xr:uid="{00000000-0005-0000-0000-0000A83E0000}"/>
    <cellStyle name="Comma 2 7 2 5 3 3" xfId="31171" xr:uid="{00000000-0005-0000-0000-0000A93E0000}"/>
    <cellStyle name="Comma 2 7 2 5 3 4" xfId="51694" xr:uid="{A234FCF8-3857-44F5-A0DA-597EA92A102C}"/>
    <cellStyle name="Comma 2 7 2 5 4" xfId="11876" xr:uid="{00000000-0005-0000-0000-0000AA3E0000}"/>
    <cellStyle name="Comma 2 7 2 5 4 2" xfId="22900" xr:uid="{00000000-0005-0000-0000-0000AB3E0000}"/>
    <cellStyle name="Comma 2 7 2 5 4 2 2" xfId="44951" xr:uid="{00000000-0005-0000-0000-0000AC3E0000}"/>
    <cellStyle name="Comma 2 7 2 5 4 3" xfId="33927" xr:uid="{00000000-0005-0000-0000-0000AD3E0000}"/>
    <cellStyle name="Comma 2 7 2 5 4 4" xfId="56707" xr:uid="{E0EC9996-547E-4965-A126-02F8FACA054B}"/>
    <cellStyle name="Comma 2 7 2 5 5" xfId="14632" xr:uid="{00000000-0005-0000-0000-0000AE3E0000}"/>
    <cellStyle name="Comma 2 7 2 5 5 2" xfId="36683" xr:uid="{00000000-0005-0000-0000-0000AF3E0000}"/>
    <cellStyle name="Comma 2 7 2 5 5 3" xfId="58886" xr:uid="{1AC88C9D-908B-40C0-94F1-02095503060E}"/>
    <cellStyle name="Comma 2 7 2 5 6" xfId="25659" xr:uid="{00000000-0005-0000-0000-0000B03E0000}"/>
    <cellStyle name="Comma 2 7 2 5 7" xfId="46632" xr:uid="{F56035E0-3715-4BEC-B8FD-9609E1E338E4}"/>
    <cellStyle name="Comma 2 7 2 6" xfId="3923" xr:uid="{00000000-0005-0000-0000-0000B13E0000}"/>
    <cellStyle name="Comma 2 7 2 6 2" xfId="6679" xr:uid="{00000000-0005-0000-0000-0000B23E0000}"/>
    <cellStyle name="Comma 2 7 2 6 2 2" xfId="17703" xr:uid="{00000000-0005-0000-0000-0000B33E0000}"/>
    <cellStyle name="Comma 2 7 2 6 2 2 2" xfId="39754" xr:uid="{00000000-0005-0000-0000-0000B43E0000}"/>
    <cellStyle name="Comma 2 7 2 6 2 2 3" xfId="53875" xr:uid="{93ED7542-5D8D-45C1-9182-175A14A0207A}"/>
    <cellStyle name="Comma 2 7 2 6 2 3" xfId="28730" xr:uid="{00000000-0005-0000-0000-0000B53E0000}"/>
    <cellStyle name="Comma 2 7 2 6 2 4" xfId="48826" xr:uid="{11B8E16E-3827-46DB-A6DA-B098684370D0}"/>
    <cellStyle name="Comma 2 7 2 6 3" xfId="9435" xr:uid="{00000000-0005-0000-0000-0000B63E0000}"/>
    <cellStyle name="Comma 2 7 2 6 3 2" xfId="20459" xr:uid="{00000000-0005-0000-0000-0000B73E0000}"/>
    <cellStyle name="Comma 2 7 2 6 3 2 2" xfId="42510" xr:uid="{00000000-0005-0000-0000-0000B83E0000}"/>
    <cellStyle name="Comma 2 7 2 6 3 3" xfId="31486" xr:uid="{00000000-0005-0000-0000-0000B93E0000}"/>
    <cellStyle name="Comma 2 7 2 6 3 4" xfId="51999" xr:uid="{7C7D21AB-7135-459A-B64A-4BA784E0E2C7}"/>
    <cellStyle name="Comma 2 7 2 6 4" xfId="12191" xr:uid="{00000000-0005-0000-0000-0000BA3E0000}"/>
    <cellStyle name="Comma 2 7 2 6 4 2" xfId="23215" xr:uid="{00000000-0005-0000-0000-0000BB3E0000}"/>
    <cellStyle name="Comma 2 7 2 6 4 2 2" xfId="45266" xr:uid="{00000000-0005-0000-0000-0000BC3E0000}"/>
    <cellStyle name="Comma 2 7 2 6 4 3" xfId="34242" xr:uid="{00000000-0005-0000-0000-0000BD3E0000}"/>
    <cellStyle name="Comma 2 7 2 6 5" xfId="14947" xr:uid="{00000000-0005-0000-0000-0000BE3E0000}"/>
    <cellStyle name="Comma 2 7 2 6 5 2" xfId="36998" xr:uid="{00000000-0005-0000-0000-0000BF3E0000}"/>
    <cellStyle name="Comma 2 7 2 6 6" xfId="25974" xr:uid="{00000000-0005-0000-0000-0000C03E0000}"/>
    <cellStyle name="Comma 2 7 2 6 7" xfId="46937" xr:uid="{A832534A-736F-4A7A-BCCC-1C60CE839D46}"/>
    <cellStyle name="Comma 2 7 2 7" xfId="2512" xr:uid="{00000000-0005-0000-0000-0000C13E0000}"/>
    <cellStyle name="Comma 2 7 2 7 2" xfId="5268" xr:uid="{00000000-0005-0000-0000-0000C23E0000}"/>
    <cellStyle name="Comma 2 7 2 7 2 2" xfId="16292" xr:uid="{00000000-0005-0000-0000-0000C33E0000}"/>
    <cellStyle name="Comma 2 7 2 7 2 2 2" xfId="38343" xr:uid="{00000000-0005-0000-0000-0000C43E0000}"/>
    <cellStyle name="Comma 2 7 2 7 2 3" xfId="27319" xr:uid="{00000000-0005-0000-0000-0000C53E0000}"/>
    <cellStyle name="Comma 2 7 2 7 2 4" xfId="52253" xr:uid="{FADEAB54-48DB-4AA0-B3C7-DC03897CB3F5}"/>
    <cellStyle name="Comma 2 7 2 7 3" xfId="8024" xr:uid="{00000000-0005-0000-0000-0000C63E0000}"/>
    <cellStyle name="Comma 2 7 2 7 3 2" xfId="19048" xr:uid="{00000000-0005-0000-0000-0000C73E0000}"/>
    <cellStyle name="Comma 2 7 2 7 3 2 2" xfId="41099" xr:uid="{00000000-0005-0000-0000-0000C83E0000}"/>
    <cellStyle name="Comma 2 7 2 7 3 3" xfId="30075" xr:uid="{00000000-0005-0000-0000-0000C93E0000}"/>
    <cellStyle name="Comma 2 7 2 7 4" xfId="10780" xr:uid="{00000000-0005-0000-0000-0000CA3E0000}"/>
    <cellStyle name="Comma 2 7 2 7 4 2" xfId="21804" xr:uid="{00000000-0005-0000-0000-0000CB3E0000}"/>
    <cellStyle name="Comma 2 7 2 7 4 2 2" xfId="43855" xr:uid="{00000000-0005-0000-0000-0000CC3E0000}"/>
    <cellStyle name="Comma 2 7 2 7 4 3" xfId="32831" xr:uid="{00000000-0005-0000-0000-0000CD3E0000}"/>
    <cellStyle name="Comma 2 7 2 7 5" xfId="13536" xr:uid="{00000000-0005-0000-0000-0000CE3E0000}"/>
    <cellStyle name="Comma 2 7 2 7 5 2" xfId="35587" xr:uid="{00000000-0005-0000-0000-0000CF3E0000}"/>
    <cellStyle name="Comma 2 7 2 7 6" xfId="24563" xr:uid="{00000000-0005-0000-0000-0000D03E0000}"/>
    <cellStyle name="Comma 2 7 2 7 7" xfId="47196" xr:uid="{A5AEAD18-DFE5-4935-9603-BD9A329C1CAA}"/>
    <cellStyle name="Comma 2 7 2 8" xfId="5009" xr:uid="{00000000-0005-0000-0000-0000D13E0000}"/>
    <cellStyle name="Comma 2 7 2 8 2" xfId="16033" xr:uid="{00000000-0005-0000-0000-0000D23E0000}"/>
    <cellStyle name="Comma 2 7 2 8 2 2" xfId="38084" xr:uid="{00000000-0005-0000-0000-0000D33E0000}"/>
    <cellStyle name="Comma 2 7 2 8 2 3" xfId="52508" xr:uid="{2110C723-66E3-467D-88E1-51E4EF4A6116}"/>
    <cellStyle name="Comma 2 7 2 8 3" xfId="27060" xr:uid="{00000000-0005-0000-0000-0000D43E0000}"/>
    <cellStyle name="Comma 2 7 2 8 4" xfId="47459" xr:uid="{FEE28B38-BB94-4ECB-8672-7027999CD548}"/>
    <cellStyle name="Comma 2 7 2 9" xfId="7765" xr:uid="{00000000-0005-0000-0000-0000D53E0000}"/>
    <cellStyle name="Comma 2 7 2 9 2" xfId="18789" xr:uid="{00000000-0005-0000-0000-0000D63E0000}"/>
    <cellStyle name="Comma 2 7 2 9 2 2" xfId="40840" xr:uid="{00000000-0005-0000-0000-0000D73E0000}"/>
    <cellStyle name="Comma 2 7 2 9 3" xfId="29816" xr:uid="{00000000-0005-0000-0000-0000D83E0000}"/>
    <cellStyle name="Comma 2 7 2 9 4" xfId="50633" xr:uid="{D401F82C-AAED-4B87-A69D-66BBE8ADD083}"/>
    <cellStyle name="Comma 2 7 3" xfId="2335" xr:uid="{00000000-0005-0000-0000-0000D93E0000}"/>
    <cellStyle name="Comma 2 7 3 10" xfId="13359" xr:uid="{00000000-0005-0000-0000-0000DA3E0000}"/>
    <cellStyle name="Comma 2 7 3 10 2" xfId="35410" xr:uid="{00000000-0005-0000-0000-0000DB3E0000}"/>
    <cellStyle name="Comma 2 7 3 10 3" xfId="57953" xr:uid="{35EBFFBB-49E3-4FC8-9354-3BD4629010F8}"/>
    <cellStyle name="Comma 2 7 3 11" xfId="24386" xr:uid="{00000000-0005-0000-0000-0000DC3E0000}"/>
    <cellStyle name="Comma 2 7 3 12" xfId="45650" xr:uid="{F88D8677-BA7F-44C5-A4FD-8B5D0ED6E8AE}"/>
    <cellStyle name="Comma 2 7 3 2" xfId="2853" xr:uid="{00000000-0005-0000-0000-0000DD3E0000}"/>
    <cellStyle name="Comma 2 7 3 2 2" xfId="3431" xr:uid="{00000000-0005-0000-0000-0000DE3E0000}"/>
    <cellStyle name="Comma 2 7 3 2 2 2" xfId="6187" xr:uid="{00000000-0005-0000-0000-0000DF3E0000}"/>
    <cellStyle name="Comma 2 7 3 2 2 2 2" xfId="17211" xr:uid="{00000000-0005-0000-0000-0000E03E0000}"/>
    <cellStyle name="Comma 2 7 3 2 2 2 2 2" xfId="39262" xr:uid="{00000000-0005-0000-0000-0000E13E0000}"/>
    <cellStyle name="Comma 2 7 3 2 2 2 2 3" xfId="53399" xr:uid="{15A9B933-37F4-4099-BB86-5C87E6CE0910}"/>
    <cellStyle name="Comma 2 7 3 2 2 2 3" xfId="28238" xr:uid="{00000000-0005-0000-0000-0000E23E0000}"/>
    <cellStyle name="Comma 2 7 3 2 2 2 4" xfId="48350" xr:uid="{728A51EA-C179-42BF-8CF4-4D872928A664}"/>
    <cellStyle name="Comma 2 7 3 2 2 3" xfId="8943" xr:uid="{00000000-0005-0000-0000-0000E33E0000}"/>
    <cellStyle name="Comma 2 7 3 2 2 3 2" xfId="19967" xr:uid="{00000000-0005-0000-0000-0000E43E0000}"/>
    <cellStyle name="Comma 2 7 3 2 2 3 2 2" xfId="42018" xr:uid="{00000000-0005-0000-0000-0000E53E0000}"/>
    <cellStyle name="Comma 2 7 3 2 2 3 3" xfId="30994" xr:uid="{00000000-0005-0000-0000-0000E63E0000}"/>
    <cellStyle name="Comma 2 7 3 2 2 3 4" xfId="51523" xr:uid="{3DF49ED7-FD28-4097-91CE-0F4FDA8D8E4A}"/>
    <cellStyle name="Comma 2 7 3 2 2 4" xfId="11699" xr:uid="{00000000-0005-0000-0000-0000E73E0000}"/>
    <cellStyle name="Comma 2 7 3 2 2 4 2" xfId="22723" xr:uid="{00000000-0005-0000-0000-0000E83E0000}"/>
    <cellStyle name="Comma 2 7 3 2 2 4 2 2" xfId="44774" xr:uid="{00000000-0005-0000-0000-0000E93E0000}"/>
    <cellStyle name="Comma 2 7 3 2 2 4 3" xfId="33750" xr:uid="{00000000-0005-0000-0000-0000EA3E0000}"/>
    <cellStyle name="Comma 2 7 3 2 2 4 4" xfId="57195" xr:uid="{EFCCFAB3-8B61-443D-861B-D3A9C99A7C8E}"/>
    <cellStyle name="Comma 2 7 3 2 2 5" xfId="14455" xr:uid="{00000000-0005-0000-0000-0000EB3E0000}"/>
    <cellStyle name="Comma 2 7 3 2 2 5 2" xfId="36506" xr:uid="{00000000-0005-0000-0000-0000EC3E0000}"/>
    <cellStyle name="Comma 2 7 3 2 2 5 3" xfId="59343" xr:uid="{75FB3209-1646-48A2-A82F-48F4FC57E799}"/>
    <cellStyle name="Comma 2 7 3 2 2 6" xfId="25482" xr:uid="{00000000-0005-0000-0000-0000ED3E0000}"/>
    <cellStyle name="Comma 2 7 3 2 2 7" xfId="46461" xr:uid="{ACF428FE-4073-4ECD-BBBE-34CC64828D5D}"/>
    <cellStyle name="Comma 2 7 3 2 3" xfId="5609" xr:uid="{00000000-0005-0000-0000-0000EE3E0000}"/>
    <cellStyle name="Comma 2 7 3 2 3 2" xfId="16633" xr:uid="{00000000-0005-0000-0000-0000EF3E0000}"/>
    <cellStyle name="Comma 2 7 3 2 3 2 2" xfId="38684" xr:uid="{00000000-0005-0000-0000-0000F03E0000}"/>
    <cellStyle name="Comma 2 7 3 2 3 2 3" xfId="52839" xr:uid="{9671B5D5-06BB-483C-BCFB-6681E4693F50}"/>
    <cellStyle name="Comma 2 7 3 2 3 3" xfId="27660" xr:uid="{00000000-0005-0000-0000-0000F13E0000}"/>
    <cellStyle name="Comma 2 7 3 2 3 4" xfId="47790" xr:uid="{7C570FE7-700F-4290-A780-D548D849EE0B}"/>
    <cellStyle name="Comma 2 7 3 2 4" xfId="8365" xr:uid="{00000000-0005-0000-0000-0000F23E0000}"/>
    <cellStyle name="Comma 2 7 3 2 4 2" xfId="19389" xr:uid="{00000000-0005-0000-0000-0000F33E0000}"/>
    <cellStyle name="Comma 2 7 3 2 4 2 2" xfId="41440" xr:uid="{00000000-0005-0000-0000-0000F43E0000}"/>
    <cellStyle name="Comma 2 7 3 2 4 3" xfId="30416" xr:uid="{00000000-0005-0000-0000-0000F53E0000}"/>
    <cellStyle name="Comma 2 7 3 2 4 4" xfId="50963" xr:uid="{426E8329-26DA-428E-9BB2-C42326768200}"/>
    <cellStyle name="Comma 2 7 3 2 5" xfId="11121" xr:uid="{00000000-0005-0000-0000-0000F63E0000}"/>
    <cellStyle name="Comma 2 7 3 2 5 2" xfId="22145" xr:uid="{00000000-0005-0000-0000-0000F73E0000}"/>
    <cellStyle name="Comma 2 7 3 2 5 2 2" xfId="44196" xr:uid="{00000000-0005-0000-0000-0000F83E0000}"/>
    <cellStyle name="Comma 2 7 3 2 5 3" xfId="33172" xr:uid="{00000000-0005-0000-0000-0000F93E0000}"/>
    <cellStyle name="Comma 2 7 3 2 5 4" xfId="55984" xr:uid="{C78C19B2-7855-4B68-9198-FEF68F6E0F6C}"/>
    <cellStyle name="Comma 2 7 3 2 6" xfId="13877" xr:uid="{00000000-0005-0000-0000-0000FA3E0000}"/>
    <cellStyle name="Comma 2 7 3 2 6 2" xfId="35928" xr:uid="{00000000-0005-0000-0000-0000FB3E0000}"/>
    <cellStyle name="Comma 2 7 3 2 6 3" xfId="58242" xr:uid="{9536605E-D62B-49C0-9077-804633721BB4}"/>
    <cellStyle name="Comma 2 7 3 2 7" xfId="24904" xr:uid="{00000000-0005-0000-0000-0000FC3E0000}"/>
    <cellStyle name="Comma 2 7 3 2 8" xfId="45901" xr:uid="{D0C7C091-3C6D-4422-88BA-9689F6DDE438}"/>
    <cellStyle name="Comma 2 7 3 3" xfId="3172" xr:uid="{00000000-0005-0000-0000-0000FD3E0000}"/>
    <cellStyle name="Comma 2 7 3 3 2" xfId="5928" xr:uid="{00000000-0005-0000-0000-0000FE3E0000}"/>
    <cellStyle name="Comma 2 7 3 3 2 2" xfId="16952" xr:uid="{00000000-0005-0000-0000-0000FF3E0000}"/>
    <cellStyle name="Comma 2 7 3 3 2 2 2" xfId="39003" xr:uid="{00000000-0005-0000-0000-0000003F0000}"/>
    <cellStyle name="Comma 2 7 3 3 2 2 3" xfId="53148" xr:uid="{A91EAFD6-0AA6-40ED-B213-8674AEC1AEF5}"/>
    <cellStyle name="Comma 2 7 3 3 2 3" xfId="27979" xr:uid="{00000000-0005-0000-0000-0000013F0000}"/>
    <cellStyle name="Comma 2 7 3 3 2 3 2" xfId="57493" xr:uid="{A85CFE35-03BB-4A1F-BB7A-DED224A1CF73}"/>
    <cellStyle name="Comma 2 7 3 3 2 4" xfId="59611" xr:uid="{3C5C6413-EB40-4528-8599-18A436D2F69E}"/>
    <cellStyle name="Comma 2 7 3 3 2 5" xfId="48099" xr:uid="{FFCEEC58-A678-4F2B-9664-282DABC5C04D}"/>
    <cellStyle name="Comma 2 7 3 3 3" xfId="8684" xr:uid="{00000000-0005-0000-0000-0000023F0000}"/>
    <cellStyle name="Comma 2 7 3 3 3 2" xfId="19708" xr:uid="{00000000-0005-0000-0000-0000033F0000}"/>
    <cellStyle name="Comma 2 7 3 3 3 2 2" xfId="41759" xr:uid="{00000000-0005-0000-0000-0000043F0000}"/>
    <cellStyle name="Comma 2 7 3 3 3 3" xfId="30735" xr:uid="{00000000-0005-0000-0000-0000053F0000}"/>
    <cellStyle name="Comma 2 7 3 3 3 4" xfId="51272" xr:uid="{0B12664F-1F89-4302-8DA5-18AA20D3F002}"/>
    <cellStyle name="Comma 2 7 3 3 4" xfId="11440" xr:uid="{00000000-0005-0000-0000-0000063F0000}"/>
    <cellStyle name="Comma 2 7 3 3 4 2" xfId="22464" xr:uid="{00000000-0005-0000-0000-0000073F0000}"/>
    <cellStyle name="Comma 2 7 3 3 4 2 2" xfId="44515" xr:uid="{00000000-0005-0000-0000-0000083F0000}"/>
    <cellStyle name="Comma 2 7 3 3 4 3" xfId="33491" xr:uid="{00000000-0005-0000-0000-0000093F0000}"/>
    <cellStyle name="Comma 2 7 3 3 4 4" xfId="56311" xr:uid="{90EE6D46-F08C-4DCB-89D0-5926C6CB7B21}"/>
    <cellStyle name="Comma 2 7 3 3 5" xfId="14196" xr:uid="{00000000-0005-0000-0000-00000A3F0000}"/>
    <cellStyle name="Comma 2 7 3 3 5 2" xfId="36247" xr:uid="{00000000-0005-0000-0000-00000B3F0000}"/>
    <cellStyle name="Comma 2 7 3 3 5 3" xfId="58536" xr:uid="{ABB101E7-A481-4428-8B55-6B64F2213E2F}"/>
    <cellStyle name="Comma 2 7 3 3 6" xfId="25223" xr:uid="{00000000-0005-0000-0000-00000C3F0000}"/>
    <cellStyle name="Comma 2 7 3 3 7" xfId="46210" xr:uid="{63E55E35-C2AE-46E0-AE14-32350BD6DCC1}"/>
    <cellStyle name="Comma 2 7 3 4" xfId="3690" xr:uid="{00000000-0005-0000-0000-00000D3F0000}"/>
    <cellStyle name="Comma 2 7 3 4 2" xfId="6446" xr:uid="{00000000-0005-0000-0000-00000E3F0000}"/>
    <cellStyle name="Comma 2 7 3 4 2 2" xfId="17470" xr:uid="{00000000-0005-0000-0000-00000F3F0000}"/>
    <cellStyle name="Comma 2 7 3 4 2 2 2" xfId="39521" xr:uid="{00000000-0005-0000-0000-0000103F0000}"/>
    <cellStyle name="Comma 2 7 3 4 2 2 3" xfId="53650" xr:uid="{7397E5B5-C6AE-4F2F-A434-16CC799DA666}"/>
    <cellStyle name="Comma 2 7 3 4 2 3" xfId="28497" xr:uid="{00000000-0005-0000-0000-0000113F0000}"/>
    <cellStyle name="Comma 2 7 3 4 2 4" xfId="48601" xr:uid="{C74D8CF8-8754-475B-90D8-D458D0ED3D52}"/>
    <cellStyle name="Comma 2 7 3 4 3" xfId="9202" xr:uid="{00000000-0005-0000-0000-0000123F0000}"/>
    <cellStyle name="Comma 2 7 3 4 3 2" xfId="20226" xr:uid="{00000000-0005-0000-0000-0000133F0000}"/>
    <cellStyle name="Comma 2 7 3 4 3 2 2" xfId="42277" xr:uid="{00000000-0005-0000-0000-0000143F0000}"/>
    <cellStyle name="Comma 2 7 3 4 3 3" xfId="31253" xr:uid="{00000000-0005-0000-0000-0000153F0000}"/>
    <cellStyle name="Comma 2 7 3 4 3 4" xfId="51774" xr:uid="{3C57466D-9C5C-48A5-8837-65E046D56F41}"/>
    <cellStyle name="Comma 2 7 3 4 4" xfId="11958" xr:uid="{00000000-0005-0000-0000-0000163F0000}"/>
    <cellStyle name="Comma 2 7 3 4 4 2" xfId="22982" xr:uid="{00000000-0005-0000-0000-0000173F0000}"/>
    <cellStyle name="Comma 2 7 3 4 4 2 2" xfId="45033" xr:uid="{00000000-0005-0000-0000-0000183F0000}"/>
    <cellStyle name="Comma 2 7 3 4 4 3" xfId="34009" xr:uid="{00000000-0005-0000-0000-0000193F0000}"/>
    <cellStyle name="Comma 2 7 3 4 4 4" xfId="56787" xr:uid="{FD3F35BB-07F8-4318-B1B9-E65B961F75CB}"/>
    <cellStyle name="Comma 2 7 3 4 5" xfId="14714" xr:uid="{00000000-0005-0000-0000-00001A3F0000}"/>
    <cellStyle name="Comma 2 7 3 4 5 2" xfId="36765" xr:uid="{00000000-0005-0000-0000-00001B3F0000}"/>
    <cellStyle name="Comma 2 7 3 4 5 3" xfId="58966" xr:uid="{DDFA5D04-3525-479E-ABFE-B67779A7D243}"/>
    <cellStyle name="Comma 2 7 3 4 6" xfId="25741" xr:uid="{00000000-0005-0000-0000-00001C3F0000}"/>
    <cellStyle name="Comma 2 7 3 4 7" xfId="46712" xr:uid="{6BDB354D-BFCE-48FF-8221-817431096D60}"/>
    <cellStyle name="Comma 2 7 3 5" xfId="4005" xr:uid="{00000000-0005-0000-0000-00001D3F0000}"/>
    <cellStyle name="Comma 2 7 3 5 2" xfId="6761" xr:uid="{00000000-0005-0000-0000-00001E3F0000}"/>
    <cellStyle name="Comma 2 7 3 5 2 2" xfId="17785" xr:uid="{00000000-0005-0000-0000-00001F3F0000}"/>
    <cellStyle name="Comma 2 7 3 5 2 2 2" xfId="39836" xr:uid="{00000000-0005-0000-0000-0000203F0000}"/>
    <cellStyle name="Comma 2 7 3 5 2 2 3" xfId="53955" xr:uid="{A355844A-096A-4575-8229-DD69B814D29D}"/>
    <cellStyle name="Comma 2 7 3 5 2 3" xfId="28812" xr:uid="{00000000-0005-0000-0000-0000213F0000}"/>
    <cellStyle name="Comma 2 7 3 5 2 4" xfId="48906" xr:uid="{94066FF4-5238-480C-8407-18B234294E3A}"/>
    <cellStyle name="Comma 2 7 3 5 3" xfId="9517" xr:uid="{00000000-0005-0000-0000-0000223F0000}"/>
    <cellStyle name="Comma 2 7 3 5 3 2" xfId="20541" xr:uid="{00000000-0005-0000-0000-0000233F0000}"/>
    <cellStyle name="Comma 2 7 3 5 3 2 2" xfId="42592" xr:uid="{00000000-0005-0000-0000-0000243F0000}"/>
    <cellStyle name="Comma 2 7 3 5 3 3" xfId="31568" xr:uid="{00000000-0005-0000-0000-0000253F0000}"/>
    <cellStyle name="Comma 2 7 3 5 3 4" xfId="52079" xr:uid="{055F46CF-6D0F-4CC0-98BD-38BD8C93E8F8}"/>
    <cellStyle name="Comma 2 7 3 5 4" xfId="12273" xr:uid="{00000000-0005-0000-0000-0000263F0000}"/>
    <cellStyle name="Comma 2 7 3 5 4 2" xfId="23297" xr:uid="{00000000-0005-0000-0000-0000273F0000}"/>
    <cellStyle name="Comma 2 7 3 5 4 2 2" xfId="45348" xr:uid="{00000000-0005-0000-0000-0000283F0000}"/>
    <cellStyle name="Comma 2 7 3 5 4 3" xfId="34324" xr:uid="{00000000-0005-0000-0000-0000293F0000}"/>
    <cellStyle name="Comma 2 7 3 5 5" xfId="15029" xr:uid="{00000000-0005-0000-0000-00002A3F0000}"/>
    <cellStyle name="Comma 2 7 3 5 5 2" xfId="37080" xr:uid="{00000000-0005-0000-0000-00002B3F0000}"/>
    <cellStyle name="Comma 2 7 3 5 6" xfId="26056" xr:uid="{00000000-0005-0000-0000-00002C3F0000}"/>
    <cellStyle name="Comma 2 7 3 5 7" xfId="47017" xr:uid="{9A1CC31F-F3DB-4569-8D4C-E67D215A1D23}"/>
    <cellStyle name="Comma 2 7 3 6" xfId="2594" xr:uid="{00000000-0005-0000-0000-00002D3F0000}"/>
    <cellStyle name="Comma 2 7 3 6 2" xfId="5350" xr:uid="{00000000-0005-0000-0000-00002E3F0000}"/>
    <cellStyle name="Comma 2 7 3 6 2 2" xfId="16374" xr:uid="{00000000-0005-0000-0000-00002F3F0000}"/>
    <cellStyle name="Comma 2 7 3 6 2 2 2" xfId="38425" xr:uid="{00000000-0005-0000-0000-0000303F0000}"/>
    <cellStyle name="Comma 2 7 3 6 2 3" xfId="27401" xr:uid="{00000000-0005-0000-0000-0000313F0000}"/>
    <cellStyle name="Comma 2 7 3 6 2 4" xfId="52333" xr:uid="{A0DA5918-3431-499E-B99F-230843314AC7}"/>
    <cellStyle name="Comma 2 7 3 6 3" xfId="8106" xr:uid="{00000000-0005-0000-0000-0000323F0000}"/>
    <cellStyle name="Comma 2 7 3 6 3 2" xfId="19130" xr:uid="{00000000-0005-0000-0000-0000333F0000}"/>
    <cellStyle name="Comma 2 7 3 6 3 2 2" xfId="41181" xr:uid="{00000000-0005-0000-0000-0000343F0000}"/>
    <cellStyle name="Comma 2 7 3 6 3 3" xfId="30157" xr:uid="{00000000-0005-0000-0000-0000353F0000}"/>
    <cellStyle name="Comma 2 7 3 6 4" xfId="10862" xr:uid="{00000000-0005-0000-0000-0000363F0000}"/>
    <cellStyle name="Comma 2 7 3 6 4 2" xfId="21886" xr:uid="{00000000-0005-0000-0000-0000373F0000}"/>
    <cellStyle name="Comma 2 7 3 6 4 2 2" xfId="43937" xr:uid="{00000000-0005-0000-0000-0000383F0000}"/>
    <cellStyle name="Comma 2 7 3 6 4 3" xfId="32913" xr:uid="{00000000-0005-0000-0000-0000393F0000}"/>
    <cellStyle name="Comma 2 7 3 6 5" xfId="13618" xr:uid="{00000000-0005-0000-0000-00003A3F0000}"/>
    <cellStyle name="Comma 2 7 3 6 5 2" xfId="35669" xr:uid="{00000000-0005-0000-0000-00003B3F0000}"/>
    <cellStyle name="Comma 2 7 3 6 6" xfId="24645" xr:uid="{00000000-0005-0000-0000-00003C3F0000}"/>
    <cellStyle name="Comma 2 7 3 6 7" xfId="47276" xr:uid="{0F61FA30-A81F-447B-B99B-BEB35CFB33AD}"/>
    <cellStyle name="Comma 2 7 3 7" xfId="5091" xr:uid="{00000000-0005-0000-0000-00003D3F0000}"/>
    <cellStyle name="Comma 2 7 3 7 2" xfId="16115" xr:uid="{00000000-0005-0000-0000-00003E3F0000}"/>
    <cellStyle name="Comma 2 7 3 7 2 2" xfId="38166" xr:uid="{00000000-0005-0000-0000-00003F3F0000}"/>
    <cellStyle name="Comma 2 7 3 7 2 3" xfId="52588" xr:uid="{F14C1CFE-8A9A-4365-B5E3-618300E3947A}"/>
    <cellStyle name="Comma 2 7 3 7 3" xfId="27142" xr:uid="{00000000-0005-0000-0000-0000403F0000}"/>
    <cellStyle name="Comma 2 7 3 7 4" xfId="47539" xr:uid="{56F0D88C-0620-4023-A6AD-F92291B07415}"/>
    <cellStyle name="Comma 2 7 3 8" xfId="7847" xr:uid="{00000000-0005-0000-0000-0000413F0000}"/>
    <cellStyle name="Comma 2 7 3 8 2" xfId="18871" xr:uid="{00000000-0005-0000-0000-0000423F0000}"/>
    <cellStyle name="Comma 2 7 3 8 2 2" xfId="40922" xr:uid="{00000000-0005-0000-0000-0000433F0000}"/>
    <cellStyle name="Comma 2 7 3 8 3" xfId="29898" xr:uid="{00000000-0005-0000-0000-0000443F0000}"/>
    <cellStyle name="Comma 2 7 3 8 4" xfId="50712" xr:uid="{2139FAE5-E832-45B6-A9CE-2C20A3759003}"/>
    <cellStyle name="Comma 2 7 3 9" xfId="10603" xr:uid="{00000000-0005-0000-0000-0000453F0000}"/>
    <cellStyle name="Comma 2 7 3 9 2" xfId="21627" xr:uid="{00000000-0005-0000-0000-0000463F0000}"/>
    <cellStyle name="Comma 2 7 3 9 2 2" xfId="43678" xr:uid="{00000000-0005-0000-0000-0000473F0000}"/>
    <cellStyle name="Comma 2 7 3 9 3" xfId="32654" xr:uid="{00000000-0005-0000-0000-0000483F0000}"/>
    <cellStyle name="Comma 2 7 3 9 4" xfId="55660" xr:uid="{28338EDF-AEE0-42B7-B5F9-DD696EEC6E58}"/>
    <cellStyle name="Comma 2 7 4" xfId="2715" xr:uid="{00000000-0005-0000-0000-0000493F0000}"/>
    <cellStyle name="Comma 2 7 4 2" xfId="3293" xr:uid="{00000000-0005-0000-0000-00004A3F0000}"/>
    <cellStyle name="Comma 2 7 4 2 2" xfId="6049" xr:uid="{00000000-0005-0000-0000-00004B3F0000}"/>
    <cellStyle name="Comma 2 7 4 2 2 2" xfId="17073" xr:uid="{00000000-0005-0000-0000-00004C3F0000}"/>
    <cellStyle name="Comma 2 7 4 2 2 2 2" xfId="39124" xr:uid="{00000000-0005-0000-0000-00004D3F0000}"/>
    <cellStyle name="Comma 2 7 4 2 2 2 3" xfId="53265" xr:uid="{58DCA74B-2A28-44F9-9C07-6682595C99ED}"/>
    <cellStyle name="Comma 2 7 4 2 2 3" xfId="28100" xr:uid="{00000000-0005-0000-0000-00004E3F0000}"/>
    <cellStyle name="Comma 2 7 4 2 2 4" xfId="48216" xr:uid="{F63A93ED-860F-4FE7-BF4C-63BCA21F358D}"/>
    <cellStyle name="Comma 2 7 4 2 3" xfId="8805" xr:uid="{00000000-0005-0000-0000-00004F3F0000}"/>
    <cellStyle name="Comma 2 7 4 2 3 2" xfId="19829" xr:uid="{00000000-0005-0000-0000-0000503F0000}"/>
    <cellStyle name="Comma 2 7 4 2 3 2 2" xfId="41880" xr:uid="{00000000-0005-0000-0000-0000513F0000}"/>
    <cellStyle name="Comma 2 7 4 2 3 3" xfId="30856" xr:uid="{00000000-0005-0000-0000-0000523F0000}"/>
    <cellStyle name="Comma 2 7 4 2 3 4" xfId="51389" xr:uid="{0936EF86-1080-4A25-965F-1E71526EF861}"/>
    <cellStyle name="Comma 2 7 4 2 4" xfId="11561" xr:uid="{00000000-0005-0000-0000-0000533F0000}"/>
    <cellStyle name="Comma 2 7 4 2 4 2" xfId="22585" xr:uid="{00000000-0005-0000-0000-0000543F0000}"/>
    <cellStyle name="Comma 2 7 4 2 4 2 2" xfId="44636" xr:uid="{00000000-0005-0000-0000-0000553F0000}"/>
    <cellStyle name="Comma 2 7 4 2 4 3" xfId="33612" xr:uid="{00000000-0005-0000-0000-0000563F0000}"/>
    <cellStyle name="Comma 2 7 4 2 4 4" xfId="57084" xr:uid="{9BA5A3C4-5CE3-4EDF-8D3F-D9FCF325BF7A}"/>
    <cellStyle name="Comma 2 7 4 2 5" xfId="14317" xr:uid="{00000000-0005-0000-0000-0000573F0000}"/>
    <cellStyle name="Comma 2 7 4 2 5 2" xfId="36368" xr:uid="{00000000-0005-0000-0000-0000583F0000}"/>
    <cellStyle name="Comma 2 7 4 2 5 3" xfId="59236" xr:uid="{58E49336-E27B-49EF-A581-1967AD7F0CAC}"/>
    <cellStyle name="Comma 2 7 4 2 6" xfId="25344" xr:uid="{00000000-0005-0000-0000-0000593F0000}"/>
    <cellStyle name="Comma 2 7 4 2 7" xfId="46327" xr:uid="{DD630BDD-2963-4826-9B5C-73F5BA974162}"/>
    <cellStyle name="Comma 2 7 4 3" xfId="5471" xr:uid="{00000000-0005-0000-0000-00005A3F0000}"/>
    <cellStyle name="Comma 2 7 4 3 2" xfId="16495" xr:uid="{00000000-0005-0000-0000-00005B3F0000}"/>
    <cellStyle name="Comma 2 7 4 3 2 2" xfId="38546" xr:uid="{00000000-0005-0000-0000-00005C3F0000}"/>
    <cellStyle name="Comma 2 7 4 3 2 3" xfId="52705" xr:uid="{8C019BA7-BA9E-4D8F-98B7-AF34DCFAD626}"/>
    <cellStyle name="Comma 2 7 4 3 3" xfId="27522" xr:uid="{00000000-0005-0000-0000-00005D3F0000}"/>
    <cellStyle name="Comma 2 7 4 3 4" xfId="47656" xr:uid="{36DE3E68-BD1B-405B-BA88-12BFC1CFCFA5}"/>
    <cellStyle name="Comma 2 7 4 4" xfId="8227" xr:uid="{00000000-0005-0000-0000-00005E3F0000}"/>
    <cellStyle name="Comma 2 7 4 4 2" xfId="19251" xr:uid="{00000000-0005-0000-0000-00005F3F0000}"/>
    <cellStyle name="Comma 2 7 4 4 2 2" xfId="41302" xr:uid="{00000000-0005-0000-0000-0000603F0000}"/>
    <cellStyle name="Comma 2 7 4 4 3" xfId="30278" xr:uid="{00000000-0005-0000-0000-0000613F0000}"/>
    <cellStyle name="Comma 2 7 4 4 4" xfId="50829" xr:uid="{9144BC82-D92B-47CE-9819-0A9196C5C18E}"/>
    <cellStyle name="Comma 2 7 4 5" xfId="10983" xr:uid="{00000000-0005-0000-0000-0000623F0000}"/>
    <cellStyle name="Comma 2 7 4 5 2" xfId="22007" xr:uid="{00000000-0005-0000-0000-0000633F0000}"/>
    <cellStyle name="Comma 2 7 4 5 2 2" xfId="44058" xr:uid="{00000000-0005-0000-0000-0000643F0000}"/>
    <cellStyle name="Comma 2 7 4 5 3" xfId="33034" xr:uid="{00000000-0005-0000-0000-0000653F0000}"/>
    <cellStyle name="Comma 2 7 4 5 4" xfId="55843" xr:uid="{413E9512-05D8-4D27-B600-19C4AF9EB9C0}"/>
    <cellStyle name="Comma 2 7 4 6" xfId="13739" xr:uid="{00000000-0005-0000-0000-0000663F0000}"/>
    <cellStyle name="Comma 2 7 4 6 2" xfId="35790" xr:uid="{00000000-0005-0000-0000-0000673F0000}"/>
    <cellStyle name="Comma 2 7 4 6 3" xfId="58104" xr:uid="{5D53856B-3073-4588-9DCE-6ACDE3933253}"/>
    <cellStyle name="Comma 2 7 4 7" xfId="24766" xr:uid="{00000000-0005-0000-0000-0000683F0000}"/>
    <cellStyle name="Comma 2 7 4 8" xfId="45767" xr:uid="{439B9F9F-C878-4ED8-9978-52102076CB6F}"/>
    <cellStyle name="Comma 2 7 5" xfId="2974" xr:uid="{00000000-0005-0000-0000-0000693F0000}"/>
    <cellStyle name="Comma 2 7 5 2" xfId="5730" xr:uid="{00000000-0005-0000-0000-00006A3F0000}"/>
    <cellStyle name="Comma 2 7 5 2 2" xfId="16754" xr:uid="{00000000-0005-0000-0000-00006B3F0000}"/>
    <cellStyle name="Comma 2 7 5 2 2 2" xfId="38805" xr:uid="{00000000-0005-0000-0000-00006C3F0000}"/>
    <cellStyle name="Comma 2 7 5 2 2 3" xfId="52956" xr:uid="{E35DD305-A10D-4B58-8F6B-7D1D59988B9A}"/>
    <cellStyle name="Comma 2 7 5 2 3" xfId="27781" xr:uid="{00000000-0005-0000-0000-00006D3F0000}"/>
    <cellStyle name="Comma 2 7 5 2 3 2" xfId="57351" xr:uid="{0FE65574-BE11-4824-BC99-6FFF5FCC2A07}"/>
    <cellStyle name="Comma 2 7 5 2 4" xfId="59472" xr:uid="{B3746B80-307A-4B3E-99B4-35234F814A1F}"/>
    <cellStyle name="Comma 2 7 5 2 5" xfId="47907" xr:uid="{CBB4B23E-1E97-461D-8700-20B838AE3E89}"/>
    <cellStyle name="Comma 2 7 5 3" xfId="8486" xr:uid="{00000000-0005-0000-0000-00006E3F0000}"/>
    <cellStyle name="Comma 2 7 5 3 2" xfId="19510" xr:uid="{00000000-0005-0000-0000-00006F3F0000}"/>
    <cellStyle name="Comma 2 7 5 3 2 2" xfId="41561" xr:uid="{00000000-0005-0000-0000-0000703F0000}"/>
    <cellStyle name="Comma 2 7 5 3 3" xfId="30537" xr:uid="{00000000-0005-0000-0000-0000713F0000}"/>
    <cellStyle name="Comma 2 7 5 3 4" xfId="51080" xr:uid="{9841223A-AABE-4C5E-8630-604E3D0E772E}"/>
    <cellStyle name="Comma 2 7 5 4" xfId="11242" xr:uid="{00000000-0005-0000-0000-0000723F0000}"/>
    <cellStyle name="Comma 2 7 5 4 2" xfId="22266" xr:uid="{00000000-0005-0000-0000-0000733F0000}"/>
    <cellStyle name="Comma 2 7 5 4 2 2" xfId="44317" xr:uid="{00000000-0005-0000-0000-0000743F0000}"/>
    <cellStyle name="Comma 2 7 5 4 3" xfId="33293" xr:uid="{00000000-0005-0000-0000-0000753F0000}"/>
    <cellStyle name="Comma 2 7 5 4 4" xfId="56169" xr:uid="{0EAA0318-0B3E-4D24-B7D2-3A48152038F3}"/>
    <cellStyle name="Comma 2 7 5 5" xfId="13998" xr:uid="{00000000-0005-0000-0000-0000763F0000}"/>
    <cellStyle name="Comma 2 7 5 5 2" xfId="36049" xr:uid="{00000000-0005-0000-0000-0000773F0000}"/>
    <cellStyle name="Comma 2 7 5 5 3" xfId="58397" xr:uid="{B31BD169-7039-4D8B-8C99-FC98974EC8B9}"/>
    <cellStyle name="Comma 2 7 5 6" xfId="25025" xr:uid="{00000000-0005-0000-0000-0000783F0000}"/>
    <cellStyle name="Comma 2 7 5 7" xfId="46018" xr:uid="{3C51D194-0B86-4FB8-B8AF-12BFEBD45F57}"/>
    <cellStyle name="Comma 2 7 6" xfId="3030" xr:uid="{00000000-0005-0000-0000-0000793F0000}"/>
    <cellStyle name="Comma 2 7 6 2" xfId="5786" xr:uid="{00000000-0005-0000-0000-00007A3F0000}"/>
    <cellStyle name="Comma 2 7 6 2 2" xfId="16810" xr:uid="{00000000-0005-0000-0000-00007B3F0000}"/>
    <cellStyle name="Comma 2 7 6 2 2 2" xfId="38861" xr:uid="{00000000-0005-0000-0000-00007C3F0000}"/>
    <cellStyle name="Comma 2 7 6 2 2 3" xfId="53010" xr:uid="{BD52A3DD-B102-4900-BF45-A0EC9763158F}"/>
    <cellStyle name="Comma 2 7 6 2 3" xfId="27837" xr:uid="{00000000-0005-0000-0000-00007D3F0000}"/>
    <cellStyle name="Comma 2 7 6 2 4" xfId="47961" xr:uid="{52920FFF-4087-4842-9367-1B9F22DC055F}"/>
    <cellStyle name="Comma 2 7 6 3" xfId="8542" xr:uid="{00000000-0005-0000-0000-00007E3F0000}"/>
    <cellStyle name="Comma 2 7 6 3 2" xfId="19566" xr:uid="{00000000-0005-0000-0000-00007F3F0000}"/>
    <cellStyle name="Comma 2 7 6 3 2 2" xfId="41617" xr:uid="{00000000-0005-0000-0000-0000803F0000}"/>
    <cellStyle name="Comma 2 7 6 3 3" xfId="30593" xr:uid="{00000000-0005-0000-0000-0000813F0000}"/>
    <cellStyle name="Comma 2 7 6 3 4" xfId="51134" xr:uid="{1D92B925-B2FE-491B-B165-C6BB67BBDCCB}"/>
    <cellStyle name="Comma 2 7 6 4" xfId="11298" xr:uid="{00000000-0005-0000-0000-0000823F0000}"/>
    <cellStyle name="Comma 2 7 6 4 2" xfId="22322" xr:uid="{00000000-0005-0000-0000-0000833F0000}"/>
    <cellStyle name="Comma 2 7 6 4 2 2" xfId="44373" xr:uid="{00000000-0005-0000-0000-0000843F0000}"/>
    <cellStyle name="Comma 2 7 6 4 3" xfId="33349" xr:uid="{00000000-0005-0000-0000-0000853F0000}"/>
    <cellStyle name="Comma 2 7 6 4 4" xfId="56646" xr:uid="{C6922807-DE29-4C26-B88C-7EDEFFE5EE8E}"/>
    <cellStyle name="Comma 2 7 6 5" xfId="14054" xr:uid="{00000000-0005-0000-0000-0000863F0000}"/>
    <cellStyle name="Comma 2 7 6 5 2" xfId="36105" xr:uid="{00000000-0005-0000-0000-0000873F0000}"/>
    <cellStyle name="Comma 2 7 6 5 3" xfId="58828" xr:uid="{42CECFBE-B2B5-4D78-9DA7-078EB790603D}"/>
    <cellStyle name="Comma 2 7 6 6" xfId="25081" xr:uid="{00000000-0005-0000-0000-0000883F0000}"/>
    <cellStyle name="Comma 2 7 6 7" xfId="46072" xr:uid="{EEE8E76A-B936-44CF-9593-897A0D3E5836}"/>
    <cellStyle name="Comma 2 7 7" xfId="3552" xr:uid="{00000000-0005-0000-0000-0000893F0000}"/>
    <cellStyle name="Comma 2 7 7 2" xfId="6308" xr:uid="{00000000-0005-0000-0000-00008A3F0000}"/>
    <cellStyle name="Comma 2 7 7 2 2" xfId="17332" xr:uid="{00000000-0005-0000-0000-00008B3F0000}"/>
    <cellStyle name="Comma 2 7 7 2 2 2" xfId="39383" xr:uid="{00000000-0005-0000-0000-00008C3F0000}"/>
    <cellStyle name="Comma 2 7 7 2 2 3" xfId="53516" xr:uid="{E7AAB8F4-47F2-46FD-8D94-22FE75AB1BF7}"/>
    <cellStyle name="Comma 2 7 7 2 3" xfId="28359" xr:uid="{00000000-0005-0000-0000-00008D3F0000}"/>
    <cellStyle name="Comma 2 7 7 2 4" xfId="48467" xr:uid="{F759081D-CAC0-4F02-A255-7F9E77D0D6D0}"/>
    <cellStyle name="Comma 2 7 7 3" xfId="9064" xr:uid="{00000000-0005-0000-0000-00008E3F0000}"/>
    <cellStyle name="Comma 2 7 7 3 2" xfId="20088" xr:uid="{00000000-0005-0000-0000-00008F3F0000}"/>
    <cellStyle name="Comma 2 7 7 3 2 2" xfId="42139" xr:uid="{00000000-0005-0000-0000-0000903F0000}"/>
    <cellStyle name="Comma 2 7 7 3 3" xfId="31115" xr:uid="{00000000-0005-0000-0000-0000913F0000}"/>
    <cellStyle name="Comma 2 7 7 3 4" xfId="51640" xr:uid="{4F3343FD-9292-486B-BB7E-D843E02B8F77}"/>
    <cellStyle name="Comma 2 7 7 4" xfId="11820" xr:uid="{00000000-0005-0000-0000-0000923F0000}"/>
    <cellStyle name="Comma 2 7 7 4 2" xfId="22844" xr:uid="{00000000-0005-0000-0000-0000933F0000}"/>
    <cellStyle name="Comma 2 7 7 4 2 2" xfId="44895" xr:uid="{00000000-0005-0000-0000-0000943F0000}"/>
    <cellStyle name="Comma 2 7 7 4 3" xfId="33871" xr:uid="{00000000-0005-0000-0000-0000953F0000}"/>
    <cellStyle name="Comma 2 7 7 5" xfId="14576" xr:uid="{00000000-0005-0000-0000-0000963F0000}"/>
    <cellStyle name="Comma 2 7 7 5 2" xfId="36627" xr:uid="{00000000-0005-0000-0000-0000973F0000}"/>
    <cellStyle name="Comma 2 7 7 6" xfId="25603" xr:uid="{00000000-0005-0000-0000-0000983F0000}"/>
    <cellStyle name="Comma 2 7 7 7" xfId="46578" xr:uid="{96601AC9-F5F5-407C-9DD0-3C64F0CAC777}"/>
    <cellStyle name="Comma 2 7 8" xfId="3811" xr:uid="{00000000-0005-0000-0000-0000993F0000}"/>
    <cellStyle name="Comma 2 7 8 2" xfId="6567" xr:uid="{00000000-0005-0000-0000-00009A3F0000}"/>
    <cellStyle name="Comma 2 7 8 2 2" xfId="17591" xr:uid="{00000000-0005-0000-0000-00009B3F0000}"/>
    <cellStyle name="Comma 2 7 8 2 2 2" xfId="39642" xr:uid="{00000000-0005-0000-0000-00009C3F0000}"/>
    <cellStyle name="Comma 2 7 8 2 2 3" xfId="53767" xr:uid="{607760C9-5ECE-48EE-A392-777AAA5B75D3}"/>
    <cellStyle name="Comma 2 7 8 2 3" xfId="28618" xr:uid="{00000000-0005-0000-0000-00009D3F0000}"/>
    <cellStyle name="Comma 2 7 8 2 4" xfId="48718" xr:uid="{7231814B-3575-485C-94D7-783BF286E7CF}"/>
    <cellStyle name="Comma 2 7 8 3" xfId="9323" xr:uid="{00000000-0005-0000-0000-00009E3F0000}"/>
    <cellStyle name="Comma 2 7 8 3 2" xfId="20347" xr:uid="{00000000-0005-0000-0000-00009F3F0000}"/>
    <cellStyle name="Comma 2 7 8 3 2 2" xfId="42398" xr:uid="{00000000-0005-0000-0000-0000A03F0000}"/>
    <cellStyle name="Comma 2 7 8 3 3" xfId="31374" xr:uid="{00000000-0005-0000-0000-0000A13F0000}"/>
    <cellStyle name="Comma 2 7 8 3 4" xfId="51891" xr:uid="{88D9B5E9-B312-4BCC-9554-C0B4D3EDB156}"/>
    <cellStyle name="Comma 2 7 8 4" xfId="12079" xr:uid="{00000000-0005-0000-0000-0000A23F0000}"/>
    <cellStyle name="Comma 2 7 8 4 2" xfId="23103" xr:uid="{00000000-0005-0000-0000-0000A33F0000}"/>
    <cellStyle name="Comma 2 7 8 4 2 2" xfId="45154" xr:uid="{00000000-0005-0000-0000-0000A43F0000}"/>
    <cellStyle name="Comma 2 7 8 4 3" xfId="34130" xr:uid="{00000000-0005-0000-0000-0000A53F0000}"/>
    <cellStyle name="Comma 2 7 8 5" xfId="14835" xr:uid="{00000000-0005-0000-0000-0000A63F0000}"/>
    <cellStyle name="Comma 2 7 8 5 2" xfId="36886" xr:uid="{00000000-0005-0000-0000-0000A73F0000}"/>
    <cellStyle name="Comma 2 7 8 6" xfId="25862" xr:uid="{00000000-0005-0000-0000-0000A83F0000}"/>
    <cellStyle name="Comma 2 7 8 7" xfId="46829" xr:uid="{D80A7890-0E52-40C6-A6F6-AB0F37B6B0E0}"/>
    <cellStyle name="Comma 2 7 9" xfId="3867" xr:uid="{00000000-0005-0000-0000-0000A93F0000}"/>
    <cellStyle name="Comma 2 7 9 2" xfId="6623" xr:uid="{00000000-0005-0000-0000-0000AA3F0000}"/>
    <cellStyle name="Comma 2 7 9 2 2" xfId="17647" xr:uid="{00000000-0005-0000-0000-0000AB3F0000}"/>
    <cellStyle name="Comma 2 7 9 2 2 2" xfId="39698" xr:uid="{00000000-0005-0000-0000-0000AC3F0000}"/>
    <cellStyle name="Comma 2 7 9 2 2 3" xfId="53821" xr:uid="{9D2F8F48-C7CD-426A-B147-64EF2F914503}"/>
    <cellStyle name="Comma 2 7 9 2 3" xfId="28674" xr:uid="{00000000-0005-0000-0000-0000AD3F0000}"/>
    <cellStyle name="Comma 2 7 9 2 4" xfId="48772" xr:uid="{368205EB-AD4A-409F-932A-7BF8638BBD6F}"/>
    <cellStyle name="Comma 2 7 9 3" xfId="9379" xr:uid="{00000000-0005-0000-0000-0000AE3F0000}"/>
    <cellStyle name="Comma 2 7 9 3 2" xfId="20403" xr:uid="{00000000-0005-0000-0000-0000AF3F0000}"/>
    <cellStyle name="Comma 2 7 9 3 2 2" xfId="42454" xr:uid="{00000000-0005-0000-0000-0000B03F0000}"/>
    <cellStyle name="Comma 2 7 9 3 3" xfId="31430" xr:uid="{00000000-0005-0000-0000-0000B13F0000}"/>
    <cellStyle name="Comma 2 7 9 3 4" xfId="51945" xr:uid="{2019C63F-DB03-4D1B-B3A6-DE4634F1F109}"/>
    <cellStyle name="Comma 2 7 9 4" xfId="12135" xr:uid="{00000000-0005-0000-0000-0000B23F0000}"/>
    <cellStyle name="Comma 2 7 9 4 2" xfId="23159" xr:uid="{00000000-0005-0000-0000-0000B33F0000}"/>
    <cellStyle name="Comma 2 7 9 4 2 2" xfId="45210" xr:uid="{00000000-0005-0000-0000-0000B43F0000}"/>
    <cellStyle name="Comma 2 7 9 4 3" xfId="34186" xr:uid="{00000000-0005-0000-0000-0000B53F0000}"/>
    <cellStyle name="Comma 2 7 9 5" xfId="14891" xr:uid="{00000000-0005-0000-0000-0000B63F0000}"/>
    <cellStyle name="Comma 2 7 9 5 2" xfId="36942" xr:uid="{00000000-0005-0000-0000-0000B73F0000}"/>
    <cellStyle name="Comma 2 7 9 6" xfId="25918" xr:uid="{00000000-0005-0000-0000-0000B83F0000}"/>
    <cellStyle name="Comma 2 7 9 7" xfId="46883" xr:uid="{1E6B075C-DB03-45CF-B503-2703AFCD95B9}"/>
    <cellStyle name="Comma 2 8" xfId="2190" xr:uid="{00000000-0005-0000-0000-0000B93F0000}"/>
    <cellStyle name="Comma 2 8 10" xfId="2460" xr:uid="{00000000-0005-0000-0000-0000BA3F0000}"/>
    <cellStyle name="Comma 2 8 10 2" xfId="5216" xr:uid="{00000000-0005-0000-0000-0000BB3F0000}"/>
    <cellStyle name="Comma 2 8 10 2 2" xfId="16240" xr:uid="{00000000-0005-0000-0000-0000BC3F0000}"/>
    <cellStyle name="Comma 2 8 10 2 2 2" xfId="38291" xr:uid="{00000000-0005-0000-0000-0000BD3F0000}"/>
    <cellStyle name="Comma 2 8 10 2 3" xfId="27267" xr:uid="{00000000-0005-0000-0000-0000BE3F0000}"/>
    <cellStyle name="Comma 2 8 10 2 4" xfId="52203" xr:uid="{29671404-C818-409A-B19E-9DC82ED1533E}"/>
    <cellStyle name="Comma 2 8 10 3" xfId="7972" xr:uid="{00000000-0005-0000-0000-0000BF3F0000}"/>
    <cellStyle name="Comma 2 8 10 3 2" xfId="18996" xr:uid="{00000000-0005-0000-0000-0000C03F0000}"/>
    <cellStyle name="Comma 2 8 10 3 2 2" xfId="41047" xr:uid="{00000000-0005-0000-0000-0000C13F0000}"/>
    <cellStyle name="Comma 2 8 10 3 3" xfId="30023" xr:uid="{00000000-0005-0000-0000-0000C23F0000}"/>
    <cellStyle name="Comma 2 8 10 4" xfId="10728" xr:uid="{00000000-0005-0000-0000-0000C33F0000}"/>
    <cellStyle name="Comma 2 8 10 4 2" xfId="21752" xr:uid="{00000000-0005-0000-0000-0000C43F0000}"/>
    <cellStyle name="Comma 2 8 10 4 2 2" xfId="43803" xr:uid="{00000000-0005-0000-0000-0000C53F0000}"/>
    <cellStyle name="Comma 2 8 10 4 3" xfId="32779" xr:uid="{00000000-0005-0000-0000-0000C63F0000}"/>
    <cellStyle name="Comma 2 8 10 5" xfId="13484" xr:uid="{00000000-0005-0000-0000-0000C73F0000}"/>
    <cellStyle name="Comma 2 8 10 5 2" xfId="35535" xr:uid="{00000000-0005-0000-0000-0000C83F0000}"/>
    <cellStyle name="Comma 2 8 10 6" xfId="24511" xr:uid="{00000000-0005-0000-0000-0000C93F0000}"/>
    <cellStyle name="Comma 2 8 10 7" xfId="47146" xr:uid="{35B875C3-75F2-4861-9F9D-DEFA8E6F1EBC}"/>
    <cellStyle name="Comma 2 8 11" xfId="4954" xr:uid="{00000000-0005-0000-0000-0000CA3F0000}"/>
    <cellStyle name="Comma 2 8 11 2" xfId="15978" xr:uid="{00000000-0005-0000-0000-0000CB3F0000}"/>
    <cellStyle name="Comma 2 8 11 2 2" xfId="38029" xr:uid="{00000000-0005-0000-0000-0000CC3F0000}"/>
    <cellStyle name="Comma 2 8 11 2 3" xfId="52458" xr:uid="{D044D3CF-EDFE-447B-9E12-F44168968E84}"/>
    <cellStyle name="Comma 2 8 11 3" xfId="27005" xr:uid="{00000000-0005-0000-0000-0000CD3F0000}"/>
    <cellStyle name="Comma 2 8 11 4" xfId="47409" xr:uid="{6CA69803-0D6D-4B76-B7BA-71C58A9FE6C7}"/>
    <cellStyle name="Comma 2 8 12" xfId="7710" xr:uid="{00000000-0005-0000-0000-0000CE3F0000}"/>
    <cellStyle name="Comma 2 8 12 2" xfId="18734" xr:uid="{00000000-0005-0000-0000-0000CF3F0000}"/>
    <cellStyle name="Comma 2 8 12 2 2" xfId="40785" xr:uid="{00000000-0005-0000-0000-0000D03F0000}"/>
    <cellStyle name="Comma 2 8 12 3" xfId="29761" xr:uid="{00000000-0005-0000-0000-0000D13F0000}"/>
    <cellStyle name="Comma 2 8 12 4" xfId="50580" xr:uid="{32595724-FCF1-4DF7-8FCE-06620F250670}"/>
    <cellStyle name="Comma 2 8 13" xfId="10466" xr:uid="{00000000-0005-0000-0000-0000D23F0000}"/>
    <cellStyle name="Comma 2 8 13 2" xfId="21490" xr:uid="{00000000-0005-0000-0000-0000D33F0000}"/>
    <cellStyle name="Comma 2 8 13 2 2" xfId="43541" xr:uid="{00000000-0005-0000-0000-0000D43F0000}"/>
    <cellStyle name="Comma 2 8 13 3" xfId="32517" xr:uid="{00000000-0005-0000-0000-0000D53F0000}"/>
    <cellStyle name="Comma 2 8 13 4" xfId="55528" xr:uid="{91FDBCBC-AE8C-43F7-8C9B-46B4FE367D9C}"/>
    <cellStyle name="Comma 2 8 14" xfId="13222" xr:uid="{00000000-0005-0000-0000-0000D63F0000}"/>
    <cellStyle name="Comma 2 8 14 2" xfId="35273" xr:uid="{00000000-0005-0000-0000-0000D73F0000}"/>
    <cellStyle name="Comma 2 8 14 3" xfId="57821" xr:uid="{29581FE6-B593-47AE-8B00-D1BC47823153}"/>
    <cellStyle name="Comma 2 8 15" xfId="24249" xr:uid="{00000000-0005-0000-0000-0000D83F0000}"/>
    <cellStyle name="Comma 2 8 16" xfId="45516" xr:uid="{89B081E8-9410-4A25-A331-9EDDA97C0518}"/>
    <cellStyle name="Comma 2 8 2" xfId="2251" xr:uid="{00000000-0005-0000-0000-0000D93F0000}"/>
    <cellStyle name="Comma 2 8 2 10" xfId="10525" xr:uid="{00000000-0005-0000-0000-0000DA3F0000}"/>
    <cellStyle name="Comma 2 8 2 10 2" xfId="21549" xr:uid="{00000000-0005-0000-0000-0000DB3F0000}"/>
    <cellStyle name="Comma 2 8 2 10 2 2" xfId="43600" xr:uid="{00000000-0005-0000-0000-0000DC3F0000}"/>
    <cellStyle name="Comma 2 8 2 10 3" xfId="32576" xr:uid="{00000000-0005-0000-0000-0000DD3F0000}"/>
    <cellStyle name="Comma 2 8 2 10 4" xfId="55585" xr:uid="{067DCD04-61F3-4CE2-9FBF-01368A80F2E4}"/>
    <cellStyle name="Comma 2 8 2 11" xfId="13281" xr:uid="{00000000-0005-0000-0000-0000DE3F0000}"/>
    <cellStyle name="Comma 2 8 2 11 2" xfId="35332" xr:uid="{00000000-0005-0000-0000-0000DF3F0000}"/>
    <cellStyle name="Comma 2 8 2 11 3" xfId="57878" xr:uid="{BA181335-CA47-4389-88B2-F594C133F508}"/>
    <cellStyle name="Comma 2 8 2 12" xfId="24308" xr:uid="{00000000-0005-0000-0000-0000E03F0000}"/>
    <cellStyle name="Comma 2 8 2 13" xfId="45574" xr:uid="{2736755A-25A6-4EAA-8D4F-8CFEAD159AFE}"/>
    <cellStyle name="Comma 2 8 2 2" xfId="2399" xr:uid="{00000000-0005-0000-0000-0000E13F0000}"/>
    <cellStyle name="Comma 2 8 2 2 10" xfId="13423" xr:uid="{00000000-0005-0000-0000-0000E23F0000}"/>
    <cellStyle name="Comma 2 8 2 2 10 2" xfId="35474" xr:uid="{00000000-0005-0000-0000-0000E33F0000}"/>
    <cellStyle name="Comma 2 8 2 2 10 3" xfId="58015" xr:uid="{424C3C12-86D9-4DDD-83E0-77E2BB31F86E}"/>
    <cellStyle name="Comma 2 8 2 2 11" xfId="24450" xr:uid="{00000000-0005-0000-0000-0000E43F0000}"/>
    <cellStyle name="Comma 2 8 2 2 12" xfId="45712" xr:uid="{3C06069D-CA41-41B4-9210-092A15782F62}"/>
    <cellStyle name="Comma 2 8 2 2 2" xfId="2917" xr:uid="{00000000-0005-0000-0000-0000E53F0000}"/>
    <cellStyle name="Comma 2 8 2 2 2 2" xfId="3495" xr:uid="{00000000-0005-0000-0000-0000E63F0000}"/>
    <cellStyle name="Comma 2 8 2 2 2 2 2" xfId="6251" xr:uid="{00000000-0005-0000-0000-0000E73F0000}"/>
    <cellStyle name="Comma 2 8 2 2 2 2 2 2" xfId="17275" xr:uid="{00000000-0005-0000-0000-0000E83F0000}"/>
    <cellStyle name="Comma 2 8 2 2 2 2 2 2 2" xfId="39326" xr:uid="{00000000-0005-0000-0000-0000E93F0000}"/>
    <cellStyle name="Comma 2 8 2 2 2 2 2 2 3" xfId="53461" xr:uid="{032E1239-AF02-41F3-8A41-03427F3C3169}"/>
    <cellStyle name="Comma 2 8 2 2 2 2 2 3" xfId="28302" xr:uid="{00000000-0005-0000-0000-0000EA3F0000}"/>
    <cellStyle name="Comma 2 8 2 2 2 2 2 3 2" xfId="57734" xr:uid="{75435F63-2DB8-4AEF-8DB1-B05D665EDBE9}"/>
    <cellStyle name="Comma 2 8 2 2 2 2 2 4" xfId="59829" xr:uid="{6E28BBCF-B69A-472F-94B1-236478A25D58}"/>
    <cellStyle name="Comma 2 8 2 2 2 2 2 5" xfId="48412" xr:uid="{4667640B-E6C8-4D5F-8AB8-2703504F433A}"/>
    <cellStyle name="Comma 2 8 2 2 2 2 3" xfId="9007" xr:uid="{00000000-0005-0000-0000-0000EB3F0000}"/>
    <cellStyle name="Comma 2 8 2 2 2 2 3 2" xfId="20031" xr:uid="{00000000-0005-0000-0000-0000EC3F0000}"/>
    <cellStyle name="Comma 2 8 2 2 2 2 3 2 2" xfId="42082" xr:uid="{00000000-0005-0000-0000-0000ED3F0000}"/>
    <cellStyle name="Comma 2 8 2 2 2 2 3 3" xfId="31058" xr:uid="{00000000-0005-0000-0000-0000EE3F0000}"/>
    <cellStyle name="Comma 2 8 2 2 2 2 3 4" xfId="51585" xr:uid="{B35F9A3C-CF6F-4E2E-B8EA-62775E91A007}"/>
    <cellStyle name="Comma 2 8 2 2 2 2 4" xfId="11763" xr:uid="{00000000-0005-0000-0000-0000EF3F0000}"/>
    <cellStyle name="Comma 2 8 2 2 2 2 4 2" xfId="22787" xr:uid="{00000000-0005-0000-0000-0000F03F0000}"/>
    <cellStyle name="Comma 2 8 2 2 2 2 4 2 2" xfId="44838" xr:uid="{00000000-0005-0000-0000-0000F13F0000}"/>
    <cellStyle name="Comma 2 8 2 2 2 2 4 3" xfId="33814" xr:uid="{00000000-0005-0000-0000-0000F23F0000}"/>
    <cellStyle name="Comma 2 8 2 2 2 2 4 4" xfId="56551" xr:uid="{0E7E7118-BCB3-4324-BBD1-2A41520C067B}"/>
    <cellStyle name="Comma 2 8 2 2 2 2 5" xfId="14519" xr:uid="{00000000-0005-0000-0000-0000F33F0000}"/>
    <cellStyle name="Comma 2 8 2 2 2 2 5 2" xfId="36570" xr:uid="{00000000-0005-0000-0000-0000F43F0000}"/>
    <cellStyle name="Comma 2 8 2 2 2 2 5 3" xfId="58754" xr:uid="{B4A807E7-8133-472B-86BF-E491F6174A27}"/>
    <cellStyle name="Comma 2 8 2 2 2 2 6" xfId="25546" xr:uid="{00000000-0005-0000-0000-0000F53F0000}"/>
    <cellStyle name="Comma 2 8 2 2 2 2 7" xfId="46523" xr:uid="{7822A95F-4E6C-4D5E-90B7-142394139181}"/>
    <cellStyle name="Comma 2 8 2 2 2 3" xfId="5673" xr:uid="{00000000-0005-0000-0000-0000F63F0000}"/>
    <cellStyle name="Comma 2 8 2 2 2 3 2" xfId="16697" xr:uid="{00000000-0005-0000-0000-0000F73F0000}"/>
    <cellStyle name="Comma 2 8 2 2 2 3 2 2" xfId="38748" xr:uid="{00000000-0005-0000-0000-0000F83F0000}"/>
    <cellStyle name="Comma 2 8 2 2 2 3 2 3" xfId="52901" xr:uid="{A043D732-0D77-4CDE-8900-1B5FA5AE9987}"/>
    <cellStyle name="Comma 2 8 2 2 2 3 3" xfId="27724" xr:uid="{00000000-0005-0000-0000-0000F93F0000}"/>
    <cellStyle name="Comma 2 8 2 2 2 3 3 2" xfId="57044" xr:uid="{1BE9D122-3691-47DC-A4DD-1EF4BA1F2516}"/>
    <cellStyle name="Comma 2 8 2 2 2 3 4" xfId="59200" xr:uid="{2B9D3A93-FDD0-45CF-8A75-71D5C30C170F}"/>
    <cellStyle name="Comma 2 8 2 2 2 3 5" xfId="47852" xr:uid="{F2E01E51-6A4C-4762-A9BE-1C78CB2EA0B1}"/>
    <cellStyle name="Comma 2 8 2 2 2 4" xfId="8429" xr:uid="{00000000-0005-0000-0000-0000FA3F0000}"/>
    <cellStyle name="Comma 2 8 2 2 2 4 2" xfId="19453" xr:uid="{00000000-0005-0000-0000-0000FB3F0000}"/>
    <cellStyle name="Comma 2 8 2 2 2 4 2 2" xfId="41504" xr:uid="{00000000-0005-0000-0000-0000FC3F0000}"/>
    <cellStyle name="Comma 2 8 2 2 2 4 3" xfId="30480" xr:uid="{00000000-0005-0000-0000-0000FD3F0000}"/>
    <cellStyle name="Comma 2 8 2 2 2 4 4" xfId="51025" xr:uid="{E7CC2482-38A2-4251-93C5-637BAE6C5904}"/>
    <cellStyle name="Comma 2 8 2 2 2 5" xfId="11185" xr:uid="{00000000-0005-0000-0000-0000FE3F0000}"/>
    <cellStyle name="Comma 2 8 2 2 2 5 2" xfId="22209" xr:uid="{00000000-0005-0000-0000-0000FF3F0000}"/>
    <cellStyle name="Comma 2 8 2 2 2 5 2 2" xfId="44260" xr:uid="{00000000-0005-0000-0000-000000400000}"/>
    <cellStyle name="Comma 2 8 2 2 2 5 3" xfId="33236" xr:uid="{00000000-0005-0000-0000-000001400000}"/>
    <cellStyle name="Comma 2 8 2 2 2 5 4" xfId="56046" xr:uid="{D5733641-31A3-4551-93FB-6A3F52C4B8CF}"/>
    <cellStyle name="Comma 2 8 2 2 2 6" xfId="13941" xr:uid="{00000000-0005-0000-0000-000002400000}"/>
    <cellStyle name="Comma 2 8 2 2 2 6 2" xfId="35992" xr:uid="{00000000-0005-0000-0000-000003400000}"/>
    <cellStyle name="Comma 2 8 2 2 2 6 3" xfId="58304" xr:uid="{C26A5A0F-50CC-4A06-B73A-17C6AFE50D63}"/>
    <cellStyle name="Comma 2 8 2 2 2 7" xfId="24968" xr:uid="{00000000-0005-0000-0000-000004400000}"/>
    <cellStyle name="Comma 2 8 2 2 2 8" xfId="45963" xr:uid="{3EFCD0BA-BF12-4B92-B03C-0124D78F1076}"/>
    <cellStyle name="Comma 2 8 2 2 3" xfId="3236" xr:uid="{00000000-0005-0000-0000-000005400000}"/>
    <cellStyle name="Comma 2 8 2 2 3 2" xfId="5992" xr:uid="{00000000-0005-0000-0000-000006400000}"/>
    <cellStyle name="Comma 2 8 2 2 3 2 2" xfId="17016" xr:uid="{00000000-0005-0000-0000-000007400000}"/>
    <cellStyle name="Comma 2 8 2 2 3 2 2 2" xfId="39067" xr:uid="{00000000-0005-0000-0000-000008400000}"/>
    <cellStyle name="Comma 2 8 2 2 3 2 2 3" xfId="53210" xr:uid="{8A781A67-F95E-4124-9625-0DF166C08DEF}"/>
    <cellStyle name="Comma 2 8 2 2 3 2 3" xfId="28043" xr:uid="{00000000-0005-0000-0000-000009400000}"/>
    <cellStyle name="Comma 2 8 2 2 3 2 3 2" xfId="57555" xr:uid="{4012FD93-6DC3-484A-93F6-04BC478A8502}"/>
    <cellStyle name="Comma 2 8 2 2 3 2 4" xfId="59673" xr:uid="{F41ECBA2-177D-4922-8534-607F131A1F26}"/>
    <cellStyle name="Comma 2 8 2 2 3 2 5" xfId="48161" xr:uid="{CF9F4875-EB9C-4933-BEAF-AD521B989D9A}"/>
    <cellStyle name="Comma 2 8 2 2 3 3" xfId="8748" xr:uid="{00000000-0005-0000-0000-00000A400000}"/>
    <cellStyle name="Comma 2 8 2 2 3 3 2" xfId="19772" xr:uid="{00000000-0005-0000-0000-00000B400000}"/>
    <cellStyle name="Comma 2 8 2 2 3 3 2 2" xfId="41823" xr:uid="{00000000-0005-0000-0000-00000C400000}"/>
    <cellStyle name="Comma 2 8 2 2 3 3 3" xfId="30799" xr:uid="{00000000-0005-0000-0000-00000D400000}"/>
    <cellStyle name="Comma 2 8 2 2 3 3 4" xfId="51334" xr:uid="{3DA5D98E-FCB4-4FBC-B025-B1B02459C2E2}"/>
    <cellStyle name="Comma 2 8 2 2 3 4" xfId="11504" xr:uid="{00000000-0005-0000-0000-00000E400000}"/>
    <cellStyle name="Comma 2 8 2 2 3 4 2" xfId="22528" xr:uid="{00000000-0005-0000-0000-00000F400000}"/>
    <cellStyle name="Comma 2 8 2 2 3 4 2 2" xfId="44579" xr:uid="{00000000-0005-0000-0000-000010400000}"/>
    <cellStyle name="Comma 2 8 2 2 3 4 3" xfId="33555" xr:uid="{00000000-0005-0000-0000-000011400000}"/>
    <cellStyle name="Comma 2 8 2 2 3 4 4" xfId="56373" xr:uid="{9EFFFDC6-D1E5-4C43-8138-AD2A9997FD31}"/>
    <cellStyle name="Comma 2 8 2 2 3 5" xfId="14260" xr:uid="{00000000-0005-0000-0000-000012400000}"/>
    <cellStyle name="Comma 2 8 2 2 3 5 2" xfId="36311" xr:uid="{00000000-0005-0000-0000-000013400000}"/>
    <cellStyle name="Comma 2 8 2 2 3 5 3" xfId="58598" xr:uid="{B76A8584-C5C4-4C70-8FD4-3A2B14E89B75}"/>
    <cellStyle name="Comma 2 8 2 2 3 6" xfId="25287" xr:uid="{00000000-0005-0000-0000-000014400000}"/>
    <cellStyle name="Comma 2 8 2 2 3 7" xfId="46272" xr:uid="{2842573A-25AF-4482-AE58-ED295657E488}"/>
    <cellStyle name="Comma 2 8 2 2 4" xfId="3754" xr:uid="{00000000-0005-0000-0000-000015400000}"/>
    <cellStyle name="Comma 2 8 2 2 4 2" xfId="6510" xr:uid="{00000000-0005-0000-0000-000016400000}"/>
    <cellStyle name="Comma 2 8 2 2 4 2 2" xfId="17534" xr:uid="{00000000-0005-0000-0000-000017400000}"/>
    <cellStyle name="Comma 2 8 2 2 4 2 2 2" xfId="39585" xr:uid="{00000000-0005-0000-0000-000018400000}"/>
    <cellStyle name="Comma 2 8 2 2 4 2 2 3" xfId="53712" xr:uid="{151C3504-D468-4263-9317-2E733F4BA8FA}"/>
    <cellStyle name="Comma 2 8 2 2 4 2 3" xfId="28561" xr:uid="{00000000-0005-0000-0000-000019400000}"/>
    <cellStyle name="Comma 2 8 2 2 4 2 4" xfId="48663" xr:uid="{86C5D1B2-BB5D-4664-BC8A-7B0DECC8D520}"/>
    <cellStyle name="Comma 2 8 2 2 4 3" xfId="9266" xr:uid="{00000000-0005-0000-0000-00001A400000}"/>
    <cellStyle name="Comma 2 8 2 2 4 3 2" xfId="20290" xr:uid="{00000000-0005-0000-0000-00001B400000}"/>
    <cellStyle name="Comma 2 8 2 2 4 3 2 2" xfId="42341" xr:uid="{00000000-0005-0000-0000-00001C400000}"/>
    <cellStyle name="Comma 2 8 2 2 4 3 3" xfId="31317" xr:uid="{00000000-0005-0000-0000-00001D400000}"/>
    <cellStyle name="Comma 2 8 2 2 4 3 4" xfId="51836" xr:uid="{F50F2E6F-F0FF-41E5-94EA-692F9D3C1F05}"/>
    <cellStyle name="Comma 2 8 2 2 4 4" xfId="12022" xr:uid="{00000000-0005-0000-0000-00001E400000}"/>
    <cellStyle name="Comma 2 8 2 2 4 4 2" xfId="23046" xr:uid="{00000000-0005-0000-0000-00001F400000}"/>
    <cellStyle name="Comma 2 8 2 2 4 4 2 2" xfId="45097" xr:uid="{00000000-0005-0000-0000-000020400000}"/>
    <cellStyle name="Comma 2 8 2 2 4 4 3" xfId="34073" xr:uid="{00000000-0005-0000-0000-000021400000}"/>
    <cellStyle name="Comma 2 8 2 2 4 4 4" xfId="56849" xr:uid="{F0169A42-B9EE-4438-9634-74FB74063519}"/>
    <cellStyle name="Comma 2 8 2 2 4 5" xfId="14778" xr:uid="{00000000-0005-0000-0000-000022400000}"/>
    <cellStyle name="Comma 2 8 2 2 4 5 2" xfId="36829" xr:uid="{00000000-0005-0000-0000-000023400000}"/>
    <cellStyle name="Comma 2 8 2 2 4 5 3" xfId="59028" xr:uid="{24EEBF91-7EF5-4119-957F-F4122F189A70}"/>
    <cellStyle name="Comma 2 8 2 2 4 6" xfId="25805" xr:uid="{00000000-0005-0000-0000-000024400000}"/>
    <cellStyle name="Comma 2 8 2 2 4 7" xfId="46774" xr:uid="{80FA9169-D018-4F23-9875-4ED352635D54}"/>
    <cellStyle name="Comma 2 8 2 2 5" xfId="4069" xr:uid="{00000000-0005-0000-0000-000025400000}"/>
    <cellStyle name="Comma 2 8 2 2 5 2" xfId="6825" xr:uid="{00000000-0005-0000-0000-000026400000}"/>
    <cellStyle name="Comma 2 8 2 2 5 2 2" xfId="17849" xr:uid="{00000000-0005-0000-0000-000027400000}"/>
    <cellStyle name="Comma 2 8 2 2 5 2 2 2" xfId="39900" xr:uid="{00000000-0005-0000-0000-000028400000}"/>
    <cellStyle name="Comma 2 8 2 2 5 2 2 3" xfId="54017" xr:uid="{927BE8EE-9CDE-423D-B81F-2D064DE0C55D}"/>
    <cellStyle name="Comma 2 8 2 2 5 2 3" xfId="28876" xr:uid="{00000000-0005-0000-0000-000029400000}"/>
    <cellStyle name="Comma 2 8 2 2 5 2 4" xfId="48968" xr:uid="{C104CF91-EA1B-40EA-98FB-B9C538C82ED2}"/>
    <cellStyle name="Comma 2 8 2 2 5 3" xfId="9581" xr:uid="{00000000-0005-0000-0000-00002A400000}"/>
    <cellStyle name="Comma 2 8 2 2 5 3 2" xfId="20605" xr:uid="{00000000-0005-0000-0000-00002B400000}"/>
    <cellStyle name="Comma 2 8 2 2 5 3 2 2" xfId="42656" xr:uid="{00000000-0005-0000-0000-00002C400000}"/>
    <cellStyle name="Comma 2 8 2 2 5 3 3" xfId="31632" xr:uid="{00000000-0005-0000-0000-00002D400000}"/>
    <cellStyle name="Comma 2 8 2 2 5 3 4" xfId="52141" xr:uid="{C6C49892-2BD7-45AD-A880-5B93F2C6F228}"/>
    <cellStyle name="Comma 2 8 2 2 5 4" xfId="12337" xr:uid="{00000000-0005-0000-0000-00002E400000}"/>
    <cellStyle name="Comma 2 8 2 2 5 4 2" xfId="23361" xr:uid="{00000000-0005-0000-0000-00002F400000}"/>
    <cellStyle name="Comma 2 8 2 2 5 4 2 2" xfId="45412" xr:uid="{00000000-0005-0000-0000-000030400000}"/>
    <cellStyle name="Comma 2 8 2 2 5 4 3" xfId="34388" xr:uid="{00000000-0005-0000-0000-000031400000}"/>
    <cellStyle name="Comma 2 8 2 2 5 5" xfId="15093" xr:uid="{00000000-0005-0000-0000-000032400000}"/>
    <cellStyle name="Comma 2 8 2 2 5 5 2" xfId="37144" xr:uid="{00000000-0005-0000-0000-000033400000}"/>
    <cellStyle name="Comma 2 8 2 2 5 6" xfId="26120" xr:uid="{00000000-0005-0000-0000-000034400000}"/>
    <cellStyle name="Comma 2 8 2 2 5 7" xfId="47079" xr:uid="{13EA2E7D-7E3D-4408-ADED-1C13F950E7C4}"/>
    <cellStyle name="Comma 2 8 2 2 6" xfId="2658" xr:uid="{00000000-0005-0000-0000-000035400000}"/>
    <cellStyle name="Comma 2 8 2 2 6 2" xfId="5414" xr:uid="{00000000-0005-0000-0000-000036400000}"/>
    <cellStyle name="Comma 2 8 2 2 6 2 2" xfId="16438" xr:uid="{00000000-0005-0000-0000-000037400000}"/>
    <cellStyle name="Comma 2 8 2 2 6 2 2 2" xfId="38489" xr:uid="{00000000-0005-0000-0000-000038400000}"/>
    <cellStyle name="Comma 2 8 2 2 6 2 3" xfId="27465" xr:uid="{00000000-0005-0000-0000-000039400000}"/>
    <cellStyle name="Comma 2 8 2 2 6 2 4" xfId="52395" xr:uid="{94FDC25C-2E92-4B1F-B312-339B61C101CF}"/>
    <cellStyle name="Comma 2 8 2 2 6 3" xfId="8170" xr:uid="{00000000-0005-0000-0000-00003A400000}"/>
    <cellStyle name="Comma 2 8 2 2 6 3 2" xfId="19194" xr:uid="{00000000-0005-0000-0000-00003B400000}"/>
    <cellStyle name="Comma 2 8 2 2 6 3 2 2" xfId="41245" xr:uid="{00000000-0005-0000-0000-00003C400000}"/>
    <cellStyle name="Comma 2 8 2 2 6 3 3" xfId="30221" xr:uid="{00000000-0005-0000-0000-00003D400000}"/>
    <cellStyle name="Comma 2 8 2 2 6 4" xfId="10926" xr:uid="{00000000-0005-0000-0000-00003E400000}"/>
    <cellStyle name="Comma 2 8 2 2 6 4 2" xfId="21950" xr:uid="{00000000-0005-0000-0000-00003F400000}"/>
    <cellStyle name="Comma 2 8 2 2 6 4 2 2" xfId="44001" xr:uid="{00000000-0005-0000-0000-000040400000}"/>
    <cellStyle name="Comma 2 8 2 2 6 4 3" xfId="32977" xr:uid="{00000000-0005-0000-0000-000041400000}"/>
    <cellStyle name="Comma 2 8 2 2 6 5" xfId="13682" xr:uid="{00000000-0005-0000-0000-000042400000}"/>
    <cellStyle name="Comma 2 8 2 2 6 5 2" xfId="35733" xr:uid="{00000000-0005-0000-0000-000043400000}"/>
    <cellStyle name="Comma 2 8 2 2 6 6" xfId="24709" xr:uid="{00000000-0005-0000-0000-000044400000}"/>
    <cellStyle name="Comma 2 8 2 2 6 7" xfId="47338" xr:uid="{87FA3023-1627-44D9-9AF3-0CB532BF4C0A}"/>
    <cellStyle name="Comma 2 8 2 2 7" xfId="5155" xr:uid="{00000000-0005-0000-0000-000045400000}"/>
    <cellStyle name="Comma 2 8 2 2 7 2" xfId="16179" xr:uid="{00000000-0005-0000-0000-000046400000}"/>
    <cellStyle name="Comma 2 8 2 2 7 2 2" xfId="38230" xr:uid="{00000000-0005-0000-0000-000047400000}"/>
    <cellStyle name="Comma 2 8 2 2 7 2 3" xfId="52650" xr:uid="{C9D3A79D-709A-47CF-BCD1-8E36E1D76595}"/>
    <cellStyle name="Comma 2 8 2 2 7 3" xfId="27206" xr:uid="{00000000-0005-0000-0000-000048400000}"/>
    <cellStyle name="Comma 2 8 2 2 7 4" xfId="47601" xr:uid="{B74EEE4E-D038-4B63-813F-852611CBD4A2}"/>
    <cellStyle name="Comma 2 8 2 2 8" xfId="7911" xr:uid="{00000000-0005-0000-0000-000049400000}"/>
    <cellStyle name="Comma 2 8 2 2 8 2" xfId="18935" xr:uid="{00000000-0005-0000-0000-00004A400000}"/>
    <cellStyle name="Comma 2 8 2 2 8 2 2" xfId="40986" xr:uid="{00000000-0005-0000-0000-00004B400000}"/>
    <cellStyle name="Comma 2 8 2 2 8 3" xfId="29962" xr:uid="{00000000-0005-0000-0000-00004C400000}"/>
    <cellStyle name="Comma 2 8 2 2 8 4" xfId="50774" xr:uid="{F1A2C75E-A50F-4D7B-9C27-E9E93AF79448}"/>
    <cellStyle name="Comma 2 8 2 2 9" xfId="10667" xr:uid="{00000000-0005-0000-0000-00004D400000}"/>
    <cellStyle name="Comma 2 8 2 2 9 2" xfId="21691" xr:uid="{00000000-0005-0000-0000-00004E400000}"/>
    <cellStyle name="Comma 2 8 2 2 9 2 2" xfId="43742" xr:uid="{00000000-0005-0000-0000-00004F400000}"/>
    <cellStyle name="Comma 2 8 2 2 9 3" xfId="32718" xr:uid="{00000000-0005-0000-0000-000050400000}"/>
    <cellStyle name="Comma 2 8 2 2 9 4" xfId="55722" xr:uid="{E175D318-F512-4FF1-993C-B3B2825AEF5A}"/>
    <cellStyle name="Comma 2 8 2 3" xfId="2775" xr:uid="{00000000-0005-0000-0000-000051400000}"/>
    <cellStyle name="Comma 2 8 2 3 2" xfId="3353" xr:uid="{00000000-0005-0000-0000-000052400000}"/>
    <cellStyle name="Comma 2 8 2 3 2 2" xfId="6109" xr:uid="{00000000-0005-0000-0000-000053400000}"/>
    <cellStyle name="Comma 2 8 2 3 2 2 2" xfId="17133" xr:uid="{00000000-0005-0000-0000-000054400000}"/>
    <cellStyle name="Comma 2 8 2 3 2 2 2 2" xfId="39184" xr:uid="{00000000-0005-0000-0000-000055400000}"/>
    <cellStyle name="Comma 2 8 2 3 2 2 2 3" xfId="53323" xr:uid="{77818214-C98A-4A17-8942-3BB4C7D17BEF}"/>
    <cellStyle name="Comma 2 8 2 3 2 2 3" xfId="28160" xr:uid="{00000000-0005-0000-0000-000056400000}"/>
    <cellStyle name="Comma 2 8 2 3 2 2 3 2" xfId="57687" xr:uid="{23D3B235-8A7F-4B40-A4BB-2EAAE637DC69}"/>
    <cellStyle name="Comma 2 8 2 3 2 2 4" xfId="59782" xr:uid="{0F4E9E95-1EC1-458C-BE9F-1E0B04FB17FF}"/>
    <cellStyle name="Comma 2 8 2 3 2 2 5" xfId="48274" xr:uid="{E111A7AA-E732-4B5B-9776-74632CB2D968}"/>
    <cellStyle name="Comma 2 8 2 3 2 3" xfId="8865" xr:uid="{00000000-0005-0000-0000-000057400000}"/>
    <cellStyle name="Comma 2 8 2 3 2 3 2" xfId="19889" xr:uid="{00000000-0005-0000-0000-000058400000}"/>
    <cellStyle name="Comma 2 8 2 3 2 3 2 2" xfId="41940" xr:uid="{00000000-0005-0000-0000-000059400000}"/>
    <cellStyle name="Comma 2 8 2 3 2 3 3" xfId="30916" xr:uid="{00000000-0005-0000-0000-00005A400000}"/>
    <cellStyle name="Comma 2 8 2 3 2 3 4" xfId="51447" xr:uid="{69F63E2C-E782-4F67-A83B-BDE53AB3F29E}"/>
    <cellStyle name="Comma 2 8 2 3 2 4" xfId="11621" xr:uid="{00000000-0005-0000-0000-00005B400000}"/>
    <cellStyle name="Comma 2 8 2 3 2 4 2" xfId="22645" xr:uid="{00000000-0005-0000-0000-00005C400000}"/>
    <cellStyle name="Comma 2 8 2 3 2 4 2 2" xfId="44696" xr:uid="{00000000-0005-0000-0000-00005D400000}"/>
    <cellStyle name="Comma 2 8 2 3 2 4 3" xfId="33672" xr:uid="{00000000-0005-0000-0000-00005E400000}"/>
    <cellStyle name="Comma 2 8 2 3 2 4 4" xfId="56504" xr:uid="{5A14051C-B2FF-4A45-9E34-98980FC0A754}"/>
    <cellStyle name="Comma 2 8 2 3 2 5" xfId="14377" xr:uid="{00000000-0005-0000-0000-00005F400000}"/>
    <cellStyle name="Comma 2 8 2 3 2 5 2" xfId="36428" xr:uid="{00000000-0005-0000-0000-000060400000}"/>
    <cellStyle name="Comma 2 8 2 3 2 5 3" xfId="58707" xr:uid="{105D5DE3-27E5-4112-BC80-116BDD64266F}"/>
    <cellStyle name="Comma 2 8 2 3 2 6" xfId="25404" xr:uid="{00000000-0005-0000-0000-000061400000}"/>
    <cellStyle name="Comma 2 8 2 3 2 7" xfId="46385" xr:uid="{54EED073-8902-4FE9-9A35-83DBDC31A8AC}"/>
    <cellStyle name="Comma 2 8 2 3 3" xfId="5531" xr:uid="{00000000-0005-0000-0000-000062400000}"/>
    <cellStyle name="Comma 2 8 2 3 3 2" xfId="16555" xr:uid="{00000000-0005-0000-0000-000063400000}"/>
    <cellStyle name="Comma 2 8 2 3 3 2 2" xfId="38606" xr:uid="{00000000-0005-0000-0000-000064400000}"/>
    <cellStyle name="Comma 2 8 2 3 3 2 3" xfId="52763" xr:uid="{C79F67F6-B02D-4A51-8D4D-C4C26C4ACE29}"/>
    <cellStyle name="Comma 2 8 2 3 3 3" xfId="27582" xr:uid="{00000000-0005-0000-0000-000065400000}"/>
    <cellStyle name="Comma 2 8 2 3 3 3 2" xfId="56997" xr:uid="{C1DE6FF1-B581-4B94-9FD8-D16F2235DC6D}"/>
    <cellStyle name="Comma 2 8 2 3 3 4" xfId="59153" xr:uid="{516D4710-386D-4B33-B99B-BB5DFAAC8CA1}"/>
    <cellStyle name="Comma 2 8 2 3 3 5" xfId="47714" xr:uid="{57B0C29D-6C35-435D-A447-A0CD4519E910}"/>
    <cellStyle name="Comma 2 8 2 3 4" xfId="8287" xr:uid="{00000000-0005-0000-0000-000066400000}"/>
    <cellStyle name="Comma 2 8 2 3 4 2" xfId="19311" xr:uid="{00000000-0005-0000-0000-000067400000}"/>
    <cellStyle name="Comma 2 8 2 3 4 2 2" xfId="41362" xr:uid="{00000000-0005-0000-0000-000068400000}"/>
    <cellStyle name="Comma 2 8 2 3 4 3" xfId="30338" xr:uid="{00000000-0005-0000-0000-000069400000}"/>
    <cellStyle name="Comma 2 8 2 3 4 4" xfId="50887" xr:uid="{2598055A-278E-4292-BCCA-55B8C797A60E}"/>
    <cellStyle name="Comma 2 8 2 3 5" xfId="11043" xr:uid="{00000000-0005-0000-0000-00006A400000}"/>
    <cellStyle name="Comma 2 8 2 3 5 2" xfId="22067" xr:uid="{00000000-0005-0000-0000-00006B400000}"/>
    <cellStyle name="Comma 2 8 2 3 5 2 2" xfId="44118" xr:uid="{00000000-0005-0000-0000-00006C400000}"/>
    <cellStyle name="Comma 2 8 2 3 5 3" xfId="33094" xr:uid="{00000000-0005-0000-0000-00006D400000}"/>
    <cellStyle name="Comma 2 8 2 3 5 4" xfId="55908" xr:uid="{6E139EA3-E06A-4BE8-9508-9698AA288578}"/>
    <cellStyle name="Comma 2 8 2 3 6" xfId="13799" xr:uid="{00000000-0005-0000-0000-00006E400000}"/>
    <cellStyle name="Comma 2 8 2 3 6 2" xfId="35850" xr:uid="{00000000-0005-0000-0000-00006F400000}"/>
    <cellStyle name="Comma 2 8 2 3 6 3" xfId="58166" xr:uid="{01D03D60-9812-415D-B86A-3036A8828722}"/>
    <cellStyle name="Comma 2 8 2 3 7" xfId="24826" xr:uid="{00000000-0005-0000-0000-000070400000}"/>
    <cellStyle name="Comma 2 8 2 3 8" xfId="45825" xr:uid="{6C16AD32-5BDE-4058-858D-0AA536245944}"/>
    <cellStyle name="Comma 2 8 2 4" xfId="3094" xr:uid="{00000000-0005-0000-0000-000071400000}"/>
    <cellStyle name="Comma 2 8 2 4 2" xfId="5850" xr:uid="{00000000-0005-0000-0000-000072400000}"/>
    <cellStyle name="Comma 2 8 2 4 2 2" xfId="16874" xr:uid="{00000000-0005-0000-0000-000073400000}"/>
    <cellStyle name="Comma 2 8 2 4 2 2 2" xfId="38925" xr:uid="{00000000-0005-0000-0000-000074400000}"/>
    <cellStyle name="Comma 2 8 2 4 2 2 3" xfId="53072" xr:uid="{0B8A8EC3-5C6B-4E55-9BB4-AE3A11B02581}"/>
    <cellStyle name="Comma 2 8 2 4 2 3" xfId="27901" xr:uid="{00000000-0005-0000-0000-000075400000}"/>
    <cellStyle name="Comma 2 8 2 4 2 3 2" xfId="57417" xr:uid="{D2014EC6-3C88-413A-B2D9-DECC83F01A61}"/>
    <cellStyle name="Comma 2 8 2 4 2 4" xfId="59535" xr:uid="{3E760DF6-8FDE-4F70-81A0-5EC0F2F57B58}"/>
    <cellStyle name="Comma 2 8 2 4 2 5" xfId="48023" xr:uid="{1C1D8B6D-0395-412E-A625-A215B59B734E}"/>
    <cellStyle name="Comma 2 8 2 4 3" xfId="8606" xr:uid="{00000000-0005-0000-0000-000076400000}"/>
    <cellStyle name="Comma 2 8 2 4 3 2" xfId="19630" xr:uid="{00000000-0005-0000-0000-000077400000}"/>
    <cellStyle name="Comma 2 8 2 4 3 2 2" xfId="41681" xr:uid="{00000000-0005-0000-0000-000078400000}"/>
    <cellStyle name="Comma 2 8 2 4 3 3" xfId="30657" xr:uid="{00000000-0005-0000-0000-000079400000}"/>
    <cellStyle name="Comma 2 8 2 4 3 4" xfId="51196" xr:uid="{3C98428A-0F21-4BFC-BD79-550487EE7EAC}"/>
    <cellStyle name="Comma 2 8 2 4 4" xfId="11362" xr:uid="{00000000-0005-0000-0000-00007A400000}"/>
    <cellStyle name="Comma 2 8 2 4 4 2" xfId="22386" xr:uid="{00000000-0005-0000-0000-00007B400000}"/>
    <cellStyle name="Comma 2 8 2 4 4 2 2" xfId="44437" xr:uid="{00000000-0005-0000-0000-00007C400000}"/>
    <cellStyle name="Comma 2 8 2 4 4 3" xfId="33413" xr:uid="{00000000-0005-0000-0000-00007D400000}"/>
    <cellStyle name="Comma 2 8 2 4 4 4" xfId="56235" xr:uid="{E8073CAB-B6F4-4E45-978F-24A9248F10F8}"/>
    <cellStyle name="Comma 2 8 2 4 5" xfId="14118" xr:uid="{00000000-0005-0000-0000-00007E400000}"/>
    <cellStyle name="Comma 2 8 2 4 5 2" xfId="36169" xr:uid="{00000000-0005-0000-0000-00007F400000}"/>
    <cellStyle name="Comma 2 8 2 4 5 3" xfId="58460" xr:uid="{8A86C0DE-0E9B-4DC0-93AC-C0B337CF88BC}"/>
    <cellStyle name="Comma 2 8 2 4 6" xfId="25145" xr:uid="{00000000-0005-0000-0000-000080400000}"/>
    <cellStyle name="Comma 2 8 2 4 7" xfId="46134" xr:uid="{82F0BEB1-B31C-40A6-B0BE-AAC42D607DC8}"/>
    <cellStyle name="Comma 2 8 2 5" xfId="3612" xr:uid="{00000000-0005-0000-0000-000081400000}"/>
    <cellStyle name="Comma 2 8 2 5 2" xfId="6368" xr:uid="{00000000-0005-0000-0000-000082400000}"/>
    <cellStyle name="Comma 2 8 2 5 2 2" xfId="17392" xr:uid="{00000000-0005-0000-0000-000083400000}"/>
    <cellStyle name="Comma 2 8 2 5 2 2 2" xfId="39443" xr:uid="{00000000-0005-0000-0000-000084400000}"/>
    <cellStyle name="Comma 2 8 2 5 2 2 3" xfId="53574" xr:uid="{5B6FCD30-87D6-49F0-87AC-5719F3F9A8D1}"/>
    <cellStyle name="Comma 2 8 2 5 2 3" xfId="28419" xr:uid="{00000000-0005-0000-0000-000085400000}"/>
    <cellStyle name="Comma 2 8 2 5 2 4" xfId="48525" xr:uid="{7EBDB021-058F-4AA1-835A-D439B3F4D3BC}"/>
    <cellStyle name="Comma 2 8 2 5 3" xfId="9124" xr:uid="{00000000-0005-0000-0000-000086400000}"/>
    <cellStyle name="Comma 2 8 2 5 3 2" xfId="20148" xr:uid="{00000000-0005-0000-0000-000087400000}"/>
    <cellStyle name="Comma 2 8 2 5 3 2 2" xfId="42199" xr:uid="{00000000-0005-0000-0000-000088400000}"/>
    <cellStyle name="Comma 2 8 2 5 3 3" xfId="31175" xr:uid="{00000000-0005-0000-0000-000089400000}"/>
    <cellStyle name="Comma 2 8 2 5 3 4" xfId="51698" xr:uid="{E2B5D120-A988-4B6F-B92B-A56CCC2DBBD8}"/>
    <cellStyle name="Comma 2 8 2 5 4" xfId="11880" xr:uid="{00000000-0005-0000-0000-00008A400000}"/>
    <cellStyle name="Comma 2 8 2 5 4 2" xfId="22904" xr:uid="{00000000-0005-0000-0000-00008B400000}"/>
    <cellStyle name="Comma 2 8 2 5 4 2 2" xfId="44955" xr:uid="{00000000-0005-0000-0000-00008C400000}"/>
    <cellStyle name="Comma 2 8 2 5 4 3" xfId="33931" xr:uid="{00000000-0005-0000-0000-00008D400000}"/>
    <cellStyle name="Comma 2 8 2 5 4 4" xfId="56711" xr:uid="{156751F4-7FD4-4194-85A3-E1A3975702CC}"/>
    <cellStyle name="Comma 2 8 2 5 5" xfId="14636" xr:uid="{00000000-0005-0000-0000-00008E400000}"/>
    <cellStyle name="Comma 2 8 2 5 5 2" xfId="36687" xr:uid="{00000000-0005-0000-0000-00008F400000}"/>
    <cellStyle name="Comma 2 8 2 5 5 3" xfId="58890" xr:uid="{6D666C59-7B1D-4875-BFBF-227C13EF97A7}"/>
    <cellStyle name="Comma 2 8 2 5 6" xfId="25663" xr:uid="{00000000-0005-0000-0000-000090400000}"/>
    <cellStyle name="Comma 2 8 2 5 7" xfId="46636" xr:uid="{8B0785F9-E001-443C-ADB9-809A522DC9DB}"/>
    <cellStyle name="Comma 2 8 2 6" xfId="3927" xr:uid="{00000000-0005-0000-0000-000091400000}"/>
    <cellStyle name="Comma 2 8 2 6 2" xfId="6683" xr:uid="{00000000-0005-0000-0000-000092400000}"/>
    <cellStyle name="Comma 2 8 2 6 2 2" xfId="17707" xr:uid="{00000000-0005-0000-0000-000093400000}"/>
    <cellStyle name="Comma 2 8 2 6 2 2 2" xfId="39758" xr:uid="{00000000-0005-0000-0000-000094400000}"/>
    <cellStyle name="Comma 2 8 2 6 2 2 3" xfId="53879" xr:uid="{1D894300-AB50-418A-8470-1CABF4003105}"/>
    <cellStyle name="Comma 2 8 2 6 2 3" xfId="28734" xr:uid="{00000000-0005-0000-0000-000095400000}"/>
    <cellStyle name="Comma 2 8 2 6 2 4" xfId="48830" xr:uid="{AB661755-EF1A-4C26-858A-68499254A846}"/>
    <cellStyle name="Comma 2 8 2 6 3" xfId="9439" xr:uid="{00000000-0005-0000-0000-000096400000}"/>
    <cellStyle name="Comma 2 8 2 6 3 2" xfId="20463" xr:uid="{00000000-0005-0000-0000-000097400000}"/>
    <cellStyle name="Comma 2 8 2 6 3 2 2" xfId="42514" xr:uid="{00000000-0005-0000-0000-000098400000}"/>
    <cellStyle name="Comma 2 8 2 6 3 3" xfId="31490" xr:uid="{00000000-0005-0000-0000-000099400000}"/>
    <cellStyle name="Comma 2 8 2 6 3 4" xfId="52003" xr:uid="{93F40B4E-3E9B-4E59-BD1D-441E58DD0A2E}"/>
    <cellStyle name="Comma 2 8 2 6 4" xfId="12195" xr:uid="{00000000-0005-0000-0000-00009A400000}"/>
    <cellStyle name="Comma 2 8 2 6 4 2" xfId="23219" xr:uid="{00000000-0005-0000-0000-00009B400000}"/>
    <cellStyle name="Comma 2 8 2 6 4 2 2" xfId="45270" xr:uid="{00000000-0005-0000-0000-00009C400000}"/>
    <cellStyle name="Comma 2 8 2 6 4 3" xfId="34246" xr:uid="{00000000-0005-0000-0000-00009D400000}"/>
    <cellStyle name="Comma 2 8 2 6 5" xfId="14951" xr:uid="{00000000-0005-0000-0000-00009E400000}"/>
    <cellStyle name="Comma 2 8 2 6 5 2" xfId="37002" xr:uid="{00000000-0005-0000-0000-00009F400000}"/>
    <cellStyle name="Comma 2 8 2 6 6" xfId="25978" xr:uid="{00000000-0005-0000-0000-0000A0400000}"/>
    <cellStyle name="Comma 2 8 2 6 7" xfId="46941" xr:uid="{363C333D-751F-4509-89FD-11A5C9826778}"/>
    <cellStyle name="Comma 2 8 2 7" xfId="2516" xr:uid="{00000000-0005-0000-0000-0000A1400000}"/>
    <cellStyle name="Comma 2 8 2 7 2" xfId="5272" xr:uid="{00000000-0005-0000-0000-0000A2400000}"/>
    <cellStyle name="Comma 2 8 2 7 2 2" xfId="16296" xr:uid="{00000000-0005-0000-0000-0000A3400000}"/>
    <cellStyle name="Comma 2 8 2 7 2 2 2" xfId="38347" xr:uid="{00000000-0005-0000-0000-0000A4400000}"/>
    <cellStyle name="Comma 2 8 2 7 2 3" xfId="27323" xr:uid="{00000000-0005-0000-0000-0000A5400000}"/>
    <cellStyle name="Comma 2 8 2 7 2 4" xfId="52257" xr:uid="{4DA96EB0-73DE-4084-A53C-DD082486BD8A}"/>
    <cellStyle name="Comma 2 8 2 7 3" xfId="8028" xr:uid="{00000000-0005-0000-0000-0000A6400000}"/>
    <cellStyle name="Comma 2 8 2 7 3 2" xfId="19052" xr:uid="{00000000-0005-0000-0000-0000A7400000}"/>
    <cellStyle name="Comma 2 8 2 7 3 2 2" xfId="41103" xr:uid="{00000000-0005-0000-0000-0000A8400000}"/>
    <cellStyle name="Comma 2 8 2 7 3 3" xfId="30079" xr:uid="{00000000-0005-0000-0000-0000A9400000}"/>
    <cellStyle name="Comma 2 8 2 7 4" xfId="10784" xr:uid="{00000000-0005-0000-0000-0000AA400000}"/>
    <cellStyle name="Comma 2 8 2 7 4 2" xfId="21808" xr:uid="{00000000-0005-0000-0000-0000AB400000}"/>
    <cellStyle name="Comma 2 8 2 7 4 2 2" xfId="43859" xr:uid="{00000000-0005-0000-0000-0000AC400000}"/>
    <cellStyle name="Comma 2 8 2 7 4 3" xfId="32835" xr:uid="{00000000-0005-0000-0000-0000AD400000}"/>
    <cellStyle name="Comma 2 8 2 7 5" xfId="13540" xr:uid="{00000000-0005-0000-0000-0000AE400000}"/>
    <cellStyle name="Comma 2 8 2 7 5 2" xfId="35591" xr:uid="{00000000-0005-0000-0000-0000AF400000}"/>
    <cellStyle name="Comma 2 8 2 7 6" xfId="24567" xr:uid="{00000000-0005-0000-0000-0000B0400000}"/>
    <cellStyle name="Comma 2 8 2 7 7" xfId="47200" xr:uid="{6FD2AFE5-BEA8-41B7-8393-37AC14AD8BD9}"/>
    <cellStyle name="Comma 2 8 2 8" xfId="5013" xr:uid="{00000000-0005-0000-0000-0000B1400000}"/>
    <cellStyle name="Comma 2 8 2 8 2" xfId="16037" xr:uid="{00000000-0005-0000-0000-0000B2400000}"/>
    <cellStyle name="Comma 2 8 2 8 2 2" xfId="38088" xr:uid="{00000000-0005-0000-0000-0000B3400000}"/>
    <cellStyle name="Comma 2 8 2 8 2 3" xfId="52512" xr:uid="{DDE13C94-0E74-4E0A-AA15-A9BB2E36316B}"/>
    <cellStyle name="Comma 2 8 2 8 3" xfId="27064" xr:uid="{00000000-0005-0000-0000-0000B4400000}"/>
    <cellStyle name="Comma 2 8 2 8 4" xfId="47463" xr:uid="{7A6B082C-C963-4D99-AB22-D05C717E2567}"/>
    <cellStyle name="Comma 2 8 2 9" xfId="7769" xr:uid="{00000000-0005-0000-0000-0000B5400000}"/>
    <cellStyle name="Comma 2 8 2 9 2" xfId="18793" xr:uid="{00000000-0005-0000-0000-0000B6400000}"/>
    <cellStyle name="Comma 2 8 2 9 2 2" xfId="40844" xr:uid="{00000000-0005-0000-0000-0000B7400000}"/>
    <cellStyle name="Comma 2 8 2 9 3" xfId="29820" xr:uid="{00000000-0005-0000-0000-0000B8400000}"/>
    <cellStyle name="Comma 2 8 2 9 4" xfId="50637" xr:uid="{788CF85C-DE9C-41DC-A86A-F28B0BA43166}"/>
    <cellStyle name="Comma 2 8 3" xfId="2339" xr:uid="{00000000-0005-0000-0000-0000B9400000}"/>
    <cellStyle name="Comma 2 8 3 10" xfId="13363" xr:uid="{00000000-0005-0000-0000-0000BA400000}"/>
    <cellStyle name="Comma 2 8 3 10 2" xfId="35414" xr:uid="{00000000-0005-0000-0000-0000BB400000}"/>
    <cellStyle name="Comma 2 8 3 10 3" xfId="57957" xr:uid="{77C69BE3-18EA-4E75-AD65-F05BC90C45F0}"/>
    <cellStyle name="Comma 2 8 3 11" xfId="24390" xr:uid="{00000000-0005-0000-0000-0000BC400000}"/>
    <cellStyle name="Comma 2 8 3 12" xfId="45654" xr:uid="{F85F04F0-60B1-4B85-803F-D19189C247E4}"/>
    <cellStyle name="Comma 2 8 3 2" xfId="2857" xr:uid="{00000000-0005-0000-0000-0000BD400000}"/>
    <cellStyle name="Comma 2 8 3 2 2" xfId="3435" xr:uid="{00000000-0005-0000-0000-0000BE400000}"/>
    <cellStyle name="Comma 2 8 3 2 2 2" xfId="6191" xr:uid="{00000000-0005-0000-0000-0000BF400000}"/>
    <cellStyle name="Comma 2 8 3 2 2 2 2" xfId="17215" xr:uid="{00000000-0005-0000-0000-0000C0400000}"/>
    <cellStyle name="Comma 2 8 3 2 2 2 2 2" xfId="39266" xr:uid="{00000000-0005-0000-0000-0000C1400000}"/>
    <cellStyle name="Comma 2 8 3 2 2 2 2 3" xfId="53403" xr:uid="{00E8D12E-FFED-4329-AE2B-362B774118A7}"/>
    <cellStyle name="Comma 2 8 3 2 2 2 3" xfId="28242" xr:uid="{00000000-0005-0000-0000-0000C2400000}"/>
    <cellStyle name="Comma 2 8 3 2 2 2 3 2" xfId="57713" xr:uid="{BC832EBC-898E-45A7-9D50-580172D66659}"/>
    <cellStyle name="Comma 2 8 3 2 2 2 4" xfId="59808" xr:uid="{CF3841BB-349E-496C-9440-4F603087755C}"/>
    <cellStyle name="Comma 2 8 3 2 2 2 5" xfId="48354" xr:uid="{4D348B73-E447-4D5E-AB7B-9787952F4593}"/>
    <cellStyle name="Comma 2 8 3 2 2 3" xfId="8947" xr:uid="{00000000-0005-0000-0000-0000C3400000}"/>
    <cellStyle name="Comma 2 8 3 2 2 3 2" xfId="19971" xr:uid="{00000000-0005-0000-0000-0000C4400000}"/>
    <cellStyle name="Comma 2 8 3 2 2 3 2 2" xfId="42022" xr:uid="{00000000-0005-0000-0000-0000C5400000}"/>
    <cellStyle name="Comma 2 8 3 2 2 3 3" xfId="30998" xr:uid="{00000000-0005-0000-0000-0000C6400000}"/>
    <cellStyle name="Comma 2 8 3 2 2 3 4" xfId="51527" xr:uid="{F46F9A75-D1CF-4379-A4B9-1E5562413995}"/>
    <cellStyle name="Comma 2 8 3 2 2 4" xfId="11703" xr:uid="{00000000-0005-0000-0000-0000C7400000}"/>
    <cellStyle name="Comma 2 8 3 2 2 4 2" xfId="22727" xr:uid="{00000000-0005-0000-0000-0000C8400000}"/>
    <cellStyle name="Comma 2 8 3 2 2 4 2 2" xfId="44778" xr:uid="{00000000-0005-0000-0000-0000C9400000}"/>
    <cellStyle name="Comma 2 8 3 2 2 4 3" xfId="33754" xr:uid="{00000000-0005-0000-0000-0000CA400000}"/>
    <cellStyle name="Comma 2 8 3 2 2 4 4" xfId="56530" xr:uid="{449FB726-9BA3-4F20-AD7B-EC8D418454E2}"/>
    <cellStyle name="Comma 2 8 3 2 2 5" xfId="14459" xr:uid="{00000000-0005-0000-0000-0000CB400000}"/>
    <cellStyle name="Comma 2 8 3 2 2 5 2" xfId="36510" xr:uid="{00000000-0005-0000-0000-0000CC400000}"/>
    <cellStyle name="Comma 2 8 3 2 2 5 3" xfId="58733" xr:uid="{7E627808-A3E5-4092-89A1-8E86F11B2D00}"/>
    <cellStyle name="Comma 2 8 3 2 2 6" xfId="25486" xr:uid="{00000000-0005-0000-0000-0000CD400000}"/>
    <cellStyle name="Comma 2 8 3 2 2 7" xfId="46465" xr:uid="{4D00485C-032A-4D59-8B90-0F8B459B313A}"/>
    <cellStyle name="Comma 2 8 3 2 3" xfId="5613" xr:uid="{00000000-0005-0000-0000-0000CE400000}"/>
    <cellStyle name="Comma 2 8 3 2 3 2" xfId="16637" xr:uid="{00000000-0005-0000-0000-0000CF400000}"/>
    <cellStyle name="Comma 2 8 3 2 3 2 2" xfId="38688" xr:uid="{00000000-0005-0000-0000-0000D0400000}"/>
    <cellStyle name="Comma 2 8 3 2 3 2 3" xfId="52843" xr:uid="{70C2DAF8-CC3C-4CF5-9A1E-A9409718B701}"/>
    <cellStyle name="Comma 2 8 3 2 3 3" xfId="27664" xr:uid="{00000000-0005-0000-0000-0000D1400000}"/>
    <cellStyle name="Comma 2 8 3 2 3 3 2" xfId="57023" xr:uid="{B07DDC32-5C2C-4423-8B5F-4148CF744CD7}"/>
    <cellStyle name="Comma 2 8 3 2 3 4" xfId="59179" xr:uid="{094B8BFF-86B5-4DFF-9029-BE52472001B1}"/>
    <cellStyle name="Comma 2 8 3 2 3 5" xfId="47794" xr:uid="{A5E1C223-F3B0-4204-9F2A-DCCC19BAAA01}"/>
    <cellStyle name="Comma 2 8 3 2 4" xfId="8369" xr:uid="{00000000-0005-0000-0000-0000D2400000}"/>
    <cellStyle name="Comma 2 8 3 2 4 2" xfId="19393" xr:uid="{00000000-0005-0000-0000-0000D3400000}"/>
    <cellStyle name="Comma 2 8 3 2 4 2 2" xfId="41444" xr:uid="{00000000-0005-0000-0000-0000D4400000}"/>
    <cellStyle name="Comma 2 8 3 2 4 3" xfId="30420" xr:uid="{00000000-0005-0000-0000-0000D5400000}"/>
    <cellStyle name="Comma 2 8 3 2 4 4" xfId="50967" xr:uid="{3638B5EA-2AEB-4D2B-951F-D6C2E9398715}"/>
    <cellStyle name="Comma 2 8 3 2 5" xfId="11125" xr:uid="{00000000-0005-0000-0000-0000D6400000}"/>
    <cellStyle name="Comma 2 8 3 2 5 2" xfId="22149" xr:uid="{00000000-0005-0000-0000-0000D7400000}"/>
    <cellStyle name="Comma 2 8 3 2 5 2 2" xfId="44200" xr:uid="{00000000-0005-0000-0000-0000D8400000}"/>
    <cellStyle name="Comma 2 8 3 2 5 3" xfId="33176" xr:uid="{00000000-0005-0000-0000-0000D9400000}"/>
    <cellStyle name="Comma 2 8 3 2 5 4" xfId="55988" xr:uid="{358E58CD-4229-46DA-8033-59806935E45E}"/>
    <cellStyle name="Comma 2 8 3 2 6" xfId="13881" xr:uid="{00000000-0005-0000-0000-0000DA400000}"/>
    <cellStyle name="Comma 2 8 3 2 6 2" xfId="35932" xr:uid="{00000000-0005-0000-0000-0000DB400000}"/>
    <cellStyle name="Comma 2 8 3 2 6 3" xfId="58246" xr:uid="{B22E82CA-9E08-41F5-A55B-6FC8172E1C75}"/>
    <cellStyle name="Comma 2 8 3 2 7" xfId="24908" xr:uid="{00000000-0005-0000-0000-0000DC400000}"/>
    <cellStyle name="Comma 2 8 3 2 8" xfId="45905" xr:uid="{ADC60876-90A7-4DA2-AF9C-67D7D8645766}"/>
    <cellStyle name="Comma 2 8 3 3" xfId="3176" xr:uid="{00000000-0005-0000-0000-0000DD400000}"/>
    <cellStyle name="Comma 2 8 3 3 2" xfId="5932" xr:uid="{00000000-0005-0000-0000-0000DE400000}"/>
    <cellStyle name="Comma 2 8 3 3 2 2" xfId="16956" xr:uid="{00000000-0005-0000-0000-0000DF400000}"/>
    <cellStyle name="Comma 2 8 3 3 2 2 2" xfId="39007" xr:uid="{00000000-0005-0000-0000-0000E0400000}"/>
    <cellStyle name="Comma 2 8 3 3 2 2 3" xfId="53152" xr:uid="{80DE9F37-C66B-4672-B287-562BFE65794E}"/>
    <cellStyle name="Comma 2 8 3 3 2 3" xfId="27983" xr:uid="{00000000-0005-0000-0000-0000E1400000}"/>
    <cellStyle name="Comma 2 8 3 3 2 3 2" xfId="57497" xr:uid="{1E9C844E-06E1-437A-AF44-739E7401AE95}"/>
    <cellStyle name="Comma 2 8 3 3 2 4" xfId="59615" xr:uid="{A9F023AD-9752-415B-8A46-28A358CF716D}"/>
    <cellStyle name="Comma 2 8 3 3 2 5" xfId="48103" xr:uid="{3F502ED1-9B74-4780-8F06-AEDB71DB07F4}"/>
    <cellStyle name="Comma 2 8 3 3 3" xfId="8688" xr:uid="{00000000-0005-0000-0000-0000E2400000}"/>
    <cellStyle name="Comma 2 8 3 3 3 2" xfId="19712" xr:uid="{00000000-0005-0000-0000-0000E3400000}"/>
    <cellStyle name="Comma 2 8 3 3 3 2 2" xfId="41763" xr:uid="{00000000-0005-0000-0000-0000E4400000}"/>
    <cellStyle name="Comma 2 8 3 3 3 3" xfId="30739" xr:uid="{00000000-0005-0000-0000-0000E5400000}"/>
    <cellStyle name="Comma 2 8 3 3 3 4" xfId="51276" xr:uid="{DFCD0BC9-830B-466D-AE15-71B2FC47AF80}"/>
    <cellStyle name="Comma 2 8 3 3 4" xfId="11444" xr:uid="{00000000-0005-0000-0000-0000E6400000}"/>
    <cellStyle name="Comma 2 8 3 3 4 2" xfId="22468" xr:uid="{00000000-0005-0000-0000-0000E7400000}"/>
    <cellStyle name="Comma 2 8 3 3 4 2 2" xfId="44519" xr:uid="{00000000-0005-0000-0000-0000E8400000}"/>
    <cellStyle name="Comma 2 8 3 3 4 3" xfId="33495" xr:uid="{00000000-0005-0000-0000-0000E9400000}"/>
    <cellStyle name="Comma 2 8 3 3 4 4" xfId="56315" xr:uid="{0B758B9F-E2BB-42DD-82DA-AC03092EFD5C}"/>
    <cellStyle name="Comma 2 8 3 3 5" xfId="14200" xr:uid="{00000000-0005-0000-0000-0000EA400000}"/>
    <cellStyle name="Comma 2 8 3 3 5 2" xfId="36251" xr:uid="{00000000-0005-0000-0000-0000EB400000}"/>
    <cellStyle name="Comma 2 8 3 3 5 3" xfId="58540" xr:uid="{6DFF3099-2B7B-4522-A743-C004B9F8C99C}"/>
    <cellStyle name="Comma 2 8 3 3 6" xfId="25227" xr:uid="{00000000-0005-0000-0000-0000EC400000}"/>
    <cellStyle name="Comma 2 8 3 3 7" xfId="46214" xr:uid="{9FDA77C8-AFC3-4371-B188-32C6B2D083D8}"/>
    <cellStyle name="Comma 2 8 3 4" xfId="3694" xr:uid="{00000000-0005-0000-0000-0000ED400000}"/>
    <cellStyle name="Comma 2 8 3 4 2" xfId="6450" xr:uid="{00000000-0005-0000-0000-0000EE400000}"/>
    <cellStyle name="Comma 2 8 3 4 2 2" xfId="17474" xr:uid="{00000000-0005-0000-0000-0000EF400000}"/>
    <cellStyle name="Comma 2 8 3 4 2 2 2" xfId="39525" xr:uid="{00000000-0005-0000-0000-0000F0400000}"/>
    <cellStyle name="Comma 2 8 3 4 2 2 3" xfId="53654" xr:uid="{07E288D4-E8CA-44BB-9EFB-C26654A40C77}"/>
    <cellStyle name="Comma 2 8 3 4 2 3" xfId="28501" xr:uid="{00000000-0005-0000-0000-0000F1400000}"/>
    <cellStyle name="Comma 2 8 3 4 2 4" xfId="48605" xr:uid="{5ACFBA34-498E-4AB4-A83F-560985B094C6}"/>
    <cellStyle name="Comma 2 8 3 4 3" xfId="9206" xr:uid="{00000000-0005-0000-0000-0000F2400000}"/>
    <cellStyle name="Comma 2 8 3 4 3 2" xfId="20230" xr:uid="{00000000-0005-0000-0000-0000F3400000}"/>
    <cellStyle name="Comma 2 8 3 4 3 2 2" xfId="42281" xr:uid="{00000000-0005-0000-0000-0000F4400000}"/>
    <cellStyle name="Comma 2 8 3 4 3 3" xfId="31257" xr:uid="{00000000-0005-0000-0000-0000F5400000}"/>
    <cellStyle name="Comma 2 8 3 4 3 4" xfId="51778" xr:uid="{F6A41F3A-DD26-4694-B371-2FA5E1BCE7DC}"/>
    <cellStyle name="Comma 2 8 3 4 4" xfId="11962" xr:uid="{00000000-0005-0000-0000-0000F6400000}"/>
    <cellStyle name="Comma 2 8 3 4 4 2" xfId="22986" xr:uid="{00000000-0005-0000-0000-0000F7400000}"/>
    <cellStyle name="Comma 2 8 3 4 4 2 2" xfId="45037" xr:uid="{00000000-0005-0000-0000-0000F8400000}"/>
    <cellStyle name="Comma 2 8 3 4 4 3" xfId="34013" xr:uid="{00000000-0005-0000-0000-0000F9400000}"/>
    <cellStyle name="Comma 2 8 3 4 4 4" xfId="56791" xr:uid="{EBDA8C6F-DC81-4866-9D39-1D1DA9C70DE0}"/>
    <cellStyle name="Comma 2 8 3 4 5" xfId="14718" xr:uid="{00000000-0005-0000-0000-0000FA400000}"/>
    <cellStyle name="Comma 2 8 3 4 5 2" xfId="36769" xr:uid="{00000000-0005-0000-0000-0000FB400000}"/>
    <cellStyle name="Comma 2 8 3 4 5 3" xfId="58970" xr:uid="{C25B3811-11E2-431F-8893-0087027C1DF8}"/>
    <cellStyle name="Comma 2 8 3 4 6" xfId="25745" xr:uid="{00000000-0005-0000-0000-0000FC400000}"/>
    <cellStyle name="Comma 2 8 3 4 7" xfId="46716" xr:uid="{74820D28-3525-4B51-8181-CDDD217F5B78}"/>
    <cellStyle name="Comma 2 8 3 5" xfId="4009" xr:uid="{00000000-0005-0000-0000-0000FD400000}"/>
    <cellStyle name="Comma 2 8 3 5 2" xfId="6765" xr:uid="{00000000-0005-0000-0000-0000FE400000}"/>
    <cellStyle name="Comma 2 8 3 5 2 2" xfId="17789" xr:uid="{00000000-0005-0000-0000-0000FF400000}"/>
    <cellStyle name="Comma 2 8 3 5 2 2 2" xfId="39840" xr:uid="{00000000-0005-0000-0000-000000410000}"/>
    <cellStyle name="Comma 2 8 3 5 2 2 3" xfId="53959" xr:uid="{338795D5-3A99-4411-BE61-529CD5BC7CD9}"/>
    <cellStyle name="Comma 2 8 3 5 2 3" xfId="28816" xr:uid="{00000000-0005-0000-0000-000001410000}"/>
    <cellStyle name="Comma 2 8 3 5 2 4" xfId="48910" xr:uid="{9869CFDC-B547-4B21-8F00-0ABF2094C478}"/>
    <cellStyle name="Comma 2 8 3 5 3" xfId="9521" xr:uid="{00000000-0005-0000-0000-000002410000}"/>
    <cellStyle name="Comma 2 8 3 5 3 2" xfId="20545" xr:uid="{00000000-0005-0000-0000-000003410000}"/>
    <cellStyle name="Comma 2 8 3 5 3 2 2" xfId="42596" xr:uid="{00000000-0005-0000-0000-000004410000}"/>
    <cellStyle name="Comma 2 8 3 5 3 3" xfId="31572" xr:uid="{00000000-0005-0000-0000-000005410000}"/>
    <cellStyle name="Comma 2 8 3 5 3 4" xfId="52083" xr:uid="{13E39EDA-E155-4089-96DE-87B8BBA0720A}"/>
    <cellStyle name="Comma 2 8 3 5 4" xfId="12277" xr:uid="{00000000-0005-0000-0000-000006410000}"/>
    <cellStyle name="Comma 2 8 3 5 4 2" xfId="23301" xr:uid="{00000000-0005-0000-0000-000007410000}"/>
    <cellStyle name="Comma 2 8 3 5 4 2 2" xfId="45352" xr:uid="{00000000-0005-0000-0000-000008410000}"/>
    <cellStyle name="Comma 2 8 3 5 4 3" xfId="34328" xr:uid="{00000000-0005-0000-0000-000009410000}"/>
    <cellStyle name="Comma 2 8 3 5 5" xfId="15033" xr:uid="{00000000-0005-0000-0000-00000A410000}"/>
    <cellStyle name="Comma 2 8 3 5 5 2" xfId="37084" xr:uid="{00000000-0005-0000-0000-00000B410000}"/>
    <cellStyle name="Comma 2 8 3 5 6" xfId="26060" xr:uid="{00000000-0005-0000-0000-00000C410000}"/>
    <cellStyle name="Comma 2 8 3 5 7" xfId="47021" xr:uid="{0413C374-050E-43A8-AE71-F55FFF7DA7EF}"/>
    <cellStyle name="Comma 2 8 3 6" xfId="2598" xr:uid="{00000000-0005-0000-0000-00000D410000}"/>
    <cellStyle name="Comma 2 8 3 6 2" xfId="5354" xr:uid="{00000000-0005-0000-0000-00000E410000}"/>
    <cellStyle name="Comma 2 8 3 6 2 2" xfId="16378" xr:uid="{00000000-0005-0000-0000-00000F410000}"/>
    <cellStyle name="Comma 2 8 3 6 2 2 2" xfId="38429" xr:uid="{00000000-0005-0000-0000-000010410000}"/>
    <cellStyle name="Comma 2 8 3 6 2 3" xfId="27405" xr:uid="{00000000-0005-0000-0000-000011410000}"/>
    <cellStyle name="Comma 2 8 3 6 2 4" xfId="52337" xr:uid="{2792ACBA-2801-4C0D-9356-81BB4C18EA5A}"/>
    <cellStyle name="Comma 2 8 3 6 3" xfId="8110" xr:uid="{00000000-0005-0000-0000-000012410000}"/>
    <cellStyle name="Comma 2 8 3 6 3 2" xfId="19134" xr:uid="{00000000-0005-0000-0000-000013410000}"/>
    <cellStyle name="Comma 2 8 3 6 3 2 2" xfId="41185" xr:uid="{00000000-0005-0000-0000-000014410000}"/>
    <cellStyle name="Comma 2 8 3 6 3 3" xfId="30161" xr:uid="{00000000-0005-0000-0000-000015410000}"/>
    <cellStyle name="Comma 2 8 3 6 4" xfId="10866" xr:uid="{00000000-0005-0000-0000-000016410000}"/>
    <cellStyle name="Comma 2 8 3 6 4 2" xfId="21890" xr:uid="{00000000-0005-0000-0000-000017410000}"/>
    <cellStyle name="Comma 2 8 3 6 4 2 2" xfId="43941" xr:uid="{00000000-0005-0000-0000-000018410000}"/>
    <cellStyle name="Comma 2 8 3 6 4 3" xfId="32917" xr:uid="{00000000-0005-0000-0000-000019410000}"/>
    <cellStyle name="Comma 2 8 3 6 5" xfId="13622" xr:uid="{00000000-0005-0000-0000-00001A410000}"/>
    <cellStyle name="Comma 2 8 3 6 5 2" xfId="35673" xr:uid="{00000000-0005-0000-0000-00001B410000}"/>
    <cellStyle name="Comma 2 8 3 6 6" xfId="24649" xr:uid="{00000000-0005-0000-0000-00001C410000}"/>
    <cellStyle name="Comma 2 8 3 6 7" xfId="47280" xr:uid="{C7C8B888-8DA2-4B62-A8B7-AA9347CA1CC6}"/>
    <cellStyle name="Comma 2 8 3 7" xfId="5095" xr:uid="{00000000-0005-0000-0000-00001D410000}"/>
    <cellStyle name="Comma 2 8 3 7 2" xfId="16119" xr:uid="{00000000-0005-0000-0000-00001E410000}"/>
    <cellStyle name="Comma 2 8 3 7 2 2" xfId="38170" xr:uid="{00000000-0005-0000-0000-00001F410000}"/>
    <cellStyle name="Comma 2 8 3 7 2 3" xfId="52592" xr:uid="{CB89265C-97BD-4982-A7E8-D1F0AE72AA30}"/>
    <cellStyle name="Comma 2 8 3 7 3" xfId="27146" xr:uid="{00000000-0005-0000-0000-000020410000}"/>
    <cellStyle name="Comma 2 8 3 7 4" xfId="47543" xr:uid="{F91940D6-9553-4611-BFB3-B4A9C51FE9DA}"/>
    <cellStyle name="Comma 2 8 3 8" xfId="7851" xr:uid="{00000000-0005-0000-0000-000021410000}"/>
    <cellStyle name="Comma 2 8 3 8 2" xfId="18875" xr:uid="{00000000-0005-0000-0000-000022410000}"/>
    <cellStyle name="Comma 2 8 3 8 2 2" xfId="40926" xr:uid="{00000000-0005-0000-0000-000023410000}"/>
    <cellStyle name="Comma 2 8 3 8 3" xfId="29902" xr:uid="{00000000-0005-0000-0000-000024410000}"/>
    <cellStyle name="Comma 2 8 3 8 4" xfId="50716" xr:uid="{37144758-0FF9-4B2C-BBEB-66F38C563CA8}"/>
    <cellStyle name="Comma 2 8 3 9" xfId="10607" xr:uid="{00000000-0005-0000-0000-000025410000}"/>
    <cellStyle name="Comma 2 8 3 9 2" xfId="21631" xr:uid="{00000000-0005-0000-0000-000026410000}"/>
    <cellStyle name="Comma 2 8 3 9 2 2" xfId="43682" xr:uid="{00000000-0005-0000-0000-000027410000}"/>
    <cellStyle name="Comma 2 8 3 9 3" xfId="32658" xr:uid="{00000000-0005-0000-0000-000028410000}"/>
    <cellStyle name="Comma 2 8 3 9 4" xfId="55664" xr:uid="{E471B0FD-5A7E-407C-A732-49D3BD3DED6A}"/>
    <cellStyle name="Comma 2 8 4" xfId="2719" xr:uid="{00000000-0005-0000-0000-000029410000}"/>
    <cellStyle name="Comma 2 8 4 2" xfId="3297" xr:uid="{00000000-0005-0000-0000-00002A410000}"/>
    <cellStyle name="Comma 2 8 4 2 2" xfId="6053" xr:uid="{00000000-0005-0000-0000-00002B410000}"/>
    <cellStyle name="Comma 2 8 4 2 2 2" xfId="17077" xr:uid="{00000000-0005-0000-0000-00002C410000}"/>
    <cellStyle name="Comma 2 8 4 2 2 2 2" xfId="39128" xr:uid="{00000000-0005-0000-0000-00002D410000}"/>
    <cellStyle name="Comma 2 8 4 2 2 2 3" xfId="53269" xr:uid="{F8CD7F3B-5B86-47D5-BBF0-461B0028B546}"/>
    <cellStyle name="Comma 2 8 4 2 2 3" xfId="28104" xr:uid="{00000000-0005-0000-0000-00002E410000}"/>
    <cellStyle name="Comma 2 8 4 2 2 3 2" xfId="57664" xr:uid="{FE2E63B2-D2E8-41A1-8CAB-1B4721C2129E}"/>
    <cellStyle name="Comma 2 8 4 2 2 4" xfId="59759" xr:uid="{634E321E-87D7-4989-8308-DCEEBD7BFCDD}"/>
    <cellStyle name="Comma 2 8 4 2 2 5" xfId="48220" xr:uid="{6B9E1263-A643-41E9-A968-D32CC249D04D}"/>
    <cellStyle name="Comma 2 8 4 2 3" xfId="8809" xr:uid="{00000000-0005-0000-0000-00002F410000}"/>
    <cellStyle name="Comma 2 8 4 2 3 2" xfId="19833" xr:uid="{00000000-0005-0000-0000-000030410000}"/>
    <cellStyle name="Comma 2 8 4 2 3 2 2" xfId="41884" xr:uid="{00000000-0005-0000-0000-000031410000}"/>
    <cellStyle name="Comma 2 8 4 2 3 3" xfId="30860" xr:uid="{00000000-0005-0000-0000-000032410000}"/>
    <cellStyle name="Comma 2 8 4 2 3 4" xfId="51393" xr:uid="{469BEE5F-4B9C-4472-81C9-865887C713A8}"/>
    <cellStyle name="Comma 2 8 4 2 4" xfId="11565" xr:uid="{00000000-0005-0000-0000-000033410000}"/>
    <cellStyle name="Comma 2 8 4 2 4 2" xfId="22589" xr:uid="{00000000-0005-0000-0000-000034410000}"/>
    <cellStyle name="Comma 2 8 4 2 4 2 2" xfId="44640" xr:uid="{00000000-0005-0000-0000-000035410000}"/>
    <cellStyle name="Comma 2 8 4 2 4 3" xfId="33616" xr:uid="{00000000-0005-0000-0000-000036410000}"/>
    <cellStyle name="Comma 2 8 4 2 4 4" xfId="56481" xr:uid="{9607589D-CD43-47CB-A79E-5EC4B9093841}"/>
    <cellStyle name="Comma 2 8 4 2 5" xfId="14321" xr:uid="{00000000-0005-0000-0000-000037410000}"/>
    <cellStyle name="Comma 2 8 4 2 5 2" xfId="36372" xr:uid="{00000000-0005-0000-0000-000038410000}"/>
    <cellStyle name="Comma 2 8 4 2 5 3" xfId="58684" xr:uid="{B11E5F56-5D19-4216-86EB-C8B4B70B8492}"/>
    <cellStyle name="Comma 2 8 4 2 6" xfId="25348" xr:uid="{00000000-0005-0000-0000-000039410000}"/>
    <cellStyle name="Comma 2 8 4 2 7" xfId="46331" xr:uid="{D0FB1016-7591-497A-9AD4-6800C5DD1A7B}"/>
    <cellStyle name="Comma 2 8 4 3" xfId="5475" xr:uid="{00000000-0005-0000-0000-00003A410000}"/>
    <cellStyle name="Comma 2 8 4 3 2" xfId="16499" xr:uid="{00000000-0005-0000-0000-00003B410000}"/>
    <cellStyle name="Comma 2 8 4 3 2 2" xfId="38550" xr:uid="{00000000-0005-0000-0000-00003C410000}"/>
    <cellStyle name="Comma 2 8 4 3 2 3" xfId="52709" xr:uid="{0409C81D-E085-4BA7-AC1F-895DFC2072C8}"/>
    <cellStyle name="Comma 2 8 4 3 3" xfId="27526" xr:uid="{00000000-0005-0000-0000-00003D410000}"/>
    <cellStyle name="Comma 2 8 4 3 3 2" xfId="56974" xr:uid="{CA9BFD12-3D1B-4BD8-AFDE-5F2E421408F4}"/>
    <cellStyle name="Comma 2 8 4 3 4" xfId="59130" xr:uid="{7C34F42A-F75E-4BEC-B4A9-0B1E9BAA9F04}"/>
    <cellStyle name="Comma 2 8 4 3 5" xfId="47660" xr:uid="{36DAEB37-8C70-438A-9267-8853429853CA}"/>
    <cellStyle name="Comma 2 8 4 4" xfId="8231" xr:uid="{00000000-0005-0000-0000-00003E410000}"/>
    <cellStyle name="Comma 2 8 4 4 2" xfId="19255" xr:uid="{00000000-0005-0000-0000-00003F410000}"/>
    <cellStyle name="Comma 2 8 4 4 2 2" xfId="41306" xr:uid="{00000000-0005-0000-0000-000040410000}"/>
    <cellStyle name="Comma 2 8 4 4 3" xfId="30282" xr:uid="{00000000-0005-0000-0000-000041410000}"/>
    <cellStyle name="Comma 2 8 4 4 4" xfId="50833" xr:uid="{00B5337A-2694-48F3-B2BD-A5CC0B72F0AD}"/>
    <cellStyle name="Comma 2 8 4 5" xfId="10987" xr:uid="{00000000-0005-0000-0000-000042410000}"/>
    <cellStyle name="Comma 2 8 4 5 2" xfId="22011" xr:uid="{00000000-0005-0000-0000-000043410000}"/>
    <cellStyle name="Comma 2 8 4 5 2 2" xfId="44062" xr:uid="{00000000-0005-0000-0000-000044410000}"/>
    <cellStyle name="Comma 2 8 4 5 3" xfId="33038" xr:uid="{00000000-0005-0000-0000-000045410000}"/>
    <cellStyle name="Comma 2 8 4 5 4" xfId="55850" xr:uid="{49E27B2D-8AC2-4565-91F9-E802348EAC21}"/>
    <cellStyle name="Comma 2 8 4 6" xfId="13743" xr:uid="{00000000-0005-0000-0000-000046410000}"/>
    <cellStyle name="Comma 2 8 4 6 2" xfId="35794" xr:uid="{00000000-0005-0000-0000-000047410000}"/>
    <cellStyle name="Comma 2 8 4 6 3" xfId="58108" xr:uid="{686FFCFF-80E5-4FC3-B40C-E76F11B82585}"/>
    <cellStyle name="Comma 2 8 4 7" xfId="24770" xr:uid="{00000000-0005-0000-0000-000048410000}"/>
    <cellStyle name="Comma 2 8 4 8" xfId="45771" xr:uid="{FABA31A1-717D-4307-996D-A8CAA033F944}"/>
    <cellStyle name="Comma 2 8 5" xfId="2978" xr:uid="{00000000-0005-0000-0000-000049410000}"/>
    <cellStyle name="Comma 2 8 5 2" xfId="5734" xr:uid="{00000000-0005-0000-0000-00004A410000}"/>
    <cellStyle name="Comma 2 8 5 2 2" xfId="16758" xr:uid="{00000000-0005-0000-0000-00004B410000}"/>
    <cellStyle name="Comma 2 8 5 2 2 2" xfId="38809" xr:uid="{00000000-0005-0000-0000-00004C410000}"/>
    <cellStyle name="Comma 2 8 5 2 2 3" xfId="52960" xr:uid="{EAD37FC6-5A07-43FE-83DE-F5E9B7A5D5A6}"/>
    <cellStyle name="Comma 2 8 5 2 3" xfId="27785" xr:uid="{00000000-0005-0000-0000-00004D410000}"/>
    <cellStyle name="Comma 2 8 5 2 3 2" xfId="57359" xr:uid="{F9C29116-453A-4278-B08B-6A4079BFE776}"/>
    <cellStyle name="Comma 2 8 5 2 4" xfId="59477" xr:uid="{94688A3E-6BAF-4A4D-BC49-48CFCCD0AD93}"/>
    <cellStyle name="Comma 2 8 5 2 5" xfId="47911" xr:uid="{0335C7C5-AD8C-47DD-ADBF-2EA4532A6B81}"/>
    <cellStyle name="Comma 2 8 5 3" xfId="8490" xr:uid="{00000000-0005-0000-0000-00004E410000}"/>
    <cellStyle name="Comma 2 8 5 3 2" xfId="19514" xr:uid="{00000000-0005-0000-0000-00004F410000}"/>
    <cellStyle name="Comma 2 8 5 3 2 2" xfId="41565" xr:uid="{00000000-0005-0000-0000-000050410000}"/>
    <cellStyle name="Comma 2 8 5 3 3" xfId="30541" xr:uid="{00000000-0005-0000-0000-000051410000}"/>
    <cellStyle name="Comma 2 8 5 3 4" xfId="51084" xr:uid="{A669DF7F-AEA0-4D47-BCF1-0E24FC795D16}"/>
    <cellStyle name="Comma 2 8 5 4" xfId="11246" xr:uid="{00000000-0005-0000-0000-000052410000}"/>
    <cellStyle name="Comma 2 8 5 4 2" xfId="22270" xr:uid="{00000000-0005-0000-0000-000053410000}"/>
    <cellStyle name="Comma 2 8 5 4 2 2" xfId="44321" xr:uid="{00000000-0005-0000-0000-000054410000}"/>
    <cellStyle name="Comma 2 8 5 4 3" xfId="33297" xr:uid="{00000000-0005-0000-0000-000055410000}"/>
    <cellStyle name="Comma 2 8 5 4 4" xfId="56177" xr:uid="{007B9400-169A-4876-8A7C-389351BEE0C6}"/>
    <cellStyle name="Comma 2 8 5 5" xfId="14002" xr:uid="{00000000-0005-0000-0000-000056410000}"/>
    <cellStyle name="Comma 2 8 5 5 2" xfId="36053" xr:uid="{00000000-0005-0000-0000-000057410000}"/>
    <cellStyle name="Comma 2 8 5 5 3" xfId="58402" xr:uid="{387FB7E2-37BA-4528-8EE1-8BB0E396C7D1}"/>
    <cellStyle name="Comma 2 8 5 6" xfId="25029" xr:uid="{00000000-0005-0000-0000-000058410000}"/>
    <cellStyle name="Comma 2 8 5 7" xfId="46022" xr:uid="{EAC7C7D5-72D0-46DA-861C-D92944765FA7}"/>
    <cellStyle name="Comma 2 8 6" xfId="3034" xr:uid="{00000000-0005-0000-0000-000059410000}"/>
    <cellStyle name="Comma 2 8 6 2" xfId="5790" xr:uid="{00000000-0005-0000-0000-00005A410000}"/>
    <cellStyle name="Comma 2 8 6 2 2" xfId="16814" xr:uid="{00000000-0005-0000-0000-00005B410000}"/>
    <cellStyle name="Comma 2 8 6 2 2 2" xfId="38865" xr:uid="{00000000-0005-0000-0000-00005C410000}"/>
    <cellStyle name="Comma 2 8 6 2 2 3" xfId="53014" xr:uid="{1AD21206-EDD6-4EAD-A97D-E0A8A2E89660}"/>
    <cellStyle name="Comma 2 8 6 2 3" xfId="27841" xr:uid="{00000000-0005-0000-0000-00005D410000}"/>
    <cellStyle name="Comma 2 8 6 2 4" xfId="47965" xr:uid="{912A785A-A43A-4EA5-9D6D-3B6ED3778BEE}"/>
    <cellStyle name="Comma 2 8 6 3" xfId="8546" xr:uid="{00000000-0005-0000-0000-00005E410000}"/>
    <cellStyle name="Comma 2 8 6 3 2" xfId="19570" xr:uid="{00000000-0005-0000-0000-00005F410000}"/>
    <cellStyle name="Comma 2 8 6 3 2 2" xfId="41621" xr:uid="{00000000-0005-0000-0000-000060410000}"/>
    <cellStyle name="Comma 2 8 6 3 3" xfId="30597" xr:uid="{00000000-0005-0000-0000-000061410000}"/>
    <cellStyle name="Comma 2 8 6 3 4" xfId="51138" xr:uid="{5479B406-80C6-45F8-83EB-1DB80D348EC0}"/>
    <cellStyle name="Comma 2 8 6 4" xfId="11302" xr:uid="{00000000-0005-0000-0000-000062410000}"/>
    <cellStyle name="Comma 2 8 6 4 2" xfId="22326" xr:uid="{00000000-0005-0000-0000-000063410000}"/>
    <cellStyle name="Comma 2 8 6 4 2 2" xfId="44377" xr:uid="{00000000-0005-0000-0000-000064410000}"/>
    <cellStyle name="Comma 2 8 6 4 3" xfId="33353" xr:uid="{00000000-0005-0000-0000-000065410000}"/>
    <cellStyle name="Comma 2 8 6 4 4" xfId="56653" xr:uid="{240449F4-015A-43DC-9D75-75D5FD771A4D}"/>
    <cellStyle name="Comma 2 8 6 5" xfId="14058" xr:uid="{00000000-0005-0000-0000-000066410000}"/>
    <cellStyle name="Comma 2 8 6 5 2" xfId="36109" xr:uid="{00000000-0005-0000-0000-000067410000}"/>
    <cellStyle name="Comma 2 8 6 5 3" xfId="58832" xr:uid="{EEF296D0-3BA2-41A8-8354-E3043D466663}"/>
    <cellStyle name="Comma 2 8 6 6" xfId="25085" xr:uid="{00000000-0005-0000-0000-000068410000}"/>
    <cellStyle name="Comma 2 8 6 7" xfId="46076" xr:uid="{50323E67-0509-4F82-B321-862BBB1A8E92}"/>
    <cellStyle name="Comma 2 8 7" xfId="3556" xr:uid="{00000000-0005-0000-0000-000069410000}"/>
    <cellStyle name="Comma 2 8 7 2" xfId="6312" xr:uid="{00000000-0005-0000-0000-00006A410000}"/>
    <cellStyle name="Comma 2 8 7 2 2" xfId="17336" xr:uid="{00000000-0005-0000-0000-00006B410000}"/>
    <cellStyle name="Comma 2 8 7 2 2 2" xfId="39387" xr:uid="{00000000-0005-0000-0000-00006C410000}"/>
    <cellStyle name="Comma 2 8 7 2 2 3" xfId="53520" xr:uid="{F55681D8-264F-43B9-B012-112B7D43B699}"/>
    <cellStyle name="Comma 2 8 7 2 3" xfId="28363" xr:uid="{00000000-0005-0000-0000-00006D410000}"/>
    <cellStyle name="Comma 2 8 7 2 4" xfId="48471" xr:uid="{B0734CAD-E641-4221-A519-829E10988F5F}"/>
    <cellStyle name="Comma 2 8 7 3" xfId="9068" xr:uid="{00000000-0005-0000-0000-00006E410000}"/>
    <cellStyle name="Comma 2 8 7 3 2" xfId="20092" xr:uid="{00000000-0005-0000-0000-00006F410000}"/>
    <cellStyle name="Comma 2 8 7 3 2 2" xfId="42143" xr:uid="{00000000-0005-0000-0000-000070410000}"/>
    <cellStyle name="Comma 2 8 7 3 3" xfId="31119" xr:uid="{00000000-0005-0000-0000-000071410000}"/>
    <cellStyle name="Comma 2 8 7 3 4" xfId="51644" xr:uid="{BA73695C-98DE-4BE1-BA17-2CFFF72F2F22}"/>
    <cellStyle name="Comma 2 8 7 4" xfId="11824" xr:uid="{00000000-0005-0000-0000-000072410000}"/>
    <cellStyle name="Comma 2 8 7 4 2" xfId="22848" xr:uid="{00000000-0005-0000-0000-000073410000}"/>
    <cellStyle name="Comma 2 8 7 4 2 2" xfId="44899" xr:uid="{00000000-0005-0000-0000-000074410000}"/>
    <cellStyle name="Comma 2 8 7 4 3" xfId="33875" xr:uid="{00000000-0005-0000-0000-000075410000}"/>
    <cellStyle name="Comma 2 8 7 5" xfId="14580" xr:uid="{00000000-0005-0000-0000-000076410000}"/>
    <cellStyle name="Comma 2 8 7 5 2" xfId="36631" xr:uid="{00000000-0005-0000-0000-000077410000}"/>
    <cellStyle name="Comma 2 8 7 6" xfId="25607" xr:uid="{00000000-0005-0000-0000-000078410000}"/>
    <cellStyle name="Comma 2 8 7 7" xfId="46582" xr:uid="{D23BB068-D1DE-4702-ADFF-1CC6A005B9D2}"/>
    <cellStyle name="Comma 2 8 8" xfId="3815" xr:uid="{00000000-0005-0000-0000-000079410000}"/>
    <cellStyle name="Comma 2 8 8 2" xfId="6571" xr:uid="{00000000-0005-0000-0000-00007A410000}"/>
    <cellStyle name="Comma 2 8 8 2 2" xfId="17595" xr:uid="{00000000-0005-0000-0000-00007B410000}"/>
    <cellStyle name="Comma 2 8 8 2 2 2" xfId="39646" xr:uid="{00000000-0005-0000-0000-00007C410000}"/>
    <cellStyle name="Comma 2 8 8 2 2 3" xfId="53771" xr:uid="{CBB574DE-4BD1-483B-89CE-A15718B8220E}"/>
    <cellStyle name="Comma 2 8 8 2 3" xfId="28622" xr:uid="{00000000-0005-0000-0000-00007D410000}"/>
    <cellStyle name="Comma 2 8 8 2 4" xfId="48722" xr:uid="{7670859C-91EC-4B0B-846C-496466DEF4B7}"/>
    <cellStyle name="Comma 2 8 8 3" xfId="9327" xr:uid="{00000000-0005-0000-0000-00007E410000}"/>
    <cellStyle name="Comma 2 8 8 3 2" xfId="20351" xr:uid="{00000000-0005-0000-0000-00007F410000}"/>
    <cellStyle name="Comma 2 8 8 3 2 2" xfId="42402" xr:uid="{00000000-0005-0000-0000-000080410000}"/>
    <cellStyle name="Comma 2 8 8 3 3" xfId="31378" xr:uid="{00000000-0005-0000-0000-000081410000}"/>
    <cellStyle name="Comma 2 8 8 3 4" xfId="51895" xr:uid="{40980515-7B9D-4E41-8912-DE4CE39C4222}"/>
    <cellStyle name="Comma 2 8 8 4" xfId="12083" xr:uid="{00000000-0005-0000-0000-000082410000}"/>
    <cellStyle name="Comma 2 8 8 4 2" xfId="23107" xr:uid="{00000000-0005-0000-0000-000083410000}"/>
    <cellStyle name="Comma 2 8 8 4 2 2" xfId="45158" xr:uid="{00000000-0005-0000-0000-000084410000}"/>
    <cellStyle name="Comma 2 8 8 4 3" xfId="34134" xr:uid="{00000000-0005-0000-0000-000085410000}"/>
    <cellStyle name="Comma 2 8 8 5" xfId="14839" xr:uid="{00000000-0005-0000-0000-000086410000}"/>
    <cellStyle name="Comma 2 8 8 5 2" xfId="36890" xr:uid="{00000000-0005-0000-0000-000087410000}"/>
    <cellStyle name="Comma 2 8 8 6" xfId="25866" xr:uid="{00000000-0005-0000-0000-000088410000}"/>
    <cellStyle name="Comma 2 8 8 7" xfId="46833" xr:uid="{6B962157-25FE-4D11-A49F-04E22D0EF79E}"/>
    <cellStyle name="Comma 2 8 9" xfId="3871" xr:uid="{00000000-0005-0000-0000-000089410000}"/>
    <cellStyle name="Comma 2 8 9 2" xfId="6627" xr:uid="{00000000-0005-0000-0000-00008A410000}"/>
    <cellStyle name="Comma 2 8 9 2 2" xfId="17651" xr:uid="{00000000-0005-0000-0000-00008B410000}"/>
    <cellStyle name="Comma 2 8 9 2 2 2" xfId="39702" xr:uid="{00000000-0005-0000-0000-00008C410000}"/>
    <cellStyle name="Comma 2 8 9 2 2 3" xfId="53825" xr:uid="{48EFE1D4-2EA4-4024-89E9-CB2D8DAD8D17}"/>
    <cellStyle name="Comma 2 8 9 2 3" xfId="28678" xr:uid="{00000000-0005-0000-0000-00008D410000}"/>
    <cellStyle name="Comma 2 8 9 2 4" xfId="48776" xr:uid="{F729F961-573F-4819-99DE-82917D1CBA2B}"/>
    <cellStyle name="Comma 2 8 9 3" xfId="9383" xr:uid="{00000000-0005-0000-0000-00008E410000}"/>
    <cellStyle name="Comma 2 8 9 3 2" xfId="20407" xr:uid="{00000000-0005-0000-0000-00008F410000}"/>
    <cellStyle name="Comma 2 8 9 3 2 2" xfId="42458" xr:uid="{00000000-0005-0000-0000-000090410000}"/>
    <cellStyle name="Comma 2 8 9 3 3" xfId="31434" xr:uid="{00000000-0005-0000-0000-000091410000}"/>
    <cellStyle name="Comma 2 8 9 3 4" xfId="51949" xr:uid="{EE7F4EFB-E3E8-4F31-B464-AD5E8F831613}"/>
    <cellStyle name="Comma 2 8 9 4" xfId="12139" xr:uid="{00000000-0005-0000-0000-000092410000}"/>
    <cellStyle name="Comma 2 8 9 4 2" xfId="23163" xr:uid="{00000000-0005-0000-0000-000093410000}"/>
    <cellStyle name="Comma 2 8 9 4 2 2" xfId="45214" xr:uid="{00000000-0005-0000-0000-000094410000}"/>
    <cellStyle name="Comma 2 8 9 4 3" xfId="34190" xr:uid="{00000000-0005-0000-0000-000095410000}"/>
    <cellStyle name="Comma 2 8 9 5" xfId="14895" xr:uid="{00000000-0005-0000-0000-000096410000}"/>
    <cellStyle name="Comma 2 8 9 5 2" xfId="36946" xr:uid="{00000000-0005-0000-0000-000097410000}"/>
    <cellStyle name="Comma 2 8 9 6" xfId="25922" xr:uid="{00000000-0005-0000-0000-000098410000}"/>
    <cellStyle name="Comma 2 8 9 7" xfId="46887" xr:uid="{E0B6E23E-57AF-42C5-B4AC-7DAC3BF42114}"/>
    <cellStyle name="Comma 2 9" xfId="2203" xr:uid="{00000000-0005-0000-0000-000099410000}"/>
    <cellStyle name="Comma 2 9 10" xfId="2471" xr:uid="{00000000-0005-0000-0000-00009A410000}"/>
    <cellStyle name="Comma 2 9 10 2" xfId="5227" xr:uid="{00000000-0005-0000-0000-00009B410000}"/>
    <cellStyle name="Comma 2 9 10 2 2" xfId="16251" xr:uid="{00000000-0005-0000-0000-00009C410000}"/>
    <cellStyle name="Comma 2 9 10 2 2 2" xfId="38302" xr:uid="{00000000-0005-0000-0000-00009D410000}"/>
    <cellStyle name="Comma 2 9 10 2 2 3" xfId="54923" xr:uid="{298E1A8F-4834-4DD9-BFAE-708B711D9344}"/>
    <cellStyle name="Comma 2 9 10 2 3" xfId="27278" xr:uid="{00000000-0005-0000-0000-00009E410000}"/>
    <cellStyle name="Comma 2 9 10 2 4" xfId="49972" xr:uid="{10A55B22-6F8B-402E-8A36-2493864F9C57}"/>
    <cellStyle name="Comma 2 9 10 3" xfId="7983" xr:uid="{00000000-0005-0000-0000-00009F410000}"/>
    <cellStyle name="Comma 2 9 10 3 2" xfId="19007" xr:uid="{00000000-0005-0000-0000-0000A0410000}"/>
    <cellStyle name="Comma 2 9 10 3 2 2" xfId="41058" xr:uid="{00000000-0005-0000-0000-0000A1410000}"/>
    <cellStyle name="Comma 2 9 10 3 3" xfId="30034" xr:uid="{00000000-0005-0000-0000-0000A2410000}"/>
    <cellStyle name="Comma 2 9 10 3 4" xfId="52214" xr:uid="{699B763C-C2F2-4AEC-BF37-B84EE1384AE4}"/>
    <cellStyle name="Comma 2 9 10 4" xfId="10739" xr:uid="{00000000-0005-0000-0000-0000A3410000}"/>
    <cellStyle name="Comma 2 9 10 4 2" xfId="21763" xr:uid="{00000000-0005-0000-0000-0000A4410000}"/>
    <cellStyle name="Comma 2 9 10 4 2 2" xfId="43814" xr:uid="{00000000-0005-0000-0000-0000A5410000}"/>
    <cellStyle name="Comma 2 9 10 4 3" xfId="32790" xr:uid="{00000000-0005-0000-0000-0000A6410000}"/>
    <cellStyle name="Comma 2 9 10 5" xfId="13495" xr:uid="{00000000-0005-0000-0000-0000A7410000}"/>
    <cellStyle name="Comma 2 9 10 5 2" xfId="35546" xr:uid="{00000000-0005-0000-0000-0000A8410000}"/>
    <cellStyle name="Comma 2 9 10 6" xfId="24522" xr:uid="{00000000-0005-0000-0000-0000A9410000}"/>
    <cellStyle name="Comma 2 9 10 7" xfId="47157" xr:uid="{28989F3F-4C41-4278-B2C1-E19511AED3E0}"/>
    <cellStyle name="Comma 2 9 11" xfId="4965" xr:uid="{00000000-0005-0000-0000-0000AA410000}"/>
    <cellStyle name="Comma 2 9 11 2" xfId="15989" xr:uid="{00000000-0005-0000-0000-0000AB410000}"/>
    <cellStyle name="Comma 2 9 11 2 2" xfId="38040" xr:uid="{00000000-0005-0000-0000-0000AC410000}"/>
    <cellStyle name="Comma 2 9 11 2 3" xfId="52469" xr:uid="{431C8FE6-D94C-4479-BC1E-6177D1A0EE7B}"/>
    <cellStyle name="Comma 2 9 11 3" xfId="27016" xr:uid="{00000000-0005-0000-0000-0000AD410000}"/>
    <cellStyle name="Comma 2 9 11 4" xfId="47420" xr:uid="{456461C7-E424-4A9E-96E4-0D5560DA37D2}"/>
    <cellStyle name="Comma 2 9 12" xfId="7721" xr:uid="{00000000-0005-0000-0000-0000AE410000}"/>
    <cellStyle name="Comma 2 9 12 2" xfId="18745" xr:uid="{00000000-0005-0000-0000-0000AF410000}"/>
    <cellStyle name="Comma 2 9 12 2 2" xfId="40796" xr:uid="{00000000-0005-0000-0000-0000B0410000}"/>
    <cellStyle name="Comma 2 9 12 2 3" xfId="54840" xr:uid="{F09800D6-99E7-43BB-BF23-6CA320728260}"/>
    <cellStyle name="Comma 2 9 12 3" xfId="29772" xr:uid="{00000000-0005-0000-0000-0000B1410000}"/>
    <cellStyle name="Comma 2 9 12 4" xfId="49886" xr:uid="{3E72BE03-7A4A-4377-A895-02CA0A47114F}"/>
    <cellStyle name="Comma 2 9 13" xfId="10477" xr:uid="{00000000-0005-0000-0000-0000B2410000}"/>
    <cellStyle name="Comma 2 9 13 2" xfId="21501" xr:uid="{00000000-0005-0000-0000-0000B3410000}"/>
    <cellStyle name="Comma 2 9 13 2 2" xfId="43552" xr:uid="{00000000-0005-0000-0000-0000B4410000}"/>
    <cellStyle name="Comma 2 9 13 3" xfId="32528" xr:uid="{00000000-0005-0000-0000-0000B5410000}"/>
    <cellStyle name="Comma 2 9 13 4" xfId="50591" xr:uid="{DF13FBBE-A827-4A64-8293-36091A18954A}"/>
    <cellStyle name="Comma 2 9 14" xfId="13233" xr:uid="{00000000-0005-0000-0000-0000B6410000}"/>
    <cellStyle name="Comma 2 9 14 2" xfId="35284" xr:uid="{00000000-0005-0000-0000-0000B7410000}"/>
    <cellStyle name="Comma 2 9 14 3" xfId="55539" xr:uid="{2F287396-EDBA-4F43-95D2-765E885E5265}"/>
    <cellStyle name="Comma 2 9 15" xfId="24260" xr:uid="{00000000-0005-0000-0000-0000B8410000}"/>
    <cellStyle name="Comma 2 9 15 2" xfId="57832" xr:uid="{BECA6143-5F8F-4415-B486-EDE82E9694D5}"/>
    <cellStyle name="Comma 2 9 16" xfId="45527" xr:uid="{136C4AF7-1F8D-4D22-AC62-3EFF6EFC9339}"/>
    <cellStyle name="Comma 2 9 2" xfId="2262" xr:uid="{00000000-0005-0000-0000-0000B9410000}"/>
    <cellStyle name="Comma 2 9 2 10" xfId="10536" xr:uid="{00000000-0005-0000-0000-0000BA410000}"/>
    <cellStyle name="Comma 2 9 2 10 2" xfId="21560" xr:uid="{00000000-0005-0000-0000-0000BB410000}"/>
    <cellStyle name="Comma 2 9 2 10 2 2" xfId="43611" xr:uid="{00000000-0005-0000-0000-0000BC410000}"/>
    <cellStyle name="Comma 2 9 2 10 3" xfId="32587" xr:uid="{00000000-0005-0000-0000-0000BD410000}"/>
    <cellStyle name="Comma 2 9 2 10 4" xfId="50648" xr:uid="{3E6C751B-2C17-43DE-AC3D-B7FAE7EB8BE6}"/>
    <cellStyle name="Comma 2 9 2 11" xfId="13292" xr:uid="{00000000-0005-0000-0000-0000BE410000}"/>
    <cellStyle name="Comma 2 9 2 11 2" xfId="35343" xr:uid="{00000000-0005-0000-0000-0000BF410000}"/>
    <cellStyle name="Comma 2 9 2 11 3" xfId="55596" xr:uid="{4F8502EE-0161-4925-8A7B-FDB7BD22B3D1}"/>
    <cellStyle name="Comma 2 9 2 12" xfId="24319" xr:uid="{00000000-0005-0000-0000-0000C0410000}"/>
    <cellStyle name="Comma 2 9 2 12 2" xfId="57889" xr:uid="{64DC9724-825C-4340-A3F6-BD07771A3F1A}"/>
    <cellStyle name="Comma 2 9 2 13" xfId="45585" xr:uid="{EE3CE4A4-8DF5-40AF-A048-180014BCDC0D}"/>
    <cellStyle name="Comma 2 9 2 2" xfId="2410" xr:uid="{00000000-0005-0000-0000-0000C1410000}"/>
    <cellStyle name="Comma 2 9 2 2 10" xfId="13434" xr:uid="{00000000-0005-0000-0000-0000C2410000}"/>
    <cellStyle name="Comma 2 9 2 2 10 2" xfId="35485" xr:uid="{00000000-0005-0000-0000-0000C3410000}"/>
    <cellStyle name="Comma 2 9 2 2 10 3" xfId="55733" xr:uid="{CE0BD740-499B-4846-839B-1C12FABAAF27}"/>
    <cellStyle name="Comma 2 9 2 2 11" xfId="24461" xr:uid="{00000000-0005-0000-0000-0000C4410000}"/>
    <cellStyle name="Comma 2 9 2 2 11 2" xfId="58026" xr:uid="{D91A6F19-99F4-4020-BF83-E9075EF89D99}"/>
    <cellStyle name="Comma 2 9 2 2 12" xfId="45723" xr:uid="{4E840A30-8DD4-4D6C-A106-D635C5723A2F}"/>
    <cellStyle name="Comma 2 9 2 2 2" xfId="2928" xr:uid="{00000000-0005-0000-0000-0000C5410000}"/>
    <cellStyle name="Comma 2 9 2 2 2 2" xfId="3506" xr:uid="{00000000-0005-0000-0000-0000C6410000}"/>
    <cellStyle name="Comma 2 9 2 2 2 2 2" xfId="6262" xr:uid="{00000000-0005-0000-0000-0000C7410000}"/>
    <cellStyle name="Comma 2 9 2 2 2 2 2 2" xfId="17286" xr:uid="{00000000-0005-0000-0000-0000C8410000}"/>
    <cellStyle name="Comma 2 9 2 2 2 2 2 2 2" xfId="39337" xr:uid="{00000000-0005-0000-0000-0000C9410000}"/>
    <cellStyle name="Comma 2 9 2 2 2 2 2 2 3" xfId="53472" xr:uid="{A137051C-0984-4FC4-B37D-F8E6C571DBF1}"/>
    <cellStyle name="Comma 2 9 2 2 2 2 2 3" xfId="28313" xr:uid="{00000000-0005-0000-0000-0000CA410000}"/>
    <cellStyle name="Comma 2 9 2 2 2 2 2 4" xfId="48423" xr:uid="{C4E35C67-98D7-484F-8D0E-7587B40CEBE3}"/>
    <cellStyle name="Comma 2 9 2 2 2 2 3" xfId="9018" xr:uid="{00000000-0005-0000-0000-0000CB410000}"/>
    <cellStyle name="Comma 2 9 2 2 2 2 3 2" xfId="20042" xr:uid="{00000000-0005-0000-0000-0000CC410000}"/>
    <cellStyle name="Comma 2 9 2 2 2 2 3 2 2" xfId="42093" xr:uid="{00000000-0005-0000-0000-0000CD410000}"/>
    <cellStyle name="Comma 2 9 2 2 2 2 3 2 3" xfId="55284" xr:uid="{D45D3C83-250D-4AB0-8118-FEA355951EAD}"/>
    <cellStyle name="Comma 2 9 2 2 2 2 3 3" xfId="31069" xr:uid="{00000000-0005-0000-0000-0000CE410000}"/>
    <cellStyle name="Comma 2 9 2 2 2 2 3 4" xfId="50333" xr:uid="{8D749816-F63A-4382-A0E3-749DF0D96F64}"/>
    <cellStyle name="Comma 2 9 2 2 2 2 4" xfId="11774" xr:uid="{00000000-0005-0000-0000-0000CF410000}"/>
    <cellStyle name="Comma 2 9 2 2 2 2 4 2" xfId="22798" xr:uid="{00000000-0005-0000-0000-0000D0410000}"/>
    <cellStyle name="Comma 2 9 2 2 2 2 4 2 2" xfId="44849" xr:uid="{00000000-0005-0000-0000-0000D1410000}"/>
    <cellStyle name="Comma 2 9 2 2 2 2 4 3" xfId="33825" xr:uid="{00000000-0005-0000-0000-0000D2410000}"/>
    <cellStyle name="Comma 2 9 2 2 2 2 4 4" xfId="51596" xr:uid="{C5CE700B-4E2C-4B95-9932-D520CFA487E9}"/>
    <cellStyle name="Comma 2 9 2 2 2 2 5" xfId="14530" xr:uid="{00000000-0005-0000-0000-0000D3410000}"/>
    <cellStyle name="Comma 2 9 2 2 2 2 5 2" xfId="36581" xr:uid="{00000000-0005-0000-0000-0000D4410000}"/>
    <cellStyle name="Comma 2 9 2 2 2 2 5 3" xfId="57244" xr:uid="{3AABC4AE-BA3B-498C-8D35-0F89530BD6A8}"/>
    <cellStyle name="Comma 2 9 2 2 2 2 6" xfId="25557" xr:uid="{00000000-0005-0000-0000-0000D5410000}"/>
    <cellStyle name="Comma 2 9 2 2 2 2 6 2" xfId="59392" xr:uid="{01255A21-78ED-4D46-9ED8-E09005C770AC}"/>
    <cellStyle name="Comma 2 9 2 2 2 2 7" xfId="46534" xr:uid="{AD0B13C8-EFF2-4406-9F2F-6CAC9FB3613F}"/>
    <cellStyle name="Comma 2 9 2 2 2 3" xfId="5684" xr:uid="{00000000-0005-0000-0000-0000D6410000}"/>
    <cellStyle name="Comma 2 9 2 2 2 3 2" xfId="16708" xr:uid="{00000000-0005-0000-0000-0000D7410000}"/>
    <cellStyle name="Comma 2 9 2 2 2 3 2 2" xfId="38759" xr:uid="{00000000-0005-0000-0000-0000D8410000}"/>
    <cellStyle name="Comma 2 9 2 2 2 3 2 3" xfId="52912" xr:uid="{79F4B987-F379-460D-8828-050DCCFA2D76}"/>
    <cellStyle name="Comma 2 9 2 2 2 3 3" xfId="27735" xr:uid="{00000000-0005-0000-0000-0000D9410000}"/>
    <cellStyle name="Comma 2 9 2 2 2 3 4" xfId="47863" xr:uid="{B6DA4B1D-EE77-4AC9-B9B7-7B9D4FB9D790}"/>
    <cellStyle name="Comma 2 9 2 2 2 4" xfId="8440" xr:uid="{00000000-0005-0000-0000-0000DA410000}"/>
    <cellStyle name="Comma 2 9 2 2 2 4 2" xfId="19464" xr:uid="{00000000-0005-0000-0000-0000DB410000}"/>
    <cellStyle name="Comma 2 9 2 2 2 4 2 2" xfId="41515" xr:uid="{00000000-0005-0000-0000-0000DC410000}"/>
    <cellStyle name="Comma 2 9 2 2 2 4 2 3" xfId="55076" xr:uid="{EA07E3B2-5A17-4A13-BD66-DCFD9C2ABB79}"/>
    <cellStyle name="Comma 2 9 2 2 2 4 3" xfId="30491" xr:uid="{00000000-0005-0000-0000-0000DD410000}"/>
    <cellStyle name="Comma 2 9 2 2 2 4 4" xfId="50125" xr:uid="{93FAD0D0-297C-4413-9C0C-D06ECBB8AB1D}"/>
    <cellStyle name="Comma 2 9 2 2 2 5" xfId="11196" xr:uid="{00000000-0005-0000-0000-0000DE410000}"/>
    <cellStyle name="Comma 2 9 2 2 2 5 2" xfId="22220" xr:uid="{00000000-0005-0000-0000-0000DF410000}"/>
    <cellStyle name="Comma 2 9 2 2 2 5 2 2" xfId="44271" xr:uid="{00000000-0005-0000-0000-0000E0410000}"/>
    <cellStyle name="Comma 2 9 2 2 2 5 3" xfId="33247" xr:uid="{00000000-0005-0000-0000-0000E1410000}"/>
    <cellStyle name="Comma 2 9 2 2 2 5 4" xfId="51036" xr:uid="{D15CAFCF-4070-4CB9-9B4F-73DA9D452ECA}"/>
    <cellStyle name="Comma 2 9 2 2 2 6" xfId="13952" xr:uid="{00000000-0005-0000-0000-0000E2410000}"/>
    <cellStyle name="Comma 2 9 2 2 2 6 2" xfId="36003" xr:uid="{00000000-0005-0000-0000-0000E3410000}"/>
    <cellStyle name="Comma 2 9 2 2 2 6 3" xfId="56057" xr:uid="{A8A8C88B-750D-4F7A-B823-A7280B4B8552}"/>
    <cellStyle name="Comma 2 9 2 2 2 7" xfId="24979" xr:uid="{00000000-0005-0000-0000-0000E4410000}"/>
    <cellStyle name="Comma 2 9 2 2 2 7 2" xfId="58315" xr:uid="{E3944197-3701-4A08-BC7D-D446AA515D76}"/>
    <cellStyle name="Comma 2 9 2 2 2 8" xfId="45974" xr:uid="{850213A1-245B-4588-A1B7-29E6C8E2C10E}"/>
    <cellStyle name="Comma 2 9 2 2 3" xfId="3247" xr:uid="{00000000-0005-0000-0000-0000E5410000}"/>
    <cellStyle name="Comma 2 9 2 2 3 2" xfId="6003" xr:uid="{00000000-0005-0000-0000-0000E6410000}"/>
    <cellStyle name="Comma 2 9 2 2 3 2 2" xfId="17027" xr:uid="{00000000-0005-0000-0000-0000E7410000}"/>
    <cellStyle name="Comma 2 9 2 2 3 2 2 2" xfId="39078" xr:uid="{00000000-0005-0000-0000-0000E8410000}"/>
    <cellStyle name="Comma 2 9 2 2 3 2 2 3" xfId="53221" xr:uid="{36131CF3-3970-4366-ABDF-014B62C68BC4}"/>
    <cellStyle name="Comma 2 9 2 2 3 2 3" xfId="28054" xr:uid="{00000000-0005-0000-0000-0000E9410000}"/>
    <cellStyle name="Comma 2 9 2 2 3 2 3 2" xfId="57566" xr:uid="{97148A49-C151-4BCA-A1A5-70551E38A8E4}"/>
    <cellStyle name="Comma 2 9 2 2 3 2 4" xfId="59684" xr:uid="{D2742376-1E10-41A7-BC99-D33D26822678}"/>
    <cellStyle name="Comma 2 9 2 2 3 2 5" xfId="48172" xr:uid="{3AA4FAF2-91B7-4D50-A58B-736788AB3743}"/>
    <cellStyle name="Comma 2 9 2 2 3 3" xfId="8759" xr:uid="{00000000-0005-0000-0000-0000EA410000}"/>
    <cellStyle name="Comma 2 9 2 2 3 3 2" xfId="19783" xr:uid="{00000000-0005-0000-0000-0000EB410000}"/>
    <cellStyle name="Comma 2 9 2 2 3 3 2 2" xfId="41834" xr:uid="{00000000-0005-0000-0000-0000EC410000}"/>
    <cellStyle name="Comma 2 9 2 2 3 3 2 3" xfId="55191" xr:uid="{A3922C80-8E3C-4044-A696-C52F99E69DDD}"/>
    <cellStyle name="Comma 2 9 2 2 3 3 3" xfId="30810" xr:uid="{00000000-0005-0000-0000-0000ED410000}"/>
    <cellStyle name="Comma 2 9 2 2 3 3 4" xfId="50240" xr:uid="{B0B2407D-FAD4-4097-94D9-73AF9154A905}"/>
    <cellStyle name="Comma 2 9 2 2 3 4" xfId="11515" xr:uid="{00000000-0005-0000-0000-0000EE410000}"/>
    <cellStyle name="Comma 2 9 2 2 3 4 2" xfId="22539" xr:uid="{00000000-0005-0000-0000-0000EF410000}"/>
    <cellStyle name="Comma 2 9 2 2 3 4 2 2" xfId="44590" xr:uid="{00000000-0005-0000-0000-0000F0410000}"/>
    <cellStyle name="Comma 2 9 2 2 3 4 3" xfId="33566" xr:uid="{00000000-0005-0000-0000-0000F1410000}"/>
    <cellStyle name="Comma 2 9 2 2 3 4 4" xfId="51345" xr:uid="{269BA700-1891-4AD4-9B90-D9B90B01440A}"/>
    <cellStyle name="Comma 2 9 2 2 3 5" xfId="14271" xr:uid="{00000000-0005-0000-0000-0000F2410000}"/>
    <cellStyle name="Comma 2 9 2 2 3 5 2" xfId="36322" xr:uid="{00000000-0005-0000-0000-0000F3410000}"/>
    <cellStyle name="Comma 2 9 2 2 3 5 3" xfId="56384" xr:uid="{05BEBE65-64AE-40C3-AB17-CE51813518D8}"/>
    <cellStyle name="Comma 2 9 2 2 3 6" xfId="25298" xr:uid="{00000000-0005-0000-0000-0000F4410000}"/>
    <cellStyle name="Comma 2 9 2 2 3 6 2" xfId="58609" xr:uid="{653840E5-EC69-41A4-A010-F0369971DC46}"/>
    <cellStyle name="Comma 2 9 2 2 3 7" xfId="46283" xr:uid="{AC289E97-D472-422A-BB1E-3C08E3278C46}"/>
    <cellStyle name="Comma 2 9 2 2 4" xfId="3765" xr:uid="{00000000-0005-0000-0000-0000F5410000}"/>
    <cellStyle name="Comma 2 9 2 2 4 2" xfId="6521" xr:uid="{00000000-0005-0000-0000-0000F6410000}"/>
    <cellStyle name="Comma 2 9 2 2 4 2 2" xfId="17545" xr:uid="{00000000-0005-0000-0000-0000F7410000}"/>
    <cellStyle name="Comma 2 9 2 2 4 2 2 2" xfId="39596" xr:uid="{00000000-0005-0000-0000-0000F8410000}"/>
    <cellStyle name="Comma 2 9 2 2 4 2 2 3" xfId="53723" xr:uid="{552FACA1-C66B-4B20-9DC1-75B817BDD5CD}"/>
    <cellStyle name="Comma 2 9 2 2 4 2 3" xfId="28572" xr:uid="{00000000-0005-0000-0000-0000F9410000}"/>
    <cellStyle name="Comma 2 9 2 2 4 2 4" xfId="48674" xr:uid="{4FAD63EA-BD12-44C9-83AD-1760222D1C9D}"/>
    <cellStyle name="Comma 2 9 2 2 4 3" xfId="9277" xr:uid="{00000000-0005-0000-0000-0000FA410000}"/>
    <cellStyle name="Comma 2 9 2 2 4 3 2" xfId="20301" xr:uid="{00000000-0005-0000-0000-0000FB410000}"/>
    <cellStyle name="Comma 2 9 2 2 4 3 2 2" xfId="42352" xr:uid="{00000000-0005-0000-0000-0000FC410000}"/>
    <cellStyle name="Comma 2 9 2 2 4 3 2 3" xfId="55368" xr:uid="{3CD99FCE-EF56-47E1-A2AF-AE353B2503ED}"/>
    <cellStyle name="Comma 2 9 2 2 4 3 3" xfId="31328" xr:uid="{00000000-0005-0000-0000-0000FD410000}"/>
    <cellStyle name="Comma 2 9 2 2 4 3 4" xfId="50417" xr:uid="{AB62C26C-ED60-4F4E-9B0B-13F94D231B00}"/>
    <cellStyle name="Comma 2 9 2 2 4 4" xfId="12033" xr:uid="{00000000-0005-0000-0000-0000FE410000}"/>
    <cellStyle name="Comma 2 9 2 2 4 4 2" xfId="23057" xr:uid="{00000000-0005-0000-0000-0000FF410000}"/>
    <cellStyle name="Comma 2 9 2 2 4 4 2 2" xfId="45108" xr:uid="{00000000-0005-0000-0000-000000420000}"/>
    <cellStyle name="Comma 2 9 2 2 4 4 3" xfId="34084" xr:uid="{00000000-0005-0000-0000-000001420000}"/>
    <cellStyle name="Comma 2 9 2 2 4 4 4" xfId="51847" xr:uid="{1BDC0C30-8EF9-40B5-AF28-F1D391D77B9C}"/>
    <cellStyle name="Comma 2 9 2 2 4 5" xfId="14789" xr:uid="{00000000-0005-0000-0000-000002420000}"/>
    <cellStyle name="Comma 2 9 2 2 4 5 2" xfId="36840" xr:uid="{00000000-0005-0000-0000-000003420000}"/>
    <cellStyle name="Comma 2 9 2 2 4 5 3" xfId="56860" xr:uid="{E387C565-683B-40CE-9D6C-3B31C2B15FAD}"/>
    <cellStyle name="Comma 2 9 2 2 4 6" xfId="25816" xr:uid="{00000000-0005-0000-0000-000004420000}"/>
    <cellStyle name="Comma 2 9 2 2 4 6 2" xfId="59039" xr:uid="{638B1A38-9EE5-42D1-9B2D-71F85A54F034}"/>
    <cellStyle name="Comma 2 9 2 2 4 7" xfId="46785" xr:uid="{DECDD874-944F-420D-8734-EADA878C8A6B}"/>
    <cellStyle name="Comma 2 9 2 2 5" xfId="4080" xr:uid="{00000000-0005-0000-0000-000005420000}"/>
    <cellStyle name="Comma 2 9 2 2 5 2" xfId="6836" xr:uid="{00000000-0005-0000-0000-000006420000}"/>
    <cellStyle name="Comma 2 9 2 2 5 2 2" xfId="17860" xr:uid="{00000000-0005-0000-0000-000007420000}"/>
    <cellStyle name="Comma 2 9 2 2 5 2 2 2" xfId="39911" xr:uid="{00000000-0005-0000-0000-000008420000}"/>
    <cellStyle name="Comma 2 9 2 2 5 2 2 3" xfId="54028" xr:uid="{FB228E5A-8AFD-47F4-906B-036255144333}"/>
    <cellStyle name="Comma 2 9 2 2 5 2 3" xfId="28887" xr:uid="{00000000-0005-0000-0000-000009420000}"/>
    <cellStyle name="Comma 2 9 2 2 5 2 4" xfId="48979" xr:uid="{30FE6186-12F2-4C86-B515-2495BD3C92D9}"/>
    <cellStyle name="Comma 2 9 2 2 5 3" xfId="9592" xr:uid="{00000000-0005-0000-0000-00000A420000}"/>
    <cellStyle name="Comma 2 9 2 2 5 3 2" xfId="20616" xr:uid="{00000000-0005-0000-0000-00000B420000}"/>
    <cellStyle name="Comma 2 9 2 2 5 3 2 2" xfId="42667" xr:uid="{00000000-0005-0000-0000-00000C420000}"/>
    <cellStyle name="Comma 2 9 2 2 5 3 2 3" xfId="55463" xr:uid="{1F3713B1-CB3B-458F-8771-2A0AFBEC1D39}"/>
    <cellStyle name="Comma 2 9 2 2 5 3 3" xfId="31643" xr:uid="{00000000-0005-0000-0000-00000D420000}"/>
    <cellStyle name="Comma 2 9 2 2 5 3 4" xfId="50512" xr:uid="{31F2A5D7-269C-4B27-B4BD-5CD871A4156F}"/>
    <cellStyle name="Comma 2 9 2 2 5 4" xfId="12348" xr:uid="{00000000-0005-0000-0000-00000E420000}"/>
    <cellStyle name="Comma 2 9 2 2 5 4 2" xfId="23372" xr:uid="{00000000-0005-0000-0000-00000F420000}"/>
    <cellStyle name="Comma 2 9 2 2 5 4 2 2" xfId="45423" xr:uid="{00000000-0005-0000-0000-000010420000}"/>
    <cellStyle name="Comma 2 9 2 2 5 4 3" xfId="34399" xr:uid="{00000000-0005-0000-0000-000011420000}"/>
    <cellStyle name="Comma 2 9 2 2 5 4 4" xfId="52152" xr:uid="{4DC8398D-D246-4B8F-85A5-201FADABA5D5}"/>
    <cellStyle name="Comma 2 9 2 2 5 5" xfId="15104" xr:uid="{00000000-0005-0000-0000-000012420000}"/>
    <cellStyle name="Comma 2 9 2 2 5 5 2" xfId="37155" xr:uid="{00000000-0005-0000-0000-000013420000}"/>
    <cellStyle name="Comma 2 9 2 2 5 6" xfId="26131" xr:uid="{00000000-0005-0000-0000-000014420000}"/>
    <cellStyle name="Comma 2 9 2 2 5 7" xfId="47090" xr:uid="{A87196F3-A8B4-4627-8941-7F8A3462A20E}"/>
    <cellStyle name="Comma 2 9 2 2 6" xfId="2669" xr:uid="{00000000-0005-0000-0000-000015420000}"/>
    <cellStyle name="Comma 2 9 2 2 6 2" xfId="5425" xr:uid="{00000000-0005-0000-0000-000016420000}"/>
    <cellStyle name="Comma 2 9 2 2 6 2 2" xfId="16449" xr:uid="{00000000-0005-0000-0000-000017420000}"/>
    <cellStyle name="Comma 2 9 2 2 6 2 2 2" xfId="38500" xr:uid="{00000000-0005-0000-0000-000018420000}"/>
    <cellStyle name="Comma 2 9 2 2 6 2 2 3" xfId="54984" xr:uid="{34B04911-5451-45AD-A258-7B664B8F6FEC}"/>
    <cellStyle name="Comma 2 9 2 2 6 2 3" xfId="27476" xr:uid="{00000000-0005-0000-0000-000019420000}"/>
    <cellStyle name="Comma 2 9 2 2 6 2 4" xfId="50033" xr:uid="{0D5E04B3-5EA5-487A-91FB-158602210DCE}"/>
    <cellStyle name="Comma 2 9 2 2 6 3" xfId="8181" xr:uid="{00000000-0005-0000-0000-00001A420000}"/>
    <cellStyle name="Comma 2 9 2 2 6 3 2" xfId="19205" xr:uid="{00000000-0005-0000-0000-00001B420000}"/>
    <cellStyle name="Comma 2 9 2 2 6 3 2 2" xfId="41256" xr:uid="{00000000-0005-0000-0000-00001C420000}"/>
    <cellStyle name="Comma 2 9 2 2 6 3 3" xfId="30232" xr:uid="{00000000-0005-0000-0000-00001D420000}"/>
    <cellStyle name="Comma 2 9 2 2 6 3 4" xfId="52406" xr:uid="{40F692DE-A498-4BCD-ADCC-8CF1E1A9D141}"/>
    <cellStyle name="Comma 2 9 2 2 6 4" xfId="10937" xr:uid="{00000000-0005-0000-0000-00001E420000}"/>
    <cellStyle name="Comma 2 9 2 2 6 4 2" xfId="21961" xr:uid="{00000000-0005-0000-0000-00001F420000}"/>
    <cellStyle name="Comma 2 9 2 2 6 4 2 2" xfId="44012" xr:uid="{00000000-0005-0000-0000-000020420000}"/>
    <cellStyle name="Comma 2 9 2 2 6 4 3" xfId="32988" xr:uid="{00000000-0005-0000-0000-000021420000}"/>
    <cellStyle name="Comma 2 9 2 2 6 5" xfId="13693" xr:uid="{00000000-0005-0000-0000-000022420000}"/>
    <cellStyle name="Comma 2 9 2 2 6 5 2" xfId="35744" xr:uid="{00000000-0005-0000-0000-000023420000}"/>
    <cellStyle name="Comma 2 9 2 2 6 6" xfId="24720" xr:uid="{00000000-0005-0000-0000-000024420000}"/>
    <cellStyle name="Comma 2 9 2 2 6 7" xfId="47349" xr:uid="{17C7B06B-AF69-4C09-96BC-F67A51BA1B5F}"/>
    <cellStyle name="Comma 2 9 2 2 7" xfId="5166" xr:uid="{00000000-0005-0000-0000-000025420000}"/>
    <cellStyle name="Comma 2 9 2 2 7 2" xfId="16190" xr:uid="{00000000-0005-0000-0000-000026420000}"/>
    <cellStyle name="Comma 2 9 2 2 7 2 2" xfId="38241" xr:uid="{00000000-0005-0000-0000-000027420000}"/>
    <cellStyle name="Comma 2 9 2 2 7 2 3" xfId="52661" xr:uid="{62C66F70-8DAE-4C8D-8621-D22A2CCDD661}"/>
    <cellStyle name="Comma 2 9 2 2 7 3" xfId="27217" xr:uid="{00000000-0005-0000-0000-000028420000}"/>
    <cellStyle name="Comma 2 9 2 2 7 4" xfId="47612" xr:uid="{FBFE9811-2642-4854-A417-5EE27037EA51}"/>
    <cellStyle name="Comma 2 9 2 2 8" xfId="7922" xr:uid="{00000000-0005-0000-0000-000029420000}"/>
    <cellStyle name="Comma 2 9 2 2 8 2" xfId="18946" xr:uid="{00000000-0005-0000-0000-00002A420000}"/>
    <cellStyle name="Comma 2 9 2 2 8 2 2" xfId="40997" xr:uid="{00000000-0005-0000-0000-00002B420000}"/>
    <cellStyle name="Comma 2 9 2 2 8 2 3" xfId="54904" xr:uid="{7B960FC9-AEE0-453F-839D-1D3BB74CCAC6}"/>
    <cellStyle name="Comma 2 9 2 2 8 3" xfId="29973" xr:uid="{00000000-0005-0000-0000-00002C420000}"/>
    <cellStyle name="Comma 2 9 2 2 8 4" xfId="49953" xr:uid="{53DDB8FE-F499-4F73-BEF1-B0CBB98333F7}"/>
    <cellStyle name="Comma 2 9 2 2 9" xfId="10678" xr:uid="{00000000-0005-0000-0000-00002D420000}"/>
    <cellStyle name="Comma 2 9 2 2 9 2" xfId="21702" xr:uid="{00000000-0005-0000-0000-00002E420000}"/>
    <cellStyle name="Comma 2 9 2 2 9 2 2" xfId="43753" xr:uid="{00000000-0005-0000-0000-00002F420000}"/>
    <cellStyle name="Comma 2 9 2 2 9 3" xfId="32729" xr:uid="{00000000-0005-0000-0000-000030420000}"/>
    <cellStyle name="Comma 2 9 2 2 9 4" xfId="50785" xr:uid="{C11055EE-2E9E-4DD5-83A6-0563AAAC68E2}"/>
    <cellStyle name="Comma 2 9 2 3" xfId="2786" xr:uid="{00000000-0005-0000-0000-000031420000}"/>
    <cellStyle name="Comma 2 9 2 3 2" xfId="3364" xr:uid="{00000000-0005-0000-0000-000032420000}"/>
    <cellStyle name="Comma 2 9 2 3 2 2" xfId="6120" xr:uid="{00000000-0005-0000-0000-000033420000}"/>
    <cellStyle name="Comma 2 9 2 3 2 2 2" xfId="17144" xr:uid="{00000000-0005-0000-0000-000034420000}"/>
    <cellStyle name="Comma 2 9 2 3 2 2 2 2" xfId="39195" xr:uid="{00000000-0005-0000-0000-000035420000}"/>
    <cellStyle name="Comma 2 9 2 3 2 2 2 3" xfId="53334" xr:uid="{6B0FF1DB-6A5B-4313-9D76-D10104C478F9}"/>
    <cellStyle name="Comma 2 9 2 3 2 2 3" xfId="28171" xr:uid="{00000000-0005-0000-0000-000036420000}"/>
    <cellStyle name="Comma 2 9 2 3 2 2 4" xfId="48285" xr:uid="{282EFF20-B751-4985-A478-106C61B65FDE}"/>
    <cellStyle name="Comma 2 9 2 3 2 3" xfId="8876" xr:uid="{00000000-0005-0000-0000-000037420000}"/>
    <cellStyle name="Comma 2 9 2 3 2 3 2" xfId="19900" xr:uid="{00000000-0005-0000-0000-000038420000}"/>
    <cellStyle name="Comma 2 9 2 3 2 3 2 2" xfId="41951" xr:uid="{00000000-0005-0000-0000-000039420000}"/>
    <cellStyle name="Comma 2 9 2 3 2 3 2 3" xfId="55232" xr:uid="{44153E22-6F31-437C-8F4B-65535B2CF07D}"/>
    <cellStyle name="Comma 2 9 2 3 2 3 3" xfId="30927" xr:uid="{00000000-0005-0000-0000-00003A420000}"/>
    <cellStyle name="Comma 2 9 2 3 2 3 4" xfId="50281" xr:uid="{3800080E-8CB9-4FF9-969F-E2E0EAA9D476}"/>
    <cellStyle name="Comma 2 9 2 3 2 4" xfId="11632" xr:uid="{00000000-0005-0000-0000-00003B420000}"/>
    <cellStyle name="Comma 2 9 2 3 2 4 2" xfId="22656" xr:uid="{00000000-0005-0000-0000-00003C420000}"/>
    <cellStyle name="Comma 2 9 2 3 2 4 2 2" xfId="44707" xr:uid="{00000000-0005-0000-0000-00003D420000}"/>
    <cellStyle name="Comma 2 9 2 3 2 4 3" xfId="33683" xr:uid="{00000000-0005-0000-0000-00003E420000}"/>
    <cellStyle name="Comma 2 9 2 3 2 4 4" xfId="51458" xr:uid="{97CFD35E-30D7-491D-8AE3-2AB31762BA8A}"/>
    <cellStyle name="Comma 2 9 2 3 2 5" xfId="14388" xr:uid="{00000000-0005-0000-0000-00003F420000}"/>
    <cellStyle name="Comma 2 9 2 3 2 5 2" xfId="36439" xr:uid="{00000000-0005-0000-0000-000040420000}"/>
    <cellStyle name="Comma 2 9 2 3 2 5 3" xfId="57154" xr:uid="{16CA3D71-87D8-45D4-9A33-8C082B167B9C}"/>
    <cellStyle name="Comma 2 9 2 3 2 6" xfId="25415" xr:uid="{00000000-0005-0000-0000-000041420000}"/>
    <cellStyle name="Comma 2 9 2 3 2 6 2" xfId="59302" xr:uid="{DCB886E7-D862-4975-8B9F-05469E375934}"/>
    <cellStyle name="Comma 2 9 2 3 2 7" xfId="46396" xr:uid="{1C244BA7-034C-4E11-ABC8-ED611FCB0C85}"/>
    <cellStyle name="Comma 2 9 2 3 3" xfId="5542" xr:uid="{00000000-0005-0000-0000-000042420000}"/>
    <cellStyle name="Comma 2 9 2 3 3 2" xfId="16566" xr:uid="{00000000-0005-0000-0000-000043420000}"/>
    <cellStyle name="Comma 2 9 2 3 3 2 2" xfId="38617" xr:uid="{00000000-0005-0000-0000-000044420000}"/>
    <cellStyle name="Comma 2 9 2 3 3 2 3" xfId="52774" xr:uid="{71C6C010-4551-4E69-8425-1FCA6D7435D5}"/>
    <cellStyle name="Comma 2 9 2 3 3 3" xfId="27593" xr:uid="{00000000-0005-0000-0000-000045420000}"/>
    <cellStyle name="Comma 2 9 2 3 3 4" xfId="47725" xr:uid="{F8DECB7A-1319-4C15-AE11-682F16ED8C82}"/>
    <cellStyle name="Comma 2 9 2 3 4" xfId="8298" xr:uid="{00000000-0005-0000-0000-000046420000}"/>
    <cellStyle name="Comma 2 9 2 3 4 2" xfId="19322" xr:uid="{00000000-0005-0000-0000-000047420000}"/>
    <cellStyle name="Comma 2 9 2 3 4 2 2" xfId="41373" xr:uid="{00000000-0005-0000-0000-000048420000}"/>
    <cellStyle name="Comma 2 9 2 3 4 2 3" xfId="55024" xr:uid="{35ABD04D-DFE1-46B1-A415-D0FC98261105}"/>
    <cellStyle name="Comma 2 9 2 3 4 3" xfId="30349" xr:uid="{00000000-0005-0000-0000-000049420000}"/>
    <cellStyle name="Comma 2 9 2 3 4 4" xfId="50073" xr:uid="{B75D2525-D5E7-43B8-A8DA-58D6C0E109CD}"/>
    <cellStyle name="Comma 2 9 2 3 5" xfId="11054" xr:uid="{00000000-0005-0000-0000-00004A420000}"/>
    <cellStyle name="Comma 2 9 2 3 5 2" xfId="22078" xr:uid="{00000000-0005-0000-0000-00004B420000}"/>
    <cellStyle name="Comma 2 9 2 3 5 2 2" xfId="44129" xr:uid="{00000000-0005-0000-0000-00004C420000}"/>
    <cellStyle name="Comma 2 9 2 3 5 3" xfId="33105" xr:uid="{00000000-0005-0000-0000-00004D420000}"/>
    <cellStyle name="Comma 2 9 2 3 5 4" xfId="50898" xr:uid="{B999A935-9E96-4CD3-A151-79460F65805D}"/>
    <cellStyle name="Comma 2 9 2 3 6" xfId="13810" xr:uid="{00000000-0005-0000-0000-00004E420000}"/>
    <cellStyle name="Comma 2 9 2 3 6 2" xfId="35861" xr:uid="{00000000-0005-0000-0000-00004F420000}"/>
    <cellStyle name="Comma 2 9 2 3 6 3" xfId="55919" xr:uid="{651DDB4F-51B4-456C-BE01-21139D7F11F2}"/>
    <cellStyle name="Comma 2 9 2 3 7" xfId="24837" xr:uid="{00000000-0005-0000-0000-000050420000}"/>
    <cellStyle name="Comma 2 9 2 3 7 2" xfId="58177" xr:uid="{E9FA604A-3CA8-4AB7-AD72-1FBDED0B1CD1}"/>
    <cellStyle name="Comma 2 9 2 3 8" xfId="45836" xr:uid="{6B9B48C6-EA49-497B-9AFC-6C1106F69802}"/>
    <cellStyle name="Comma 2 9 2 4" xfId="3105" xr:uid="{00000000-0005-0000-0000-000051420000}"/>
    <cellStyle name="Comma 2 9 2 4 2" xfId="5861" xr:uid="{00000000-0005-0000-0000-000052420000}"/>
    <cellStyle name="Comma 2 9 2 4 2 2" xfId="16885" xr:uid="{00000000-0005-0000-0000-000053420000}"/>
    <cellStyle name="Comma 2 9 2 4 2 2 2" xfId="38936" xr:uid="{00000000-0005-0000-0000-000054420000}"/>
    <cellStyle name="Comma 2 9 2 4 2 2 3" xfId="53083" xr:uid="{F7FCA88F-0DCF-4185-84C3-672467838118}"/>
    <cellStyle name="Comma 2 9 2 4 2 3" xfId="27912" xr:uid="{00000000-0005-0000-0000-000055420000}"/>
    <cellStyle name="Comma 2 9 2 4 2 3 2" xfId="57428" xr:uid="{0429C890-4BB6-45FC-A598-19BCCA328F6C}"/>
    <cellStyle name="Comma 2 9 2 4 2 4" xfId="59546" xr:uid="{8779703A-9D30-4AE3-966D-8B9427A8C539}"/>
    <cellStyle name="Comma 2 9 2 4 2 5" xfId="48034" xr:uid="{4E77C8E8-419F-4615-9083-5B776C7EF56B}"/>
    <cellStyle name="Comma 2 9 2 4 3" xfId="8617" xr:uid="{00000000-0005-0000-0000-000056420000}"/>
    <cellStyle name="Comma 2 9 2 4 3 2" xfId="19641" xr:uid="{00000000-0005-0000-0000-000057420000}"/>
    <cellStyle name="Comma 2 9 2 4 3 2 2" xfId="41692" xr:uid="{00000000-0005-0000-0000-000058420000}"/>
    <cellStyle name="Comma 2 9 2 4 3 2 3" xfId="55139" xr:uid="{D914A689-798C-4777-A4F0-76CE103F280F}"/>
    <cellStyle name="Comma 2 9 2 4 3 3" xfId="30668" xr:uid="{00000000-0005-0000-0000-000059420000}"/>
    <cellStyle name="Comma 2 9 2 4 3 4" xfId="50188" xr:uid="{3569D957-3B71-426C-89CD-C8F39B5A9BDB}"/>
    <cellStyle name="Comma 2 9 2 4 4" xfId="11373" xr:uid="{00000000-0005-0000-0000-00005A420000}"/>
    <cellStyle name="Comma 2 9 2 4 4 2" xfId="22397" xr:uid="{00000000-0005-0000-0000-00005B420000}"/>
    <cellStyle name="Comma 2 9 2 4 4 2 2" xfId="44448" xr:uid="{00000000-0005-0000-0000-00005C420000}"/>
    <cellStyle name="Comma 2 9 2 4 4 3" xfId="33424" xr:uid="{00000000-0005-0000-0000-00005D420000}"/>
    <cellStyle name="Comma 2 9 2 4 4 4" xfId="51207" xr:uid="{9EEC893E-DA43-4274-B352-1D1233AE68C5}"/>
    <cellStyle name="Comma 2 9 2 4 5" xfId="14129" xr:uid="{00000000-0005-0000-0000-00005E420000}"/>
    <cellStyle name="Comma 2 9 2 4 5 2" xfId="36180" xr:uid="{00000000-0005-0000-0000-00005F420000}"/>
    <cellStyle name="Comma 2 9 2 4 5 3" xfId="56246" xr:uid="{5ECA501A-877A-4935-887F-200AC75AED31}"/>
    <cellStyle name="Comma 2 9 2 4 6" xfId="25156" xr:uid="{00000000-0005-0000-0000-000060420000}"/>
    <cellStyle name="Comma 2 9 2 4 6 2" xfId="58471" xr:uid="{BB381503-9D5C-48BE-A8BE-5DAF356C2448}"/>
    <cellStyle name="Comma 2 9 2 4 7" xfId="46145" xr:uid="{F2470AA9-FF92-40B1-AB2B-069E79E75632}"/>
    <cellStyle name="Comma 2 9 2 5" xfId="3623" xr:uid="{00000000-0005-0000-0000-000061420000}"/>
    <cellStyle name="Comma 2 9 2 5 2" xfId="6379" xr:uid="{00000000-0005-0000-0000-000062420000}"/>
    <cellStyle name="Comma 2 9 2 5 2 2" xfId="17403" xr:uid="{00000000-0005-0000-0000-000063420000}"/>
    <cellStyle name="Comma 2 9 2 5 2 2 2" xfId="39454" xr:uid="{00000000-0005-0000-0000-000064420000}"/>
    <cellStyle name="Comma 2 9 2 5 2 2 3" xfId="53585" xr:uid="{3A9447D3-642E-457E-B5C4-04E57BE0139A}"/>
    <cellStyle name="Comma 2 9 2 5 2 3" xfId="28430" xr:uid="{00000000-0005-0000-0000-000065420000}"/>
    <cellStyle name="Comma 2 9 2 5 2 4" xfId="48536" xr:uid="{4CAF0F8E-FFAB-4B98-8A4B-D37A875B0AC6}"/>
    <cellStyle name="Comma 2 9 2 5 3" xfId="9135" xr:uid="{00000000-0005-0000-0000-000066420000}"/>
    <cellStyle name="Comma 2 9 2 5 3 2" xfId="20159" xr:uid="{00000000-0005-0000-0000-000067420000}"/>
    <cellStyle name="Comma 2 9 2 5 3 2 2" xfId="42210" xr:uid="{00000000-0005-0000-0000-000068420000}"/>
    <cellStyle name="Comma 2 9 2 5 3 2 3" xfId="55321" xr:uid="{74EB9566-297A-4B54-B0F5-18950F8C36E8}"/>
    <cellStyle name="Comma 2 9 2 5 3 3" xfId="31186" xr:uid="{00000000-0005-0000-0000-000069420000}"/>
    <cellStyle name="Comma 2 9 2 5 3 4" xfId="50370" xr:uid="{BCBA58AD-DEC4-4375-AF12-0F609865EC3C}"/>
    <cellStyle name="Comma 2 9 2 5 4" xfId="11891" xr:uid="{00000000-0005-0000-0000-00006A420000}"/>
    <cellStyle name="Comma 2 9 2 5 4 2" xfId="22915" xr:uid="{00000000-0005-0000-0000-00006B420000}"/>
    <cellStyle name="Comma 2 9 2 5 4 2 2" xfId="44966" xr:uid="{00000000-0005-0000-0000-00006C420000}"/>
    <cellStyle name="Comma 2 9 2 5 4 3" xfId="33942" xr:uid="{00000000-0005-0000-0000-00006D420000}"/>
    <cellStyle name="Comma 2 9 2 5 4 4" xfId="51709" xr:uid="{AE1FD7B0-88F2-4B96-B7C0-A7FEE88992FE}"/>
    <cellStyle name="Comma 2 9 2 5 5" xfId="14647" xr:uid="{00000000-0005-0000-0000-00006E420000}"/>
    <cellStyle name="Comma 2 9 2 5 5 2" xfId="36698" xr:uid="{00000000-0005-0000-0000-00006F420000}"/>
    <cellStyle name="Comma 2 9 2 5 5 3" xfId="56722" xr:uid="{6D541082-0376-4812-84EE-DC9FB6794705}"/>
    <cellStyle name="Comma 2 9 2 5 6" xfId="25674" xr:uid="{00000000-0005-0000-0000-000070420000}"/>
    <cellStyle name="Comma 2 9 2 5 6 2" xfId="58901" xr:uid="{0A890CB1-9EED-4A1B-9D12-85568CA5214E}"/>
    <cellStyle name="Comma 2 9 2 5 7" xfId="46647" xr:uid="{CF91DDCF-626F-4BF8-8AC6-50DB5E3FAB42}"/>
    <cellStyle name="Comma 2 9 2 6" xfId="3938" xr:uid="{00000000-0005-0000-0000-000071420000}"/>
    <cellStyle name="Comma 2 9 2 6 2" xfId="6694" xr:uid="{00000000-0005-0000-0000-000072420000}"/>
    <cellStyle name="Comma 2 9 2 6 2 2" xfId="17718" xr:uid="{00000000-0005-0000-0000-000073420000}"/>
    <cellStyle name="Comma 2 9 2 6 2 2 2" xfId="39769" xr:uid="{00000000-0005-0000-0000-000074420000}"/>
    <cellStyle name="Comma 2 9 2 6 2 2 3" xfId="53890" xr:uid="{DF06DCE5-C595-4358-9C85-AF4C8D3D3696}"/>
    <cellStyle name="Comma 2 9 2 6 2 3" xfId="28745" xr:uid="{00000000-0005-0000-0000-000075420000}"/>
    <cellStyle name="Comma 2 9 2 6 2 4" xfId="48841" xr:uid="{56E1FB40-ED5F-48C8-B1FD-3A14077BCCCE}"/>
    <cellStyle name="Comma 2 9 2 6 3" xfId="9450" xr:uid="{00000000-0005-0000-0000-000076420000}"/>
    <cellStyle name="Comma 2 9 2 6 3 2" xfId="20474" xr:uid="{00000000-0005-0000-0000-000077420000}"/>
    <cellStyle name="Comma 2 9 2 6 3 2 2" xfId="42525" xr:uid="{00000000-0005-0000-0000-000078420000}"/>
    <cellStyle name="Comma 2 9 2 6 3 2 3" xfId="55417" xr:uid="{A2A9668D-A5D0-4598-8224-9213495ABC24}"/>
    <cellStyle name="Comma 2 9 2 6 3 3" xfId="31501" xr:uid="{00000000-0005-0000-0000-000079420000}"/>
    <cellStyle name="Comma 2 9 2 6 3 4" xfId="50466" xr:uid="{2CCB8B1A-8949-459B-9225-BAB6FA8E557A}"/>
    <cellStyle name="Comma 2 9 2 6 4" xfId="12206" xr:uid="{00000000-0005-0000-0000-00007A420000}"/>
    <cellStyle name="Comma 2 9 2 6 4 2" xfId="23230" xr:uid="{00000000-0005-0000-0000-00007B420000}"/>
    <cellStyle name="Comma 2 9 2 6 4 2 2" xfId="45281" xr:uid="{00000000-0005-0000-0000-00007C420000}"/>
    <cellStyle name="Comma 2 9 2 6 4 3" xfId="34257" xr:uid="{00000000-0005-0000-0000-00007D420000}"/>
    <cellStyle name="Comma 2 9 2 6 4 4" xfId="52014" xr:uid="{51A849D2-71D3-4B62-9CF7-5459DF725E4E}"/>
    <cellStyle name="Comma 2 9 2 6 5" xfId="14962" xr:uid="{00000000-0005-0000-0000-00007E420000}"/>
    <cellStyle name="Comma 2 9 2 6 5 2" xfId="37013" xr:uid="{00000000-0005-0000-0000-00007F420000}"/>
    <cellStyle name="Comma 2 9 2 6 6" xfId="25989" xr:uid="{00000000-0005-0000-0000-000080420000}"/>
    <cellStyle name="Comma 2 9 2 6 7" xfId="46952" xr:uid="{688C50BA-290C-4BE8-8B29-283669165C2B}"/>
    <cellStyle name="Comma 2 9 2 7" xfId="2527" xr:uid="{00000000-0005-0000-0000-000081420000}"/>
    <cellStyle name="Comma 2 9 2 7 2" xfId="5283" xr:uid="{00000000-0005-0000-0000-000082420000}"/>
    <cellStyle name="Comma 2 9 2 7 2 2" xfId="16307" xr:uid="{00000000-0005-0000-0000-000083420000}"/>
    <cellStyle name="Comma 2 9 2 7 2 2 2" xfId="38358" xr:uid="{00000000-0005-0000-0000-000084420000}"/>
    <cellStyle name="Comma 2 9 2 7 2 2 3" xfId="54938" xr:uid="{49365AAD-86E5-4D33-BBD0-3A98F37E4E41}"/>
    <cellStyle name="Comma 2 9 2 7 2 3" xfId="27334" xr:uid="{00000000-0005-0000-0000-000085420000}"/>
    <cellStyle name="Comma 2 9 2 7 2 4" xfId="49987" xr:uid="{D0BE1406-396A-4DB2-A323-052A4A4DF206}"/>
    <cellStyle name="Comma 2 9 2 7 3" xfId="8039" xr:uid="{00000000-0005-0000-0000-000086420000}"/>
    <cellStyle name="Comma 2 9 2 7 3 2" xfId="19063" xr:uid="{00000000-0005-0000-0000-000087420000}"/>
    <cellStyle name="Comma 2 9 2 7 3 2 2" xfId="41114" xr:uid="{00000000-0005-0000-0000-000088420000}"/>
    <cellStyle name="Comma 2 9 2 7 3 3" xfId="30090" xr:uid="{00000000-0005-0000-0000-000089420000}"/>
    <cellStyle name="Comma 2 9 2 7 3 4" xfId="52268" xr:uid="{9BD95402-46A8-43A7-8743-09FB960997E4}"/>
    <cellStyle name="Comma 2 9 2 7 4" xfId="10795" xr:uid="{00000000-0005-0000-0000-00008A420000}"/>
    <cellStyle name="Comma 2 9 2 7 4 2" xfId="21819" xr:uid="{00000000-0005-0000-0000-00008B420000}"/>
    <cellStyle name="Comma 2 9 2 7 4 2 2" xfId="43870" xr:uid="{00000000-0005-0000-0000-00008C420000}"/>
    <cellStyle name="Comma 2 9 2 7 4 3" xfId="32846" xr:uid="{00000000-0005-0000-0000-00008D420000}"/>
    <cellStyle name="Comma 2 9 2 7 5" xfId="13551" xr:uid="{00000000-0005-0000-0000-00008E420000}"/>
    <cellStyle name="Comma 2 9 2 7 5 2" xfId="35602" xr:uid="{00000000-0005-0000-0000-00008F420000}"/>
    <cellStyle name="Comma 2 9 2 7 6" xfId="24578" xr:uid="{00000000-0005-0000-0000-000090420000}"/>
    <cellStyle name="Comma 2 9 2 7 7" xfId="47211" xr:uid="{E5124B72-EAF3-4031-84FD-BCC34E9A334D}"/>
    <cellStyle name="Comma 2 9 2 8" xfId="5024" xr:uid="{00000000-0005-0000-0000-000091420000}"/>
    <cellStyle name="Comma 2 9 2 8 2" xfId="16048" xr:uid="{00000000-0005-0000-0000-000092420000}"/>
    <cellStyle name="Comma 2 9 2 8 2 2" xfId="38099" xr:uid="{00000000-0005-0000-0000-000093420000}"/>
    <cellStyle name="Comma 2 9 2 8 2 3" xfId="52523" xr:uid="{749D42CE-BAF8-47C7-BCE5-89783CF5CE01}"/>
    <cellStyle name="Comma 2 9 2 8 3" xfId="27075" xr:uid="{00000000-0005-0000-0000-000094420000}"/>
    <cellStyle name="Comma 2 9 2 8 4" xfId="47474" xr:uid="{403341B6-1088-4262-B220-CF9FAB8421DA}"/>
    <cellStyle name="Comma 2 9 2 9" xfId="7780" xr:uid="{00000000-0005-0000-0000-000095420000}"/>
    <cellStyle name="Comma 2 9 2 9 2" xfId="18804" xr:uid="{00000000-0005-0000-0000-000096420000}"/>
    <cellStyle name="Comma 2 9 2 9 2 2" xfId="40855" xr:uid="{00000000-0005-0000-0000-000097420000}"/>
    <cellStyle name="Comma 2 9 2 9 2 3" xfId="54858" xr:uid="{B6D24F1C-CC69-4919-8F00-8BD18FF2E6AA}"/>
    <cellStyle name="Comma 2 9 2 9 3" xfId="29831" xr:uid="{00000000-0005-0000-0000-000098420000}"/>
    <cellStyle name="Comma 2 9 2 9 4" xfId="49904" xr:uid="{05CFD510-8621-4494-BDAB-F693C5AC16DB}"/>
    <cellStyle name="Comma 2 9 3" xfId="2350" xr:uid="{00000000-0005-0000-0000-000099420000}"/>
    <cellStyle name="Comma 2 9 3 10" xfId="13374" xr:uid="{00000000-0005-0000-0000-00009A420000}"/>
    <cellStyle name="Comma 2 9 3 10 2" xfId="35425" xr:uid="{00000000-0005-0000-0000-00009B420000}"/>
    <cellStyle name="Comma 2 9 3 10 3" xfId="55675" xr:uid="{66A4FE50-DABE-409B-B800-3E21F83486C9}"/>
    <cellStyle name="Comma 2 9 3 11" xfId="24401" xr:uid="{00000000-0005-0000-0000-00009C420000}"/>
    <cellStyle name="Comma 2 9 3 11 2" xfId="57968" xr:uid="{5287BD27-A312-4CD1-8BE7-931292CEA03A}"/>
    <cellStyle name="Comma 2 9 3 12" xfId="45665" xr:uid="{5A94A478-366F-497C-90D3-D2DFA6539849}"/>
    <cellStyle name="Comma 2 9 3 2" xfId="2868" xr:uid="{00000000-0005-0000-0000-00009D420000}"/>
    <cellStyle name="Comma 2 9 3 2 2" xfId="3446" xr:uid="{00000000-0005-0000-0000-00009E420000}"/>
    <cellStyle name="Comma 2 9 3 2 2 2" xfId="6202" xr:uid="{00000000-0005-0000-0000-00009F420000}"/>
    <cellStyle name="Comma 2 9 3 2 2 2 2" xfId="17226" xr:uid="{00000000-0005-0000-0000-0000A0420000}"/>
    <cellStyle name="Comma 2 9 3 2 2 2 2 2" xfId="39277" xr:uid="{00000000-0005-0000-0000-0000A1420000}"/>
    <cellStyle name="Comma 2 9 3 2 2 2 2 3" xfId="53414" xr:uid="{A2CAC97E-931A-4ED3-9EF4-010661DB407C}"/>
    <cellStyle name="Comma 2 9 3 2 2 2 3" xfId="28253" xr:uid="{00000000-0005-0000-0000-0000A2420000}"/>
    <cellStyle name="Comma 2 9 3 2 2 2 4" xfId="48365" xr:uid="{95A7B66C-D903-436B-84E3-F4E5B67F22F6}"/>
    <cellStyle name="Comma 2 9 3 2 2 3" xfId="8958" xr:uid="{00000000-0005-0000-0000-0000A3420000}"/>
    <cellStyle name="Comma 2 9 3 2 2 3 2" xfId="19982" xr:uid="{00000000-0005-0000-0000-0000A4420000}"/>
    <cellStyle name="Comma 2 9 3 2 2 3 2 2" xfId="42033" xr:uid="{00000000-0005-0000-0000-0000A5420000}"/>
    <cellStyle name="Comma 2 9 3 2 2 3 2 3" xfId="55263" xr:uid="{D55BECE0-9DE6-4F22-B85B-1D4477713B84}"/>
    <cellStyle name="Comma 2 9 3 2 2 3 3" xfId="31009" xr:uid="{00000000-0005-0000-0000-0000A6420000}"/>
    <cellStyle name="Comma 2 9 3 2 2 3 4" xfId="50312" xr:uid="{C91CBA0A-BC85-4EAC-B1B9-7FE3D3D1D156}"/>
    <cellStyle name="Comma 2 9 3 2 2 4" xfId="11714" xr:uid="{00000000-0005-0000-0000-0000A7420000}"/>
    <cellStyle name="Comma 2 9 3 2 2 4 2" xfId="22738" xr:uid="{00000000-0005-0000-0000-0000A8420000}"/>
    <cellStyle name="Comma 2 9 3 2 2 4 2 2" xfId="44789" xr:uid="{00000000-0005-0000-0000-0000A9420000}"/>
    <cellStyle name="Comma 2 9 3 2 2 4 3" xfId="33765" xr:uid="{00000000-0005-0000-0000-0000AA420000}"/>
    <cellStyle name="Comma 2 9 3 2 2 4 4" xfId="51538" xr:uid="{93D44184-A7A3-4217-8C7B-73526A292BBE}"/>
    <cellStyle name="Comma 2 9 3 2 2 5" xfId="14470" xr:uid="{00000000-0005-0000-0000-0000AB420000}"/>
    <cellStyle name="Comma 2 9 3 2 2 5 2" xfId="36521" xr:uid="{00000000-0005-0000-0000-0000AC420000}"/>
    <cellStyle name="Comma 2 9 3 2 2 5 3" xfId="57207" xr:uid="{14FC2EBE-793C-4F0B-B520-DE2B48400B14}"/>
    <cellStyle name="Comma 2 9 3 2 2 6" xfId="25497" xr:uid="{00000000-0005-0000-0000-0000AD420000}"/>
    <cellStyle name="Comma 2 9 3 2 2 6 2" xfId="59355" xr:uid="{BF979908-96F5-4B8F-BEF3-C2D471BCC83E}"/>
    <cellStyle name="Comma 2 9 3 2 2 7" xfId="46476" xr:uid="{C4C04BF6-566E-4340-81FD-F44BED7798DF}"/>
    <cellStyle name="Comma 2 9 3 2 3" xfId="5624" xr:uid="{00000000-0005-0000-0000-0000AE420000}"/>
    <cellStyle name="Comma 2 9 3 2 3 2" xfId="16648" xr:uid="{00000000-0005-0000-0000-0000AF420000}"/>
    <cellStyle name="Comma 2 9 3 2 3 2 2" xfId="38699" xr:uid="{00000000-0005-0000-0000-0000B0420000}"/>
    <cellStyle name="Comma 2 9 3 2 3 2 3" xfId="52854" xr:uid="{DEBDC270-D26E-4BFA-998E-1CC345216BA4}"/>
    <cellStyle name="Comma 2 9 3 2 3 3" xfId="27675" xr:uid="{00000000-0005-0000-0000-0000B1420000}"/>
    <cellStyle name="Comma 2 9 3 2 3 4" xfId="47805" xr:uid="{113EBFB5-1108-47AF-8F67-8781445E319F}"/>
    <cellStyle name="Comma 2 9 3 2 4" xfId="8380" xr:uid="{00000000-0005-0000-0000-0000B2420000}"/>
    <cellStyle name="Comma 2 9 3 2 4 2" xfId="19404" xr:uid="{00000000-0005-0000-0000-0000B3420000}"/>
    <cellStyle name="Comma 2 9 3 2 4 2 2" xfId="41455" xr:uid="{00000000-0005-0000-0000-0000B4420000}"/>
    <cellStyle name="Comma 2 9 3 2 4 2 3" xfId="55055" xr:uid="{C4089394-4B95-4478-B404-4341347ACE25}"/>
    <cellStyle name="Comma 2 9 3 2 4 3" xfId="30431" xr:uid="{00000000-0005-0000-0000-0000B5420000}"/>
    <cellStyle name="Comma 2 9 3 2 4 4" xfId="50104" xr:uid="{01D54BED-3C81-43E5-8723-780F817E0B9B}"/>
    <cellStyle name="Comma 2 9 3 2 5" xfId="11136" xr:uid="{00000000-0005-0000-0000-0000B6420000}"/>
    <cellStyle name="Comma 2 9 3 2 5 2" xfId="22160" xr:uid="{00000000-0005-0000-0000-0000B7420000}"/>
    <cellStyle name="Comma 2 9 3 2 5 2 2" xfId="44211" xr:uid="{00000000-0005-0000-0000-0000B8420000}"/>
    <cellStyle name="Comma 2 9 3 2 5 3" xfId="33187" xr:uid="{00000000-0005-0000-0000-0000B9420000}"/>
    <cellStyle name="Comma 2 9 3 2 5 4" xfId="50978" xr:uid="{DE19CF02-9FD6-4805-8F75-C714D4DDC97B}"/>
    <cellStyle name="Comma 2 9 3 2 6" xfId="13892" xr:uid="{00000000-0005-0000-0000-0000BA420000}"/>
    <cellStyle name="Comma 2 9 3 2 6 2" xfId="35943" xr:uid="{00000000-0005-0000-0000-0000BB420000}"/>
    <cellStyle name="Comma 2 9 3 2 6 3" xfId="55999" xr:uid="{A8C8DE74-2287-4FCA-B027-3680FF66E5C0}"/>
    <cellStyle name="Comma 2 9 3 2 7" xfId="24919" xr:uid="{00000000-0005-0000-0000-0000BC420000}"/>
    <cellStyle name="Comma 2 9 3 2 7 2" xfId="58257" xr:uid="{CACCEAB0-B479-4514-ADC2-66BE8D9DB589}"/>
    <cellStyle name="Comma 2 9 3 2 8" xfId="45916" xr:uid="{AFE5AE98-BF67-4C2B-9781-C8DD075511AC}"/>
    <cellStyle name="Comma 2 9 3 3" xfId="3187" xr:uid="{00000000-0005-0000-0000-0000BD420000}"/>
    <cellStyle name="Comma 2 9 3 3 2" xfId="5943" xr:uid="{00000000-0005-0000-0000-0000BE420000}"/>
    <cellStyle name="Comma 2 9 3 3 2 2" xfId="16967" xr:uid="{00000000-0005-0000-0000-0000BF420000}"/>
    <cellStyle name="Comma 2 9 3 3 2 2 2" xfId="39018" xr:uid="{00000000-0005-0000-0000-0000C0420000}"/>
    <cellStyle name="Comma 2 9 3 3 2 2 3" xfId="53163" xr:uid="{7FE22199-32F1-44E9-AF9D-E1B3B529FD9E}"/>
    <cellStyle name="Comma 2 9 3 3 2 3" xfId="27994" xr:uid="{00000000-0005-0000-0000-0000C1420000}"/>
    <cellStyle name="Comma 2 9 3 3 2 3 2" xfId="57508" xr:uid="{5F69A6BC-90EA-45FE-93DA-A5846A78A7A2}"/>
    <cellStyle name="Comma 2 9 3 3 2 4" xfId="59626" xr:uid="{F67CAFC1-4ED7-4650-BD90-7EF8F07CC919}"/>
    <cellStyle name="Comma 2 9 3 3 2 5" xfId="48114" xr:uid="{2308563B-60F0-499D-8304-9BE0EF477E5D}"/>
    <cellStyle name="Comma 2 9 3 3 3" xfId="8699" xr:uid="{00000000-0005-0000-0000-0000C2420000}"/>
    <cellStyle name="Comma 2 9 3 3 3 2" xfId="19723" xr:uid="{00000000-0005-0000-0000-0000C3420000}"/>
    <cellStyle name="Comma 2 9 3 3 3 2 2" xfId="41774" xr:uid="{00000000-0005-0000-0000-0000C4420000}"/>
    <cellStyle name="Comma 2 9 3 3 3 2 3" xfId="55170" xr:uid="{7583040B-A78A-4F6E-BBD6-0BD8C4DC910B}"/>
    <cellStyle name="Comma 2 9 3 3 3 3" xfId="30750" xr:uid="{00000000-0005-0000-0000-0000C5420000}"/>
    <cellStyle name="Comma 2 9 3 3 3 4" xfId="50219" xr:uid="{852084E7-62D4-4B8D-A4B5-16389E2743E4}"/>
    <cellStyle name="Comma 2 9 3 3 4" xfId="11455" xr:uid="{00000000-0005-0000-0000-0000C6420000}"/>
    <cellStyle name="Comma 2 9 3 3 4 2" xfId="22479" xr:uid="{00000000-0005-0000-0000-0000C7420000}"/>
    <cellStyle name="Comma 2 9 3 3 4 2 2" xfId="44530" xr:uid="{00000000-0005-0000-0000-0000C8420000}"/>
    <cellStyle name="Comma 2 9 3 3 4 3" xfId="33506" xr:uid="{00000000-0005-0000-0000-0000C9420000}"/>
    <cellStyle name="Comma 2 9 3 3 4 4" xfId="51287" xr:uid="{98640ECA-628A-4CCE-BBFB-D15520C0E66A}"/>
    <cellStyle name="Comma 2 9 3 3 5" xfId="14211" xr:uid="{00000000-0005-0000-0000-0000CA420000}"/>
    <cellStyle name="Comma 2 9 3 3 5 2" xfId="36262" xr:uid="{00000000-0005-0000-0000-0000CB420000}"/>
    <cellStyle name="Comma 2 9 3 3 5 3" xfId="56326" xr:uid="{3A72CFF3-5B8B-4048-94EF-94483AD58B8E}"/>
    <cellStyle name="Comma 2 9 3 3 6" xfId="25238" xr:uid="{00000000-0005-0000-0000-0000CC420000}"/>
    <cellStyle name="Comma 2 9 3 3 6 2" xfId="58551" xr:uid="{AE7B13A3-2338-466E-A537-A2C11C10038D}"/>
    <cellStyle name="Comma 2 9 3 3 7" xfId="46225" xr:uid="{1684B617-16EF-4E16-A626-C3D4A44B86A3}"/>
    <cellStyle name="Comma 2 9 3 4" xfId="3705" xr:uid="{00000000-0005-0000-0000-0000CD420000}"/>
    <cellStyle name="Comma 2 9 3 4 2" xfId="6461" xr:uid="{00000000-0005-0000-0000-0000CE420000}"/>
    <cellStyle name="Comma 2 9 3 4 2 2" xfId="17485" xr:uid="{00000000-0005-0000-0000-0000CF420000}"/>
    <cellStyle name="Comma 2 9 3 4 2 2 2" xfId="39536" xr:uid="{00000000-0005-0000-0000-0000D0420000}"/>
    <cellStyle name="Comma 2 9 3 4 2 2 3" xfId="53665" xr:uid="{546042AB-DB30-4255-BCD0-0229FBE25459}"/>
    <cellStyle name="Comma 2 9 3 4 2 3" xfId="28512" xr:uid="{00000000-0005-0000-0000-0000D1420000}"/>
    <cellStyle name="Comma 2 9 3 4 2 4" xfId="48616" xr:uid="{08B784E7-6DDA-4C6D-9376-29F3E8532ACA}"/>
    <cellStyle name="Comma 2 9 3 4 3" xfId="9217" xr:uid="{00000000-0005-0000-0000-0000D2420000}"/>
    <cellStyle name="Comma 2 9 3 4 3 2" xfId="20241" xr:uid="{00000000-0005-0000-0000-0000D3420000}"/>
    <cellStyle name="Comma 2 9 3 4 3 2 2" xfId="42292" xr:uid="{00000000-0005-0000-0000-0000D4420000}"/>
    <cellStyle name="Comma 2 9 3 4 3 2 3" xfId="55349" xr:uid="{8F0768DC-076E-4D18-B072-FFD067518A64}"/>
    <cellStyle name="Comma 2 9 3 4 3 3" xfId="31268" xr:uid="{00000000-0005-0000-0000-0000D5420000}"/>
    <cellStyle name="Comma 2 9 3 4 3 4" xfId="50398" xr:uid="{E3DD8E72-492F-420E-9AE9-4C36467C71F7}"/>
    <cellStyle name="Comma 2 9 3 4 4" xfId="11973" xr:uid="{00000000-0005-0000-0000-0000D6420000}"/>
    <cellStyle name="Comma 2 9 3 4 4 2" xfId="22997" xr:uid="{00000000-0005-0000-0000-0000D7420000}"/>
    <cellStyle name="Comma 2 9 3 4 4 2 2" xfId="45048" xr:uid="{00000000-0005-0000-0000-0000D8420000}"/>
    <cellStyle name="Comma 2 9 3 4 4 3" xfId="34024" xr:uid="{00000000-0005-0000-0000-0000D9420000}"/>
    <cellStyle name="Comma 2 9 3 4 4 4" xfId="51789" xr:uid="{F422F496-1BC2-49AC-BFAE-701E0652C2C9}"/>
    <cellStyle name="Comma 2 9 3 4 5" xfId="14729" xr:uid="{00000000-0005-0000-0000-0000DA420000}"/>
    <cellStyle name="Comma 2 9 3 4 5 2" xfId="36780" xr:uid="{00000000-0005-0000-0000-0000DB420000}"/>
    <cellStyle name="Comma 2 9 3 4 5 3" xfId="56802" xr:uid="{C7928E0C-F7C3-4E51-8614-7BCAF8B6A630}"/>
    <cellStyle name="Comma 2 9 3 4 6" xfId="25756" xr:uid="{00000000-0005-0000-0000-0000DC420000}"/>
    <cellStyle name="Comma 2 9 3 4 6 2" xfId="58981" xr:uid="{87811916-7672-41B5-8BCD-52C2037F300F}"/>
    <cellStyle name="Comma 2 9 3 4 7" xfId="46727" xr:uid="{09BACC33-E594-4EA3-8311-E05DBEBFC9CB}"/>
    <cellStyle name="Comma 2 9 3 5" xfId="4020" xr:uid="{00000000-0005-0000-0000-0000DD420000}"/>
    <cellStyle name="Comma 2 9 3 5 2" xfId="6776" xr:uid="{00000000-0005-0000-0000-0000DE420000}"/>
    <cellStyle name="Comma 2 9 3 5 2 2" xfId="17800" xr:uid="{00000000-0005-0000-0000-0000DF420000}"/>
    <cellStyle name="Comma 2 9 3 5 2 2 2" xfId="39851" xr:uid="{00000000-0005-0000-0000-0000E0420000}"/>
    <cellStyle name="Comma 2 9 3 5 2 2 3" xfId="53970" xr:uid="{265BA175-BD88-4256-92CC-7F4B99A6A046}"/>
    <cellStyle name="Comma 2 9 3 5 2 3" xfId="28827" xr:uid="{00000000-0005-0000-0000-0000E1420000}"/>
    <cellStyle name="Comma 2 9 3 5 2 4" xfId="48921" xr:uid="{043BBACD-37EB-437E-A615-77BFE9B5A67E}"/>
    <cellStyle name="Comma 2 9 3 5 3" xfId="9532" xr:uid="{00000000-0005-0000-0000-0000E2420000}"/>
    <cellStyle name="Comma 2 9 3 5 3 2" xfId="20556" xr:uid="{00000000-0005-0000-0000-0000E3420000}"/>
    <cellStyle name="Comma 2 9 3 5 3 2 2" xfId="42607" xr:uid="{00000000-0005-0000-0000-0000E4420000}"/>
    <cellStyle name="Comma 2 9 3 5 3 2 3" xfId="55444" xr:uid="{B9D0422B-A13A-4658-80E6-A09FEAB738C7}"/>
    <cellStyle name="Comma 2 9 3 5 3 3" xfId="31583" xr:uid="{00000000-0005-0000-0000-0000E5420000}"/>
    <cellStyle name="Comma 2 9 3 5 3 4" xfId="50493" xr:uid="{D0967296-7340-43D1-8C76-4D71064E898B}"/>
    <cellStyle name="Comma 2 9 3 5 4" xfId="12288" xr:uid="{00000000-0005-0000-0000-0000E6420000}"/>
    <cellStyle name="Comma 2 9 3 5 4 2" xfId="23312" xr:uid="{00000000-0005-0000-0000-0000E7420000}"/>
    <cellStyle name="Comma 2 9 3 5 4 2 2" xfId="45363" xr:uid="{00000000-0005-0000-0000-0000E8420000}"/>
    <cellStyle name="Comma 2 9 3 5 4 3" xfId="34339" xr:uid="{00000000-0005-0000-0000-0000E9420000}"/>
    <cellStyle name="Comma 2 9 3 5 4 4" xfId="52094" xr:uid="{A34E03C9-E9B1-4428-B56C-534CE307DA46}"/>
    <cellStyle name="Comma 2 9 3 5 5" xfId="15044" xr:uid="{00000000-0005-0000-0000-0000EA420000}"/>
    <cellStyle name="Comma 2 9 3 5 5 2" xfId="37095" xr:uid="{00000000-0005-0000-0000-0000EB420000}"/>
    <cellStyle name="Comma 2 9 3 5 6" xfId="26071" xr:uid="{00000000-0005-0000-0000-0000EC420000}"/>
    <cellStyle name="Comma 2 9 3 5 7" xfId="47032" xr:uid="{743FC4FB-FC07-436D-839F-D3CBB7C10175}"/>
    <cellStyle name="Comma 2 9 3 6" xfId="2609" xr:uid="{00000000-0005-0000-0000-0000ED420000}"/>
    <cellStyle name="Comma 2 9 3 6 2" xfId="5365" xr:uid="{00000000-0005-0000-0000-0000EE420000}"/>
    <cellStyle name="Comma 2 9 3 6 2 2" xfId="16389" xr:uid="{00000000-0005-0000-0000-0000EF420000}"/>
    <cellStyle name="Comma 2 9 3 6 2 2 2" xfId="38440" xr:uid="{00000000-0005-0000-0000-0000F0420000}"/>
    <cellStyle name="Comma 2 9 3 6 2 2 3" xfId="54965" xr:uid="{590BEE21-C6CE-40C3-959F-14097E8975FC}"/>
    <cellStyle name="Comma 2 9 3 6 2 3" xfId="27416" xr:uid="{00000000-0005-0000-0000-0000F1420000}"/>
    <cellStyle name="Comma 2 9 3 6 2 4" xfId="50014" xr:uid="{922666AF-F70F-45F3-A62E-45DA0CAE61A9}"/>
    <cellStyle name="Comma 2 9 3 6 3" xfId="8121" xr:uid="{00000000-0005-0000-0000-0000F2420000}"/>
    <cellStyle name="Comma 2 9 3 6 3 2" xfId="19145" xr:uid="{00000000-0005-0000-0000-0000F3420000}"/>
    <cellStyle name="Comma 2 9 3 6 3 2 2" xfId="41196" xr:uid="{00000000-0005-0000-0000-0000F4420000}"/>
    <cellStyle name="Comma 2 9 3 6 3 3" xfId="30172" xr:uid="{00000000-0005-0000-0000-0000F5420000}"/>
    <cellStyle name="Comma 2 9 3 6 3 4" xfId="52348" xr:uid="{5C5CB5C1-3D6D-441D-BBC4-2BB2CCFD505C}"/>
    <cellStyle name="Comma 2 9 3 6 4" xfId="10877" xr:uid="{00000000-0005-0000-0000-0000F6420000}"/>
    <cellStyle name="Comma 2 9 3 6 4 2" xfId="21901" xr:uid="{00000000-0005-0000-0000-0000F7420000}"/>
    <cellStyle name="Comma 2 9 3 6 4 2 2" xfId="43952" xr:uid="{00000000-0005-0000-0000-0000F8420000}"/>
    <cellStyle name="Comma 2 9 3 6 4 3" xfId="32928" xr:uid="{00000000-0005-0000-0000-0000F9420000}"/>
    <cellStyle name="Comma 2 9 3 6 5" xfId="13633" xr:uid="{00000000-0005-0000-0000-0000FA420000}"/>
    <cellStyle name="Comma 2 9 3 6 5 2" xfId="35684" xr:uid="{00000000-0005-0000-0000-0000FB420000}"/>
    <cellStyle name="Comma 2 9 3 6 6" xfId="24660" xr:uid="{00000000-0005-0000-0000-0000FC420000}"/>
    <cellStyle name="Comma 2 9 3 6 7" xfId="47291" xr:uid="{54D4B448-7FE7-4F04-8601-CC3DB33B8CE5}"/>
    <cellStyle name="Comma 2 9 3 7" xfId="5106" xr:uid="{00000000-0005-0000-0000-0000FD420000}"/>
    <cellStyle name="Comma 2 9 3 7 2" xfId="16130" xr:uid="{00000000-0005-0000-0000-0000FE420000}"/>
    <cellStyle name="Comma 2 9 3 7 2 2" xfId="38181" xr:uid="{00000000-0005-0000-0000-0000FF420000}"/>
    <cellStyle name="Comma 2 9 3 7 2 3" xfId="52603" xr:uid="{9F08085E-76C5-454C-A0E4-9FC158B4F3AD}"/>
    <cellStyle name="Comma 2 9 3 7 3" xfId="27157" xr:uid="{00000000-0005-0000-0000-000000430000}"/>
    <cellStyle name="Comma 2 9 3 7 4" xfId="47554" xr:uid="{13BE32BB-F1E4-49AE-963A-88A98540C8B8}"/>
    <cellStyle name="Comma 2 9 3 8" xfId="7862" xr:uid="{00000000-0005-0000-0000-000001430000}"/>
    <cellStyle name="Comma 2 9 3 8 2" xfId="18886" xr:uid="{00000000-0005-0000-0000-000002430000}"/>
    <cellStyle name="Comma 2 9 3 8 2 2" xfId="40937" xr:uid="{00000000-0005-0000-0000-000003430000}"/>
    <cellStyle name="Comma 2 9 3 8 2 3" xfId="54885" xr:uid="{90B84032-8FE7-42AF-8BC0-B2104BEDAC86}"/>
    <cellStyle name="Comma 2 9 3 8 3" xfId="29913" xr:uid="{00000000-0005-0000-0000-000004430000}"/>
    <cellStyle name="Comma 2 9 3 8 4" xfId="49934" xr:uid="{79B0081D-05D7-4403-B4D3-BD1BA0ADD431}"/>
    <cellStyle name="Comma 2 9 3 9" xfId="10618" xr:uid="{00000000-0005-0000-0000-000005430000}"/>
    <cellStyle name="Comma 2 9 3 9 2" xfId="21642" xr:uid="{00000000-0005-0000-0000-000006430000}"/>
    <cellStyle name="Comma 2 9 3 9 2 2" xfId="43693" xr:uid="{00000000-0005-0000-0000-000007430000}"/>
    <cellStyle name="Comma 2 9 3 9 3" xfId="32669" xr:uid="{00000000-0005-0000-0000-000008430000}"/>
    <cellStyle name="Comma 2 9 3 9 4" xfId="50727" xr:uid="{9D42FF1C-C35E-47E8-9397-468EA5989381}"/>
    <cellStyle name="Comma 2 9 4" xfId="2730" xr:uid="{00000000-0005-0000-0000-000009430000}"/>
    <cellStyle name="Comma 2 9 4 2" xfId="3308" xr:uid="{00000000-0005-0000-0000-00000A430000}"/>
    <cellStyle name="Comma 2 9 4 2 2" xfId="6064" xr:uid="{00000000-0005-0000-0000-00000B430000}"/>
    <cellStyle name="Comma 2 9 4 2 2 2" xfId="17088" xr:uid="{00000000-0005-0000-0000-00000C430000}"/>
    <cellStyle name="Comma 2 9 4 2 2 2 2" xfId="39139" xr:uid="{00000000-0005-0000-0000-00000D430000}"/>
    <cellStyle name="Comma 2 9 4 2 2 2 3" xfId="53280" xr:uid="{10150350-7202-49D3-9FF7-C7ECDA91658F}"/>
    <cellStyle name="Comma 2 9 4 2 2 3" xfId="28115" xr:uid="{00000000-0005-0000-0000-00000E430000}"/>
    <cellStyle name="Comma 2 9 4 2 2 4" xfId="48231" xr:uid="{830C746A-7B26-423E-986D-5F48627E402B}"/>
    <cellStyle name="Comma 2 9 4 2 3" xfId="8820" xr:uid="{00000000-0005-0000-0000-00000F430000}"/>
    <cellStyle name="Comma 2 9 4 2 3 2" xfId="19844" xr:uid="{00000000-0005-0000-0000-000010430000}"/>
    <cellStyle name="Comma 2 9 4 2 3 2 2" xfId="41895" xr:uid="{00000000-0005-0000-0000-000011430000}"/>
    <cellStyle name="Comma 2 9 4 2 3 2 3" xfId="55214" xr:uid="{96BC5398-30B2-4127-B93D-13C4FA9389FC}"/>
    <cellStyle name="Comma 2 9 4 2 3 3" xfId="30871" xr:uid="{00000000-0005-0000-0000-000012430000}"/>
    <cellStyle name="Comma 2 9 4 2 3 4" xfId="50263" xr:uid="{36B20FD0-2953-4572-ACBB-AC902FF5613F}"/>
    <cellStyle name="Comma 2 9 4 2 4" xfId="11576" xr:uid="{00000000-0005-0000-0000-000013430000}"/>
    <cellStyle name="Comma 2 9 4 2 4 2" xfId="22600" xr:uid="{00000000-0005-0000-0000-000014430000}"/>
    <cellStyle name="Comma 2 9 4 2 4 2 2" xfId="44651" xr:uid="{00000000-0005-0000-0000-000015430000}"/>
    <cellStyle name="Comma 2 9 4 2 4 3" xfId="33627" xr:uid="{00000000-0005-0000-0000-000016430000}"/>
    <cellStyle name="Comma 2 9 4 2 4 4" xfId="51404" xr:uid="{B2CE628F-841B-4144-B339-78A733D84B6B}"/>
    <cellStyle name="Comma 2 9 4 2 5" xfId="14332" xr:uid="{00000000-0005-0000-0000-000017430000}"/>
    <cellStyle name="Comma 2 9 4 2 5 2" xfId="36383" xr:uid="{00000000-0005-0000-0000-000018430000}"/>
    <cellStyle name="Comma 2 9 4 2 5 3" xfId="57117" xr:uid="{C175572B-E4BA-4338-9E67-5BF1343C242A}"/>
    <cellStyle name="Comma 2 9 4 2 6" xfId="25359" xr:uid="{00000000-0005-0000-0000-000019430000}"/>
    <cellStyle name="Comma 2 9 4 2 6 2" xfId="59265" xr:uid="{A0B8C43F-7A64-4FD4-B6DA-B10C19F66CB9}"/>
    <cellStyle name="Comma 2 9 4 2 7" xfId="46342" xr:uid="{DFFBDC15-2C0F-4F17-9C06-E36599B6C9A8}"/>
    <cellStyle name="Comma 2 9 4 3" xfId="5486" xr:uid="{00000000-0005-0000-0000-00001A430000}"/>
    <cellStyle name="Comma 2 9 4 3 2" xfId="16510" xr:uid="{00000000-0005-0000-0000-00001B430000}"/>
    <cellStyle name="Comma 2 9 4 3 2 2" xfId="38561" xr:uid="{00000000-0005-0000-0000-00001C430000}"/>
    <cellStyle name="Comma 2 9 4 3 2 3" xfId="52720" xr:uid="{4205CB7C-B5E2-4613-A0CB-8EC6D3A65C4F}"/>
    <cellStyle name="Comma 2 9 4 3 3" xfId="27537" xr:uid="{00000000-0005-0000-0000-00001D430000}"/>
    <cellStyle name="Comma 2 9 4 3 4" xfId="47671" xr:uid="{EC23942C-26D5-4594-879A-28057753B5A6}"/>
    <cellStyle name="Comma 2 9 4 4" xfId="8242" xr:uid="{00000000-0005-0000-0000-00001E430000}"/>
    <cellStyle name="Comma 2 9 4 4 2" xfId="19266" xr:uid="{00000000-0005-0000-0000-00001F430000}"/>
    <cellStyle name="Comma 2 9 4 4 2 2" xfId="41317" xr:uid="{00000000-0005-0000-0000-000020430000}"/>
    <cellStyle name="Comma 2 9 4 4 2 3" xfId="55006" xr:uid="{F1F0CA6E-B48F-44D6-B99E-F233816F12D1}"/>
    <cellStyle name="Comma 2 9 4 4 3" xfId="30293" xr:uid="{00000000-0005-0000-0000-000021430000}"/>
    <cellStyle name="Comma 2 9 4 4 4" xfId="50055" xr:uid="{B138E286-127F-4114-8745-A4A0F5F27BF9}"/>
    <cellStyle name="Comma 2 9 4 5" xfId="10998" xr:uid="{00000000-0005-0000-0000-000022430000}"/>
    <cellStyle name="Comma 2 9 4 5 2" xfId="22022" xr:uid="{00000000-0005-0000-0000-000023430000}"/>
    <cellStyle name="Comma 2 9 4 5 2 2" xfId="44073" xr:uid="{00000000-0005-0000-0000-000024430000}"/>
    <cellStyle name="Comma 2 9 4 5 3" xfId="33049" xr:uid="{00000000-0005-0000-0000-000025430000}"/>
    <cellStyle name="Comma 2 9 4 5 4" xfId="50844" xr:uid="{E7D10BCC-EF40-4485-A6F6-E8FCDE3B0F07}"/>
    <cellStyle name="Comma 2 9 4 6" xfId="13754" xr:uid="{00000000-0005-0000-0000-000026430000}"/>
    <cellStyle name="Comma 2 9 4 6 2" xfId="35805" xr:uid="{00000000-0005-0000-0000-000027430000}"/>
    <cellStyle name="Comma 2 9 4 6 3" xfId="55861" xr:uid="{60758918-15F9-4DF5-9FCA-BD3D5A39D382}"/>
    <cellStyle name="Comma 2 9 4 7" xfId="24781" xr:uid="{00000000-0005-0000-0000-000028430000}"/>
    <cellStyle name="Comma 2 9 4 7 2" xfId="58119" xr:uid="{2C676D24-DF96-41E6-BA94-F167D2527E9A}"/>
    <cellStyle name="Comma 2 9 4 8" xfId="45782" xr:uid="{1D91F76E-637B-4B61-94AA-AE66DA56FFF7}"/>
    <cellStyle name="Comma 2 9 5" xfId="2989" xr:uid="{00000000-0005-0000-0000-000029430000}"/>
    <cellStyle name="Comma 2 9 5 2" xfId="5745" xr:uid="{00000000-0005-0000-0000-00002A430000}"/>
    <cellStyle name="Comma 2 9 5 2 2" xfId="16769" xr:uid="{00000000-0005-0000-0000-00002B430000}"/>
    <cellStyle name="Comma 2 9 5 2 2 2" xfId="38820" xr:uid="{00000000-0005-0000-0000-00002C430000}"/>
    <cellStyle name="Comma 2 9 5 2 2 3" xfId="52971" xr:uid="{B4BD6DBF-8FEA-45D6-B2CC-54A4A406E165}"/>
    <cellStyle name="Comma 2 9 5 2 3" xfId="27796" xr:uid="{00000000-0005-0000-0000-00002D430000}"/>
    <cellStyle name="Comma 2 9 5 2 3 2" xfId="57370" xr:uid="{2EFCEBEC-15EB-4C8A-A986-394E1F1DC45D}"/>
    <cellStyle name="Comma 2 9 5 2 4" xfId="59488" xr:uid="{13A9F2FB-B222-44F5-BBBA-C893F4848DC5}"/>
    <cellStyle name="Comma 2 9 5 2 5" xfId="47922" xr:uid="{7EEB8711-8263-4ADD-B3B5-B1868B4BF206}"/>
    <cellStyle name="Comma 2 9 5 3" xfId="8501" xr:uid="{00000000-0005-0000-0000-00002E430000}"/>
    <cellStyle name="Comma 2 9 5 3 2" xfId="19525" xr:uid="{00000000-0005-0000-0000-00002F430000}"/>
    <cellStyle name="Comma 2 9 5 3 2 2" xfId="41576" xr:uid="{00000000-0005-0000-0000-000030430000}"/>
    <cellStyle name="Comma 2 9 5 3 2 3" xfId="55099" xr:uid="{AE831770-1CF6-4959-AA5E-A0C0E7DB2C71}"/>
    <cellStyle name="Comma 2 9 5 3 3" xfId="30552" xr:uid="{00000000-0005-0000-0000-000031430000}"/>
    <cellStyle name="Comma 2 9 5 3 4" xfId="50148" xr:uid="{840F2D21-B8F0-4D23-A872-C7F522055452}"/>
    <cellStyle name="Comma 2 9 5 4" xfId="11257" xr:uid="{00000000-0005-0000-0000-000032430000}"/>
    <cellStyle name="Comma 2 9 5 4 2" xfId="22281" xr:uid="{00000000-0005-0000-0000-000033430000}"/>
    <cellStyle name="Comma 2 9 5 4 2 2" xfId="44332" xr:uid="{00000000-0005-0000-0000-000034430000}"/>
    <cellStyle name="Comma 2 9 5 4 3" xfId="33308" xr:uid="{00000000-0005-0000-0000-000035430000}"/>
    <cellStyle name="Comma 2 9 5 4 4" xfId="51095" xr:uid="{A8743B5B-CC93-448D-8FCD-12C3294A1760}"/>
    <cellStyle name="Comma 2 9 5 5" xfId="14013" xr:uid="{00000000-0005-0000-0000-000036430000}"/>
    <cellStyle name="Comma 2 9 5 5 2" xfId="36064" xr:uid="{00000000-0005-0000-0000-000037430000}"/>
    <cellStyle name="Comma 2 9 5 5 3" xfId="56188" xr:uid="{E4757B10-3DCE-451D-B288-AD8A50E90481}"/>
    <cellStyle name="Comma 2 9 5 6" xfId="25040" xr:uid="{00000000-0005-0000-0000-000038430000}"/>
    <cellStyle name="Comma 2 9 5 6 2" xfId="58413" xr:uid="{583C1D23-3B4A-4B3A-B063-73ED066AF80B}"/>
    <cellStyle name="Comma 2 9 5 7" xfId="46033" xr:uid="{6E8DDB35-4339-4D26-81D2-2EB69F680686}"/>
    <cellStyle name="Comma 2 9 6" xfId="3045" xr:uid="{00000000-0005-0000-0000-000039430000}"/>
    <cellStyle name="Comma 2 9 6 2" xfId="5801" xr:uid="{00000000-0005-0000-0000-00003A430000}"/>
    <cellStyle name="Comma 2 9 6 2 2" xfId="16825" xr:uid="{00000000-0005-0000-0000-00003B430000}"/>
    <cellStyle name="Comma 2 9 6 2 2 2" xfId="38876" xr:uid="{00000000-0005-0000-0000-00003C430000}"/>
    <cellStyle name="Comma 2 9 6 2 2 3" xfId="53025" xr:uid="{2BF6D772-959B-4BA0-845C-C73C205D22B3}"/>
    <cellStyle name="Comma 2 9 6 2 3" xfId="27852" xr:uid="{00000000-0005-0000-0000-00003D430000}"/>
    <cellStyle name="Comma 2 9 6 2 4" xfId="47976" xr:uid="{D330FD50-C603-47EF-A488-B83CAAFE172D}"/>
    <cellStyle name="Comma 2 9 6 3" xfId="8557" xr:uid="{00000000-0005-0000-0000-00003E430000}"/>
    <cellStyle name="Comma 2 9 6 3 2" xfId="19581" xr:uid="{00000000-0005-0000-0000-00003F430000}"/>
    <cellStyle name="Comma 2 9 6 3 2 2" xfId="41632" xr:uid="{00000000-0005-0000-0000-000040430000}"/>
    <cellStyle name="Comma 2 9 6 3 2 3" xfId="55117" xr:uid="{80730A30-1E08-42B0-A96D-95461F8DC8AC}"/>
    <cellStyle name="Comma 2 9 6 3 3" xfId="30608" xr:uid="{00000000-0005-0000-0000-000041430000}"/>
    <cellStyle name="Comma 2 9 6 3 4" xfId="50166" xr:uid="{763C031C-8CF4-49F9-8FBA-DF3B5D6F75FB}"/>
    <cellStyle name="Comma 2 9 6 4" xfId="11313" xr:uid="{00000000-0005-0000-0000-000042430000}"/>
    <cellStyle name="Comma 2 9 6 4 2" xfId="22337" xr:uid="{00000000-0005-0000-0000-000043430000}"/>
    <cellStyle name="Comma 2 9 6 4 2 2" xfId="44388" xr:uid="{00000000-0005-0000-0000-000044430000}"/>
    <cellStyle name="Comma 2 9 6 4 3" xfId="33364" xr:uid="{00000000-0005-0000-0000-000045430000}"/>
    <cellStyle name="Comma 2 9 6 4 4" xfId="51149" xr:uid="{83CE3E91-0CFF-4270-8C2E-14D7BF732D17}"/>
    <cellStyle name="Comma 2 9 6 5" xfId="14069" xr:uid="{00000000-0005-0000-0000-000046430000}"/>
    <cellStyle name="Comma 2 9 6 5 2" xfId="36120" xr:uid="{00000000-0005-0000-0000-000047430000}"/>
    <cellStyle name="Comma 2 9 6 5 3" xfId="56664" xr:uid="{C5181772-BBBE-4B96-9087-9887742095D3}"/>
    <cellStyle name="Comma 2 9 6 6" xfId="25096" xr:uid="{00000000-0005-0000-0000-000048430000}"/>
    <cellStyle name="Comma 2 9 6 6 2" xfId="58843" xr:uid="{35A30576-49A3-4108-A90A-CEE21933FCDD}"/>
    <cellStyle name="Comma 2 9 6 7" xfId="46087" xr:uid="{10C0BEA4-D5C7-45B1-9E2B-4E85A5DE913B}"/>
    <cellStyle name="Comma 2 9 7" xfId="3567" xr:uid="{00000000-0005-0000-0000-000049430000}"/>
    <cellStyle name="Comma 2 9 7 2" xfId="6323" xr:uid="{00000000-0005-0000-0000-00004A430000}"/>
    <cellStyle name="Comma 2 9 7 2 2" xfId="17347" xr:uid="{00000000-0005-0000-0000-00004B430000}"/>
    <cellStyle name="Comma 2 9 7 2 2 2" xfId="39398" xr:uid="{00000000-0005-0000-0000-00004C430000}"/>
    <cellStyle name="Comma 2 9 7 2 2 3" xfId="53531" xr:uid="{53A77B77-3682-4C24-8B2F-082810B50586}"/>
    <cellStyle name="Comma 2 9 7 2 3" xfId="28374" xr:uid="{00000000-0005-0000-0000-00004D430000}"/>
    <cellStyle name="Comma 2 9 7 2 4" xfId="48482" xr:uid="{E43B44EB-D2BF-4FEA-9400-0ADC3F1F5F69}"/>
    <cellStyle name="Comma 2 9 7 3" xfId="9079" xr:uid="{00000000-0005-0000-0000-00004E430000}"/>
    <cellStyle name="Comma 2 9 7 3 2" xfId="20103" xr:uid="{00000000-0005-0000-0000-00004F430000}"/>
    <cellStyle name="Comma 2 9 7 3 2 2" xfId="42154" xr:uid="{00000000-0005-0000-0000-000050430000}"/>
    <cellStyle name="Comma 2 9 7 3 2 3" xfId="55305" xr:uid="{3C1F614F-64F5-442E-BEB2-A1C5559432CD}"/>
    <cellStyle name="Comma 2 9 7 3 3" xfId="31130" xr:uid="{00000000-0005-0000-0000-000051430000}"/>
    <cellStyle name="Comma 2 9 7 3 4" xfId="50354" xr:uid="{9375A8B4-C6BE-4A84-B711-D49BEE509FD4}"/>
    <cellStyle name="Comma 2 9 7 4" xfId="11835" xr:uid="{00000000-0005-0000-0000-000052430000}"/>
    <cellStyle name="Comma 2 9 7 4 2" xfId="22859" xr:uid="{00000000-0005-0000-0000-000053430000}"/>
    <cellStyle name="Comma 2 9 7 4 2 2" xfId="44910" xr:uid="{00000000-0005-0000-0000-000054430000}"/>
    <cellStyle name="Comma 2 9 7 4 3" xfId="33886" xr:uid="{00000000-0005-0000-0000-000055430000}"/>
    <cellStyle name="Comma 2 9 7 4 4" xfId="51655" xr:uid="{5551B0AF-903C-48CB-8BAD-AAAC5A3ED930}"/>
    <cellStyle name="Comma 2 9 7 5" xfId="14591" xr:uid="{00000000-0005-0000-0000-000056430000}"/>
    <cellStyle name="Comma 2 9 7 5 2" xfId="36642" xr:uid="{00000000-0005-0000-0000-000057430000}"/>
    <cellStyle name="Comma 2 9 7 6" xfId="25618" xr:uid="{00000000-0005-0000-0000-000058430000}"/>
    <cellStyle name="Comma 2 9 7 7" xfId="46593" xr:uid="{70C75C85-61E0-4D3B-9EC3-A9758B4FCB59}"/>
    <cellStyle name="Comma 2 9 8" xfId="3826" xr:uid="{00000000-0005-0000-0000-000059430000}"/>
    <cellStyle name="Comma 2 9 8 2" xfId="6582" xr:uid="{00000000-0005-0000-0000-00005A430000}"/>
    <cellStyle name="Comma 2 9 8 2 2" xfId="17606" xr:uid="{00000000-0005-0000-0000-00005B430000}"/>
    <cellStyle name="Comma 2 9 8 2 2 2" xfId="39657" xr:uid="{00000000-0005-0000-0000-00005C430000}"/>
    <cellStyle name="Comma 2 9 8 2 2 3" xfId="53782" xr:uid="{65DD6E68-C037-4470-8AD4-9C429D553BA9}"/>
    <cellStyle name="Comma 2 9 8 2 3" xfId="28633" xr:uid="{00000000-0005-0000-0000-00005D430000}"/>
    <cellStyle name="Comma 2 9 8 2 4" xfId="48733" xr:uid="{3800948C-B4D9-4F16-B4B1-C2D42B5B8D6F}"/>
    <cellStyle name="Comma 2 9 8 3" xfId="9338" xr:uid="{00000000-0005-0000-0000-00005E430000}"/>
    <cellStyle name="Comma 2 9 8 3 2" xfId="20362" xr:uid="{00000000-0005-0000-0000-00005F430000}"/>
    <cellStyle name="Comma 2 9 8 3 2 2" xfId="42413" xr:uid="{00000000-0005-0000-0000-000060430000}"/>
    <cellStyle name="Comma 2 9 8 3 2 3" xfId="55387" xr:uid="{8708C721-96AC-4E41-8C20-C18DFF65CD66}"/>
    <cellStyle name="Comma 2 9 8 3 3" xfId="31389" xr:uid="{00000000-0005-0000-0000-000061430000}"/>
    <cellStyle name="Comma 2 9 8 3 4" xfId="50436" xr:uid="{F52BA79C-EDDE-4C2C-A3FF-4DDCE7512108}"/>
    <cellStyle name="Comma 2 9 8 4" xfId="12094" xr:uid="{00000000-0005-0000-0000-000062430000}"/>
    <cellStyle name="Comma 2 9 8 4 2" xfId="23118" xr:uid="{00000000-0005-0000-0000-000063430000}"/>
    <cellStyle name="Comma 2 9 8 4 2 2" xfId="45169" xr:uid="{00000000-0005-0000-0000-000064430000}"/>
    <cellStyle name="Comma 2 9 8 4 3" xfId="34145" xr:uid="{00000000-0005-0000-0000-000065430000}"/>
    <cellStyle name="Comma 2 9 8 4 4" xfId="51906" xr:uid="{D5D7AA40-4D2E-46CC-9AFC-45171588AB58}"/>
    <cellStyle name="Comma 2 9 8 5" xfId="14850" xr:uid="{00000000-0005-0000-0000-000066430000}"/>
    <cellStyle name="Comma 2 9 8 5 2" xfId="36901" xr:uid="{00000000-0005-0000-0000-000067430000}"/>
    <cellStyle name="Comma 2 9 8 6" xfId="25877" xr:uid="{00000000-0005-0000-0000-000068430000}"/>
    <cellStyle name="Comma 2 9 8 7" xfId="46844" xr:uid="{BF435409-1655-4F3F-9358-F45A778CEE8F}"/>
    <cellStyle name="Comma 2 9 9" xfId="3882" xr:uid="{00000000-0005-0000-0000-000069430000}"/>
    <cellStyle name="Comma 2 9 9 2" xfId="6638" xr:uid="{00000000-0005-0000-0000-00006A430000}"/>
    <cellStyle name="Comma 2 9 9 2 2" xfId="17662" xr:uid="{00000000-0005-0000-0000-00006B430000}"/>
    <cellStyle name="Comma 2 9 9 2 2 2" xfId="39713" xr:uid="{00000000-0005-0000-0000-00006C430000}"/>
    <cellStyle name="Comma 2 9 9 2 2 3" xfId="53836" xr:uid="{46509C54-FFB5-4819-A1FF-43283DEF17B9}"/>
    <cellStyle name="Comma 2 9 9 2 3" xfId="28689" xr:uid="{00000000-0005-0000-0000-00006D430000}"/>
    <cellStyle name="Comma 2 9 9 2 4" xfId="48787" xr:uid="{C2064FAF-8843-45A2-B06B-747786286B56}"/>
    <cellStyle name="Comma 2 9 9 3" xfId="9394" xr:uid="{00000000-0005-0000-0000-00006E430000}"/>
    <cellStyle name="Comma 2 9 9 3 2" xfId="20418" xr:uid="{00000000-0005-0000-0000-00006F430000}"/>
    <cellStyle name="Comma 2 9 9 3 2 2" xfId="42469" xr:uid="{00000000-0005-0000-0000-000070430000}"/>
    <cellStyle name="Comma 2 9 9 3 2 3" xfId="55402" xr:uid="{3EFB5443-45FC-4DDC-80D1-71243EA680C7}"/>
    <cellStyle name="Comma 2 9 9 3 3" xfId="31445" xr:uid="{00000000-0005-0000-0000-000071430000}"/>
    <cellStyle name="Comma 2 9 9 3 4" xfId="50451" xr:uid="{C513B5CC-FA96-4ED6-9023-87326F88FE61}"/>
    <cellStyle name="Comma 2 9 9 4" xfId="12150" xr:uid="{00000000-0005-0000-0000-000072430000}"/>
    <cellStyle name="Comma 2 9 9 4 2" xfId="23174" xr:uid="{00000000-0005-0000-0000-000073430000}"/>
    <cellStyle name="Comma 2 9 9 4 2 2" xfId="45225" xr:uid="{00000000-0005-0000-0000-000074430000}"/>
    <cellStyle name="Comma 2 9 9 4 3" xfId="34201" xr:uid="{00000000-0005-0000-0000-000075430000}"/>
    <cellStyle name="Comma 2 9 9 4 4" xfId="51960" xr:uid="{2267F359-7AEA-4D9A-9777-177850713814}"/>
    <cellStyle name="Comma 2 9 9 5" xfId="14906" xr:uid="{00000000-0005-0000-0000-000076430000}"/>
    <cellStyle name="Comma 2 9 9 5 2" xfId="36957" xr:uid="{00000000-0005-0000-0000-000077430000}"/>
    <cellStyle name="Comma 2 9 9 6" xfId="25933" xr:uid="{00000000-0005-0000-0000-000078430000}"/>
    <cellStyle name="Comma 2 9 9 7" xfId="46898" xr:uid="{58D999B2-A9A3-4E9D-A198-5D26A6AFB94D}"/>
    <cellStyle name="Comma 3" xfId="16" xr:uid="{00000000-0005-0000-0000-000079430000}"/>
    <cellStyle name="Comma 3 10" xfId="45458" xr:uid="{373D4584-7871-432A-A9BC-41619068A5A5}"/>
    <cellStyle name="Comma 3 10 2" xfId="56579" xr:uid="{B520479A-B0A8-480E-8290-CC983DBEAC39}"/>
    <cellStyle name="Comma 3 10 3" xfId="58778" xr:uid="{40FFBDE0-2FDA-4E2F-AFF6-21D65FC34DC0}"/>
    <cellStyle name="Comma 3 11" xfId="57758" xr:uid="{6569CAD8-6FC7-4AFE-842B-DB485272B60C}"/>
    <cellStyle name="Comma 3 11 2" xfId="59849" xr:uid="{0C4A0E0F-E360-489D-A002-6C67296626B2}"/>
    <cellStyle name="Comma 3 12" xfId="45465" xr:uid="{E72951FB-4AC0-4C67-8BB1-921780086AAC}"/>
    <cellStyle name="Comma 3 2" xfId="96" xr:uid="{00000000-0005-0000-0000-00007A430000}"/>
    <cellStyle name="Comma 3 2 10" xfId="56602" xr:uid="{454406D8-8EDF-4A78-BB09-2C5905A4C4D6}"/>
    <cellStyle name="Comma 3 2 10 2" xfId="58793" xr:uid="{6A6F75D8-ED99-4F8B-B3ED-75C7E769CBD2}"/>
    <cellStyle name="Comma 3 2 11" xfId="45479" xr:uid="{9A44DC8C-0145-4A1F-8B29-6ADCDD82CB48}"/>
    <cellStyle name="Comma 3 2 2" xfId="126" xr:uid="{00000000-0005-0000-0000-00007B430000}"/>
    <cellStyle name="Comma 3 2 2 10" xfId="2445" xr:uid="{00000000-0005-0000-0000-00007C430000}"/>
    <cellStyle name="Comma 3 2 2 10 2" xfId="5201" xr:uid="{00000000-0005-0000-0000-00007D430000}"/>
    <cellStyle name="Comma 3 2 2 10 2 2" xfId="16225" xr:uid="{00000000-0005-0000-0000-00007E430000}"/>
    <cellStyle name="Comma 3 2 2 10 2 2 2" xfId="38276" xr:uid="{00000000-0005-0000-0000-00007F430000}"/>
    <cellStyle name="Comma 3 2 2 10 2 2 3" xfId="54916" xr:uid="{5DD002B8-440E-4E8E-9F64-3145377A5097}"/>
    <cellStyle name="Comma 3 2 2 10 2 3" xfId="27252" xr:uid="{00000000-0005-0000-0000-000080430000}"/>
    <cellStyle name="Comma 3 2 2 10 2 4" xfId="49965" xr:uid="{086B531E-96FF-4B2C-9792-1B23651167C2}"/>
    <cellStyle name="Comma 3 2 2 10 3" xfId="7957" xr:uid="{00000000-0005-0000-0000-000081430000}"/>
    <cellStyle name="Comma 3 2 2 10 3 2" xfId="18981" xr:uid="{00000000-0005-0000-0000-000082430000}"/>
    <cellStyle name="Comma 3 2 2 10 3 2 2" xfId="41032" xr:uid="{00000000-0005-0000-0000-000083430000}"/>
    <cellStyle name="Comma 3 2 2 10 3 3" xfId="30008" xr:uid="{00000000-0005-0000-0000-000084430000}"/>
    <cellStyle name="Comma 3 2 2 10 3 4" xfId="52189" xr:uid="{AD742D31-1893-41FE-A2B5-F18C73B9A496}"/>
    <cellStyle name="Comma 3 2 2 10 4" xfId="10713" xr:uid="{00000000-0005-0000-0000-000085430000}"/>
    <cellStyle name="Comma 3 2 2 10 4 2" xfId="21737" xr:uid="{00000000-0005-0000-0000-000086430000}"/>
    <cellStyle name="Comma 3 2 2 10 4 2 2" xfId="43788" xr:uid="{00000000-0005-0000-0000-000087430000}"/>
    <cellStyle name="Comma 3 2 2 10 4 3" xfId="32764" xr:uid="{00000000-0005-0000-0000-000088430000}"/>
    <cellStyle name="Comma 3 2 2 10 5" xfId="13469" xr:uid="{00000000-0005-0000-0000-000089430000}"/>
    <cellStyle name="Comma 3 2 2 10 5 2" xfId="35520" xr:uid="{00000000-0005-0000-0000-00008A430000}"/>
    <cellStyle name="Comma 3 2 2 10 6" xfId="24496" xr:uid="{00000000-0005-0000-0000-00008B430000}"/>
    <cellStyle name="Comma 3 2 2 10 7" xfId="47132" xr:uid="{8D60ED07-EEB3-4F5A-A20C-C5643C2BC6D9}"/>
    <cellStyle name="Comma 3 2 2 11" xfId="2125" xr:uid="{00000000-0005-0000-0000-00008C430000}"/>
    <cellStyle name="Comma 3 2 2 11 2" xfId="4939" xr:uid="{00000000-0005-0000-0000-00008D430000}"/>
    <cellStyle name="Comma 3 2 2 11 2 2" xfId="15963" xr:uid="{00000000-0005-0000-0000-00008E430000}"/>
    <cellStyle name="Comma 3 2 2 11 2 2 2" xfId="38014" xr:uid="{00000000-0005-0000-0000-00008F430000}"/>
    <cellStyle name="Comma 3 2 2 11 2 2 3" xfId="54833" xr:uid="{DCB75707-E32A-40B5-8B46-3E2B94ACFE1B}"/>
    <cellStyle name="Comma 3 2 2 11 2 3" xfId="26990" xr:uid="{00000000-0005-0000-0000-000090430000}"/>
    <cellStyle name="Comma 3 2 2 11 2 4" xfId="49876" xr:uid="{349F6243-1BB5-4026-AC93-8923911B7970}"/>
    <cellStyle name="Comma 3 2 2 11 3" xfId="7695" xr:uid="{00000000-0005-0000-0000-000091430000}"/>
    <cellStyle name="Comma 3 2 2 11 3 2" xfId="18719" xr:uid="{00000000-0005-0000-0000-000092430000}"/>
    <cellStyle name="Comma 3 2 2 11 3 2 2" xfId="40770" xr:uid="{00000000-0005-0000-0000-000093430000}"/>
    <cellStyle name="Comma 3 2 2 11 3 3" xfId="29746" xr:uid="{00000000-0005-0000-0000-000094430000}"/>
    <cellStyle name="Comma 3 2 2 11 3 4" xfId="52444" xr:uid="{106E4209-8949-483F-A430-642E2DC16E0A}"/>
    <cellStyle name="Comma 3 2 2 11 4" xfId="10451" xr:uid="{00000000-0005-0000-0000-000095430000}"/>
    <cellStyle name="Comma 3 2 2 11 4 2" xfId="21475" xr:uid="{00000000-0005-0000-0000-000096430000}"/>
    <cellStyle name="Comma 3 2 2 11 4 2 2" xfId="43526" xr:uid="{00000000-0005-0000-0000-000097430000}"/>
    <cellStyle name="Comma 3 2 2 11 4 3" xfId="32502" xr:uid="{00000000-0005-0000-0000-000098430000}"/>
    <cellStyle name="Comma 3 2 2 11 5" xfId="13207" xr:uid="{00000000-0005-0000-0000-000099430000}"/>
    <cellStyle name="Comma 3 2 2 11 5 2" xfId="35258" xr:uid="{00000000-0005-0000-0000-00009A430000}"/>
    <cellStyle name="Comma 3 2 2 11 6" xfId="24234" xr:uid="{00000000-0005-0000-0000-00009B430000}"/>
    <cellStyle name="Comma 3 2 2 11 7" xfId="47395" xr:uid="{61AD6C2E-C205-4B9F-A6DF-F86EDC56E0F4}"/>
    <cellStyle name="Comma 3 2 2 12" xfId="4112" xr:uid="{00000000-0005-0000-0000-00009C430000}"/>
    <cellStyle name="Comma 3 2 2 12 2" xfId="15136" xr:uid="{00000000-0005-0000-0000-00009D430000}"/>
    <cellStyle name="Comma 3 2 2 12 2 2" xfId="37187" xr:uid="{00000000-0005-0000-0000-00009E430000}"/>
    <cellStyle name="Comma 3 2 2 12 2 3" xfId="54057" xr:uid="{23CFB6CA-0383-4BAE-8F8A-B72E5045803C}"/>
    <cellStyle name="Comma 3 2 2 12 3" xfId="26163" xr:uid="{00000000-0005-0000-0000-00009F430000}"/>
    <cellStyle name="Comma 3 2 2 12 4" xfId="49009" xr:uid="{D191B80F-5849-49E7-A96B-A7E303D9239C}"/>
    <cellStyle name="Comma 3 2 2 13" xfId="6868" xr:uid="{00000000-0005-0000-0000-0000A0430000}"/>
    <cellStyle name="Comma 3 2 2 13 2" xfId="17892" xr:uid="{00000000-0005-0000-0000-0000A1430000}"/>
    <cellStyle name="Comma 3 2 2 13 2 2" xfId="39943" xr:uid="{00000000-0005-0000-0000-0000A2430000}"/>
    <cellStyle name="Comma 3 2 2 13 3" xfId="28919" xr:uid="{00000000-0005-0000-0000-0000A3430000}"/>
    <cellStyle name="Comma 3 2 2 13 4" xfId="50566" xr:uid="{720DBF65-1BA4-41E7-91A6-5064572ECC05}"/>
    <cellStyle name="Comma 3 2 2 14" xfId="9624" xr:uid="{00000000-0005-0000-0000-0000A4430000}"/>
    <cellStyle name="Comma 3 2 2 14 2" xfId="20648" xr:uid="{00000000-0005-0000-0000-0000A5430000}"/>
    <cellStyle name="Comma 3 2 2 14 2 2" xfId="42699" xr:uid="{00000000-0005-0000-0000-0000A6430000}"/>
    <cellStyle name="Comma 3 2 2 14 3" xfId="31675" xr:uid="{00000000-0005-0000-0000-0000A7430000}"/>
    <cellStyle name="Comma 3 2 2 15" xfId="12380" xr:uid="{00000000-0005-0000-0000-0000A8430000}"/>
    <cellStyle name="Comma 3 2 2 15 2" xfId="34431" xr:uid="{00000000-0005-0000-0000-0000A9430000}"/>
    <cellStyle name="Comma 3 2 2 16" xfId="23407" xr:uid="{00000000-0005-0000-0000-0000AA430000}"/>
    <cellStyle name="Comma 3 2 2 17" xfId="45502" xr:uid="{E328F0AE-01C1-43CE-9B5A-BADF2D295717}"/>
    <cellStyle name="Comma 3 2 2 2" xfId="1578" xr:uid="{00000000-0005-0000-0000-0000AB430000}"/>
    <cellStyle name="Comma 3 2 2 2 10" xfId="7472" xr:uid="{00000000-0005-0000-0000-0000AC430000}"/>
    <cellStyle name="Comma 3 2 2 2 10 2" xfId="18496" xr:uid="{00000000-0005-0000-0000-0000AD430000}"/>
    <cellStyle name="Comma 3 2 2 2 10 2 2" xfId="40547" xr:uid="{00000000-0005-0000-0000-0000AE430000}"/>
    <cellStyle name="Comma 3 2 2 2 10 2 3" xfId="54649" xr:uid="{AEE3E572-6C29-4FC0-A1DA-22E36176EB24}"/>
    <cellStyle name="Comma 3 2 2 2 10 3" xfId="29523" xr:uid="{00000000-0005-0000-0000-0000AF430000}"/>
    <cellStyle name="Comma 3 2 2 2 10 4" xfId="49690" xr:uid="{001CFC66-430F-4287-8B7C-C627312E6D7E}"/>
    <cellStyle name="Comma 3 2 2 2 11" xfId="10228" xr:uid="{00000000-0005-0000-0000-0000B0430000}"/>
    <cellStyle name="Comma 3 2 2 2 11 2" xfId="21252" xr:uid="{00000000-0005-0000-0000-0000B1430000}"/>
    <cellStyle name="Comma 3 2 2 2 11 2 2" xfId="43303" xr:uid="{00000000-0005-0000-0000-0000B2430000}"/>
    <cellStyle name="Comma 3 2 2 2 11 3" xfId="32279" xr:uid="{00000000-0005-0000-0000-0000B3430000}"/>
    <cellStyle name="Comma 3 2 2 2 11 4" xfId="50623" xr:uid="{69B4D464-6B74-4785-A4B6-D3932E21C97B}"/>
    <cellStyle name="Comma 3 2 2 2 12" xfId="12984" xr:uid="{00000000-0005-0000-0000-0000B4430000}"/>
    <cellStyle name="Comma 3 2 2 2 12 2" xfId="35035" xr:uid="{00000000-0005-0000-0000-0000B5430000}"/>
    <cellStyle name="Comma 3 2 2 2 12 3" xfId="55571" xr:uid="{FCE8C73B-66D5-472A-B66B-7EA5421C3A89}"/>
    <cellStyle name="Comma 3 2 2 2 13" xfId="24011" xr:uid="{00000000-0005-0000-0000-0000B6430000}"/>
    <cellStyle name="Comma 3 2 2 2 13 2" xfId="57864" xr:uid="{6FE220E0-1434-4240-A67A-5C94EF509D16}"/>
    <cellStyle name="Comma 3 2 2 2 14" xfId="45560" xr:uid="{14AFF487-074D-494D-8459-8B3166F2F6B1}"/>
    <cellStyle name="Comma 3 2 2 2 2" xfId="2384" xr:uid="{00000000-0005-0000-0000-0000B7430000}"/>
    <cellStyle name="Comma 3 2 2 2 2 10" xfId="13408" xr:uid="{00000000-0005-0000-0000-0000B8430000}"/>
    <cellStyle name="Comma 3 2 2 2 2 10 2" xfId="35459" xr:uid="{00000000-0005-0000-0000-0000B9430000}"/>
    <cellStyle name="Comma 3 2 2 2 2 10 3" xfId="55708" xr:uid="{42347DED-EF32-463C-A93F-F4B19D4EE626}"/>
    <cellStyle name="Comma 3 2 2 2 2 11" xfId="24435" xr:uid="{00000000-0005-0000-0000-0000BA430000}"/>
    <cellStyle name="Comma 3 2 2 2 2 11 2" xfId="58001" xr:uid="{F3E3035E-9ADF-483B-9D44-5314436D7122}"/>
    <cellStyle name="Comma 3 2 2 2 2 12" xfId="45698" xr:uid="{AEE60D8C-9407-4F38-9CE5-13BAA6406B19}"/>
    <cellStyle name="Comma 3 2 2 2 2 2" xfId="2902" xr:uid="{00000000-0005-0000-0000-0000BB430000}"/>
    <cellStyle name="Comma 3 2 2 2 2 2 2" xfId="3480" xr:uid="{00000000-0005-0000-0000-0000BC430000}"/>
    <cellStyle name="Comma 3 2 2 2 2 2 2 2" xfId="6236" xr:uid="{00000000-0005-0000-0000-0000BD430000}"/>
    <cellStyle name="Comma 3 2 2 2 2 2 2 2 2" xfId="17260" xr:uid="{00000000-0005-0000-0000-0000BE430000}"/>
    <cellStyle name="Comma 3 2 2 2 2 2 2 2 2 2" xfId="39311" xr:uid="{00000000-0005-0000-0000-0000BF430000}"/>
    <cellStyle name="Comma 3 2 2 2 2 2 2 2 2 3" xfId="53447" xr:uid="{2ACB6D05-00E6-41E1-92A5-3517060452FD}"/>
    <cellStyle name="Comma 3 2 2 2 2 2 2 2 3" xfId="28287" xr:uid="{00000000-0005-0000-0000-0000C0430000}"/>
    <cellStyle name="Comma 3 2 2 2 2 2 2 2 4" xfId="48398" xr:uid="{87FB8B3B-DAB6-44F9-9B02-B90F9363CCDF}"/>
    <cellStyle name="Comma 3 2 2 2 2 2 2 3" xfId="8992" xr:uid="{00000000-0005-0000-0000-0000C1430000}"/>
    <cellStyle name="Comma 3 2 2 2 2 2 2 3 2" xfId="20016" xr:uid="{00000000-0005-0000-0000-0000C2430000}"/>
    <cellStyle name="Comma 3 2 2 2 2 2 2 3 2 2" xfId="42067" xr:uid="{00000000-0005-0000-0000-0000C3430000}"/>
    <cellStyle name="Comma 3 2 2 2 2 2 2 3 2 3" xfId="55276" xr:uid="{2CD4884F-DCCE-4D15-999E-40293256B66D}"/>
    <cellStyle name="Comma 3 2 2 2 2 2 2 3 3" xfId="31043" xr:uid="{00000000-0005-0000-0000-0000C4430000}"/>
    <cellStyle name="Comma 3 2 2 2 2 2 2 3 4" xfId="50325" xr:uid="{0D09A861-1A4F-4DAB-9021-576761372A9E}"/>
    <cellStyle name="Comma 3 2 2 2 2 2 2 4" xfId="11748" xr:uid="{00000000-0005-0000-0000-0000C5430000}"/>
    <cellStyle name="Comma 3 2 2 2 2 2 2 4 2" xfId="22772" xr:uid="{00000000-0005-0000-0000-0000C6430000}"/>
    <cellStyle name="Comma 3 2 2 2 2 2 2 4 2 2" xfId="44823" xr:uid="{00000000-0005-0000-0000-0000C7430000}"/>
    <cellStyle name="Comma 3 2 2 2 2 2 2 4 3" xfId="33799" xr:uid="{00000000-0005-0000-0000-0000C8430000}"/>
    <cellStyle name="Comma 3 2 2 2 2 2 2 4 4" xfId="51571" xr:uid="{8332332E-37DA-44E3-AF0B-7DF768DF3334}"/>
    <cellStyle name="Comma 3 2 2 2 2 2 2 5" xfId="14504" xr:uid="{00000000-0005-0000-0000-0000C9430000}"/>
    <cellStyle name="Comma 3 2 2 2 2 2 2 5 2" xfId="36555" xr:uid="{00000000-0005-0000-0000-0000CA430000}"/>
    <cellStyle name="Comma 3 2 2 2 2 2 2 5 3" xfId="57227" xr:uid="{A6F87E9D-27D8-4C39-AAC4-DA288D9EFD7B}"/>
    <cellStyle name="Comma 3 2 2 2 2 2 2 6" xfId="25531" xr:uid="{00000000-0005-0000-0000-0000CB430000}"/>
    <cellStyle name="Comma 3 2 2 2 2 2 2 6 2" xfId="59375" xr:uid="{75753C94-69FA-4470-A782-3520FCAC8052}"/>
    <cellStyle name="Comma 3 2 2 2 2 2 2 7" xfId="46509" xr:uid="{6863FE68-6687-4436-8801-3AA48935A511}"/>
    <cellStyle name="Comma 3 2 2 2 2 2 3" xfId="5658" xr:uid="{00000000-0005-0000-0000-0000CC430000}"/>
    <cellStyle name="Comma 3 2 2 2 2 2 3 2" xfId="16682" xr:uid="{00000000-0005-0000-0000-0000CD430000}"/>
    <cellStyle name="Comma 3 2 2 2 2 2 3 2 2" xfId="38733" xr:uid="{00000000-0005-0000-0000-0000CE430000}"/>
    <cellStyle name="Comma 3 2 2 2 2 2 3 2 3" xfId="52887" xr:uid="{E34B6E07-C238-4DD6-8970-C481155684BB}"/>
    <cellStyle name="Comma 3 2 2 2 2 2 3 3" xfId="27709" xr:uid="{00000000-0005-0000-0000-0000CF430000}"/>
    <cellStyle name="Comma 3 2 2 2 2 2 3 4" xfId="47838" xr:uid="{AD09EE8D-AED6-4ACF-82C5-6523C4B132F2}"/>
    <cellStyle name="Comma 3 2 2 2 2 2 4" xfId="8414" xr:uid="{00000000-0005-0000-0000-0000D0430000}"/>
    <cellStyle name="Comma 3 2 2 2 2 2 4 2" xfId="19438" xr:uid="{00000000-0005-0000-0000-0000D1430000}"/>
    <cellStyle name="Comma 3 2 2 2 2 2 4 2 2" xfId="41489" xr:uid="{00000000-0005-0000-0000-0000D2430000}"/>
    <cellStyle name="Comma 3 2 2 2 2 2 4 2 3" xfId="55068" xr:uid="{6E7E022C-1244-4BC8-8E11-9BB957568705}"/>
    <cellStyle name="Comma 3 2 2 2 2 2 4 3" xfId="30465" xr:uid="{00000000-0005-0000-0000-0000D3430000}"/>
    <cellStyle name="Comma 3 2 2 2 2 2 4 4" xfId="50117" xr:uid="{89F460DD-038C-4332-9D57-05E04D08C602}"/>
    <cellStyle name="Comma 3 2 2 2 2 2 5" xfId="11170" xr:uid="{00000000-0005-0000-0000-0000D4430000}"/>
    <cellStyle name="Comma 3 2 2 2 2 2 5 2" xfId="22194" xr:uid="{00000000-0005-0000-0000-0000D5430000}"/>
    <cellStyle name="Comma 3 2 2 2 2 2 5 2 2" xfId="44245" xr:uid="{00000000-0005-0000-0000-0000D6430000}"/>
    <cellStyle name="Comma 3 2 2 2 2 2 5 3" xfId="33221" xr:uid="{00000000-0005-0000-0000-0000D7430000}"/>
    <cellStyle name="Comma 3 2 2 2 2 2 5 4" xfId="51011" xr:uid="{B696DD94-1B5D-4D80-892D-DBB62348DCD4}"/>
    <cellStyle name="Comma 3 2 2 2 2 2 6" xfId="13926" xr:uid="{00000000-0005-0000-0000-0000D8430000}"/>
    <cellStyle name="Comma 3 2 2 2 2 2 6 2" xfId="35977" xr:uid="{00000000-0005-0000-0000-0000D9430000}"/>
    <cellStyle name="Comma 3 2 2 2 2 2 6 3" xfId="56032" xr:uid="{1DC034EB-5AE3-4857-8C2F-9466DCBDCFB8}"/>
    <cellStyle name="Comma 3 2 2 2 2 2 7" xfId="24953" xr:uid="{00000000-0005-0000-0000-0000DA430000}"/>
    <cellStyle name="Comma 3 2 2 2 2 2 7 2" xfId="58290" xr:uid="{ACDD53C8-E9BA-42CD-8F77-C072D9D6BC81}"/>
    <cellStyle name="Comma 3 2 2 2 2 2 8" xfId="45949" xr:uid="{2065CDDE-807B-49CC-A037-A4910ECED9A1}"/>
    <cellStyle name="Comma 3 2 2 2 2 3" xfId="3221" xr:uid="{00000000-0005-0000-0000-0000DB430000}"/>
    <cellStyle name="Comma 3 2 2 2 2 3 2" xfId="5977" xr:uid="{00000000-0005-0000-0000-0000DC430000}"/>
    <cellStyle name="Comma 3 2 2 2 2 3 2 2" xfId="17001" xr:uid="{00000000-0005-0000-0000-0000DD430000}"/>
    <cellStyle name="Comma 3 2 2 2 2 3 2 2 2" xfId="39052" xr:uid="{00000000-0005-0000-0000-0000DE430000}"/>
    <cellStyle name="Comma 3 2 2 2 2 3 2 2 3" xfId="53196" xr:uid="{33E75465-D575-43E3-A40A-5CAE8F6A4879}"/>
    <cellStyle name="Comma 3 2 2 2 2 3 2 3" xfId="28028" xr:uid="{00000000-0005-0000-0000-0000DF430000}"/>
    <cellStyle name="Comma 3 2 2 2 2 3 2 3 2" xfId="57541" xr:uid="{499C0B60-DF75-47D1-AD5F-F98BD8E1BFEF}"/>
    <cellStyle name="Comma 3 2 2 2 2 3 2 4" xfId="59659" xr:uid="{5B666492-766B-4BF0-98A2-EC7BF0EA21D4}"/>
    <cellStyle name="Comma 3 2 2 2 2 3 2 5" xfId="48147" xr:uid="{D22FF1E6-146F-43CB-877E-B91A85652CF4}"/>
    <cellStyle name="Comma 3 2 2 2 2 3 3" xfId="8733" xr:uid="{00000000-0005-0000-0000-0000E0430000}"/>
    <cellStyle name="Comma 3 2 2 2 2 3 3 2" xfId="19757" xr:uid="{00000000-0005-0000-0000-0000E1430000}"/>
    <cellStyle name="Comma 3 2 2 2 2 3 3 2 2" xfId="41808" xr:uid="{00000000-0005-0000-0000-0000E2430000}"/>
    <cellStyle name="Comma 3 2 2 2 2 3 3 2 3" xfId="55183" xr:uid="{C7B9ECBE-3B23-4DB3-B554-224220C76C0E}"/>
    <cellStyle name="Comma 3 2 2 2 2 3 3 3" xfId="30784" xr:uid="{00000000-0005-0000-0000-0000E3430000}"/>
    <cellStyle name="Comma 3 2 2 2 2 3 3 4" xfId="50232" xr:uid="{339CADE9-D4B2-48FC-B1F1-2717EA111DA1}"/>
    <cellStyle name="Comma 3 2 2 2 2 3 4" xfId="11489" xr:uid="{00000000-0005-0000-0000-0000E4430000}"/>
    <cellStyle name="Comma 3 2 2 2 2 3 4 2" xfId="22513" xr:uid="{00000000-0005-0000-0000-0000E5430000}"/>
    <cellStyle name="Comma 3 2 2 2 2 3 4 2 2" xfId="44564" xr:uid="{00000000-0005-0000-0000-0000E6430000}"/>
    <cellStyle name="Comma 3 2 2 2 2 3 4 3" xfId="33540" xr:uid="{00000000-0005-0000-0000-0000E7430000}"/>
    <cellStyle name="Comma 3 2 2 2 2 3 4 4" xfId="51320" xr:uid="{998DCE31-D0A5-42E4-9AFB-7092210B681F}"/>
    <cellStyle name="Comma 3 2 2 2 2 3 5" xfId="14245" xr:uid="{00000000-0005-0000-0000-0000E8430000}"/>
    <cellStyle name="Comma 3 2 2 2 2 3 5 2" xfId="36296" xr:uid="{00000000-0005-0000-0000-0000E9430000}"/>
    <cellStyle name="Comma 3 2 2 2 2 3 5 3" xfId="56359" xr:uid="{27710C28-3E1D-49FB-98F8-6F3843D6A6DF}"/>
    <cellStyle name="Comma 3 2 2 2 2 3 6" xfId="25272" xr:uid="{00000000-0005-0000-0000-0000EA430000}"/>
    <cellStyle name="Comma 3 2 2 2 2 3 6 2" xfId="58584" xr:uid="{8B85D5D8-CB26-4D83-84BA-129D31E09878}"/>
    <cellStyle name="Comma 3 2 2 2 2 3 7" xfId="46258" xr:uid="{2A4F3CDF-1CA9-47AC-A1C4-6991FF6F2B56}"/>
    <cellStyle name="Comma 3 2 2 2 2 4" xfId="3739" xr:uid="{00000000-0005-0000-0000-0000EB430000}"/>
    <cellStyle name="Comma 3 2 2 2 2 4 2" xfId="6495" xr:uid="{00000000-0005-0000-0000-0000EC430000}"/>
    <cellStyle name="Comma 3 2 2 2 2 4 2 2" xfId="17519" xr:uid="{00000000-0005-0000-0000-0000ED430000}"/>
    <cellStyle name="Comma 3 2 2 2 2 4 2 2 2" xfId="39570" xr:uid="{00000000-0005-0000-0000-0000EE430000}"/>
    <cellStyle name="Comma 3 2 2 2 2 4 2 2 3" xfId="53698" xr:uid="{E41CA5F0-24E9-4015-877F-B686029F7502}"/>
    <cellStyle name="Comma 3 2 2 2 2 4 2 3" xfId="28546" xr:uid="{00000000-0005-0000-0000-0000EF430000}"/>
    <cellStyle name="Comma 3 2 2 2 2 4 2 4" xfId="48649" xr:uid="{643D01FB-63F3-450B-8313-82358FE8F4C4}"/>
    <cellStyle name="Comma 3 2 2 2 2 4 3" xfId="9251" xr:uid="{00000000-0005-0000-0000-0000F0430000}"/>
    <cellStyle name="Comma 3 2 2 2 2 4 3 2" xfId="20275" xr:uid="{00000000-0005-0000-0000-0000F1430000}"/>
    <cellStyle name="Comma 3 2 2 2 2 4 3 2 2" xfId="42326" xr:uid="{00000000-0005-0000-0000-0000F2430000}"/>
    <cellStyle name="Comma 3 2 2 2 2 4 3 2 3" xfId="55361" xr:uid="{13185295-9EBF-4939-B72B-7C94EC4F9A8D}"/>
    <cellStyle name="Comma 3 2 2 2 2 4 3 3" xfId="31302" xr:uid="{00000000-0005-0000-0000-0000F3430000}"/>
    <cellStyle name="Comma 3 2 2 2 2 4 3 4" xfId="50410" xr:uid="{6D227721-CC74-4BAB-B64A-18564F126F0F}"/>
    <cellStyle name="Comma 3 2 2 2 2 4 4" xfId="12007" xr:uid="{00000000-0005-0000-0000-0000F4430000}"/>
    <cellStyle name="Comma 3 2 2 2 2 4 4 2" xfId="23031" xr:uid="{00000000-0005-0000-0000-0000F5430000}"/>
    <cellStyle name="Comma 3 2 2 2 2 4 4 2 2" xfId="45082" xr:uid="{00000000-0005-0000-0000-0000F6430000}"/>
    <cellStyle name="Comma 3 2 2 2 2 4 4 3" xfId="34058" xr:uid="{00000000-0005-0000-0000-0000F7430000}"/>
    <cellStyle name="Comma 3 2 2 2 2 4 4 4" xfId="51822" xr:uid="{8A8093A0-9FBE-486C-9920-4F6461052992}"/>
    <cellStyle name="Comma 3 2 2 2 2 4 5" xfId="14763" xr:uid="{00000000-0005-0000-0000-0000F8430000}"/>
    <cellStyle name="Comma 3 2 2 2 2 4 5 2" xfId="36814" xr:uid="{00000000-0005-0000-0000-0000F9430000}"/>
    <cellStyle name="Comma 3 2 2 2 2 4 5 3" xfId="56835" xr:uid="{FFA87D98-89A2-4759-903C-8591554C9D1D}"/>
    <cellStyle name="Comma 3 2 2 2 2 4 6" xfId="25790" xr:uid="{00000000-0005-0000-0000-0000FA430000}"/>
    <cellStyle name="Comma 3 2 2 2 2 4 6 2" xfId="59014" xr:uid="{3C76479B-6100-40D2-9A94-003D9975AC2B}"/>
    <cellStyle name="Comma 3 2 2 2 2 4 7" xfId="46760" xr:uid="{7581A370-231A-496A-8557-30654956B81F}"/>
    <cellStyle name="Comma 3 2 2 2 2 5" xfId="4054" xr:uid="{00000000-0005-0000-0000-0000FB430000}"/>
    <cellStyle name="Comma 3 2 2 2 2 5 2" xfId="6810" xr:uid="{00000000-0005-0000-0000-0000FC430000}"/>
    <cellStyle name="Comma 3 2 2 2 2 5 2 2" xfId="17834" xr:uid="{00000000-0005-0000-0000-0000FD430000}"/>
    <cellStyle name="Comma 3 2 2 2 2 5 2 2 2" xfId="39885" xr:uid="{00000000-0005-0000-0000-0000FE430000}"/>
    <cellStyle name="Comma 3 2 2 2 2 5 2 2 3" xfId="54003" xr:uid="{EA1612B6-FB21-4612-A4E7-4DCD2BA2DE53}"/>
    <cellStyle name="Comma 3 2 2 2 2 5 2 3" xfId="28861" xr:uid="{00000000-0005-0000-0000-0000FF430000}"/>
    <cellStyle name="Comma 3 2 2 2 2 5 2 4" xfId="48954" xr:uid="{A0DAD959-9A12-43CD-A2C2-C4C809C44035}"/>
    <cellStyle name="Comma 3 2 2 2 2 5 3" xfId="9566" xr:uid="{00000000-0005-0000-0000-000000440000}"/>
    <cellStyle name="Comma 3 2 2 2 2 5 3 2" xfId="20590" xr:uid="{00000000-0005-0000-0000-000001440000}"/>
    <cellStyle name="Comma 3 2 2 2 2 5 3 2 2" xfId="42641" xr:uid="{00000000-0005-0000-0000-000002440000}"/>
    <cellStyle name="Comma 3 2 2 2 2 5 3 2 3" xfId="55456" xr:uid="{8A64F467-B6A9-4727-9B06-1FDCCE3754A8}"/>
    <cellStyle name="Comma 3 2 2 2 2 5 3 3" xfId="31617" xr:uid="{00000000-0005-0000-0000-000003440000}"/>
    <cellStyle name="Comma 3 2 2 2 2 5 3 4" xfId="50505" xr:uid="{1B70218A-E11B-4CE2-913A-ECC534F17E6A}"/>
    <cellStyle name="Comma 3 2 2 2 2 5 4" xfId="12322" xr:uid="{00000000-0005-0000-0000-000004440000}"/>
    <cellStyle name="Comma 3 2 2 2 2 5 4 2" xfId="23346" xr:uid="{00000000-0005-0000-0000-000005440000}"/>
    <cellStyle name="Comma 3 2 2 2 2 5 4 2 2" xfId="45397" xr:uid="{00000000-0005-0000-0000-000006440000}"/>
    <cellStyle name="Comma 3 2 2 2 2 5 4 3" xfId="34373" xr:uid="{00000000-0005-0000-0000-000007440000}"/>
    <cellStyle name="Comma 3 2 2 2 2 5 4 4" xfId="52127" xr:uid="{357D3BB2-9D47-480C-95DD-8BFBD99D57D4}"/>
    <cellStyle name="Comma 3 2 2 2 2 5 5" xfId="15078" xr:uid="{00000000-0005-0000-0000-000008440000}"/>
    <cellStyle name="Comma 3 2 2 2 2 5 5 2" xfId="37129" xr:uid="{00000000-0005-0000-0000-000009440000}"/>
    <cellStyle name="Comma 3 2 2 2 2 5 6" xfId="26105" xr:uid="{00000000-0005-0000-0000-00000A440000}"/>
    <cellStyle name="Comma 3 2 2 2 2 5 7" xfId="47065" xr:uid="{AD506BC2-596E-4692-8769-E3D3C408EFC3}"/>
    <cellStyle name="Comma 3 2 2 2 2 6" xfId="2643" xr:uid="{00000000-0005-0000-0000-00000B440000}"/>
    <cellStyle name="Comma 3 2 2 2 2 6 2" xfId="5399" xr:uid="{00000000-0005-0000-0000-00000C440000}"/>
    <cellStyle name="Comma 3 2 2 2 2 6 2 2" xfId="16423" xr:uid="{00000000-0005-0000-0000-00000D440000}"/>
    <cellStyle name="Comma 3 2 2 2 2 6 2 2 2" xfId="38474" xr:uid="{00000000-0005-0000-0000-00000E440000}"/>
    <cellStyle name="Comma 3 2 2 2 2 6 2 2 3" xfId="54977" xr:uid="{4E48D8FD-EB81-4603-A69E-1610FB8917C8}"/>
    <cellStyle name="Comma 3 2 2 2 2 6 2 3" xfId="27450" xr:uid="{00000000-0005-0000-0000-00000F440000}"/>
    <cellStyle name="Comma 3 2 2 2 2 6 2 4" xfId="50026" xr:uid="{FFED8A49-BA27-41EB-93DD-DCF6D5FA5A8A}"/>
    <cellStyle name="Comma 3 2 2 2 2 6 3" xfId="8155" xr:uid="{00000000-0005-0000-0000-000010440000}"/>
    <cellStyle name="Comma 3 2 2 2 2 6 3 2" xfId="19179" xr:uid="{00000000-0005-0000-0000-000011440000}"/>
    <cellStyle name="Comma 3 2 2 2 2 6 3 2 2" xfId="41230" xr:uid="{00000000-0005-0000-0000-000012440000}"/>
    <cellStyle name="Comma 3 2 2 2 2 6 3 3" xfId="30206" xr:uid="{00000000-0005-0000-0000-000013440000}"/>
    <cellStyle name="Comma 3 2 2 2 2 6 3 4" xfId="52381" xr:uid="{D33B234E-7603-467B-9D65-5B6F45108DEF}"/>
    <cellStyle name="Comma 3 2 2 2 2 6 4" xfId="10911" xr:uid="{00000000-0005-0000-0000-000014440000}"/>
    <cellStyle name="Comma 3 2 2 2 2 6 4 2" xfId="21935" xr:uid="{00000000-0005-0000-0000-000015440000}"/>
    <cellStyle name="Comma 3 2 2 2 2 6 4 2 2" xfId="43986" xr:uid="{00000000-0005-0000-0000-000016440000}"/>
    <cellStyle name="Comma 3 2 2 2 2 6 4 3" xfId="32962" xr:uid="{00000000-0005-0000-0000-000017440000}"/>
    <cellStyle name="Comma 3 2 2 2 2 6 5" xfId="13667" xr:uid="{00000000-0005-0000-0000-000018440000}"/>
    <cellStyle name="Comma 3 2 2 2 2 6 5 2" xfId="35718" xr:uid="{00000000-0005-0000-0000-000019440000}"/>
    <cellStyle name="Comma 3 2 2 2 2 6 6" xfId="24694" xr:uid="{00000000-0005-0000-0000-00001A440000}"/>
    <cellStyle name="Comma 3 2 2 2 2 6 7" xfId="47324" xr:uid="{39C846C7-DE81-44B4-9B4E-A9D11DC542C9}"/>
    <cellStyle name="Comma 3 2 2 2 2 7" xfId="5140" xr:uid="{00000000-0005-0000-0000-00001B440000}"/>
    <cellStyle name="Comma 3 2 2 2 2 7 2" xfId="16164" xr:uid="{00000000-0005-0000-0000-00001C440000}"/>
    <cellStyle name="Comma 3 2 2 2 2 7 2 2" xfId="38215" xr:uid="{00000000-0005-0000-0000-00001D440000}"/>
    <cellStyle name="Comma 3 2 2 2 2 7 2 3" xfId="52636" xr:uid="{2A1CAE44-AF85-4705-B8BB-C06D8D12B3FA}"/>
    <cellStyle name="Comma 3 2 2 2 2 7 3" xfId="27191" xr:uid="{00000000-0005-0000-0000-00001E440000}"/>
    <cellStyle name="Comma 3 2 2 2 2 7 4" xfId="47587" xr:uid="{488F096E-78A3-405A-8D1A-27A9105FC85B}"/>
    <cellStyle name="Comma 3 2 2 2 2 8" xfId="7896" xr:uid="{00000000-0005-0000-0000-00001F440000}"/>
    <cellStyle name="Comma 3 2 2 2 2 8 2" xfId="18920" xr:uid="{00000000-0005-0000-0000-000020440000}"/>
    <cellStyle name="Comma 3 2 2 2 2 8 2 2" xfId="40971" xr:uid="{00000000-0005-0000-0000-000021440000}"/>
    <cellStyle name="Comma 3 2 2 2 2 8 2 3" xfId="54897" xr:uid="{ACF0806F-8300-4BA2-A148-D0966FF378B1}"/>
    <cellStyle name="Comma 3 2 2 2 2 8 3" xfId="29947" xr:uid="{00000000-0005-0000-0000-000022440000}"/>
    <cellStyle name="Comma 3 2 2 2 2 8 4" xfId="49946" xr:uid="{16DE4D5F-108C-4471-98A6-A355CD9A0B2B}"/>
    <cellStyle name="Comma 3 2 2 2 2 9" xfId="10652" xr:uid="{00000000-0005-0000-0000-000023440000}"/>
    <cellStyle name="Comma 3 2 2 2 2 9 2" xfId="21676" xr:uid="{00000000-0005-0000-0000-000024440000}"/>
    <cellStyle name="Comma 3 2 2 2 2 9 2 2" xfId="43727" xr:uid="{00000000-0005-0000-0000-000025440000}"/>
    <cellStyle name="Comma 3 2 2 2 2 9 3" xfId="32703" xr:uid="{00000000-0005-0000-0000-000026440000}"/>
    <cellStyle name="Comma 3 2 2 2 2 9 4" xfId="50760" xr:uid="{641F0759-05A0-47A1-8526-873AA39FA144}"/>
    <cellStyle name="Comma 3 2 2 2 3" xfId="2760" xr:uid="{00000000-0005-0000-0000-000027440000}"/>
    <cellStyle name="Comma 3 2 2 2 3 2" xfId="3338" xr:uid="{00000000-0005-0000-0000-000028440000}"/>
    <cellStyle name="Comma 3 2 2 2 3 2 2" xfId="6094" xr:uid="{00000000-0005-0000-0000-000029440000}"/>
    <cellStyle name="Comma 3 2 2 2 3 2 2 2" xfId="17118" xr:uid="{00000000-0005-0000-0000-00002A440000}"/>
    <cellStyle name="Comma 3 2 2 2 3 2 2 2 2" xfId="39169" xr:uid="{00000000-0005-0000-0000-00002B440000}"/>
    <cellStyle name="Comma 3 2 2 2 3 2 2 2 3" xfId="53309" xr:uid="{DC2D4BC1-C5FC-4014-A55C-CEAE57DB7394}"/>
    <cellStyle name="Comma 3 2 2 2 3 2 2 3" xfId="28145" xr:uid="{00000000-0005-0000-0000-00002C440000}"/>
    <cellStyle name="Comma 3 2 2 2 3 2 2 4" xfId="48260" xr:uid="{C89B1ED7-B269-4D2D-847B-1F8FB0A8B630}"/>
    <cellStyle name="Comma 3 2 2 2 3 2 3" xfId="8850" xr:uid="{00000000-0005-0000-0000-00002D440000}"/>
    <cellStyle name="Comma 3 2 2 2 3 2 3 2" xfId="19874" xr:uid="{00000000-0005-0000-0000-00002E440000}"/>
    <cellStyle name="Comma 3 2 2 2 3 2 3 2 2" xfId="41925" xr:uid="{00000000-0005-0000-0000-00002F440000}"/>
    <cellStyle name="Comma 3 2 2 2 3 2 3 2 3" xfId="55223" xr:uid="{20A56C80-3B8B-4E79-BB3F-62EADB65BCC8}"/>
    <cellStyle name="Comma 3 2 2 2 3 2 3 3" xfId="30901" xr:uid="{00000000-0005-0000-0000-000030440000}"/>
    <cellStyle name="Comma 3 2 2 2 3 2 3 4" xfId="50272" xr:uid="{047C388F-326A-4892-B71E-D1157FDA55D2}"/>
    <cellStyle name="Comma 3 2 2 2 3 2 4" xfId="11606" xr:uid="{00000000-0005-0000-0000-000031440000}"/>
    <cellStyle name="Comma 3 2 2 2 3 2 4 2" xfId="22630" xr:uid="{00000000-0005-0000-0000-000032440000}"/>
    <cellStyle name="Comma 3 2 2 2 3 2 4 2 2" xfId="44681" xr:uid="{00000000-0005-0000-0000-000033440000}"/>
    <cellStyle name="Comma 3 2 2 2 3 2 4 3" xfId="33657" xr:uid="{00000000-0005-0000-0000-000034440000}"/>
    <cellStyle name="Comma 3 2 2 2 3 2 4 4" xfId="51433" xr:uid="{40F0CBFC-F4AD-4BFD-BBAA-8B3586FBC490}"/>
    <cellStyle name="Comma 3 2 2 2 3 2 5" xfId="14362" xr:uid="{00000000-0005-0000-0000-000035440000}"/>
    <cellStyle name="Comma 3 2 2 2 3 2 5 2" xfId="36413" xr:uid="{00000000-0005-0000-0000-000036440000}"/>
    <cellStyle name="Comma 3 2 2 2 3 2 5 3" xfId="57137" xr:uid="{024E8F57-212E-4804-BB8C-CA080BDAB5C0}"/>
    <cellStyle name="Comma 3 2 2 2 3 2 6" xfId="25389" xr:uid="{00000000-0005-0000-0000-000037440000}"/>
    <cellStyle name="Comma 3 2 2 2 3 2 6 2" xfId="59285" xr:uid="{EE240C73-8AA3-4AFD-9CED-A2718116B16B}"/>
    <cellStyle name="Comma 3 2 2 2 3 2 7" xfId="46371" xr:uid="{33B978FE-48C9-46F6-A8AD-CE1F5855288D}"/>
    <cellStyle name="Comma 3 2 2 2 3 3" xfId="5516" xr:uid="{00000000-0005-0000-0000-000038440000}"/>
    <cellStyle name="Comma 3 2 2 2 3 3 2" xfId="16540" xr:uid="{00000000-0005-0000-0000-000039440000}"/>
    <cellStyle name="Comma 3 2 2 2 3 3 2 2" xfId="38591" xr:uid="{00000000-0005-0000-0000-00003A440000}"/>
    <cellStyle name="Comma 3 2 2 2 3 3 2 3" xfId="52749" xr:uid="{D7A69338-95C5-45C8-84D7-CFA5D4615B4D}"/>
    <cellStyle name="Comma 3 2 2 2 3 3 3" xfId="27567" xr:uid="{00000000-0005-0000-0000-00003B440000}"/>
    <cellStyle name="Comma 3 2 2 2 3 3 4" xfId="47700" xr:uid="{92F020D4-CB43-4C59-8BC1-0ED130363CB2}"/>
    <cellStyle name="Comma 3 2 2 2 3 4" xfId="8272" xr:uid="{00000000-0005-0000-0000-00003C440000}"/>
    <cellStyle name="Comma 3 2 2 2 3 4 2" xfId="19296" xr:uid="{00000000-0005-0000-0000-00003D440000}"/>
    <cellStyle name="Comma 3 2 2 2 3 4 2 2" xfId="41347" xr:uid="{00000000-0005-0000-0000-00003E440000}"/>
    <cellStyle name="Comma 3 2 2 2 3 4 2 3" xfId="55015" xr:uid="{78CC6565-A129-4261-BA44-AF83ED419AFF}"/>
    <cellStyle name="Comma 3 2 2 2 3 4 3" xfId="30323" xr:uid="{00000000-0005-0000-0000-00003F440000}"/>
    <cellStyle name="Comma 3 2 2 2 3 4 4" xfId="50064" xr:uid="{16937BAF-C36E-4049-A72E-A25618C1AC82}"/>
    <cellStyle name="Comma 3 2 2 2 3 5" xfId="11028" xr:uid="{00000000-0005-0000-0000-000040440000}"/>
    <cellStyle name="Comma 3 2 2 2 3 5 2" xfId="22052" xr:uid="{00000000-0005-0000-0000-000041440000}"/>
    <cellStyle name="Comma 3 2 2 2 3 5 2 2" xfId="44103" xr:uid="{00000000-0005-0000-0000-000042440000}"/>
    <cellStyle name="Comma 3 2 2 2 3 5 3" xfId="33079" xr:uid="{00000000-0005-0000-0000-000043440000}"/>
    <cellStyle name="Comma 3 2 2 2 3 5 4" xfId="50873" xr:uid="{6A590D28-0259-423E-BCF6-D53B199F0280}"/>
    <cellStyle name="Comma 3 2 2 2 3 6" xfId="13784" xr:uid="{00000000-0005-0000-0000-000044440000}"/>
    <cellStyle name="Comma 3 2 2 2 3 6 2" xfId="35835" xr:uid="{00000000-0005-0000-0000-000045440000}"/>
    <cellStyle name="Comma 3 2 2 2 3 6 3" xfId="55894" xr:uid="{C06404AD-C395-465E-B6F0-980DC4D897C3}"/>
    <cellStyle name="Comma 3 2 2 2 3 7" xfId="24811" xr:uid="{00000000-0005-0000-0000-000046440000}"/>
    <cellStyle name="Comma 3 2 2 2 3 7 2" xfId="58152" xr:uid="{FA5EB6C2-7995-4073-962D-583C38BE6AC3}"/>
    <cellStyle name="Comma 3 2 2 2 3 8" xfId="45811" xr:uid="{98565E75-6DF9-41FF-8469-026646BB53FB}"/>
    <cellStyle name="Comma 3 2 2 2 4" xfId="3079" xr:uid="{00000000-0005-0000-0000-000047440000}"/>
    <cellStyle name="Comma 3 2 2 2 4 2" xfId="5835" xr:uid="{00000000-0005-0000-0000-000048440000}"/>
    <cellStyle name="Comma 3 2 2 2 4 2 2" xfId="16859" xr:uid="{00000000-0005-0000-0000-000049440000}"/>
    <cellStyle name="Comma 3 2 2 2 4 2 2 2" xfId="38910" xr:uid="{00000000-0005-0000-0000-00004A440000}"/>
    <cellStyle name="Comma 3 2 2 2 4 2 2 3" xfId="53058" xr:uid="{9F7F5424-2496-4E54-B728-602F1C0A52AA}"/>
    <cellStyle name="Comma 3 2 2 2 4 2 3" xfId="27886" xr:uid="{00000000-0005-0000-0000-00004B440000}"/>
    <cellStyle name="Comma 3 2 2 2 4 2 3 2" xfId="57403" xr:uid="{DC93EF05-3581-4475-8584-576423FE1076}"/>
    <cellStyle name="Comma 3 2 2 2 4 2 4" xfId="59521" xr:uid="{01A827EC-01F0-48CD-9652-C3AE37BDEE0D}"/>
    <cellStyle name="Comma 3 2 2 2 4 2 5" xfId="48009" xr:uid="{551369DB-5E8E-4631-B550-3EFFDCFE5B18}"/>
    <cellStyle name="Comma 3 2 2 2 4 3" xfId="8591" xr:uid="{00000000-0005-0000-0000-00004C440000}"/>
    <cellStyle name="Comma 3 2 2 2 4 3 2" xfId="19615" xr:uid="{00000000-0005-0000-0000-00004D440000}"/>
    <cellStyle name="Comma 3 2 2 2 4 3 2 2" xfId="41666" xr:uid="{00000000-0005-0000-0000-00004E440000}"/>
    <cellStyle name="Comma 3 2 2 2 4 3 2 3" xfId="55130" xr:uid="{E0B21B68-A01D-4AAA-B084-43CB0B896378}"/>
    <cellStyle name="Comma 3 2 2 2 4 3 3" xfId="30642" xr:uid="{00000000-0005-0000-0000-00004F440000}"/>
    <cellStyle name="Comma 3 2 2 2 4 3 4" xfId="50179" xr:uid="{D1669339-8AC2-466B-A2A3-B1F342D2CA3C}"/>
    <cellStyle name="Comma 3 2 2 2 4 4" xfId="11347" xr:uid="{00000000-0005-0000-0000-000050440000}"/>
    <cellStyle name="Comma 3 2 2 2 4 4 2" xfId="22371" xr:uid="{00000000-0005-0000-0000-000051440000}"/>
    <cellStyle name="Comma 3 2 2 2 4 4 2 2" xfId="44422" xr:uid="{00000000-0005-0000-0000-000052440000}"/>
    <cellStyle name="Comma 3 2 2 2 4 4 3" xfId="33398" xr:uid="{00000000-0005-0000-0000-000053440000}"/>
    <cellStyle name="Comma 3 2 2 2 4 4 4" xfId="51182" xr:uid="{FF27B6FD-6834-488C-8F9C-17B355733BD7}"/>
    <cellStyle name="Comma 3 2 2 2 4 5" xfId="14103" xr:uid="{00000000-0005-0000-0000-000054440000}"/>
    <cellStyle name="Comma 3 2 2 2 4 5 2" xfId="36154" xr:uid="{00000000-0005-0000-0000-000055440000}"/>
    <cellStyle name="Comma 3 2 2 2 4 5 3" xfId="56221" xr:uid="{6BDEAD67-98DA-4356-9175-6F736C56A59F}"/>
    <cellStyle name="Comma 3 2 2 2 4 6" xfId="25130" xr:uid="{00000000-0005-0000-0000-000056440000}"/>
    <cellStyle name="Comma 3 2 2 2 4 6 2" xfId="58446" xr:uid="{1BCCC381-0E00-40DB-B684-EF6E83B8D6C2}"/>
    <cellStyle name="Comma 3 2 2 2 4 7" xfId="46120" xr:uid="{5BB82166-5789-4364-B3E5-92ABA93B2FE5}"/>
    <cellStyle name="Comma 3 2 2 2 5" xfId="3597" xr:uid="{00000000-0005-0000-0000-000057440000}"/>
    <cellStyle name="Comma 3 2 2 2 5 2" xfId="6353" xr:uid="{00000000-0005-0000-0000-000058440000}"/>
    <cellStyle name="Comma 3 2 2 2 5 2 2" xfId="17377" xr:uid="{00000000-0005-0000-0000-000059440000}"/>
    <cellStyle name="Comma 3 2 2 2 5 2 2 2" xfId="39428" xr:uid="{00000000-0005-0000-0000-00005A440000}"/>
    <cellStyle name="Comma 3 2 2 2 5 2 2 3" xfId="53560" xr:uid="{5852FF50-2744-4467-A7FA-8DBD6776AAA4}"/>
    <cellStyle name="Comma 3 2 2 2 5 2 3" xfId="28404" xr:uid="{00000000-0005-0000-0000-00005B440000}"/>
    <cellStyle name="Comma 3 2 2 2 5 2 4" xfId="48511" xr:uid="{385185F2-CD10-4D03-BA46-23B9D8F6EC58}"/>
    <cellStyle name="Comma 3 2 2 2 5 3" xfId="9109" xr:uid="{00000000-0005-0000-0000-00005C440000}"/>
    <cellStyle name="Comma 3 2 2 2 5 3 2" xfId="20133" xr:uid="{00000000-0005-0000-0000-00005D440000}"/>
    <cellStyle name="Comma 3 2 2 2 5 3 2 2" xfId="42184" xr:uid="{00000000-0005-0000-0000-00005E440000}"/>
    <cellStyle name="Comma 3 2 2 2 5 3 2 3" xfId="55314" xr:uid="{26C8A621-A163-4933-93B4-E3A24EC76354}"/>
    <cellStyle name="Comma 3 2 2 2 5 3 3" xfId="31160" xr:uid="{00000000-0005-0000-0000-00005F440000}"/>
    <cellStyle name="Comma 3 2 2 2 5 3 4" xfId="50363" xr:uid="{F9BC0FF3-B464-4887-8085-81D5B0203D19}"/>
    <cellStyle name="Comma 3 2 2 2 5 4" xfId="11865" xr:uid="{00000000-0005-0000-0000-000060440000}"/>
    <cellStyle name="Comma 3 2 2 2 5 4 2" xfId="22889" xr:uid="{00000000-0005-0000-0000-000061440000}"/>
    <cellStyle name="Comma 3 2 2 2 5 4 2 2" xfId="44940" xr:uid="{00000000-0005-0000-0000-000062440000}"/>
    <cellStyle name="Comma 3 2 2 2 5 4 3" xfId="33916" xr:uid="{00000000-0005-0000-0000-000063440000}"/>
    <cellStyle name="Comma 3 2 2 2 5 4 4" xfId="51684" xr:uid="{7BABD140-3BC8-47AB-ACB7-436005A24C6F}"/>
    <cellStyle name="Comma 3 2 2 2 5 5" xfId="14621" xr:uid="{00000000-0005-0000-0000-000064440000}"/>
    <cellStyle name="Comma 3 2 2 2 5 5 2" xfId="36672" xr:uid="{00000000-0005-0000-0000-000065440000}"/>
    <cellStyle name="Comma 3 2 2 2 5 5 3" xfId="56697" xr:uid="{A52F5245-8223-4FE9-A45C-161706A642DF}"/>
    <cellStyle name="Comma 3 2 2 2 5 6" xfId="25648" xr:uid="{00000000-0005-0000-0000-000066440000}"/>
    <cellStyle name="Comma 3 2 2 2 5 6 2" xfId="58876" xr:uid="{846BAF78-ADBE-47F7-A711-A40E1C2B285C}"/>
    <cellStyle name="Comma 3 2 2 2 5 7" xfId="46622" xr:uid="{9D56355E-2BC3-439E-8491-1297FC24D3DF}"/>
    <cellStyle name="Comma 3 2 2 2 6" xfId="3912" xr:uid="{00000000-0005-0000-0000-000067440000}"/>
    <cellStyle name="Comma 3 2 2 2 6 2" xfId="6668" xr:uid="{00000000-0005-0000-0000-000068440000}"/>
    <cellStyle name="Comma 3 2 2 2 6 2 2" xfId="17692" xr:uid="{00000000-0005-0000-0000-000069440000}"/>
    <cellStyle name="Comma 3 2 2 2 6 2 2 2" xfId="39743" xr:uid="{00000000-0005-0000-0000-00006A440000}"/>
    <cellStyle name="Comma 3 2 2 2 6 2 2 3" xfId="53865" xr:uid="{AC7F928E-B7DE-4ABA-A65E-00E6A4A1C6BB}"/>
    <cellStyle name="Comma 3 2 2 2 6 2 3" xfId="28719" xr:uid="{00000000-0005-0000-0000-00006B440000}"/>
    <cellStyle name="Comma 3 2 2 2 6 2 4" xfId="48816" xr:uid="{4E5BDB6E-7348-47C6-9962-6DD5E0B4EC36}"/>
    <cellStyle name="Comma 3 2 2 2 6 3" xfId="9424" xr:uid="{00000000-0005-0000-0000-00006C440000}"/>
    <cellStyle name="Comma 3 2 2 2 6 3 2" xfId="20448" xr:uid="{00000000-0005-0000-0000-00006D440000}"/>
    <cellStyle name="Comma 3 2 2 2 6 3 2 2" xfId="42499" xr:uid="{00000000-0005-0000-0000-00006E440000}"/>
    <cellStyle name="Comma 3 2 2 2 6 3 2 3" xfId="55410" xr:uid="{BC7846FA-6A6C-4CE2-922B-D7D54845A7C3}"/>
    <cellStyle name="Comma 3 2 2 2 6 3 3" xfId="31475" xr:uid="{00000000-0005-0000-0000-00006F440000}"/>
    <cellStyle name="Comma 3 2 2 2 6 3 4" xfId="50459" xr:uid="{E39B9354-83DF-4661-8EC4-8C87BE29DEBF}"/>
    <cellStyle name="Comma 3 2 2 2 6 4" xfId="12180" xr:uid="{00000000-0005-0000-0000-000070440000}"/>
    <cellStyle name="Comma 3 2 2 2 6 4 2" xfId="23204" xr:uid="{00000000-0005-0000-0000-000071440000}"/>
    <cellStyle name="Comma 3 2 2 2 6 4 2 2" xfId="45255" xr:uid="{00000000-0005-0000-0000-000072440000}"/>
    <cellStyle name="Comma 3 2 2 2 6 4 3" xfId="34231" xr:uid="{00000000-0005-0000-0000-000073440000}"/>
    <cellStyle name="Comma 3 2 2 2 6 4 4" xfId="51989" xr:uid="{86A63E1A-F973-4609-BB1E-114CA27AF3A9}"/>
    <cellStyle name="Comma 3 2 2 2 6 5" xfId="14936" xr:uid="{00000000-0005-0000-0000-000074440000}"/>
    <cellStyle name="Comma 3 2 2 2 6 5 2" xfId="36987" xr:uid="{00000000-0005-0000-0000-000075440000}"/>
    <cellStyle name="Comma 3 2 2 2 6 6" xfId="25963" xr:uid="{00000000-0005-0000-0000-000076440000}"/>
    <cellStyle name="Comma 3 2 2 2 6 7" xfId="46927" xr:uid="{181F0588-BF08-4607-B6B1-2F309B1BE7A4}"/>
    <cellStyle name="Comma 3 2 2 2 7" xfId="2501" xr:uid="{00000000-0005-0000-0000-000077440000}"/>
    <cellStyle name="Comma 3 2 2 2 7 2" xfId="5257" xr:uid="{00000000-0005-0000-0000-000078440000}"/>
    <cellStyle name="Comma 3 2 2 2 7 2 2" xfId="16281" xr:uid="{00000000-0005-0000-0000-000079440000}"/>
    <cellStyle name="Comma 3 2 2 2 7 2 2 2" xfId="38332" xr:uid="{00000000-0005-0000-0000-00007A440000}"/>
    <cellStyle name="Comma 3 2 2 2 7 2 2 3" xfId="54931" xr:uid="{11298423-33DC-462D-B8E6-2F9A42DDB83F}"/>
    <cellStyle name="Comma 3 2 2 2 7 2 3" xfId="27308" xr:uid="{00000000-0005-0000-0000-00007B440000}"/>
    <cellStyle name="Comma 3 2 2 2 7 2 4" xfId="49980" xr:uid="{E681E688-B477-4B00-BF9C-81EED30DAFC0}"/>
    <cellStyle name="Comma 3 2 2 2 7 3" xfId="8013" xr:uid="{00000000-0005-0000-0000-00007C440000}"/>
    <cellStyle name="Comma 3 2 2 2 7 3 2" xfId="19037" xr:uid="{00000000-0005-0000-0000-00007D440000}"/>
    <cellStyle name="Comma 3 2 2 2 7 3 2 2" xfId="41088" xr:uid="{00000000-0005-0000-0000-00007E440000}"/>
    <cellStyle name="Comma 3 2 2 2 7 3 3" xfId="30064" xr:uid="{00000000-0005-0000-0000-00007F440000}"/>
    <cellStyle name="Comma 3 2 2 2 7 3 4" xfId="52243" xr:uid="{3E0B39EC-358E-438D-B123-41573894DDAA}"/>
    <cellStyle name="Comma 3 2 2 2 7 4" xfId="10769" xr:uid="{00000000-0005-0000-0000-000080440000}"/>
    <cellStyle name="Comma 3 2 2 2 7 4 2" xfId="21793" xr:uid="{00000000-0005-0000-0000-000081440000}"/>
    <cellStyle name="Comma 3 2 2 2 7 4 2 2" xfId="43844" xr:uid="{00000000-0005-0000-0000-000082440000}"/>
    <cellStyle name="Comma 3 2 2 2 7 4 3" xfId="32820" xr:uid="{00000000-0005-0000-0000-000083440000}"/>
    <cellStyle name="Comma 3 2 2 2 7 5" xfId="13525" xr:uid="{00000000-0005-0000-0000-000084440000}"/>
    <cellStyle name="Comma 3 2 2 2 7 5 2" xfId="35576" xr:uid="{00000000-0005-0000-0000-000085440000}"/>
    <cellStyle name="Comma 3 2 2 2 7 6" xfId="24552" xr:uid="{00000000-0005-0000-0000-000086440000}"/>
    <cellStyle name="Comma 3 2 2 2 7 7" xfId="47186" xr:uid="{8311513E-9CD4-4B3E-87AB-5B3FB44CF06C}"/>
    <cellStyle name="Comma 3 2 2 2 8" xfId="2236" xr:uid="{00000000-0005-0000-0000-000087440000}"/>
    <cellStyle name="Comma 3 2 2 2 8 2" xfId="4998" xr:uid="{00000000-0005-0000-0000-000088440000}"/>
    <cellStyle name="Comma 3 2 2 2 8 2 2" xfId="16022" xr:uid="{00000000-0005-0000-0000-000089440000}"/>
    <cellStyle name="Comma 3 2 2 2 8 2 2 2" xfId="38073" xr:uid="{00000000-0005-0000-0000-00008A440000}"/>
    <cellStyle name="Comma 3 2 2 2 8 2 2 3" xfId="54851" xr:uid="{4D1AD7B0-375F-4752-B25A-35B4043836FB}"/>
    <cellStyle name="Comma 3 2 2 2 8 2 3" xfId="27049" xr:uid="{00000000-0005-0000-0000-00008B440000}"/>
    <cellStyle name="Comma 3 2 2 2 8 2 4" xfId="49897" xr:uid="{66BF3777-4A12-4208-9C6D-986DED1F1E4B}"/>
    <cellStyle name="Comma 3 2 2 2 8 3" xfId="7754" xr:uid="{00000000-0005-0000-0000-00008C440000}"/>
    <cellStyle name="Comma 3 2 2 2 8 3 2" xfId="18778" xr:uid="{00000000-0005-0000-0000-00008D440000}"/>
    <cellStyle name="Comma 3 2 2 2 8 3 2 2" xfId="40829" xr:uid="{00000000-0005-0000-0000-00008E440000}"/>
    <cellStyle name="Comma 3 2 2 2 8 3 3" xfId="29805" xr:uid="{00000000-0005-0000-0000-00008F440000}"/>
    <cellStyle name="Comma 3 2 2 2 8 3 4" xfId="52498" xr:uid="{3251E423-0DE2-44DE-B208-9267248437F8}"/>
    <cellStyle name="Comma 3 2 2 2 8 4" xfId="10510" xr:uid="{00000000-0005-0000-0000-000090440000}"/>
    <cellStyle name="Comma 3 2 2 2 8 4 2" xfId="21534" xr:uid="{00000000-0005-0000-0000-000091440000}"/>
    <cellStyle name="Comma 3 2 2 2 8 4 2 2" xfId="43585" xr:uid="{00000000-0005-0000-0000-000092440000}"/>
    <cellStyle name="Comma 3 2 2 2 8 4 3" xfId="32561" xr:uid="{00000000-0005-0000-0000-000093440000}"/>
    <cellStyle name="Comma 3 2 2 2 8 5" xfId="13266" xr:uid="{00000000-0005-0000-0000-000094440000}"/>
    <cellStyle name="Comma 3 2 2 2 8 5 2" xfId="35317" xr:uid="{00000000-0005-0000-0000-000095440000}"/>
    <cellStyle name="Comma 3 2 2 2 8 6" xfId="24293" xr:uid="{00000000-0005-0000-0000-000096440000}"/>
    <cellStyle name="Comma 3 2 2 2 8 7" xfId="47449" xr:uid="{324CB9E6-F0BC-4EE8-B3C6-2E11184A160B}"/>
    <cellStyle name="Comma 3 2 2 2 9" xfId="4716" xr:uid="{00000000-0005-0000-0000-000097440000}"/>
    <cellStyle name="Comma 3 2 2 2 9 2" xfId="15740" xr:uid="{00000000-0005-0000-0000-000098440000}"/>
    <cellStyle name="Comma 3 2 2 2 9 2 2" xfId="37791" xr:uid="{00000000-0005-0000-0000-000099440000}"/>
    <cellStyle name="Comma 3 2 2 2 9 2 3" xfId="54078" xr:uid="{FB242D09-E764-4CCF-A376-46F2FCC91B1A}"/>
    <cellStyle name="Comma 3 2 2 2 9 3" xfId="26767" xr:uid="{00000000-0005-0000-0000-00009A440000}"/>
    <cellStyle name="Comma 3 2 2 2 9 4" xfId="49031" xr:uid="{3992D394-CED9-46CB-97FD-552AB77C961D}"/>
    <cellStyle name="Comma 3 2 2 3" xfId="2324" xr:uid="{00000000-0005-0000-0000-00009B440000}"/>
    <cellStyle name="Comma 3 2 2 3 10" xfId="13348" xr:uid="{00000000-0005-0000-0000-00009C440000}"/>
    <cellStyle name="Comma 3 2 2 3 10 2" xfId="35399" xr:uid="{00000000-0005-0000-0000-00009D440000}"/>
    <cellStyle name="Comma 3 2 2 3 10 3" xfId="55650" xr:uid="{3375F5D1-999F-4B67-A2D3-26ABC8B6892F}"/>
    <cellStyle name="Comma 3 2 2 3 11" xfId="24375" xr:uid="{00000000-0005-0000-0000-00009E440000}"/>
    <cellStyle name="Comma 3 2 2 3 11 2" xfId="57943" xr:uid="{5064319A-5107-473F-9BD0-0822F4A8E714}"/>
    <cellStyle name="Comma 3 2 2 3 12" xfId="45640" xr:uid="{5A5FFAE6-1019-4B35-A343-FF22E44E3B3C}"/>
    <cellStyle name="Comma 3 2 2 3 2" xfId="2842" xr:uid="{00000000-0005-0000-0000-00009F440000}"/>
    <cellStyle name="Comma 3 2 2 3 2 2" xfId="3420" xr:uid="{00000000-0005-0000-0000-0000A0440000}"/>
    <cellStyle name="Comma 3 2 2 3 2 2 2" xfId="6176" xr:uid="{00000000-0005-0000-0000-0000A1440000}"/>
    <cellStyle name="Comma 3 2 2 3 2 2 2 2" xfId="17200" xr:uid="{00000000-0005-0000-0000-0000A2440000}"/>
    <cellStyle name="Comma 3 2 2 3 2 2 2 2 2" xfId="39251" xr:uid="{00000000-0005-0000-0000-0000A3440000}"/>
    <cellStyle name="Comma 3 2 2 3 2 2 2 2 3" xfId="53389" xr:uid="{D17874AE-F6E7-436D-99C8-F47BEBB6283F}"/>
    <cellStyle name="Comma 3 2 2 3 2 2 2 3" xfId="28227" xr:uid="{00000000-0005-0000-0000-0000A4440000}"/>
    <cellStyle name="Comma 3 2 2 3 2 2 2 4" xfId="48340" xr:uid="{AC028427-AEC5-4DCE-B145-1EC2D121C72F}"/>
    <cellStyle name="Comma 3 2 2 3 2 2 3" xfId="8932" xr:uid="{00000000-0005-0000-0000-0000A5440000}"/>
    <cellStyle name="Comma 3 2 2 3 2 2 3 2" xfId="19956" xr:uid="{00000000-0005-0000-0000-0000A6440000}"/>
    <cellStyle name="Comma 3 2 2 3 2 2 3 2 2" xfId="42007" xr:uid="{00000000-0005-0000-0000-0000A7440000}"/>
    <cellStyle name="Comma 3 2 2 3 2 2 3 2 3" xfId="55255" xr:uid="{C2A2E7F3-F104-4F54-B21B-4FE3B5243407}"/>
    <cellStyle name="Comma 3 2 2 3 2 2 3 3" xfId="30983" xr:uid="{00000000-0005-0000-0000-0000A8440000}"/>
    <cellStyle name="Comma 3 2 2 3 2 2 3 4" xfId="50304" xr:uid="{09CC1F08-C4A6-424E-9D4B-2661A1FD9C24}"/>
    <cellStyle name="Comma 3 2 2 3 2 2 4" xfId="11688" xr:uid="{00000000-0005-0000-0000-0000A9440000}"/>
    <cellStyle name="Comma 3 2 2 3 2 2 4 2" xfId="22712" xr:uid="{00000000-0005-0000-0000-0000AA440000}"/>
    <cellStyle name="Comma 3 2 2 3 2 2 4 2 2" xfId="44763" xr:uid="{00000000-0005-0000-0000-0000AB440000}"/>
    <cellStyle name="Comma 3 2 2 3 2 2 4 3" xfId="33739" xr:uid="{00000000-0005-0000-0000-0000AC440000}"/>
    <cellStyle name="Comma 3 2 2 3 2 2 4 4" xfId="51513" xr:uid="{46C00893-B833-4ECF-817B-E7E13C93DF52}"/>
    <cellStyle name="Comma 3 2 2 3 2 2 5" xfId="14444" xr:uid="{00000000-0005-0000-0000-0000AD440000}"/>
    <cellStyle name="Comma 3 2 2 3 2 2 5 2" xfId="36495" xr:uid="{00000000-0005-0000-0000-0000AE440000}"/>
    <cellStyle name="Comma 3 2 2 3 2 2 5 3" xfId="57190" xr:uid="{7695391A-FAEB-49DF-B1C2-841BA9534EA5}"/>
    <cellStyle name="Comma 3 2 2 3 2 2 6" xfId="25471" xr:uid="{00000000-0005-0000-0000-0000AF440000}"/>
    <cellStyle name="Comma 3 2 2 3 2 2 6 2" xfId="59338" xr:uid="{5344BE8F-10F1-4DB8-9163-7381FDFA98FD}"/>
    <cellStyle name="Comma 3 2 2 3 2 2 7" xfId="46451" xr:uid="{B065E4A3-735C-4240-8368-B369E4F5A6E0}"/>
    <cellStyle name="Comma 3 2 2 3 2 3" xfId="5598" xr:uid="{00000000-0005-0000-0000-0000B0440000}"/>
    <cellStyle name="Comma 3 2 2 3 2 3 2" xfId="16622" xr:uid="{00000000-0005-0000-0000-0000B1440000}"/>
    <cellStyle name="Comma 3 2 2 3 2 3 2 2" xfId="38673" xr:uid="{00000000-0005-0000-0000-0000B2440000}"/>
    <cellStyle name="Comma 3 2 2 3 2 3 2 3" xfId="52829" xr:uid="{E81C4527-AF9C-45A0-88AC-7EE831909D49}"/>
    <cellStyle name="Comma 3 2 2 3 2 3 3" xfId="27649" xr:uid="{00000000-0005-0000-0000-0000B3440000}"/>
    <cellStyle name="Comma 3 2 2 3 2 3 4" xfId="47780" xr:uid="{99C88D06-56FC-4180-BD71-B825C0AFC6C3}"/>
    <cellStyle name="Comma 3 2 2 3 2 4" xfId="8354" xr:uid="{00000000-0005-0000-0000-0000B4440000}"/>
    <cellStyle name="Comma 3 2 2 3 2 4 2" xfId="19378" xr:uid="{00000000-0005-0000-0000-0000B5440000}"/>
    <cellStyle name="Comma 3 2 2 3 2 4 2 2" xfId="41429" xr:uid="{00000000-0005-0000-0000-0000B6440000}"/>
    <cellStyle name="Comma 3 2 2 3 2 4 2 3" xfId="55047" xr:uid="{990619EE-2A05-4183-B57D-1A0B52C4D5F7}"/>
    <cellStyle name="Comma 3 2 2 3 2 4 3" xfId="30405" xr:uid="{00000000-0005-0000-0000-0000B7440000}"/>
    <cellStyle name="Comma 3 2 2 3 2 4 4" xfId="50096" xr:uid="{11D2F17A-0D32-4FF0-BD71-37AF63AC217C}"/>
    <cellStyle name="Comma 3 2 2 3 2 5" xfId="11110" xr:uid="{00000000-0005-0000-0000-0000B8440000}"/>
    <cellStyle name="Comma 3 2 2 3 2 5 2" xfId="22134" xr:uid="{00000000-0005-0000-0000-0000B9440000}"/>
    <cellStyle name="Comma 3 2 2 3 2 5 2 2" xfId="44185" xr:uid="{00000000-0005-0000-0000-0000BA440000}"/>
    <cellStyle name="Comma 3 2 2 3 2 5 3" xfId="33161" xr:uid="{00000000-0005-0000-0000-0000BB440000}"/>
    <cellStyle name="Comma 3 2 2 3 2 5 4" xfId="50953" xr:uid="{C82D870C-803A-469E-91DE-BC824BAAE91A}"/>
    <cellStyle name="Comma 3 2 2 3 2 6" xfId="13866" xr:uid="{00000000-0005-0000-0000-0000BC440000}"/>
    <cellStyle name="Comma 3 2 2 3 2 6 2" xfId="35917" xr:uid="{00000000-0005-0000-0000-0000BD440000}"/>
    <cellStyle name="Comma 3 2 2 3 2 6 3" xfId="55974" xr:uid="{4E6842A2-9F3B-46E1-AE2D-C6A20833E54A}"/>
    <cellStyle name="Comma 3 2 2 3 2 7" xfId="24893" xr:uid="{00000000-0005-0000-0000-0000BE440000}"/>
    <cellStyle name="Comma 3 2 2 3 2 7 2" xfId="58232" xr:uid="{0BAF0150-BF13-4CFA-8FEE-8C7457A8CA26}"/>
    <cellStyle name="Comma 3 2 2 3 2 8" xfId="45891" xr:uid="{49538761-7027-4299-B02F-0618116ADAB8}"/>
    <cellStyle name="Comma 3 2 2 3 3" xfId="3161" xr:uid="{00000000-0005-0000-0000-0000BF440000}"/>
    <cellStyle name="Comma 3 2 2 3 3 2" xfId="5917" xr:uid="{00000000-0005-0000-0000-0000C0440000}"/>
    <cellStyle name="Comma 3 2 2 3 3 2 2" xfId="16941" xr:uid="{00000000-0005-0000-0000-0000C1440000}"/>
    <cellStyle name="Comma 3 2 2 3 3 2 2 2" xfId="38992" xr:uid="{00000000-0005-0000-0000-0000C2440000}"/>
    <cellStyle name="Comma 3 2 2 3 3 2 2 3" xfId="53138" xr:uid="{AAA3CCF2-6236-4663-B4BB-6BAC45E885B1}"/>
    <cellStyle name="Comma 3 2 2 3 3 2 3" xfId="27968" xr:uid="{00000000-0005-0000-0000-0000C3440000}"/>
    <cellStyle name="Comma 3 2 2 3 3 2 3 2" xfId="57483" xr:uid="{0F253680-0173-428C-B9DC-40E6D4EDB352}"/>
    <cellStyle name="Comma 3 2 2 3 3 2 4" xfId="59601" xr:uid="{7436B1E9-33D0-481E-98E1-EAEE8B6AFCCA}"/>
    <cellStyle name="Comma 3 2 2 3 3 2 5" xfId="48089" xr:uid="{98BC8332-5040-4708-82E6-BCA9B118B1CA}"/>
    <cellStyle name="Comma 3 2 2 3 3 3" xfId="8673" xr:uid="{00000000-0005-0000-0000-0000C4440000}"/>
    <cellStyle name="Comma 3 2 2 3 3 3 2" xfId="19697" xr:uid="{00000000-0005-0000-0000-0000C5440000}"/>
    <cellStyle name="Comma 3 2 2 3 3 3 2 2" xfId="41748" xr:uid="{00000000-0005-0000-0000-0000C6440000}"/>
    <cellStyle name="Comma 3 2 2 3 3 3 2 3" xfId="55162" xr:uid="{CE9EA459-6677-4DB8-87A0-89DB0C91FB6D}"/>
    <cellStyle name="Comma 3 2 2 3 3 3 3" xfId="30724" xr:uid="{00000000-0005-0000-0000-0000C7440000}"/>
    <cellStyle name="Comma 3 2 2 3 3 3 4" xfId="50211" xr:uid="{E827EFB1-279B-42BD-A885-6E3AD73E09C0}"/>
    <cellStyle name="Comma 3 2 2 3 3 4" xfId="11429" xr:uid="{00000000-0005-0000-0000-0000C8440000}"/>
    <cellStyle name="Comma 3 2 2 3 3 4 2" xfId="22453" xr:uid="{00000000-0005-0000-0000-0000C9440000}"/>
    <cellStyle name="Comma 3 2 2 3 3 4 2 2" xfId="44504" xr:uid="{00000000-0005-0000-0000-0000CA440000}"/>
    <cellStyle name="Comma 3 2 2 3 3 4 3" xfId="33480" xr:uid="{00000000-0005-0000-0000-0000CB440000}"/>
    <cellStyle name="Comma 3 2 2 3 3 4 4" xfId="51262" xr:uid="{E49DB13F-D758-439F-96A7-7CBE46600013}"/>
    <cellStyle name="Comma 3 2 2 3 3 5" xfId="14185" xr:uid="{00000000-0005-0000-0000-0000CC440000}"/>
    <cellStyle name="Comma 3 2 2 3 3 5 2" xfId="36236" xr:uid="{00000000-0005-0000-0000-0000CD440000}"/>
    <cellStyle name="Comma 3 2 2 3 3 5 3" xfId="56301" xr:uid="{814A176E-5842-4EEB-BB4F-6C9DF311664E}"/>
    <cellStyle name="Comma 3 2 2 3 3 6" xfId="25212" xr:uid="{00000000-0005-0000-0000-0000CE440000}"/>
    <cellStyle name="Comma 3 2 2 3 3 6 2" xfId="58526" xr:uid="{46FA8692-85E0-4237-8F1C-6BC799740DF8}"/>
    <cellStyle name="Comma 3 2 2 3 3 7" xfId="46200" xr:uid="{FB985884-FC97-4076-A3FB-3B380A0A08A3}"/>
    <cellStyle name="Comma 3 2 2 3 4" xfId="3679" xr:uid="{00000000-0005-0000-0000-0000CF440000}"/>
    <cellStyle name="Comma 3 2 2 3 4 2" xfId="6435" xr:uid="{00000000-0005-0000-0000-0000D0440000}"/>
    <cellStyle name="Comma 3 2 2 3 4 2 2" xfId="17459" xr:uid="{00000000-0005-0000-0000-0000D1440000}"/>
    <cellStyle name="Comma 3 2 2 3 4 2 2 2" xfId="39510" xr:uid="{00000000-0005-0000-0000-0000D2440000}"/>
    <cellStyle name="Comma 3 2 2 3 4 2 2 3" xfId="53640" xr:uid="{6A296F5C-D1A3-44CA-90AF-D097C424BF40}"/>
    <cellStyle name="Comma 3 2 2 3 4 2 3" xfId="28486" xr:uid="{00000000-0005-0000-0000-0000D3440000}"/>
    <cellStyle name="Comma 3 2 2 3 4 2 4" xfId="48591" xr:uid="{97FA1EAD-19BC-4CBC-9A47-7F4B44AE5EB9}"/>
    <cellStyle name="Comma 3 2 2 3 4 3" xfId="9191" xr:uid="{00000000-0005-0000-0000-0000D4440000}"/>
    <cellStyle name="Comma 3 2 2 3 4 3 2" xfId="20215" xr:uid="{00000000-0005-0000-0000-0000D5440000}"/>
    <cellStyle name="Comma 3 2 2 3 4 3 2 2" xfId="42266" xr:uid="{00000000-0005-0000-0000-0000D6440000}"/>
    <cellStyle name="Comma 3 2 2 3 4 3 2 3" xfId="55342" xr:uid="{719377D9-89E9-486B-AE86-0BE134955534}"/>
    <cellStyle name="Comma 3 2 2 3 4 3 3" xfId="31242" xr:uid="{00000000-0005-0000-0000-0000D7440000}"/>
    <cellStyle name="Comma 3 2 2 3 4 3 4" xfId="50391" xr:uid="{F44F98CA-1926-4D18-97FF-3FB6E2360AE6}"/>
    <cellStyle name="Comma 3 2 2 3 4 4" xfId="11947" xr:uid="{00000000-0005-0000-0000-0000D8440000}"/>
    <cellStyle name="Comma 3 2 2 3 4 4 2" xfId="22971" xr:uid="{00000000-0005-0000-0000-0000D9440000}"/>
    <cellStyle name="Comma 3 2 2 3 4 4 2 2" xfId="45022" xr:uid="{00000000-0005-0000-0000-0000DA440000}"/>
    <cellStyle name="Comma 3 2 2 3 4 4 3" xfId="33998" xr:uid="{00000000-0005-0000-0000-0000DB440000}"/>
    <cellStyle name="Comma 3 2 2 3 4 4 4" xfId="51764" xr:uid="{B26EC343-7ABF-4C35-8CE4-551A6C984150}"/>
    <cellStyle name="Comma 3 2 2 3 4 5" xfId="14703" xr:uid="{00000000-0005-0000-0000-0000DC440000}"/>
    <cellStyle name="Comma 3 2 2 3 4 5 2" xfId="36754" xr:uid="{00000000-0005-0000-0000-0000DD440000}"/>
    <cellStyle name="Comma 3 2 2 3 4 5 3" xfId="56777" xr:uid="{E3842BAE-F844-47C7-8F59-02D42FD6272F}"/>
    <cellStyle name="Comma 3 2 2 3 4 6" xfId="25730" xr:uid="{00000000-0005-0000-0000-0000DE440000}"/>
    <cellStyle name="Comma 3 2 2 3 4 6 2" xfId="58956" xr:uid="{EFD9B388-906C-450B-B988-00145C5427AD}"/>
    <cellStyle name="Comma 3 2 2 3 4 7" xfId="46702" xr:uid="{6AE538A0-2D5D-499D-87D9-E94621276FED}"/>
    <cellStyle name="Comma 3 2 2 3 5" xfId="3994" xr:uid="{00000000-0005-0000-0000-0000DF440000}"/>
    <cellStyle name="Comma 3 2 2 3 5 2" xfId="6750" xr:uid="{00000000-0005-0000-0000-0000E0440000}"/>
    <cellStyle name="Comma 3 2 2 3 5 2 2" xfId="17774" xr:uid="{00000000-0005-0000-0000-0000E1440000}"/>
    <cellStyle name="Comma 3 2 2 3 5 2 2 2" xfId="39825" xr:uid="{00000000-0005-0000-0000-0000E2440000}"/>
    <cellStyle name="Comma 3 2 2 3 5 2 2 3" xfId="53945" xr:uid="{B9311D56-AC3B-4DC0-AEBC-F70216897C96}"/>
    <cellStyle name="Comma 3 2 2 3 5 2 3" xfId="28801" xr:uid="{00000000-0005-0000-0000-0000E3440000}"/>
    <cellStyle name="Comma 3 2 2 3 5 2 4" xfId="48896" xr:uid="{F5758508-DDC2-4A89-8FA8-427172D7CB37}"/>
    <cellStyle name="Comma 3 2 2 3 5 3" xfId="9506" xr:uid="{00000000-0005-0000-0000-0000E4440000}"/>
    <cellStyle name="Comma 3 2 2 3 5 3 2" xfId="20530" xr:uid="{00000000-0005-0000-0000-0000E5440000}"/>
    <cellStyle name="Comma 3 2 2 3 5 3 2 2" xfId="42581" xr:uid="{00000000-0005-0000-0000-0000E6440000}"/>
    <cellStyle name="Comma 3 2 2 3 5 3 2 3" xfId="55437" xr:uid="{1DA707F6-7BF0-4D4D-86C8-7BC13EB685C2}"/>
    <cellStyle name="Comma 3 2 2 3 5 3 3" xfId="31557" xr:uid="{00000000-0005-0000-0000-0000E7440000}"/>
    <cellStyle name="Comma 3 2 2 3 5 3 4" xfId="50486" xr:uid="{A74D2DE3-6079-4F8B-8C6C-F5CEE724D278}"/>
    <cellStyle name="Comma 3 2 2 3 5 4" xfId="12262" xr:uid="{00000000-0005-0000-0000-0000E8440000}"/>
    <cellStyle name="Comma 3 2 2 3 5 4 2" xfId="23286" xr:uid="{00000000-0005-0000-0000-0000E9440000}"/>
    <cellStyle name="Comma 3 2 2 3 5 4 2 2" xfId="45337" xr:uid="{00000000-0005-0000-0000-0000EA440000}"/>
    <cellStyle name="Comma 3 2 2 3 5 4 3" xfId="34313" xr:uid="{00000000-0005-0000-0000-0000EB440000}"/>
    <cellStyle name="Comma 3 2 2 3 5 4 4" xfId="52069" xr:uid="{C9566CFA-B80B-449A-BDCC-FF49C20C815F}"/>
    <cellStyle name="Comma 3 2 2 3 5 5" xfId="15018" xr:uid="{00000000-0005-0000-0000-0000EC440000}"/>
    <cellStyle name="Comma 3 2 2 3 5 5 2" xfId="37069" xr:uid="{00000000-0005-0000-0000-0000ED440000}"/>
    <cellStyle name="Comma 3 2 2 3 5 6" xfId="26045" xr:uid="{00000000-0005-0000-0000-0000EE440000}"/>
    <cellStyle name="Comma 3 2 2 3 5 7" xfId="47007" xr:uid="{741E9027-0924-4E26-B63A-AE0D2D8F2EE2}"/>
    <cellStyle name="Comma 3 2 2 3 6" xfId="2583" xr:uid="{00000000-0005-0000-0000-0000EF440000}"/>
    <cellStyle name="Comma 3 2 2 3 6 2" xfId="5339" xr:uid="{00000000-0005-0000-0000-0000F0440000}"/>
    <cellStyle name="Comma 3 2 2 3 6 2 2" xfId="16363" xr:uid="{00000000-0005-0000-0000-0000F1440000}"/>
    <cellStyle name="Comma 3 2 2 3 6 2 2 2" xfId="38414" xr:uid="{00000000-0005-0000-0000-0000F2440000}"/>
    <cellStyle name="Comma 3 2 2 3 6 2 2 3" xfId="54958" xr:uid="{0E144751-75FF-4695-B502-F0F17CE66E38}"/>
    <cellStyle name="Comma 3 2 2 3 6 2 3" xfId="27390" xr:uid="{00000000-0005-0000-0000-0000F3440000}"/>
    <cellStyle name="Comma 3 2 2 3 6 2 4" xfId="50007" xr:uid="{E1EA72E8-D105-40EE-B7D8-2249C839E0BF}"/>
    <cellStyle name="Comma 3 2 2 3 6 3" xfId="8095" xr:uid="{00000000-0005-0000-0000-0000F4440000}"/>
    <cellStyle name="Comma 3 2 2 3 6 3 2" xfId="19119" xr:uid="{00000000-0005-0000-0000-0000F5440000}"/>
    <cellStyle name="Comma 3 2 2 3 6 3 2 2" xfId="41170" xr:uid="{00000000-0005-0000-0000-0000F6440000}"/>
    <cellStyle name="Comma 3 2 2 3 6 3 3" xfId="30146" xr:uid="{00000000-0005-0000-0000-0000F7440000}"/>
    <cellStyle name="Comma 3 2 2 3 6 3 4" xfId="52323" xr:uid="{B67773DE-BFFE-42D6-B700-013B98D34019}"/>
    <cellStyle name="Comma 3 2 2 3 6 4" xfId="10851" xr:uid="{00000000-0005-0000-0000-0000F8440000}"/>
    <cellStyle name="Comma 3 2 2 3 6 4 2" xfId="21875" xr:uid="{00000000-0005-0000-0000-0000F9440000}"/>
    <cellStyle name="Comma 3 2 2 3 6 4 2 2" xfId="43926" xr:uid="{00000000-0005-0000-0000-0000FA440000}"/>
    <cellStyle name="Comma 3 2 2 3 6 4 3" xfId="32902" xr:uid="{00000000-0005-0000-0000-0000FB440000}"/>
    <cellStyle name="Comma 3 2 2 3 6 5" xfId="13607" xr:uid="{00000000-0005-0000-0000-0000FC440000}"/>
    <cellStyle name="Comma 3 2 2 3 6 5 2" xfId="35658" xr:uid="{00000000-0005-0000-0000-0000FD440000}"/>
    <cellStyle name="Comma 3 2 2 3 6 6" xfId="24634" xr:uid="{00000000-0005-0000-0000-0000FE440000}"/>
    <cellStyle name="Comma 3 2 2 3 6 7" xfId="47266" xr:uid="{75C77E21-6944-42A9-968D-2EA7F22AF921}"/>
    <cellStyle name="Comma 3 2 2 3 7" xfId="5080" xr:uid="{00000000-0005-0000-0000-0000FF440000}"/>
    <cellStyle name="Comma 3 2 2 3 7 2" xfId="16104" xr:uid="{00000000-0005-0000-0000-000000450000}"/>
    <cellStyle name="Comma 3 2 2 3 7 2 2" xfId="38155" xr:uid="{00000000-0005-0000-0000-000001450000}"/>
    <cellStyle name="Comma 3 2 2 3 7 2 3" xfId="52578" xr:uid="{37647CAE-10BA-4425-9804-DE2B480423C1}"/>
    <cellStyle name="Comma 3 2 2 3 7 3" xfId="27131" xr:uid="{00000000-0005-0000-0000-000002450000}"/>
    <cellStyle name="Comma 3 2 2 3 7 4" xfId="47529" xr:uid="{ECCCED5F-9493-4967-ABD4-F4B98F779FBE}"/>
    <cellStyle name="Comma 3 2 2 3 8" xfId="7836" xr:uid="{00000000-0005-0000-0000-000003450000}"/>
    <cellStyle name="Comma 3 2 2 3 8 2" xfId="18860" xr:uid="{00000000-0005-0000-0000-000004450000}"/>
    <cellStyle name="Comma 3 2 2 3 8 2 2" xfId="40911" xr:uid="{00000000-0005-0000-0000-000005450000}"/>
    <cellStyle name="Comma 3 2 2 3 8 2 3" xfId="54878" xr:uid="{0DD1C77D-1152-486F-A0F1-D6C2F49B198F}"/>
    <cellStyle name="Comma 3 2 2 3 8 3" xfId="29887" xr:uid="{00000000-0005-0000-0000-000006450000}"/>
    <cellStyle name="Comma 3 2 2 3 8 4" xfId="49927" xr:uid="{6C2DA4DB-926F-4B5B-BAD0-93EBF0CB76A1}"/>
    <cellStyle name="Comma 3 2 2 3 9" xfId="10592" xr:uid="{00000000-0005-0000-0000-000007450000}"/>
    <cellStyle name="Comma 3 2 2 3 9 2" xfId="21616" xr:uid="{00000000-0005-0000-0000-000008450000}"/>
    <cellStyle name="Comma 3 2 2 3 9 2 2" xfId="43667" xr:uid="{00000000-0005-0000-0000-000009450000}"/>
    <cellStyle name="Comma 3 2 2 3 9 3" xfId="32643" xr:uid="{00000000-0005-0000-0000-00000A450000}"/>
    <cellStyle name="Comma 3 2 2 3 9 4" xfId="50702" xr:uid="{00466E56-0364-45CD-8BFA-1C6CDC6CD402}"/>
    <cellStyle name="Comma 3 2 2 4" xfId="2704" xr:uid="{00000000-0005-0000-0000-00000B450000}"/>
    <cellStyle name="Comma 3 2 2 4 2" xfId="3282" xr:uid="{00000000-0005-0000-0000-00000C450000}"/>
    <cellStyle name="Comma 3 2 2 4 2 2" xfId="6038" xr:uid="{00000000-0005-0000-0000-00000D450000}"/>
    <cellStyle name="Comma 3 2 2 4 2 2 2" xfId="17062" xr:uid="{00000000-0005-0000-0000-00000E450000}"/>
    <cellStyle name="Comma 3 2 2 4 2 2 2 2" xfId="39113" xr:uid="{00000000-0005-0000-0000-00000F450000}"/>
    <cellStyle name="Comma 3 2 2 4 2 2 2 3" xfId="53255" xr:uid="{E775B701-6A19-4121-A262-551A49931795}"/>
    <cellStyle name="Comma 3 2 2 4 2 2 3" xfId="28089" xr:uid="{00000000-0005-0000-0000-000010450000}"/>
    <cellStyle name="Comma 3 2 2 4 2 2 3 2" xfId="57648" xr:uid="{550D9EF1-8722-4277-8068-717D735C2C73}"/>
    <cellStyle name="Comma 3 2 2 4 2 2 4" xfId="59751" xr:uid="{179CF618-D95A-423C-88B3-8DFC9849DCB0}"/>
    <cellStyle name="Comma 3 2 2 4 2 2 5" xfId="48206" xr:uid="{88E309A3-3C65-4CF7-913B-57210F99EA25}"/>
    <cellStyle name="Comma 3 2 2 4 2 3" xfId="8794" xr:uid="{00000000-0005-0000-0000-000011450000}"/>
    <cellStyle name="Comma 3 2 2 4 2 3 2" xfId="19818" xr:uid="{00000000-0005-0000-0000-000012450000}"/>
    <cellStyle name="Comma 3 2 2 4 2 3 2 2" xfId="41869" xr:uid="{00000000-0005-0000-0000-000013450000}"/>
    <cellStyle name="Comma 3 2 2 4 2 3 2 3" xfId="55206" xr:uid="{59FE048C-97A4-4E02-9430-1DCA51979631}"/>
    <cellStyle name="Comma 3 2 2 4 2 3 3" xfId="30845" xr:uid="{00000000-0005-0000-0000-000014450000}"/>
    <cellStyle name="Comma 3 2 2 4 2 3 4" xfId="50255" xr:uid="{73F71799-A555-4175-BEB9-4126886A55B8}"/>
    <cellStyle name="Comma 3 2 2 4 2 4" xfId="11550" xr:uid="{00000000-0005-0000-0000-000015450000}"/>
    <cellStyle name="Comma 3 2 2 4 2 4 2" xfId="22574" xr:uid="{00000000-0005-0000-0000-000016450000}"/>
    <cellStyle name="Comma 3 2 2 4 2 4 2 2" xfId="44625" xr:uid="{00000000-0005-0000-0000-000017450000}"/>
    <cellStyle name="Comma 3 2 2 4 2 4 3" xfId="33601" xr:uid="{00000000-0005-0000-0000-000018450000}"/>
    <cellStyle name="Comma 3 2 2 4 2 4 4" xfId="51379" xr:uid="{A2DB89DE-9D49-4771-AE19-7FBED19F1C29}"/>
    <cellStyle name="Comma 3 2 2 4 2 5" xfId="14306" xr:uid="{00000000-0005-0000-0000-000019450000}"/>
    <cellStyle name="Comma 3 2 2 4 2 5 2" xfId="36357" xr:uid="{00000000-0005-0000-0000-00001A450000}"/>
    <cellStyle name="Comma 3 2 2 4 2 5 3" xfId="56467" xr:uid="{9E5B9CB9-1FE8-4B4C-8C8C-EE97AAAEF7EA}"/>
    <cellStyle name="Comma 3 2 2 4 2 6" xfId="25333" xr:uid="{00000000-0005-0000-0000-00001B450000}"/>
    <cellStyle name="Comma 3 2 2 4 2 6 2" xfId="58676" xr:uid="{25389DFF-D457-4C83-91F4-03537F27F71D}"/>
    <cellStyle name="Comma 3 2 2 4 2 7" xfId="46317" xr:uid="{CE7A2B9B-A5CA-448E-9B98-F64EA06BF81F}"/>
    <cellStyle name="Comma 3 2 2 4 3" xfId="5460" xr:uid="{00000000-0005-0000-0000-00001C450000}"/>
    <cellStyle name="Comma 3 2 2 4 3 2" xfId="16484" xr:uid="{00000000-0005-0000-0000-00001D450000}"/>
    <cellStyle name="Comma 3 2 2 4 3 2 2" xfId="38535" xr:uid="{00000000-0005-0000-0000-00001E450000}"/>
    <cellStyle name="Comma 3 2 2 4 3 2 3" xfId="52695" xr:uid="{FC4075C9-AEDD-449C-A3E3-86F860CB276D}"/>
    <cellStyle name="Comma 3 2 2 4 3 3" xfId="27511" xr:uid="{00000000-0005-0000-0000-00001F450000}"/>
    <cellStyle name="Comma 3 2 2 4 3 3 2" xfId="56958" xr:uid="{ACE4F1AB-621D-48A5-A3F9-DBA55C1BCB76}"/>
    <cellStyle name="Comma 3 2 2 4 3 4" xfId="59122" xr:uid="{119A8CA0-EB50-429F-8BAD-5F2F345BE83F}"/>
    <cellStyle name="Comma 3 2 2 4 3 5" xfId="47646" xr:uid="{097BFC59-7842-4BBB-A3C1-F0F9206CA3FC}"/>
    <cellStyle name="Comma 3 2 2 4 4" xfId="8216" xr:uid="{00000000-0005-0000-0000-000020450000}"/>
    <cellStyle name="Comma 3 2 2 4 4 2" xfId="19240" xr:uid="{00000000-0005-0000-0000-000021450000}"/>
    <cellStyle name="Comma 3 2 2 4 4 2 2" xfId="41291" xr:uid="{00000000-0005-0000-0000-000022450000}"/>
    <cellStyle name="Comma 3 2 2 4 4 2 3" xfId="54998" xr:uid="{9F570190-745C-4BB0-9085-3AF6A78DD938}"/>
    <cellStyle name="Comma 3 2 2 4 4 3" xfId="30267" xr:uid="{00000000-0005-0000-0000-000023450000}"/>
    <cellStyle name="Comma 3 2 2 4 4 4" xfId="50047" xr:uid="{1AF8AD8C-4BB6-4D48-9559-B87F804D6FE6}"/>
    <cellStyle name="Comma 3 2 2 4 5" xfId="10972" xr:uid="{00000000-0005-0000-0000-000024450000}"/>
    <cellStyle name="Comma 3 2 2 4 5 2" xfId="21996" xr:uid="{00000000-0005-0000-0000-000025450000}"/>
    <cellStyle name="Comma 3 2 2 4 5 2 2" xfId="44047" xr:uid="{00000000-0005-0000-0000-000026450000}"/>
    <cellStyle name="Comma 3 2 2 4 5 3" xfId="33023" xr:uid="{00000000-0005-0000-0000-000027450000}"/>
    <cellStyle name="Comma 3 2 2 4 5 4" xfId="50819" xr:uid="{062B7E9F-8A7E-448D-9CD5-12B622571F66}"/>
    <cellStyle name="Comma 3 2 2 4 6" xfId="13728" xr:uid="{00000000-0005-0000-0000-000028450000}"/>
    <cellStyle name="Comma 3 2 2 4 6 2" xfId="35779" xr:uid="{00000000-0005-0000-0000-000029450000}"/>
    <cellStyle name="Comma 3 2 2 4 6 3" xfId="55514" xr:uid="{24C7A4B7-0A6A-4EF5-A4AF-EA7CD2A149BE}"/>
    <cellStyle name="Comma 3 2 2 4 7" xfId="24755" xr:uid="{00000000-0005-0000-0000-00002A450000}"/>
    <cellStyle name="Comma 3 2 2 4 7 2" xfId="57807" xr:uid="{415B5BC4-0EF9-4B18-8CF9-741CB891DC6E}"/>
    <cellStyle name="Comma 3 2 2 4 8" xfId="45757" xr:uid="{0C86B7A5-39EA-4C63-BFCB-81EB04BB3A36}"/>
    <cellStyle name="Comma 3 2 2 5" xfId="2963" xr:uid="{00000000-0005-0000-0000-00002B450000}"/>
    <cellStyle name="Comma 3 2 2 5 2" xfId="5719" xr:uid="{00000000-0005-0000-0000-00002C450000}"/>
    <cellStyle name="Comma 3 2 2 5 2 2" xfId="16743" xr:uid="{00000000-0005-0000-0000-00002D450000}"/>
    <cellStyle name="Comma 3 2 2 5 2 2 2" xfId="38794" xr:uid="{00000000-0005-0000-0000-00002E450000}"/>
    <cellStyle name="Comma 3 2 2 5 2 2 3" xfId="52946" xr:uid="{6A91EEE9-85CE-46FA-A030-CAD1561F8C38}"/>
    <cellStyle name="Comma 3 2 2 5 2 3" xfId="27770" xr:uid="{00000000-0005-0000-0000-00002F450000}"/>
    <cellStyle name="Comma 3 2 2 5 2 3 2" xfId="57070" xr:uid="{F3B7E436-1F50-4001-9E29-677BE92C1BF6}"/>
    <cellStyle name="Comma 3 2 2 5 2 4" xfId="59224" xr:uid="{362A2D9B-5BD7-4617-A4F1-185E95FA5E3D}"/>
    <cellStyle name="Comma 3 2 2 5 2 5" xfId="47897" xr:uid="{12BCF02B-9517-4947-9D04-DA0F360287A3}"/>
    <cellStyle name="Comma 3 2 2 5 3" xfId="8475" xr:uid="{00000000-0005-0000-0000-000030450000}"/>
    <cellStyle name="Comma 3 2 2 5 3 2" xfId="19499" xr:uid="{00000000-0005-0000-0000-000031450000}"/>
    <cellStyle name="Comma 3 2 2 5 3 2 2" xfId="41550" xr:uid="{00000000-0005-0000-0000-000032450000}"/>
    <cellStyle name="Comma 3 2 2 5 3 2 3" xfId="55091" xr:uid="{4FDA9D90-22CA-4CC9-82E5-AD3B0EC9376D}"/>
    <cellStyle name="Comma 3 2 2 5 3 3" xfId="30526" xr:uid="{00000000-0005-0000-0000-000033450000}"/>
    <cellStyle name="Comma 3 2 2 5 3 3 2" xfId="56919" xr:uid="{3F7E6288-0B34-485C-A609-A0BC264E54B9}"/>
    <cellStyle name="Comma 3 2 2 5 3 4" xfId="59088" xr:uid="{D9EB2CB9-851F-43C7-9FDA-1EF5129A9C58}"/>
    <cellStyle name="Comma 3 2 2 5 3 5" xfId="50140" xr:uid="{4B6C420D-562D-4029-8F9D-4DBE2E8DCAC1}"/>
    <cellStyle name="Comma 3 2 2 5 4" xfId="11231" xr:uid="{00000000-0005-0000-0000-000034450000}"/>
    <cellStyle name="Comma 3 2 2 5 4 2" xfId="22255" xr:uid="{00000000-0005-0000-0000-000035450000}"/>
    <cellStyle name="Comma 3 2 2 5 4 2 2" xfId="44306" xr:uid="{00000000-0005-0000-0000-000036450000}"/>
    <cellStyle name="Comma 3 2 2 5 4 3" xfId="33282" xr:uid="{00000000-0005-0000-0000-000037450000}"/>
    <cellStyle name="Comma 3 2 2 5 4 4" xfId="51070" xr:uid="{22D2357A-2013-4E31-90B8-0FCB9BFA2343}"/>
    <cellStyle name="Comma 3 2 2 5 5" xfId="13987" xr:uid="{00000000-0005-0000-0000-000038450000}"/>
    <cellStyle name="Comma 3 2 2 5 5 2" xfId="36038" xr:uid="{00000000-0005-0000-0000-000039450000}"/>
    <cellStyle name="Comma 3 2 2 5 5 3" xfId="55831" xr:uid="{FE685A8C-FD66-4C81-AD41-9A3CF6766D2A}"/>
    <cellStyle name="Comma 3 2 2 5 6" xfId="25014" xr:uid="{00000000-0005-0000-0000-00003A450000}"/>
    <cellStyle name="Comma 3 2 2 5 6 2" xfId="58094" xr:uid="{7A99991B-6AD9-45AD-A6DC-C37AFCC1B2F5}"/>
    <cellStyle name="Comma 3 2 2 5 7" xfId="46008" xr:uid="{27BDF21E-87DD-4AFB-BE46-C121553127A0}"/>
    <cellStyle name="Comma 3 2 2 6" xfId="3019" xr:uid="{00000000-0005-0000-0000-00003B450000}"/>
    <cellStyle name="Comma 3 2 2 6 2" xfId="5775" xr:uid="{00000000-0005-0000-0000-00003C450000}"/>
    <cellStyle name="Comma 3 2 2 6 2 2" xfId="16799" xr:uid="{00000000-0005-0000-0000-00003D450000}"/>
    <cellStyle name="Comma 3 2 2 6 2 2 2" xfId="38850" xr:uid="{00000000-0005-0000-0000-00003E450000}"/>
    <cellStyle name="Comma 3 2 2 6 2 2 3" xfId="53000" xr:uid="{C9B6DF74-81D6-46CD-8C26-737753E00114}"/>
    <cellStyle name="Comma 3 2 2 6 2 3" xfId="27826" xr:uid="{00000000-0005-0000-0000-00003F450000}"/>
    <cellStyle name="Comma 3 2 2 6 2 3 2" xfId="57336" xr:uid="{3C19FC26-8986-45FE-A882-EEFE64AE4E2B}"/>
    <cellStyle name="Comma 3 2 2 6 2 4" xfId="59462" xr:uid="{6C577093-D30F-4F12-BDA9-1C297C89716C}"/>
    <cellStyle name="Comma 3 2 2 6 2 5" xfId="47951" xr:uid="{8B30264E-EC79-432C-A31F-50C5CE3A4A23}"/>
    <cellStyle name="Comma 3 2 2 6 3" xfId="8531" xr:uid="{00000000-0005-0000-0000-000040450000}"/>
    <cellStyle name="Comma 3 2 2 6 3 2" xfId="19555" xr:uid="{00000000-0005-0000-0000-000041450000}"/>
    <cellStyle name="Comma 3 2 2 6 3 2 2" xfId="41606" xr:uid="{00000000-0005-0000-0000-000042450000}"/>
    <cellStyle name="Comma 3 2 2 6 3 2 3" xfId="55109" xr:uid="{BFF2AA34-DF81-4A74-8FDD-509EE4BC6088}"/>
    <cellStyle name="Comma 3 2 2 6 3 3" xfId="30582" xr:uid="{00000000-0005-0000-0000-000043450000}"/>
    <cellStyle name="Comma 3 2 2 6 3 4" xfId="50158" xr:uid="{479B0758-5037-4B7A-A9EF-B7A596542110}"/>
    <cellStyle name="Comma 3 2 2 6 4" xfId="11287" xr:uid="{00000000-0005-0000-0000-000044450000}"/>
    <cellStyle name="Comma 3 2 2 6 4 2" xfId="22311" xr:uid="{00000000-0005-0000-0000-000045450000}"/>
    <cellStyle name="Comma 3 2 2 6 4 2 2" xfId="44362" xr:uid="{00000000-0005-0000-0000-000046450000}"/>
    <cellStyle name="Comma 3 2 2 6 4 3" xfId="33338" xr:uid="{00000000-0005-0000-0000-000047450000}"/>
    <cellStyle name="Comma 3 2 2 6 4 4" xfId="51124" xr:uid="{02E588D5-CE07-417C-A347-B3B3521EE8DD}"/>
    <cellStyle name="Comma 3 2 2 6 5" xfId="14043" xr:uid="{00000000-0005-0000-0000-000048450000}"/>
    <cellStyle name="Comma 3 2 2 6 5 2" xfId="36094" xr:uid="{00000000-0005-0000-0000-000049450000}"/>
    <cellStyle name="Comma 3 2 2 6 5 3" xfId="56154" xr:uid="{5EF5F6E2-55A0-4396-99EE-98680BE3B930}"/>
    <cellStyle name="Comma 3 2 2 6 6" xfId="25070" xr:uid="{00000000-0005-0000-0000-00004A450000}"/>
    <cellStyle name="Comma 3 2 2 6 6 2" xfId="58387" xr:uid="{FDB0C760-1BBD-4F01-9FB4-3D4D29BBC2C8}"/>
    <cellStyle name="Comma 3 2 2 6 7" xfId="46062" xr:uid="{EE36A9C9-1E94-4BB4-B90D-0E8C169A27EF}"/>
    <cellStyle name="Comma 3 2 2 7" xfId="3541" xr:uid="{00000000-0005-0000-0000-00004B450000}"/>
    <cellStyle name="Comma 3 2 2 7 2" xfId="6297" xr:uid="{00000000-0005-0000-0000-00004C450000}"/>
    <cellStyle name="Comma 3 2 2 7 2 2" xfId="17321" xr:uid="{00000000-0005-0000-0000-00004D450000}"/>
    <cellStyle name="Comma 3 2 2 7 2 2 2" xfId="39372" xr:uid="{00000000-0005-0000-0000-00004E450000}"/>
    <cellStyle name="Comma 3 2 2 7 2 2 3" xfId="53506" xr:uid="{92762723-5D2B-4E15-A401-924AABD7A28B}"/>
    <cellStyle name="Comma 3 2 2 7 2 3" xfId="28348" xr:uid="{00000000-0005-0000-0000-00004F450000}"/>
    <cellStyle name="Comma 3 2 2 7 2 3 2" xfId="57744" xr:uid="{7DF1B76E-B9D5-4DD6-B0AF-E7BDBB24104F}"/>
    <cellStyle name="Comma 3 2 2 7 2 4" xfId="59839" xr:uid="{823BB258-3EC1-473D-88A9-484E50C7A0DF}"/>
    <cellStyle name="Comma 3 2 2 7 2 5" xfId="48457" xr:uid="{4D0FC8E7-F2F7-4D07-AAE2-C7C8EDC44741}"/>
    <cellStyle name="Comma 3 2 2 7 3" xfId="9053" xr:uid="{00000000-0005-0000-0000-000050450000}"/>
    <cellStyle name="Comma 3 2 2 7 3 2" xfId="20077" xr:uid="{00000000-0005-0000-0000-000051450000}"/>
    <cellStyle name="Comma 3 2 2 7 3 2 2" xfId="42128" xr:uid="{00000000-0005-0000-0000-000052450000}"/>
    <cellStyle name="Comma 3 2 2 7 3 2 3" xfId="55297" xr:uid="{4C266EDA-AF33-4C6F-B16B-016E95DFD6BF}"/>
    <cellStyle name="Comma 3 2 2 7 3 3" xfId="31104" xr:uid="{00000000-0005-0000-0000-000053450000}"/>
    <cellStyle name="Comma 3 2 2 7 3 4" xfId="50346" xr:uid="{352D7448-285B-4CD2-AC6A-A624BB7705E9}"/>
    <cellStyle name="Comma 3 2 2 7 4" xfId="11809" xr:uid="{00000000-0005-0000-0000-000054450000}"/>
    <cellStyle name="Comma 3 2 2 7 4 2" xfId="22833" xr:uid="{00000000-0005-0000-0000-000055450000}"/>
    <cellStyle name="Comma 3 2 2 7 4 2 2" xfId="44884" xr:uid="{00000000-0005-0000-0000-000056450000}"/>
    <cellStyle name="Comma 3 2 2 7 4 3" xfId="33860" xr:uid="{00000000-0005-0000-0000-000057450000}"/>
    <cellStyle name="Comma 3 2 2 7 4 4" xfId="51630" xr:uid="{58E6B9A7-A603-48D0-BA0E-E20658FCC793}"/>
    <cellStyle name="Comma 3 2 2 7 5" xfId="14565" xr:uid="{00000000-0005-0000-0000-000058450000}"/>
    <cellStyle name="Comma 3 2 2 7 5 2" xfId="36616" xr:uid="{00000000-0005-0000-0000-000059450000}"/>
    <cellStyle name="Comma 3 2 2 7 5 3" xfId="56561" xr:uid="{940810D5-D593-428F-AB71-0E40DBA08C70}"/>
    <cellStyle name="Comma 3 2 2 7 6" xfId="25592" xr:uid="{00000000-0005-0000-0000-00005A450000}"/>
    <cellStyle name="Comma 3 2 2 7 6 2" xfId="58764" xr:uid="{47803A1B-916E-462D-8F98-4BF92C884A49}"/>
    <cellStyle name="Comma 3 2 2 7 7" xfId="46568" xr:uid="{AD7BBB09-342D-424B-8744-CE759F0906C1}"/>
    <cellStyle name="Comma 3 2 2 8" xfId="3800" xr:uid="{00000000-0005-0000-0000-00005B450000}"/>
    <cellStyle name="Comma 3 2 2 8 2" xfId="6556" xr:uid="{00000000-0005-0000-0000-00005C450000}"/>
    <cellStyle name="Comma 3 2 2 8 2 2" xfId="17580" xr:uid="{00000000-0005-0000-0000-00005D450000}"/>
    <cellStyle name="Comma 3 2 2 8 2 2 2" xfId="39631" xr:uid="{00000000-0005-0000-0000-00005E450000}"/>
    <cellStyle name="Comma 3 2 2 8 2 2 3" xfId="53757" xr:uid="{5C7AFF38-DE2D-42DC-B0F5-09516FBD7B8F}"/>
    <cellStyle name="Comma 3 2 2 8 2 3" xfId="28607" xr:uid="{00000000-0005-0000-0000-00005F450000}"/>
    <cellStyle name="Comma 3 2 2 8 2 4" xfId="48708" xr:uid="{A1AA30CB-AA33-4D95-97D9-1BCC567E2C9D}"/>
    <cellStyle name="Comma 3 2 2 8 3" xfId="9312" xr:uid="{00000000-0005-0000-0000-000060450000}"/>
    <cellStyle name="Comma 3 2 2 8 3 2" xfId="20336" xr:uid="{00000000-0005-0000-0000-000061450000}"/>
    <cellStyle name="Comma 3 2 2 8 3 2 2" xfId="42387" xr:uid="{00000000-0005-0000-0000-000062450000}"/>
    <cellStyle name="Comma 3 2 2 8 3 2 3" xfId="55380" xr:uid="{4DEBF8EB-8B10-4E22-B5FF-7F38358DCC00}"/>
    <cellStyle name="Comma 3 2 2 8 3 3" xfId="31363" xr:uid="{00000000-0005-0000-0000-000063450000}"/>
    <cellStyle name="Comma 3 2 2 8 3 4" xfId="50429" xr:uid="{177B7403-EBF3-40BA-8B4A-CCFD5A46F2F7}"/>
    <cellStyle name="Comma 3 2 2 8 4" xfId="12068" xr:uid="{00000000-0005-0000-0000-000064450000}"/>
    <cellStyle name="Comma 3 2 2 8 4 2" xfId="23092" xr:uid="{00000000-0005-0000-0000-000065450000}"/>
    <cellStyle name="Comma 3 2 2 8 4 2 2" xfId="45143" xr:uid="{00000000-0005-0000-0000-000066450000}"/>
    <cellStyle name="Comma 3 2 2 8 4 3" xfId="34119" xr:uid="{00000000-0005-0000-0000-000067450000}"/>
    <cellStyle name="Comma 3 2 2 8 4 4" xfId="51881" xr:uid="{1051F8A7-20FE-43F2-B40D-A6BE41719135}"/>
    <cellStyle name="Comma 3 2 2 8 5" xfId="14824" xr:uid="{00000000-0005-0000-0000-000068450000}"/>
    <cellStyle name="Comma 3 2 2 8 5 2" xfId="36875" xr:uid="{00000000-0005-0000-0000-000069450000}"/>
    <cellStyle name="Comma 3 2 2 8 5 3" xfId="56631" xr:uid="{BFBF1B86-885C-481B-9766-874C9B83DB9E}"/>
    <cellStyle name="Comma 3 2 2 8 6" xfId="25851" xr:uid="{00000000-0005-0000-0000-00006A450000}"/>
    <cellStyle name="Comma 3 2 2 8 6 2" xfId="58818" xr:uid="{50E62043-0F2A-47FD-AB04-FEAB689A6E9C}"/>
    <cellStyle name="Comma 3 2 2 8 7" xfId="46819" xr:uid="{65AB47D6-B0F0-44D0-BD25-70679FEE2220}"/>
    <cellStyle name="Comma 3 2 2 9" xfId="3856" xr:uid="{00000000-0005-0000-0000-00006B450000}"/>
    <cellStyle name="Comma 3 2 2 9 2" xfId="6612" xr:uid="{00000000-0005-0000-0000-00006C450000}"/>
    <cellStyle name="Comma 3 2 2 9 2 2" xfId="17636" xr:uid="{00000000-0005-0000-0000-00006D450000}"/>
    <cellStyle name="Comma 3 2 2 9 2 2 2" xfId="39687" xr:uid="{00000000-0005-0000-0000-00006E450000}"/>
    <cellStyle name="Comma 3 2 2 9 2 2 3" xfId="53811" xr:uid="{99AD1974-4E24-416B-8CEA-A2828CEF27E4}"/>
    <cellStyle name="Comma 3 2 2 9 2 3" xfId="28663" xr:uid="{00000000-0005-0000-0000-00006F450000}"/>
    <cellStyle name="Comma 3 2 2 9 2 4" xfId="48762" xr:uid="{05A730E0-2F2A-4795-B11E-209E00843E3B}"/>
    <cellStyle name="Comma 3 2 2 9 3" xfId="9368" xr:uid="{00000000-0005-0000-0000-000070450000}"/>
    <cellStyle name="Comma 3 2 2 9 3 2" xfId="20392" xr:uid="{00000000-0005-0000-0000-000071450000}"/>
    <cellStyle name="Comma 3 2 2 9 3 2 2" xfId="42443" xr:uid="{00000000-0005-0000-0000-000072450000}"/>
    <cellStyle name="Comma 3 2 2 9 3 2 3" xfId="55395" xr:uid="{DE9BBAFD-40FF-4D74-AEBD-03FD771FD7D7}"/>
    <cellStyle name="Comma 3 2 2 9 3 3" xfId="31419" xr:uid="{00000000-0005-0000-0000-000073450000}"/>
    <cellStyle name="Comma 3 2 2 9 3 4" xfId="50444" xr:uid="{00718B22-66EE-4886-B71A-6187836CC921}"/>
    <cellStyle name="Comma 3 2 2 9 4" xfId="12124" xr:uid="{00000000-0005-0000-0000-000074450000}"/>
    <cellStyle name="Comma 3 2 2 9 4 2" xfId="23148" xr:uid="{00000000-0005-0000-0000-000075450000}"/>
    <cellStyle name="Comma 3 2 2 9 4 2 2" xfId="45199" xr:uid="{00000000-0005-0000-0000-000076450000}"/>
    <cellStyle name="Comma 3 2 2 9 4 3" xfId="34175" xr:uid="{00000000-0005-0000-0000-000077450000}"/>
    <cellStyle name="Comma 3 2 2 9 4 4" xfId="51935" xr:uid="{CE72752F-8A4E-4485-BE5B-F4C3BCB6B255}"/>
    <cellStyle name="Comma 3 2 2 9 5" xfId="14880" xr:uid="{00000000-0005-0000-0000-000078450000}"/>
    <cellStyle name="Comma 3 2 2 9 5 2" xfId="36931" xr:uid="{00000000-0005-0000-0000-000079450000}"/>
    <cellStyle name="Comma 3 2 2 9 6" xfId="25907" xr:uid="{00000000-0005-0000-0000-00007A450000}"/>
    <cellStyle name="Comma 3 2 2 9 7" xfId="46873" xr:uid="{D0F97FD9-E753-441C-B386-A4AD6B7AF95E}"/>
    <cellStyle name="Comma 3 2 3" xfId="650" xr:uid="{00000000-0005-0000-0000-00007B450000}"/>
    <cellStyle name="Comma 3 2 3 10" xfId="2433" xr:uid="{00000000-0005-0000-0000-00007C450000}"/>
    <cellStyle name="Comma 3 2 3 10 2" xfId="5189" xr:uid="{00000000-0005-0000-0000-00007D450000}"/>
    <cellStyle name="Comma 3 2 3 10 2 2" xfId="16213" xr:uid="{00000000-0005-0000-0000-00007E450000}"/>
    <cellStyle name="Comma 3 2 3 10 2 2 2" xfId="38264" xr:uid="{00000000-0005-0000-0000-00007F450000}"/>
    <cellStyle name="Comma 3 2 3 10 2 2 3" xfId="54914" xr:uid="{F7EA8039-DEFE-4B19-8C04-B2A5D34AEA89}"/>
    <cellStyle name="Comma 3 2 3 10 2 3" xfId="27240" xr:uid="{00000000-0005-0000-0000-000080450000}"/>
    <cellStyle name="Comma 3 2 3 10 2 4" xfId="49963" xr:uid="{D531A312-5751-4810-BA54-1B6D3BA94257}"/>
    <cellStyle name="Comma 3 2 3 10 3" xfId="7945" xr:uid="{00000000-0005-0000-0000-000081450000}"/>
    <cellStyle name="Comma 3 2 3 10 3 2" xfId="18969" xr:uid="{00000000-0005-0000-0000-000082450000}"/>
    <cellStyle name="Comma 3 2 3 10 3 2 2" xfId="41020" xr:uid="{00000000-0005-0000-0000-000083450000}"/>
    <cellStyle name="Comma 3 2 3 10 3 3" xfId="29996" xr:uid="{00000000-0005-0000-0000-000084450000}"/>
    <cellStyle name="Comma 3 2 3 10 3 4" xfId="52178" xr:uid="{4CD539E9-6809-4C82-B2B0-FCA9D6FBF885}"/>
    <cellStyle name="Comma 3 2 3 10 4" xfId="10701" xr:uid="{00000000-0005-0000-0000-000085450000}"/>
    <cellStyle name="Comma 3 2 3 10 4 2" xfId="21725" xr:uid="{00000000-0005-0000-0000-000086450000}"/>
    <cellStyle name="Comma 3 2 3 10 4 2 2" xfId="43776" xr:uid="{00000000-0005-0000-0000-000087450000}"/>
    <cellStyle name="Comma 3 2 3 10 4 3" xfId="32752" xr:uid="{00000000-0005-0000-0000-000088450000}"/>
    <cellStyle name="Comma 3 2 3 10 5" xfId="13457" xr:uid="{00000000-0005-0000-0000-000089450000}"/>
    <cellStyle name="Comma 3 2 3 10 5 2" xfId="35508" xr:uid="{00000000-0005-0000-0000-00008A450000}"/>
    <cellStyle name="Comma 3 2 3 10 6" xfId="24484" xr:uid="{00000000-0005-0000-0000-00008B450000}"/>
    <cellStyle name="Comma 3 2 3 10 7" xfId="47121" xr:uid="{C9FA8973-AA38-4D58-9660-543EF5BDBC6C}"/>
    <cellStyle name="Comma 3 2 3 11" xfId="2054" xr:uid="{00000000-0005-0000-0000-00008C450000}"/>
    <cellStyle name="Comma 3 2 3 11 2" xfId="4927" xr:uid="{00000000-0005-0000-0000-00008D450000}"/>
    <cellStyle name="Comma 3 2 3 11 2 2" xfId="15951" xr:uid="{00000000-0005-0000-0000-00008E450000}"/>
    <cellStyle name="Comma 3 2 3 11 2 2 2" xfId="38002" xr:uid="{00000000-0005-0000-0000-00008F450000}"/>
    <cellStyle name="Comma 3 2 3 11 2 2 3" xfId="54831" xr:uid="{134B2DC0-FECF-4BCE-8DEC-291D80F5844C}"/>
    <cellStyle name="Comma 3 2 3 11 2 3" xfId="26978" xr:uid="{00000000-0005-0000-0000-000090450000}"/>
    <cellStyle name="Comma 3 2 3 11 2 4" xfId="49873" xr:uid="{DFB33C9F-18CE-474C-9584-454F05EAF4F3}"/>
    <cellStyle name="Comma 3 2 3 11 3" xfId="7683" xr:uid="{00000000-0005-0000-0000-000091450000}"/>
    <cellStyle name="Comma 3 2 3 11 3 2" xfId="18707" xr:uid="{00000000-0005-0000-0000-000092450000}"/>
    <cellStyle name="Comma 3 2 3 11 3 2 2" xfId="40758" xr:uid="{00000000-0005-0000-0000-000093450000}"/>
    <cellStyle name="Comma 3 2 3 11 3 3" xfId="29734" xr:uid="{00000000-0005-0000-0000-000094450000}"/>
    <cellStyle name="Comma 3 2 3 11 3 4" xfId="52433" xr:uid="{D722BA29-3856-4E02-86DF-81CCD1D94348}"/>
    <cellStyle name="Comma 3 2 3 11 4" xfId="10439" xr:uid="{00000000-0005-0000-0000-000095450000}"/>
    <cellStyle name="Comma 3 2 3 11 4 2" xfId="21463" xr:uid="{00000000-0005-0000-0000-000096450000}"/>
    <cellStyle name="Comma 3 2 3 11 4 2 2" xfId="43514" xr:uid="{00000000-0005-0000-0000-000097450000}"/>
    <cellStyle name="Comma 3 2 3 11 4 3" xfId="32490" xr:uid="{00000000-0005-0000-0000-000098450000}"/>
    <cellStyle name="Comma 3 2 3 11 5" xfId="13195" xr:uid="{00000000-0005-0000-0000-000099450000}"/>
    <cellStyle name="Comma 3 2 3 11 5 2" xfId="35246" xr:uid="{00000000-0005-0000-0000-00009A450000}"/>
    <cellStyle name="Comma 3 2 3 11 6" xfId="24222" xr:uid="{00000000-0005-0000-0000-00009B450000}"/>
    <cellStyle name="Comma 3 2 3 11 7" xfId="47384" xr:uid="{5F0D1CB1-54EF-4965-B691-2BBABAB2933D}"/>
    <cellStyle name="Comma 3 2 3 12" xfId="4320" xr:uid="{00000000-0005-0000-0000-00009C450000}"/>
    <cellStyle name="Comma 3 2 3 12 2" xfId="15344" xr:uid="{00000000-0005-0000-0000-00009D450000}"/>
    <cellStyle name="Comma 3 2 3 12 2 2" xfId="37395" xr:uid="{00000000-0005-0000-0000-00009E450000}"/>
    <cellStyle name="Comma 3 2 3 12 2 3" xfId="54067" xr:uid="{F6C7D7E5-5ED6-4466-885C-B2100802143A}"/>
    <cellStyle name="Comma 3 2 3 12 3" xfId="26371" xr:uid="{00000000-0005-0000-0000-00009F450000}"/>
    <cellStyle name="Comma 3 2 3 12 4" xfId="49020" xr:uid="{8DFFEE00-D46E-4850-B636-82699EA3FA52}"/>
    <cellStyle name="Comma 3 2 3 13" xfId="7076" xr:uid="{00000000-0005-0000-0000-0000A0450000}"/>
    <cellStyle name="Comma 3 2 3 13 2" xfId="18100" xr:uid="{00000000-0005-0000-0000-0000A1450000}"/>
    <cellStyle name="Comma 3 2 3 13 2 2" xfId="40151" xr:uid="{00000000-0005-0000-0000-0000A2450000}"/>
    <cellStyle name="Comma 3 2 3 13 2 3" xfId="54294" xr:uid="{4BF65727-451E-4193-A65F-F6D03563D3BD}"/>
    <cellStyle name="Comma 3 2 3 13 3" xfId="29127" xr:uid="{00000000-0005-0000-0000-0000A3450000}"/>
    <cellStyle name="Comma 3 2 3 13 4" xfId="49308" xr:uid="{2E1FFA6A-A8F5-48F1-82E3-C8D90E7F4530}"/>
    <cellStyle name="Comma 3 2 3 14" xfId="9832" xr:uid="{00000000-0005-0000-0000-0000A4450000}"/>
    <cellStyle name="Comma 3 2 3 14 2" xfId="20856" xr:uid="{00000000-0005-0000-0000-0000A5450000}"/>
    <cellStyle name="Comma 3 2 3 14 2 2" xfId="42907" xr:uid="{00000000-0005-0000-0000-0000A6450000}"/>
    <cellStyle name="Comma 3 2 3 14 3" xfId="31883" xr:uid="{00000000-0005-0000-0000-0000A7450000}"/>
    <cellStyle name="Comma 3 2 3 14 4" xfId="50545" xr:uid="{82F4FF1B-6300-435D-870D-2CF378D984E4}"/>
    <cellStyle name="Comma 3 2 3 15" xfId="12588" xr:uid="{00000000-0005-0000-0000-0000A8450000}"/>
    <cellStyle name="Comma 3 2 3 15 2" xfId="34639" xr:uid="{00000000-0005-0000-0000-0000A9450000}"/>
    <cellStyle name="Comma 3 2 3 15 3" xfId="55473" xr:uid="{65245455-AB2C-4CB5-B037-CA34C22D7820}"/>
    <cellStyle name="Comma 3 2 3 16" xfId="23615" xr:uid="{00000000-0005-0000-0000-0000AA450000}"/>
    <cellStyle name="Comma 3 2 3 16 2" xfId="57766" xr:uid="{4786CEBE-AE37-4C7F-B661-096CF9B9AE96}"/>
    <cellStyle name="Comma 3 2 3 17" xfId="45491" xr:uid="{681E6906-71AE-45CF-A659-3853734A4606}"/>
    <cellStyle name="Comma 3 2 3 2" xfId="2224" xr:uid="{00000000-0005-0000-0000-0000AB450000}"/>
    <cellStyle name="Comma 3 2 3 2 10" xfId="10498" xr:uid="{00000000-0005-0000-0000-0000AC450000}"/>
    <cellStyle name="Comma 3 2 3 2 10 2" xfId="21522" xr:uid="{00000000-0005-0000-0000-0000AD450000}"/>
    <cellStyle name="Comma 3 2 3 2 10 2 2" xfId="43573" xr:uid="{00000000-0005-0000-0000-0000AE450000}"/>
    <cellStyle name="Comma 3 2 3 2 10 3" xfId="32549" xr:uid="{00000000-0005-0000-0000-0000AF450000}"/>
    <cellStyle name="Comma 3 2 3 2 10 4" xfId="50612" xr:uid="{0B93FE24-C2C2-4D88-AAC0-490BEDFBD177}"/>
    <cellStyle name="Comma 3 2 3 2 11" xfId="13254" xr:uid="{00000000-0005-0000-0000-0000B0450000}"/>
    <cellStyle name="Comma 3 2 3 2 11 2" xfId="35305" xr:uid="{00000000-0005-0000-0000-0000B1450000}"/>
    <cellStyle name="Comma 3 2 3 2 11 3" xfId="55560" xr:uid="{4B4D2D6A-7574-4882-84B2-2C8DE8314DE9}"/>
    <cellStyle name="Comma 3 2 3 2 12" xfId="24281" xr:uid="{00000000-0005-0000-0000-0000B2450000}"/>
    <cellStyle name="Comma 3 2 3 2 12 2" xfId="57853" xr:uid="{F72FD9F6-DD4D-402E-8AD5-E897555A530A}"/>
    <cellStyle name="Comma 3 2 3 2 13" xfId="45549" xr:uid="{33E0DF1A-FDAE-42C0-9E38-E677E1AFE879}"/>
    <cellStyle name="Comma 3 2 3 2 2" xfId="2372" xr:uid="{00000000-0005-0000-0000-0000B3450000}"/>
    <cellStyle name="Comma 3 2 3 2 2 10" xfId="13396" xr:uid="{00000000-0005-0000-0000-0000B4450000}"/>
    <cellStyle name="Comma 3 2 3 2 2 10 2" xfId="35447" xr:uid="{00000000-0005-0000-0000-0000B5450000}"/>
    <cellStyle name="Comma 3 2 3 2 2 10 3" xfId="55697" xr:uid="{547A322E-F22B-4FDB-A7E1-306DEB4450DA}"/>
    <cellStyle name="Comma 3 2 3 2 2 11" xfId="24423" xr:uid="{00000000-0005-0000-0000-0000B6450000}"/>
    <cellStyle name="Comma 3 2 3 2 2 11 2" xfId="57990" xr:uid="{C372515C-302C-4910-8AC6-DD32C95F8006}"/>
    <cellStyle name="Comma 3 2 3 2 2 12" xfId="45687" xr:uid="{64F8D415-CCEE-4D2B-B43A-BF1F18BC7494}"/>
    <cellStyle name="Comma 3 2 3 2 2 2" xfId="2890" xr:uid="{00000000-0005-0000-0000-0000B7450000}"/>
    <cellStyle name="Comma 3 2 3 2 2 2 2" xfId="3468" xr:uid="{00000000-0005-0000-0000-0000B8450000}"/>
    <cellStyle name="Comma 3 2 3 2 2 2 2 2" xfId="6224" xr:uid="{00000000-0005-0000-0000-0000B9450000}"/>
    <cellStyle name="Comma 3 2 3 2 2 2 2 2 2" xfId="17248" xr:uid="{00000000-0005-0000-0000-0000BA450000}"/>
    <cellStyle name="Comma 3 2 3 2 2 2 2 2 2 2" xfId="39299" xr:uid="{00000000-0005-0000-0000-0000BB450000}"/>
    <cellStyle name="Comma 3 2 3 2 2 2 2 2 2 3" xfId="53436" xr:uid="{FDA045CD-FC4F-4D4A-8868-1B4C099AD750}"/>
    <cellStyle name="Comma 3 2 3 2 2 2 2 2 3" xfId="28275" xr:uid="{00000000-0005-0000-0000-0000BC450000}"/>
    <cellStyle name="Comma 3 2 3 2 2 2 2 2 4" xfId="48387" xr:uid="{2132101C-6BE6-468A-9347-9B9B54DD855E}"/>
    <cellStyle name="Comma 3 2 3 2 2 2 2 3" xfId="8980" xr:uid="{00000000-0005-0000-0000-0000BD450000}"/>
    <cellStyle name="Comma 3 2 3 2 2 2 2 3 2" xfId="20004" xr:uid="{00000000-0005-0000-0000-0000BE450000}"/>
    <cellStyle name="Comma 3 2 3 2 2 2 2 3 2 2" xfId="42055" xr:uid="{00000000-0005-0000-0000-0000BF450000}"/>
    <cellStyle name="Comma 3 2 3 2 2 2 2 3 2 3" xfId="55274" xr:uid="{0C0627AF-8347-494B-90A7-3DC11D163038}"/>
    <cellStyle name="Comma 3 2 3 2 2 2 2 3 3" xfId="31031" xr:uid="{00000000-0005-0000-0000-0000C0450000}"/>
    <cellStyle name="Comma 3 2 3 2 2 2 2 3 4" xfId="50323" xr:uid="{25D74BC3-6226-4022-ADF1-BE004D51D7C1}"/>
    <cellStyle name="Comma 3 2 3 2 2 2 2 4" xfId="11736" xr:uid="{00000000-0005-0000-0000-0000C1450000}"/>
    <cellStyle name="Comma 3 2 3 2 2 2 2 4 2" xfId="22760" xr:uid="{00000000-0005-0000-0000-0000C2450000}"/>
    <cellStyle name="Comma 3 2 3 2 2 2 2 4 2 2" xfId="44811" xr:uid="{00000000-0005-0000-0000-0000C3450000}"/>
    <cellStyle name="Comma 3 2 3 2 2 2 2 4 3" xfId="33787" xr:uid="{00000000-0005-0000-0000-0000C4450000}"/>
    <cellStyle name="Comma 3 2 3 2 2 2 2 4 4" xfId="51560" xr:uid="{9D223661-20F1-47F2-9021-F2828C525A50}"/>
    <cellStyle name="Comma 3 2 3 2 2 2 2 5" xfId="14492" xr:uid="{00000000-0005-0000-0000-0000C5450000}"/>
    <cellStyle name="Comma 3 2 3 2 2 2 2 5 2" xfId="36543" xr:uid="{00000000-0005-0000-0000-0000C6450000}"/>
    <cellStyle name="Comma 3 2 3 2 2 2 2 5 3" xfId="57222" xr:uid="{815F5010-8B37-47A6-95B2-27EA0C199436}"/>
    <cellStyle name="Comma 3 2 3 2 2 2 2 6" xfId="25519" xr:uid="{00000000-0005-0000-0000-0000C7450000}"/>
    <cellStyle name="Comma 3 2 3 2 2 2 2 6 2" xfId="59370" xr:uid="{3596BC8B-34E8-4388-820C-4E4FCE7FEE36}"/>
    <cellStyle name="Comma 3 2 3 2 2 2 2 7" xfId="46498" xr:uid="{DEAB5ECB-3DAE-4472-914A-57E7B6681222}"/>
    <cellStyle name="Comma 3 2 3 2 2 2 3" xfId="5646" xr:uid="{00000000-0005-0000-0000-0000C8450000}"/>
    <cellStyle name="Comma 3 2 3 2 2 2 3 2" xfId="16670" xr:uid="{00000000-0005-0000-0000-0000C9450000}"/>
    <cellStyle name="Comma 3 2 3 2 2 2 3 2 2" xfId="38721" xr:uid="{00000000-0005-0000-0000-0000CA450000}"/>
    <cellStyle name="Comma 3 2 3 2 2 2 3 2 3" xfId="52876" xr:uid="{01165290-BC41-47AA-B87C-8D5144A731AA}"/>
    <cellStyle name="Comma 3 2 3 2 2 2 3 3" xfId="27697" xr:uid="{00000000-0005-0000-0000-0000CB450000}"/>
    <cellStyle name="Comma 3 2 3 2 2 2 3 4" xfId="47827" xr:uid="{4C29DC42-7C42-4AAC-88A9-246FAA0C3CD7}"/>
    <cellStyle name="Comma 3 2 3 2 2 2 4" xfId="8402" xr:uid="{00000000-0005-0000-0000-0000CC450000}"/>
    <cellStyle name="Comma 3 2 3 2 2 2 4 2" xfId="19426" xr:uid="{00000000-0005-0000-0000-0000CD450000}"/>
    <cellStyle name="Comma 3 2 3 2 2 2 4 2 2" xfId="41477" xr:uid="{00000000-0005-0000-0000-0000CE450000}"/>
    <cellStyle name="Comma 3 2 3 2 2 2 4 2 3" xfId="55066" xr:uid="{2A6C2643-6704-4EB9-BC80-6B783290AADE}"/>
    <cellStyle name="Comma 3 2 3 2 2 2 4 3" xfId="30453" xr:uid="{00000000-0005-0000-0000-0000CF450000}"/>
    <cellStyle name="Comma 3 2 3 2 2 2 4 4" xfId="50115" xr:uid="{81C0738D-F97B-478C-8ED3-699682FF7CA3}"/>
    <cellStyle name="Comma 3 2 3 2 2 2 5" xfId="11158" xr:uid="{00000000-0005-0000-0000-0000D0450000}"/>
    <cellStyle name="Comma 3 2 3 2 2 2 5 2" xfId="22182" xr:uid="{00000000-0005-0000-0000-0000D1450000}"/>
    <cellStyle name="Comma 3 2 3 2 2 2 5 2 2" xfId="44233" xr:uid="{00000000-0005-0000-0000-0000D2450000}"/>
    <cellStyle name="Comma 3 2 3 2 2 2 5 3" xfId="33209" xr:uid="{00000000-0005-0000-0000-0000D3450000}"/>
    <cellStyle name="Comma 3 2 3 2 2 2 5 4" xfId="51000" xr:uid="{84C5C6D9-4D80-4F60-AE0E-54FDA8B394F4}"/>
    <cellStyle name="Comma 3 2 3 2 2 2 6" xfId="13914" xr:uid="{00000000-0005-0000-0000-0000D4450000}"/>
    <cellStyle name="Comma 3 2 3 2 2 2 6 2" xfId="35965" xr:uid="{00000000-0005-0000-0000-0000D5450000}"/>
    <cellStyle name="Comma 3 2 3 2 2 2 6 3" xfId="56021" xr:uid="{2B80C253-7448-4710-96F2-12E89F47109D}"/>
    <cellStyle name="Comma 3 2 3 2 2 2 7" xfId="24941" xr:uid="{00000000-0005-0000-0000-0000D6450000}"/>
    <cellStyle name="Comma 3 2 3 2 2 2 7 2" xfId="58279" xr:uid="{B0BD6E3D-D7B1-40E7-AD3F-84B148C35901}"/>
    <cellStyle name="Comma 3 2 3 2 2 2 8" xfId="45938" xr:uid="{3131B43E-61A5-428D-B48C-1DB8E9382321}"/>
    <cellStyle name="Comma 3 2 3 2 2 3" xfId="3209" xr:uid="{00000000-0005-0000-0000-0000D7450000}"/>
    <cellStyle name="Comma 3 2 3 2 2 3 2" xfId="5965" xr:uid="{00000000-0005-0000-0000-0000D8450000}"/>
    <cellStyle name="Comma 3 2 3 2 2 3 2 2" xfId="16989" xr:uid="{00000000-0005-0000-0000-0000D9450000}"/>
    <cellStyle name="Comma 3 2 3 2 2 3 2 2 2" xfId="39040" xr:uid="{00000000-0005-0000-0000-0000DA450000}"/>
    <cellStyle name="Comma 3 2 3 2 2 3 2 2 3" xfId="53185" xr:uid="{C36D9E16-281C-4316-86DC-A197125BB175}"/>
    <cellStyle name="Comma 3 2 3 2 2 3 2 3" xfId="28016" xr:uid="{00000000-0005-0000-0000-0000DB450000}"/>
    <cellStyle name="Comma 3 2 3 2 2 3 2 3 2" xfId="57530" xr:uid="{74BCD307-664C-4076-A583-1D10C34B784C}"/>
    <cellStyle name="Comma 3 2 3 2 2 3 2 4" xfId="59648" xr:uid="{115AD876-51E7-40E0-8810-F33D98372A7F}"/>
    <cellStyle name="Comma 3 2 3 2 2 3 2 5" xfId="48136" xr:uid="{EE03920C-FCCE-4EF1-A9F2-E851B3A6C88D}"/>
    <cellStyle name="Comma 3 2 3 2 2 3 3" xfId="8721" xr:uid="{00000000-0005-0000-0000-0000DC450000}"/>
    <cellStyle name="Comma 3 2 3 2 2 3 3 2" xfId="19745" xr:uid="{00000000-0005-0000-0000-0000DD450000}"/>
    <cellStyle name="Comma 3 2 3 2 2 3 3 2 2" xfId="41796" xr:uid="{00000000-0005-0000-0000-0000DE450000}"/>
    <cellStyle name="Comma 3 2 3 2 2 3 3 2 3" xfId="55181" xr:uid="{FB3B4FB6-2484-4DCE-A98E-2CD72BC28840}"/>
    <cellStyle name="Comma 3 2 3 2 2 3 3 3" xfId="30772" xr:uid="{00000000-0005-0000-0000-0000DF450000}"/>
    <cellStyle name="Comma 3 2 3 2 2 3 3 4" xfId="50230" xr:uid="{E112D549-1003-4D6D-91A0-2ED598541783}"/>
    <cellStyle name="Comma 3 2 3 2 2 3 4" xfId="11477" xr:uid="{00000000-0005-0000-0000-0000E0450000}"/>
    <cellStyle name="Comma 3 2 3 2 2 3 4 2" xfId="22501" xr:uid="{00000000-0005-0000-0000-0000E1450000}"/>
    <cellStyle name="Comma 3 2 3 2 2 3 4 2 2" xfId="44552" xr:uid="{00000000-0005-0000-0000-0000E2450000}"/>
    <cellStyle name="Comma 3 2 3 2 2 3 4 3" xfId="33528" xr:uid="{00000000-0005-0000-0000-0000E3450000}"/>
    <cellStyle name="Comma 3 2 3 2 2 3 4 4" xfId="51309" xr:uid="{40EF5B83-787B-4DCE-9920-0C6D5F7BDA85}"/>
    <cellStyle name="Comma 3 2 3 2 2 3 5" xfId="14233" xr:uid="{00000000-0005-0000-0000-0000E4450000}"/>
    <cellStyle name="Comma 3 2 3 2 2 3 5 2" xfId="36284" xr:uid="{00000000-0005-0000-0000-0000E5450000}"/>
    <cellStyle name="Comma 3 2 3 2 2 3 5 3" xfId="56348" xr:uid="{2F299925-ABC7-469F-9E50-AC926F91308E}"/>
    <cellStyle name="Comma 3 2 3 2 2 3 6" xfId="25260" xr:uid="{00000000-0005-0000-0000-0000E6450000}"/>
    <cellStyle name="Comma 3 2 3 2 2 3 6 2" xfId="58573" xr:uid="{A70827A9-F2F6-4E1D-BFE9-8C2E8245B4BB}"/>
    <cellStyle name="Comma 3 2 3 2 2 3 7" xfId="46247" xr:uid="{82830808-98EC-4580-9413-0254DFF944E3}"/>
    <cellStyle name="Comma 3 2 3 2 2 4" xfId="3727" xr:uid="{00000000-0005-0000-0000-0000E7450000}"/>
    <cellStyle name="Comma 3 2 3 2 2 4 2" xfId="6483" xr:uid="{00000000-0005-0000-0000-0000E8450000}"/>
    <cellStyle name="Comma 3 2 3 2 2 4 2 2" xfId="17507" xr:uid="{00000000-0005-0000-0000-0000E9450000}"/>
    <cellStyle name="Comma 3 2 3 2 2 4 2 2 2" xfId="39558" xr:uid="{00000000-0005-0000-0000-0000EA450000}"/>
    <cellStyle name="Comma 3 2 3 2 2 4 2 2 3" xfId="53687" xr:uid="{9FE598DE-7863-4210-8B03-E9959E6CE18E}"/>
    <cellStyle name="Comma 3 2 3 2 2 4 2 3" xfId="28534" xr:uid="{00000000-0005-0000-0000-0000EB450000}"/>
    <cellStyle name="Comma 3 2 3 2 2 4 2 4" xfId="48638" xr:uid="{1E16A7B0-E364-4998-9859-A850972A4285}"/>
    <cellStyle name="Comma 3 2 3 2 2 4 3" xfId="9239" xr:uid="{00000000-0005-0000-0000-0000EC450000}"/>
    <cellStyle name="Comma 3 2 3 2 2 4 3 2" xfId="20263" xr:uid="{00000000-0005-0000-0000-0000ED450000}"/>
    <cellStyle name="Comma 3 2 3 2 2 4 3 2 2" xfId="42314" xr:uid="{00000000-0005-0000-0000-0000EE450000}"/>
    <cellStyle name="Comma 3 2 3 2 2 4 3 2 3" xfId="55359" xr:uid="{7EC11FAC-D47B-4425-B27D-FC64493BE044}"/>
    <cellStyle name="Comma 3 2 3 2 2 4 3 3" xfId="31290" xr:uid="{00000000-0005-0000-0000-0000EF450000}"/>
    <cellStyle name="Comma 3 2 3 2 2 4 3 4" xfId="50408" xr:uid="{2BD8D7F8-3F16-49AA-8EDE-E34D7E8FA1CB}"/>
    <cellStyle name="Comma 3 2 3 2 2 4 4" xfId="11995" xr:uid="{00000000-0005-0000-0000-0000F0450000}"/>
    <cellStyle name="Comma 3 2 3 2 2 4 4 2" xfId="23019" xr:uid="{00000000-0005-0000-0000-0000F1450000}"/>
    <cellStyle name="Comma 3 2 3 2 2 4 4 2 2" xfId="45070" xr:uid="{00000000-0005-0000-0000-0000F2450000}"/>
    <cellStyle name="Comma 3 2 3 2 2 4 4 3" xfId="34046" xr:uid="{00000000-0005-0000-0000-0000F3450000}"/>
    <cellStyle name="Comma 3 2 3 2 2 4 4 4" xfId="51811" xr:uid="{0C700879-E63B-4A4F-B964-D9B8A13FF5A1}"/>
    <cellStyle name="Comma 3 2 3 2 2 4 5" xfId="14751" xr:uid="{00000000-0005-0000-0000-0000F4450000}"/>
    <cellStyle name="Comma 3 2 3 2 2 4 5 2" xfId="36802" xr:uid="{00000000-0005-0000-0000-0000F5450000}"/>
    <cellStyle name="Comma 3 2 3 2 2 4 5 3" xfId="56824" xr:uid="{849D7888-A346-4849-9689-5A3DF1C7D12A}"/>
    <cellStyle name="Comma 3 2 3 2 2 4 6" xfId="25778" xr:uid="{00000000-0005-0000-0000-0000F6450000}"/>
    <cellStyle name="Comma 3 2 3 2 2 4 6 2" xfId="59003" xr:uid="{3193E4CF-92CE-4E11-95A7-646D8B203A1D}"/>
    <cellStyle name="Comma 3 2 3 2 2 4 7" xfId="46749" xr:uid="{46215105-A375-422D-A010-BB3BAB94BFB8}"/>
    <cellStyle name="Comma 3 2 3 2 2 5" xfId="4042" xr:uid="{00000000-0005-0000-0000-0000F7450000}"/>
    <cellStyle name="Comma 3 2 3 2 2 5 2" xfId="6798" xr:uid="{00000000-0005-0000-0000-0000F8450000}"/>
    <cellStyle name="Comma 3 2 3 2 2 5 2 2" xfId="17822" xr:uid="{00000000-0005-0000-0000-0000F9450000}"/>
    <cellStyle name="Comma 3 2 3 2 2 5 2 2 2" xfId="39873" xr:uid="{00000000-0005-0000-0000-0000FA450000}"/>
    <cellStyle name="Comma 3 2 3 2 2 5 2 2 3" xfId="53992" xr:uid="{DF44BE79-9876-460E-89EB-5FBAFCBBEF8E}"/>
    <cellStyle name="Comma 3 2 3 2 2 5 2 3" xfId="28849" xr:uid="{00000000-0005-0000-0000-0000FB450000}"/>
    <cellStyle name="Comma 3 2 3 2 2 5 2 4" xfId="48943" xr:uid="{6012A1BD-2573-4D83-9093-DFD8A109A873}"/>
    <cellStyle name="Comma 3 2 3 2 2 5 3" xfId="9554" xr:uid="{00000000-0005-0000-0000-0000FC450000}"/>
    <cellStyle name="Comma 3 2 3 2 2 5 3 2" xfId="20578" xr:uid="{00000000-0005-0000-0000-0000FD450000}"/>
    <cellStyle name="Comma 3 2 3 2 2 5 3 2 2" xfId="42629" xr:uid="{00000000-0005-0000-0000-0000FE450000}"/>
    <cellStyle name="Comma 3 2 3 2 2 5 3 2 3" xfId="55454" xr:uid="{235DD2DB-EECF-44D7-8A5B-A7F7F26027CD}"/>
    <cellStyle name="Comma 3 2 3 2 2 5 3 3" xfId="31605" xr:uid="{00000000-0005-0000-0000-0000FF450000}"/>
    <cellStyle name="Comma 3 2 3 2 2 5 3 4" xfId="50503" xr:uid="{C83C0BB7-9BB2-470C-8E8B-4B140490CC2D}"/>
    <cellStyle name="Comma 3 2 3 2 2 5 4" xfId="12310" xr:uid="{00000000-0005-0000-0000-000000460000}"/>
    <cellStyle name="Comma 3 2 3 2 2 5 4 2" xfId="23334" xr:uid="{00000000-0005-0000-0000-000001460000}"/>
    <cellStyle name="Comma 3 2 3 2 2 5 4 2 2" xfId="45385" xr:uid="{00000000-0005-0000-0000-000002460000}"/>
    <cellStyle name="Comma 3 2 3 2 2 5 4 3" xfId="34361" xr:uid="{00000000-0005-0000-0000-000003460000}"/>
    <cellStyle name="Comma 3 2 3 2 2 5 4 4" xfId="52116" xr:uid="{F0B76C15-280E-4E67-A3B3-3DDBE42F2488}"/>
    <cellStyle name="Comma 3 2 3 2 2 5 5" xfId="15066" xr:uid="{00000000-0005-0000-0000-000004460000}"/>
    <cellStyle name="Comma 3 2 3 2 2 5 5 2" xfId="37117" xr:uid="{00000000-0005-0000-0000-000005460000}"/>
    <cellStyle name="Comma 3 2 3 2 2 5 6" xfId="26093" xr:uid="{00000000-0005-0000-0000-000006460000}"/>
    <cellStyle name="Comma 3 2 3 2 2 5 7" xfId="47054" xr:uid="{2D44BF23-8B22-42DD-93C5-A9AE623DB20A}"/>
    <cellStyle name="Comma 3 2 3 2 2 6" xfId="2631" xr:uid="{00000000-0005-0000-0000-000007460000}"/>
    <cellStyle name="Comma 3 2 3 2 2 6 2" xfId="5387" xr:uid="{00000000-0005-0000-0000-000008460000}"/>
    <cellStyle name="Comma 3 2 3 2 2 6 2 2" xfId="16411" xr:uid="{00000000-0005-0000-0000-000009460000}"/>
    <cellStyle name="Comma 3 2 3 2 2 6 2 2 2" xfId="38462" xr:uid="{00000000-0005-0000-0000-00000A460000}"/>
    <cellStyle name="Comma 3 2 3 2 2 6 2 2 3" xfId="54975" xr:uid="{1B51489E-A146-477E-9A01-93E4102E1109}"/>
    <cellStyle name="Comma 3 2 3 2 2 6 2 3" xfId="27438" xr:uid="{00000000-0005-0000-0000-00000B460000}"/>
    <cellStyle name="Comma 3 2 3 2 2 6 2 4" xfId="50024" xr:uid="{757D4857-75F3-4BDD-9502-E6CE28E39210}"/>
    <cellStyle name="Comma 3 2 3 2 2 6 3" xfId="8143" xr:uid="{00000000-0005-0000-0000-00000C460000}"/>
    <cellStyle name="Comma 3 2 3 2 2 6 3 2" xfId="19167" xr:uid="{00000000-0005-0000-0000-00000D460000}"/>
    <cellStyle name="Comma 3 2 3 2 2 6 3 2 2" xfId="41218" xr:uid="{00000000-0005-0000-0000-00000E460000}"/>
    <cellStyle name="Comma 3 2 3 2 2 6 3 3" xfId="30194" xr:uid="{00000000-0005-0000-0000-00000F460000}"/>
    <cellStyle name="Comma 3 2 3 2 2 6 3 4" xfId="52370" xr:uid="{7396D74A-72DD-45A9-BBFA-549F0AF84B81}"/>
    <cellStyle name="Comma 3 2 3 2 2 6 4" xfId="10899" xr:uid="{00000000-0005-0000-0000-000010460000}"/>
    <cellStyle name="Comma 3 2 3 2 2 6 4 2" xfId="21923" xr:uid="{00000000-0005-0000-0000-000011460000}"/>
    <cellStyle name="Comma 3 2 3 2 2 6 4 2 2" xfId="43974" xr:uid="{00000000-0005-0000-0000-000012460000}"/>
    <cellStyle name="Comma 3 2 3 2 2 6 4 3" xfId="32950" xr:uid="{00000000-0005-0000-0000-000013460000}"/>
    <cellStyle name="Comma 3 2 3 2 2 6 5" xfId="13655" xr:uid="{00000000-0005-0000-0000-000014460000}"/>
    <cellStyle name="Comma 3 2 3 2 2 6 5 2" xfId="35706" xr:uid="{00000000-0005-0000-0000-000015460000}"/>
    <cellStyle name="Comma 3 2 3 2 2 6 6" xfId="24682" xr:uid="{00000000-0005-0000-0000-000016460000}"/>
    <cellStyle name="Comma 3 2 3 2 2 6 7" xfId="47313" xr:uid="{07CF0AAA-78CF-4444-BD56-1BBC2FDC9E27}"/>
    <cellStyle name="Comma 3 2 3 2 2 7" xfId="5128" xr:uid="{00000000-0005-0000-0000-000017460000}"/>
    <cellStyle name="Comma 3 2 3 2 2 7 2" xfId="16152" xr:uid="{00000000-0005-0000-0000-000018460000}"/>
    <cellStyle name="Comma 3 2 3 2 2 7 2 2" xfId="38203" xr:uid="{00000000-0005-0000-0000-000019460000}"/>
    <cellStyle name="Comma 3 2 3 2 2 7 2 3" xfId="52625" xr:uid="{C9EA67F4-F061-49C8-81C1-461407056943}"/>
    <cellStyle name="Comma 3 2 3 2 2 7 3" xfId="27179" xr:uid="{00000000-0005-0000-0000-00001A460000}"/>
    <cellStyle name="Comma 3 2 3 2 2 7 4" xfId="47576" xr:uid="{8DF60497-9996-43E8-A4A2-0BFC137902F6}"/>
    <cellStyle name="Comma 3 2 3 2 2 8" xfId="7884" xr:uid="{00000000-0005-0000-0000-00001B460000}"/>
    <cellStyle name="Comma 3 2 3 2 2 8 2" xfId="18908" xr:uid="{00000000-0005-0000-0000-00001C460000}"/>
    <cellStyle name="Comma 3 2 3 2 2 8 2 2" xfId="40959" xr:uid="{00000000-0005-0000-0000-00001D460000}"/>
    <cellStyle name="Comma 3 2 3 2 2 8 2 3" xfId="54895" xr:uid="{BED833B9-B7C8-481E-81BF-28710E216D6E}"/>
    <cellStyle name="Comma 3 2 3 2 2 8 3" xfId="29935" xr:uid="{00000000-0005-0000-0000-00001E460000}"/>
    <cellStyle name="Comma 3 2 3 2 2 8 4" xfId="49944" xr:uid="{F0D872BB-FE09-44B3-9433-3A0617BC7853}"/>
    <cellStyle name="Comma 3 2 3 2 2 9" xfId="10640" xr:uid="{00000000-0005-0000-0000-00001F460000}"/>
    <cellStyle name="Comma 3 2 3 2 2 9 2" xfId="21664" xr:uid="{00000000-0005-0000-0000-000020460000}"/>
    <cellStyle name="Comma 3 2 3 2 2 9 2 2" xfId="43715" xr:uid="{00000000-0005-0000-0000-000021460000}"/>
    <cellStyle name="Comma 3 2 3 2 2 9 3" xfId="32691" xr:uid="{00000000-0005-0000-0000-000022460000}"/>
    <cellStyle name="Comma 3 2 3 2 2 9 4" xfId="50749" xr:uid="{32E30096-3C58-4124-88E2-3C23DF33464E}"/>
    <cellStyle name="Comma 3 2 3 2 3" xfId="2748" xr:uid="{00000000-0005-0000-0000-000023460000}"/>
    <cellStyle name="Comma 3 2 3 2 3 2" xfId="3326" xr:uid="{00000000-0005-0000-0000-000024460000}"/>
    <cellStyle name="Comma 3 2 3 2 3 2 2" xfId="6082" xr:uid="{00000000-0005-0000-0000-000025460000}"/>
    <cellStyle name="Comma 3 2 3 2 3 2 2 2" xfId="17106" xr:uid="{00000000-0005-0000-0000-000026460000}"/>
    <cellStyle name="Comma 3 2 3 2 3 2 2 2 2" xfId="39157" xr:uid="{00000000-0005-0000-0000-000027460000}"/>
    <cellStyle name="Comma 3 2 3 2 3 2 2 2 3" xfId="53298" xr:uid="{02CB740F-30C7-46A0-B246-C9E5E1F4660F}"/>
    <cellStyle name="Comma 3 2 3 2 3 2 2 3" xfId="28133" xr:uid="{00000000-0005-0000-0000-000028460000}"/>
    <cellStyle name="Comma 3 2 3 2 3 2 2 4" xfId="48249" xr:uid="{29859879-0704-4FB7-A365-FF94DF69B147}"/>
    <cellStyle name="Comma 3 2 3 2 3 2 3" xfId="8838" xr:uid="{00000000-0005-0000-0000-000029460000}"/>
    <cellStyle name="Comma 3 2 3 2 3 2 3 2" xfId="19862" xr:uid="{00000000-0005-0000-0000-00002A460000}"/>
    <cellStyle name="Comma 3 2 3 2 3 2 3 2 2" xfId="41913" xr:uid="{00000000-0005-0000-0000-00002B460000}"/>
    <cellStyle name="Comma 3 2 3 2 3 2 3 2 3" xfId="55221" xr:uid="{835FE4AD-E2B8-4FDB-8919-0EC7393B3062}"/>
    <cellStyle name="Comma 3 2 3 2 3 2 3 3" xfId="30889" xr:uid="{00000000-0005-0000-0000-00002C460000}"/>
    <cellStyle name="Comma 3 2 3 2 3 2 3 4" xfId="50270" xr:uid="{4FAFDEA0-7B64-4E9E-9873-2D07854B0C01}"/>
    <cellStyle name="Comma 3 2 3 2 3 2 4" xfId="11594" xr:uid="{00000000-0005-0000-0000-00002D460000}"/>
    <cellStyle name="Comma 3 2 3 2 3 2 4 2" xfId="22618" xr:uid="{00000000-0005-0000-0000-00002E460000}"/>
    <cellStyle name="Comma 3 2 3 2 3 2 4 2 2" xfId="44669" xr:uid="{00000000-0005-0000-0000-00002F460000}"/>
    <cellStyle name="Comma 3 2 3 2 3 2 4 3" xfId="33645" xr:uid="{00000000-0005-0000-0000-000030460000}"/>
    <cellStyle name="Comma 3 2 3 2 3 2 4 4" xfId="51422" xr:uid="{7B395E9D-7C4C-466C-B6C2-8338E63A88EA}"/>
    <cellStyle name="Comma 3 2 3 2 3 2 5" xfId="14350" xr:uid="{00000000-0005-0000-0000-000031460000}"/>
    <cellStyle name="Comma 3 2 3 2 3 2 5 2" xfId="36401" xr:uid="{00000000-0005-0000-0000-000032460000}"/>
    <cellStyle name="Comma 3 2 3 2 3 2 5 3" xfId="57132" xr:uid="{543DEFCE-51E5-4CC4-9356-E672C723D154}"/>
    <cellStyle name="Comma 3 2 3 2 3 2 6" xfId="25377" xr:uid="{00000000-0005-0000-0000-000033460000}"/>
    <cellStyle name="Comma 3 2 3 2 3 2 6 2" xfId="59280" xr:uid="{FD75CE3A-F68D-4EA2-9305-0198621A8190}"/>
    <cellStyle name="Comma 3 2 3 2 3 2 7" xfId="46360" xr:uid="{42560CD3-1C9B-4A44-8F0B-91233F0DD4E9}"/>
    <cellStyle name="Comma 3 2 3 2 3 3" xfId="5504" xr:uid="{00000000-0005-0000-0000-000034460000}"/>
    <cellStyle name="Comma 3 2 3 2 3 3 2" xfId="16528" xr:uid="{00000000-0005-0000-0000-000035460000}"/>
    <cellStyle name="Comma 3 2 3 2 3 3 2 2" xfId="38579" xr:uid="{00000000-0005-0000-0000-000036460000}"/>
    <cellStyle name="Comma 3 2 3 2 3 3 2 3" xfId="52738" xr:uid="{DF8AD4C6-6AAA-4C94-A4A1-96E7FD198240}"/>
    <cellStyle name="Comma 3 2 3 2 3 3 3" xfId="27555" xr:uid="{00000000-0005-0000-0000-000037460000}"/>
    <cellStyle name="Comma 3 2 3 2 3 3 4" xfId="47689" xr:uid="{05CD7243-0FF6-49FA-8414-3A3554225DFD}"/>
    <cellStyle name="Comma 3 2 3 2 3 4" xfId="8260" xr:uid="{00000000-0005-0000-0000-000038460000}"/>
    <cellStyle name="Comma 3 2 3 2 3 4 2" xfId="19284" xr:uid="{00000000-0005-0000-0000-000039460000}"/>
    <cellStyle name="Comma 3 2 3 2 3 4 2 2" xfId="41335" xr:uid="{00000000-0005-0000-0000-00003A460000}"/>
    <cellStyle name="Comma 3 2 3 2 3 4 2 3" xfId="55013" xr:uid="{A3F7E15E-FA60-441A-869F-DA845B3B81CE}"/>
    <cellStyle name="Comma 3 2 3 2 3 4 3" xfId="30311" xr:uid="{00000000-0005-0000-0000-00003B460000}"/>
    <cellStyle name="Comma 3 2 3 2 3 4 4" xfId="50062" xr:uid="{5B4E7E26-320D-4A89-AA77-3614306578EA}"/>
    <cellStyle name="Comma 3 2 3 2 3 5" xfId="11016" xr:uid="{00000000-0005-0000-0000-00003C460000}"/>
    <cellStyle name="Comma 3 2 3 2 3 5 2" xfId="22040" xr:uid="{00000000-0005-0000-0000-00003D460000}"/>
    <cellStyle name="Comma 3 2 3 2 3 5 2 2" xfId="44091" xr:uid="{00000000-0005-0000-0000-00003E460000}"/>
    <cellStyle name="Comma 3 2 3 2 3 5 3" xfId="33067" xr:uid="{00000000-0005-0000-0000-00003F460000}"/>
    <cellStyle name="Comma 3 2 3 2 3 5 4" xfId="50862" xr:uid="{46BC9716-4E03-4145-8F2A-13956A05CB17}"/>
    <cellStyle name="Comma 3 2 3 2 3 6" xfId="13772" xr:uid="{00000000-0005-0000-0000-000040460000}"/>
    <cellStyle name="Comma 3 2 3 2 3 6 2" xfId="35823" xr:uid="{00000000-0005-0000-0000-000041460000}"/>
    <cellStyle name="Comma 3 2 3 2 3 6 3" xfId="55883" xr:uid="{7119A1E6-07FF-4FCD-9E5C-251A58294017}"/>
    <cellStyle name="Comma 3 2 3 2 3 7" xfId="24799" xr:uid="{00000000-0005-0000-0000-000042460000}"/>
    <cellStyle name="Comma 3 2 3 2 3 7 2" xfId="58141" xr:uid="{275F521B-5D7C-4DE4-88DE-9757DA8FD75C}"/>
    <cellStyle name="Comma 3 2 3 2 3 8" xfId="45800" xr:uid="{208B5531-C269-48B2-8FBB-07A77F78AA12}"/>
    <cellStyle name="Comma 3 2 3 2 4" xfId="3067" xr:uid="{00000000-0005-0000-0000-000043460000}"/>
    <cellStyle name="Comma 3 2 3 2 4 2" xfId="5823" xr:uid="{00000000-0005-0000-0000-000044460000}"/>
    <cellStyle name="Comma 3 2 3 2 4 2 2" xfId="16847" xr:uid="{00000000-0005-0000-0000-000045460000}"/>
    <cellStyle name="Comma 3 2 3 2 4 2 2 2" xfId="38898" xr:uid="{00000000-0005-0000-0000-000046460000}"/>
    <cellStyle name="Comma 3 2 3 2 4 2 2 3" xfId="53047" xr:uid="{FE39D719-5EA4-4280-910A-2CB2F359E6DE}"/>
    <cellStyle name="Comma 3 2 3 2 4 2 3" xfId="27874" xr:uid="{00000000-0005-0000-0000-000047460000}"/>
    <cellStyle name="Comma 3 2 3 2 4 2 3 2" xfId="57392" xr:uid="{E4513087-9282-43DB-A722-D9E9BEB9EF58}"/>
    <cellStyle name="Comma 3 2 3 2 4 2 4" xfId="59510" xr:uid="{861D91D9-8602-4C52-99BE-3086DEC2477F}"/>
    <cellStyle name="Comma 3 2 3 2 4 2 5" xfId="47998" xr:uid="{1A9B4EA6-6DE5-4701-BEEA-37102886FC64}"/>
    <cellStyle name="Comma 3 2 3 2 4 3" xfId="8579" xr:uid="{00000000-0005-0000-0000-000048460000}"/>
    <cellStyle name="Comma 3 2 3 2 4 3 2" xfId="19603" xr:uid="{00000000-0005-0000-0000-000049460000}"/>
    <cellStyle name="Comma 3 2 3 2 4 3 2 2" xfId="41654" xr:uid="{00000000-0005-0000-0000-00004A460000}"/>
    <cellStyle name="Comma 3 2 3 2 4 3 2 3" xfId="55128" xr:uid="{FC480094-5DFF-41A2-B8AA-135652C33372}"/>
    <cellStyle name="Comma 3 2 3 2 4 3 3" xfId="30630" xr:uid="{00000000-0005-0000-0000-00004B460000}"/>
    <cellStyle name="Comma 3 2 3 2 4 3 4" xfId="50177" xr:uid="{3019CE87-98B9-4914-9748-B573390DBBB3}"/>
    <cellStyle name="Comma 3 2 3 2 4 4" xfId="11335" xr:uid="{00000000-0005-0000-0000-00004C460000}"/>
    <cellStyle name="Comma 3 2 3 2 4 4 2" xfId="22359" xr:uid="{00000000-0005-0000-0000-00004D460000}"/>
    <cellStyle name="Comma 3 2 3 2 4 4 2 2" xfId="44410" xr:uid="{00000000-0005-0000-0000-00004E460000}"/>
    <cellStyle name="Comma 3 2 3 2 4 4 3" xfId="33386" xr:uid="{00000000-0005-0000-0000-00004F460000}"/>
    <cellStyle name="Comma 3 2 3 2 4 4 4" xfId="51171" xr:uid="{72B70E0D-4134-4AA7-8016-41A646613E68}"/>
    <cellStyle name="Comma 3 2 3 2 4 5" xfId="14091" xr:uid="{00000000-0005-0000-0000-000050460000}"/>
    <cellStyle name="Comma 3 2 3 2 4 5 2" xfId="36142" xr:uid="{00000000-0005-0000-0000-000051460000}"/>
    <cellStyle name="Comma 3 2 3 2 4 5 3" xfId="56210" xr:uid="{9F12C88B-BFB0-49A5-A7CE-C4897D813A15}"/>
    <cellStyle name="Comma 3 2 3 2 4 6" xfId="25118" xr:uid="{00000000-0005-0000-0000-000052460000}"/>
    <cellStyle name="Comma 3 2 3 2 4 6 2" xfId="58435" xr:uid="{96E4B59F-CFA2-4DED-A1B5-C01827933D2D}"/>
    <cellStyle name="Comma 3 2 3 2 4 7" xfId="46109" xr:uid="{D8960F63-65D0-40A0-A565-0C4F7CA0BF96}"/>
    <cellStyle name="Comma 3 2 3 2 5" xfId="3585" xr:uid="{00000000-0005-0000-0000-000053460000}"/>
    <cellStyle name="Comma 3 2 3 2 5 2" xfId="6341" xr:uid="{00000000-0005-0000-0000-000054460000}"/>
    <cellStyle name="Comma 3 2 3 2 5 2 2" xfId="17365" xr:uid="{00000000-0005-0000-0000-000055460000}"/>
    <cellStyle name="Comma 3 2 3 2 5 2 2 2" xfId="39416" xr:uid="{00000000-0005-0000-0000-000056460000}"/>
    <cellStyle name="Comma 3 2 3 2 5 2 2 3" xfId="53549" xr:uid="{955B31C2-17B6-4439-AB8F-1DC84FD778DE}"/>
    <cellStyle name="Comma 3 2 3 2 5 2 3" xfId="28392" xr:uid="{00000000-0005-0000-0000-000057460000}"/>
    <cellStyle name="Comma 3 2 3 2 5 2 4" xfId="48500" xr:uid="{51E528C4-A042-4871-A9C4-36D053C80EB9}"/>
    <cellStyle name="Comma 3 2 3 2 5 3" xfId="9097" xr:uid="{00000000-0005-0000-0000-000058460000}"/>
    <cellStyle name="Comma 3 2 3 2 5 3 2" xfId="20121" xr:uid="{00000000-0005-0000-0000-000059460000}"/>
    <cellStyle name="Comma 3 2 3 2 5 3 2 2" xfId="42172" xr:uid="{00000000-0005-0000-0000-00005A460000}"/>
    <cellStyle name="Comma 3 2 3 2 5 3 2 3" xfId="55312" xr:uid="{6AA86E0E-0D41-4501-A0D5-AE5B1A58EDC6}"/>
    <cellStyle name="Comma 3 2 3 2 5 3 3" xfId="31148" xr:uid="{00000000-0005-0000-0000-00005B460000}"/>
    <cellStyle name="Comma 3 2 3 2 5 3 4" xfId="50361" xr:uid="{6F0D2CA9-86A4-44A6-BC7E-D354269757A2}"/>
    <cellStyle name="Comma 3 2 3 2 5 4" xfId="11853" xr:uid="{00000000-0005-0000-0000-00005C460000}"/>
    <cellStyle name="Comma 3 2 3 2 5 4 2" xfId="22877" xr:uid="{00000000-0005-0000-0000-00005D460000}"/>
    <cellStyle name="Comma 3 2 3 2 5 4 2 2" xfId="44928" xr:uid="{00000000-0005-0000-0000-00005E460000}"/>
    <cellStyle name="Comma 3 2 3 2 5 4 3" xfId="33904" xr:uid="{00000000-0005-0000-0000-00005F460000}"/>
    <cellStyle name="Comma 3 2 3 2 5 4 4" xfId="51673" xr:uid="{1FCDD0B7-0FB4-4258-B043-408108CE2E02}"/>
    <cellStyle name="Comma 3 2 3 2 5 5" xfId="14609" xr:uid="{00000000-0005-0000-0000-000060460000}"/>
    <cellStyle name="Comma 3 2 3 2 5 5 2" xfId="36660" xr:uid="{00000000-0005-0000-0000-000061460000}"/>
    <cellStyle name="Comma 3 2 3 2 5 5 3" xfId="56686" xr:uid="{597B7CEB-3818-4A11-ABAB-B5EA8A3A95A9}"/>
    <cellStyle name="Comma 3 2 3 2 5 6" xfId="25636" xr:uid="{00000000-0005-0000-0000-000062460000}"/>
    <cellStyle name="Comma 3 2 3 2 5 6 2" xfId="58865" xr:uid="{E61DCE1B-11B0-4693-906B-84534B7DED4C}"/>
    <cellStyle name="Comma 3 2 3 2 5 7" xfId="46611" xr:uid="{CD2EBA3C-B00F-46EC-AEA9-27AAB5C7ED56}"/>
    <cellStyle name="Comma 3 2 3 2 6" xfId="3900" xr:uid="{00000000-0005-0000-0000-000063460000}"/>
    <cellStyle name="Comma 3 2 3 2 6 2" xfId="6656" xr:uid="{00000000-0005-0000-0000-000064460000}"/>
    <cellStyle name="Comma 3 2 3 2 6 2 2" xfId="17680" xr:uid="{00000000-0005-0000-0000-000065460000}"/>
    <cellStyle name="Comma 3 2 3 2 6 2 2 2" xfId="39731" xr:uid="{00000000-0005-0000-0000-000066460000}"/>
    <cellStyle name="Comma 3 2 3 2 6 2 2 3" xfId="53854" xr:uid="{B9D63A9F-B367-45C9-95DC-69BB1B7F6EB4}"/>
    <cellStyle name="Comma 3 2 3 2 6 2 3" xfId="28707" xr:uid="{00000000-0005-0000-0000-000067460000}"/>
    <cellStyle name="Comma 3 2 3 2 6 2 4" xfId="48805" xr:uid="{8C125305-A528-492E-9296-11754114E55F}"/>
    <cellStyle name="Comma 3 2 3 2 6 3" xfId="9412" xr:uid="{00000000-0005-0000-0000-000068460000}"/>
    <cellStyle name="Comma 3 2 3 2 6 3 2" xfId="20436" xr:uid="{00000000-0005-0000-0000-000069460000}"/>
    <cellStyle name="Comma 3 2 3 2 6 3 2 2" xfId="42487" xr:uid="{00000000-0005-0000-0000-00006A460000}"/>
    <cellStyle name="Comma 3 2 3 2 6 3 2 3" xfId="55408" xr:uid="{D337FFD8-F939-4B32-9F64-3237B1ABEE73}"/>
    <cellStyle name="Comma 3 2 3 2 6 3 3" xfId="31463" xr:uid="{00000000-0005-0000-0000-00006B460000}"/>
    <cellStyle name="Comma 3 2 3 2 6 3 4" xfId="50457" xr:uid="{2EF3218B-1CB1-49D3-95D7-34272ED6B04B}"/>
    <cellStyle name="Comma 3 2 3 2 6 4" xfId="12168" xr:uid="{00000000-0005-0000-0000-00006C460000}"/>
    <cellStyle name="Comma 3 2 3 2 6 4 2" xfId="23192" xr:uid="{00000000-0005-0000-0000-00006D460000}"/>
    <cellStyle name="Comma 3 2 3 2 6 4 2 2" xfId="45243" xr:uid="{00000000-0005-0000-0000-00006E460000}"/>
    <cellStyle name="Comma 3 2 3 2 6 4 3" xfId="34219" xr:uid="{00000000-0005-0000-0000-00006F460000}"/>
    <cellStyle name="Comma 3 2 3 2 6 4 4" xfId="51978" xr:uid="{DC0EDD0B-19DA-4A10-8F8F-9A32FAAE93AC}"/>
    <cellStyle name="Comma 3 2 3 2 6 5" xfId="14924" xr:uid="{00000000-0005-0000-0000-000070460000}"/>
    <cellStyle name="Comma 3 2 3 2 6 5 2" xfId="36975" xr:uid="{00000000-0005-0000-0000-000071460000}"/>
    <cellStyle name="Comma 3 2 3 2 6 6" xfId="25951" xr:uid="{00000000-0005-0000-0000-000072460000}"/>
    <cellStyle name="Comma 3 2 3 2 6 7" xfId="46916" xr:uid="{7F1E8FFF-05FD-4D0F-AA1F-1D056A1FF7DB}"/>
    <cellStyle name="Comma 3 2 3 2 7" xfId="2489" xr:uid="{00000000-0005-0000-0000-000073460000}"/>
    <cellStyle name="Comma 3 2 3 2 7 2" xfId="5245" xr:uid="{00000000-0005-0000-0000-000074460000}"/>
    <cellStyle name="Comma 3 2 3 2 7 2 2" xfId="16269" xr:uid="{00000000-0005-0000-0000-000075460000}"/>
    <cellStyle name="Comma 3 2 3 2 7 2 2 2" xfId="38320" xr:uid="{00000000-0005-0000-0000-000076460000}"/>
    <cellStyle name="Comma 3 2 3 2 7 2 2 3" xfId="54929" xr:uid="{D0ECA19A-8A36-4420-85C5-A2FEEEC3D9E2}"/>
    <cellStyle name="Comma 3 2 3 2 7 2 3" xfId="27296" xr:uid="{00000000-0005-0000-0000-000077460000}"/>
    <cellStyle name="Comma 3 2 3 2 7 2 4" xfId="49978" xr:uid="{CB199642-244A-4265-86F1-EB7FEE8EE775}"/>
    <cellStyle name="Comma 3 2 3 2 7 3" xfId="8001" xr:uid="{00000000-0005-0000-0000-000078460000}"/>
    <cellStyle name="Comma 3 2 3 2 7 3 2" xfId="19025" xr:uid="{00000000-0005-0000-0000-000079460000}"/>
    <cellStyle name="Comma 3 2 3 2 7 3 2 2" xfId="41076" xr:uid="{00000000-0005-0000-0000-00007A460000}"/>
    <cellStyle name="Comma 3 2 3 2 7 3 3" xfId="30052" xr:uid="{00000000-0005-0000-0000-00007B460000}"/>
    <cellStyle name="Comma 3 2 3 2 7 3 4" xfId="52232" xr:uid="{371C2407-F2DB-488B-AA26-A3704D717810}"/>
    <cellStyle name="Comma 3 2 3 2 7 4" xfId="10757" xr:uid="{00000000-0005-0000-0000-00007C460000}"/>
    <cellStyle name="Comma 3 2 3 2 7 4 2" xfId="21781" xr:uid="{00000000-0005-0000-0000-00007D460000}"/>
    <cellStyle name="Comma 3 2 3 2 7 4 2 2" xfId="43832" xr:uid="{00000000-0005-0000-0000-00007E460000}"/>
    <cellStyle name="Comma 3 2 3 2 7 4 3" xfId="32808" xr:uid="{00000000-0005-0000-0000-00007F460000}"/>
    <cellStyle name="Comma 3 2 3 2 7 5" xfId="13513" xr:uid="{00000000-0005-0000-0000-000080460000}"/>
    <cellStyle name="Comma 3 2 3 2 7 5 2" xfId="35564" xr:uid="{00000000-0005-0000-0000-000081460000}"/>
    <cellStyle name="Comma 3 2 3 2 7 6" xfId="24540" xr:uid="{00000000-0005-0000-0000-000082460000}"/>
    <cellStyle name="Comma 3 2 3 2 7 7" xfId="47175" xr:uid="{F4EC95D8-6132-47B7-BDD7-FDD1B4D4A568}"/>
    <cellStyle name="Comma 3 2 3 2 8" xfId="4986" xr:uid="{00000000-0005-0000-0000-000083460000}"/>
    <cellStyle name="Comma 3 2 3 2 8 2" xfId="16010" xr:uid="{00000000-0005-0000-0000-000084460000}"/>
    <cellStyle name="Comma 3 2 3 2 8 2 2" xfId="38061" xr:uid="{00000000-0005-0000-0000-000085460000}"/>
    <cellStyle name="Comma 3 2 3 2 8 2 3" xfId="52487" xr:uid="{A3F60C83-CFA2-4A39-8149-11D20F92BEBC}"/>
    <cellStyle name="Comma 3 2 3 2 8 3" xfId="27037" xr:uid="{00000000-0005-0000-0000-000086460000}"/>
    <cellStyle name="Comma 3 2 3 2 8 4" xfId="47438" xr:uid="{6F7C4DF0-4225-4FB0-AC50-6AD28E1C3F5E}"/>
    <cellStyle name="Comma 3 2 3 2 9" xfId="7742" xr:uid="{00000000-0005-0000-0000-000087460000}"/>
    <cellStyle name="Comma 3 2 3 2 9 2" xfId="18766" xr:uid="{00000000-0005-0000-0000-000088460000}"/>
    <cellStyle name="Comma 3 2 3 2 9 2 2" xfId="40817" xr:uid="{00000000-0005-0000-0000-000089460000}"/>
    <cellStyle name="Comma 3 2 3 2 9 2 3" xfId="54849" xr:uid="{35282298-E347-4D0D-878C-8B03B2166823}"/>
    <cellStyle name="Comma 3 2 3 2 9 3" xfId="29793" xr:uid="{00000000-0005-0000-0000-00008A460000}"/>
    <cellStyle name="Comma 3 2 3 2 9 4" xfId="49895" xr:uid="{E2AE3020-F892-41B4-8626-C305C4C5E502}"/>
    <cellStyle name="Comma 3 2 3 3" xfId="2312" xr:uid="{00000000-0005-0000-0000-00008B460000}"/>
    <cellStyle name="Comma 3 2 3 3 10" xfId="13336" xr:uid="{00000000-0005-0000-0000-00008C460000}"/>
    <cellStyle name="Comma 3 2 3 3 10 2" xfId="35387" xr:uid="{00000000-0005-0000-0000-00008D460000}"/>
    <cellStyle name="Comma 3 2 3 3 10 3" xfId="55639" xr:uid="{23FED370-851F-4DEB-95A5-0D7F5D463419}"/>
    <cellStyle name="Comma 3 2 3 3 11" xfId="24363" xr:uid="{00000000-0005-0000-0000-00008E460000}"/>
    <cellStyle name="Comma 3 2 3 3 11 2" xfId="57932" xr:uid="{13F6A576-5BF7-4653-8AAC-CC496B7AAA22}"/>
    <cellStyle name="Comma 3 2 3 3 12" xfId="45629" xr:uid="{9D05D234-FDB7-4952-AAE3-81260F7ED6A8}"/>
    <cellStyle name="Comma 3 2 3 3 2" xfId="2830" xr:uid="{00000000-0005-0000-0000-00008F460000}"/>
    <cellStyle name="Comma 3 2 3 3 2 2" xfId="3408" xr:uid="{00000000-0005-0000-0000-000090460000}"/>
    <cellStyle name="Comma 3 2 3 3 2 2 2" xfId="6164" xr:uid="{00000000-0005-0000-0000-000091460000}"/>
    <cellStyle name="Comma 3 2 3 3 2 2 2 2" xfId="17188" xr:uid="{00000000-0005-0000-0000-000092460000}"/>
    <cellStyle name="Comma 3 2 3 3 2 2 2 2 2" xfId="39239" xr:uid="{00000000-0005-0000-0000-000093460000}"/>
    <cellStyle name="Comma 3 2 3 3 2 2 2 2 3" xfId="53378" xr:uid="{76956EB2-3A6A-47A7-BB0D-D5FB30D5BF9B}"/>
    <cellStyle name="Comma 3 2 3 3 2 2 2 3" xfId="28215" xr:uid="{00000000-0005-0000-0000-000094460000}"/>
    <cellStyle name="Comma 3 2 3 3 2 2 2 4" xfId="48329" xr:uid="{BC05D242-FC55-4127-800F-E427C8F54A84}"/>
    <cellStyle name="Comma 3 2 3 3 2 2 3" xfId="8920" xr:uid="{00000000-0005-0000-0000-000095460000}"/>
    <cellStyle name="Comma 3 2 3 3 2 2 3 2" xfId="19944" xr:uid="{00000000-0005-0000-0000-000096460000}"/>
    <cellStyle name="Comma 3 2 3 3 2 2 3 2 2" xfId="41995" xr:uid="{00000000-0005-0000-0000-000097460000}"/>
    <cellStyle name="Comma 3 2 3 3 2 2 3 2 3" xfId="55253" xr:uid="{A72A7183-8478-4EF0-B009-36495449E30B}"/>
    <cellStyle name="Comma 3 2 3 3 2 2 3 3" xfId="30971" xr:uid="{00000000-0005-0000-0000-000098460000}"/>
    <cellStyle name="Comma 3 2 3 3 2 2 3 4" xfId="50302" xr:uid="{E07962FF-2723-434C-AA1C-8C412D2EA654}"/>
    <cellStyle name="Comma 3 2 3 3 2 2 4" xfId="11676" xr:uid="{00000000-0005-0000-0000-000099460000}"/>
    <cellStyle name="Comma 3 2 3 3 2 2 4 2" xfId="22700" xr:uid="{00000000-0005-0000-0000-00009A460000}"/>
    <cellStyle name="Comma 3 2 3 3 2 2 4 2 2" xfId="44751" xr:uid="{00000000-0005-0000-0000-00009B460000}"/>
    <cellStyle name="Comma 3 2 3 3 2 2 4 3" xfId="33727" xr:uid="{00000000-0005-0000-0000-00009C460000}"/>
    <cellStyle name="Comma 3 2 3 3 2 2 4 4" xfId="51502" xr:uid="{A4400428-949D-4576-822A-3164863460FA}"/>
    <cellStyle name="Comma 3 2 3 3 2 2 5" xfId="14432" xr:uid="{00000000-0005-0000-0000-00009D460000}"/>
    <cellStyle name="Comma 3 2 3 3 2 2 5 2" xfId="36483" xr:uid="{00000000-0005-0000-0000-00009E460000}"/>
    <cellStyle name="Comma 3 2 3 3 2 2 5 3" xfId="57185" xr:uid="{2DF890D6-0305-4CE2-A0A1-B9A821B08F49}"/>
    <cellStyle name="Comma 3 2 3 3 2 2 6" xfId="25459" xr:uid="{00000000-0005-0000-0000-00009F460000}"/>
    <cellStyle name="Comma 3 2 3 3 2 2 6 2" xfId="59333" xr:uid="{B9997B3B-FE45-4A5B-8FFF-27CB416C0C64}"/>
    <cellStyle name="Comma 3 2 3 3 2 2 7" xfId="46440" xr:uid="{6A0DF8FC-67A4-407D-A7DB-DAD25A3021AA}"/>
    <cellStyle name="Comma 3 2 3 3 2 3" xfId="5586" xr:uid="{00000000-0005-0000-0000-0000A0460000}"/>
    <cellStyle name="Comma 3 2 3 3 2 3 2" xfId="16610" xr:uid="{00000000-0005-0000-0000-0000A1460000}"/>
    <cellStyle name="Comma 3 2 3 3 2 3 2 2" xfId="38661" xr:uid="{00000000-0005-0000-0000-0000A2460000}"/>
    <cellStyle name="Comma 3 2 3 3 2 3 2 3" xfId="52818" xr:uid="{D877F127-0DEB-4A0C-8539-259854EA6821}"/>
    <cellStyle name="Comma 3 2 3 3 2 3 3" xfId="27637" xr:uid="{00000000-0005-0000-0000-0000A3460000}"/>
    <cellStyle name="Comma 3 2 3 3 2 3 4" xfId="47769" xr:uid="{51261D99-BAA4-4E7B-BF70-AAC27C628654}"/>
    <cellStyle name="Comma 3 2 3 3 2 4" xfId="8342" xr:uid="{00000000-0005-0000-0000-0000A4460000}"/>
    <cellStyle name="Comma 3 2 3 3 2 4 2" xfId="19366" xr:uid="{00000000-0005-0000-0000-0000A5460000}"/>
    <cellStyle name="Comma 3 2 3 3 2 4 2 2" xfId="41417" xr:uid="{00000000-0005-0000-0000-0000A6460000}"/>
    <cellStyle name="Comma 3 2 3 3 2 4 2 3" xfId="55045" xr:uid="{096F0EA3-1605-4C56-BB3E-84231577D16B}"/>
    <cellStyle name="Comma 3 2 3 3 2 4 3" xfId="30393" xr:uid="{00000000-0005-0000-0000-0000A7460000}"/>
    <cellStyle name="Comma 3 2 3 3 2 4 4" xfId="50094" xr:uid="{DC4B64B9-FAB3-4D98-A55B-BFAD1F729E6C}"/>
    <cellStyle name="Comma 3 2 3 3 2 5" xfId="11098" xr:uid="{00000000-0005-0000-0000-0000A8460000}"/>
    <cellStyle name="Comma 3 2 3 3 2 5 2" xfId="22122" xr:uid="{00000000-0005-0000-0000-0000A9460000}"/>
    <cellStyle name="Comma 3 2 3 3 2 5 2 2" xfId="44173" xr:uid="{00000000-0005-0000-0000-0000AA460000}"/>
    <cellStyle name="Comma 3 2 3 3 2 5 3" xfId="33149" xr:uid="{00000000-0005-0000-0000-0000AB460000}"/>
    <cellStyle name="Comma 3 2 3 3 2 5 4" xfId="50942" xr:uid="{A58A53DB-3C8D-4909-8436-C97CC7705000}"/>
    <cellStyle name="Comma 3 2 3 3 2 6" xfId="13854" xr:uid="{00000000-0005-0000-0000-0000AC460000}"/>
    <cellStyle name="Comma 3 2 3 3 2 6 2" xfId="35905" xr:uid="{00000000-0005-0000-0000-0000AD460000}"/>
    <cellStyle name="Comma 3 2 3 3 2 6 3" xfId="55963" xr:uid="{4F5A0825-ADEB-442D-A073-78229E8ACCEA}"/>
    <cellStyle name="Comma 3 2 3 3 2 7" xfId="24881" xr:uid="{00000000-0005-0000-0000-0000AE460000}"/>
    <cellStyle name="Comma 3 2 3 3 2 7 2" xfId="58221" xr:uid="{72E89B8B-99E8-4156-8A52-32A4A27670C6}"/>
    <cellStyle name="Comma 3 2 3 3 2 8" xfId="45880" xr:uid="{998D0F2F-6FE6-47CB-9D8D-CBC0406C5EAA}"/>
    <cellStyle name="Comma 3 2 3 3 3" xfId="3149" xr:uid="{00000000-0005-0000-0000-0000AF460000}"/>
    <cellStyle name="Comma 3 2 3 3 3 2" xfId="5905" xr:uid="{00000000-0005-0000-0000-0000B0460000}"/>
    <cellStyle name="Comma 3 2 3 3 3 2 2" xfId="16929" xr:uid="{00000000-0005-0000-0000-0000B1460000}"/>
    <cellStyle name="Comma 3 2 3 3 3 2 2 2" xfId="38980" xr:uid="{00000000-0005-0000-0000-0000B2460000}"/>
    <cellStyle name="Comma 3 2 3 3 3 2 2 3" xfId="53127" xr:uid="{A1DA702A-2D72-4A70-9D7E-44F80361A72B}"/>
    <cellStyle name="Comma 3 2 3 3 3 2 3" xfId="27956" xr:uid="{00000000-0005-0000-0000-0000B3460000}"/>
    <cellStyle name="Comma 3 2 3 3 3 2 3 2" xfId="57472" xr:uid="{1D84BA96-A000-4F37-8DE1-F158D3A96F03}"/>
    <cellStyle name="Comma 3 2 3 3 3 2 4" xfId="59590" xr:uid="{653659FE-A1C5-4A4E-9FE7-54DD09C23F12}"/>
    <cellStyle name="Comma 3 2 3 3 3 2 5" xfId="48078" xr:uid="{B83DC1AF-B278-43D4-977B-1B7261A265F7}"/>
    <cellStyle name="Comma 3 2 3 3 3 3" xfId="8661" xr:uid="{00000000-0005-0000-0000-0000B4460000}"/>
    <cellStyle name="Comma 3 2 3 3 3 3 2" xfId="19685" xr:uid="{00000000-0005-0000-0000-0000B5460000}"/>
    <cellStyle name="Comma 3 2 3 3 3 3 2 2" xfId="41736" xr:uid="{00000000-0005-0000-0000-0000B6460000}"/>
    <cellStyle name="Comma 3 2 3 3 3 3 2 3" xfId="55160" xr:uid="{C2229349-59F7-4231-933E-7FA9041A014B}"/>
    <cellStyle name="Comma 3 2 3 3 3 3 3" xfId="30712" xr:uid="{00000000-0005-0000-0000-0000B7460000}"/>
    <cellStyle name="Comma 3 2 3 3 3 3 4" xfId="50209" xr:uid="{DDDABE18-DBAA-4BC3-B7CE-ECB70483490D}"/>
    <cellStyle name="Comma 3 2 3 3 3 4" xfId="11417" xr:uid="{00000000-0005-0000-0000-0000B8460000}"/>
    <cellStyle name="Comma 3 2 3 3 3 4 2" xfId="22441" xr:uid="{00000000-0005-0000-0000-0000B9460000}"/>
    <cellStyle name="Comma 3 2 3 3 3 4 2 2" xfId="44492" xr:uid="{00000000-0005-0000-0000-0000BA460000}"/>
    <cellStyle name="Comma 3 2 3 3 3 4 3" xfId="33468" xr:uid="{00000000-0005-0000-0000-0000BB460000}"/>
    <cellStyle name="Comma 3 2 3 3 3 4 4" xfId="51251" xr:uid="{50A9FA8F-0461-4DD1-A604-722A34FA0D80}"/>
    <cellStyle name="Comma 3 2 3 3 3 5" xfId="14173" xr:uid="{00000000-0005-0000-0000-0000BC460000}"/>
    <cellStyle name="Comma 3 2 3 3 3 5 2" xfId="36224" xr:uid="{00000000-0005-0000-0000-0000BD460000}"/>
    <cellStyle name="Comma 3 2 3 3 3 5 3" xfId="56290" xr:uid="{3C7945C7-10DE-490F-BAF5-3EB3B1ADF7B0}"/>
    <cellStyle name="Comma 3 2 3 3 3 6" xfId="25200" xr:uid="{00000000-0005-0000-0000-0000BE460000}"/>
    <cellStyle name="Comma 3 2 3 3 3 6 2" xfId="58515" xr:uid="{99C691C4-052B-4D78-82A7-FF2D8ED8B593}"/>
    <cellStyle name="Comma 3 2 3 3 3 7" xfId="46189" xr:uid="{B4CB3163-5C6E-4614-9775-37F8D70CAD20}"/>
    <cellStyle name="Comma 3 2 3 3 4" xfId="3667" xr:uid="{00000000-0005-0000-0000-0000BF460000}"/>
    <cellStyle name="Comma 3 2 3 3 4 2" xfId="6423" xr:uid="{00000000-0005-0000-0000-0000C0460000}"/>
    <cellStyle name="Comma 3 2 3 3 4 2 2" xfId="17447" xr:uid="{00000000-0005-0000-0000-0000C1460000}"/>
    <cellStyle name="Comma 3 2 3 3 4 2 2 2" xfId="39498" xr:uid="{00000000-0005-0000-0000-0000C2460000}"/>
    <cellStyle name="Comma 3 2 3 3 4 2 2 3" xfId="53629" xr:uid="{CF4AA96C-83E3-4292-BA6C-034CC1E728D8}"/>
    <cellStyle name="Comma 3 2 3 3 4 2 3" xfId="28474" xr:uid="{00000000-0005-0000-0000-0000C3460000}"/>
    <cellStyle name="Comma 3 2 3 3 4 2 4" xfId="48580" xr:uid="{4FEF1655-B8CD-4973-84B9-2C1CDDA93A9D}"/>
    <cellStyle name="Comma 3 2 3 3 4 3" xfId="9179" xr:uid="{00000000-0005-0000-0000-0000C4460000}"/>
    <cellStyle name="Comma 3 2 3 3 4 3 2" xfId="20203" xr:uid="{00000000-0005-0000-0000-0000C5460000}"/>
    <cellStyle name="Comma 3 2 3 3 4 3 2 2" xfId="42254" xr:uid="{00000000-0005-0000-0000-0000C6460000}"/>
    <cellStyle name="Comma 3 2 3 3 4 3 2 3" xfId="55340" xr:uid="{30D5A270-51DB-4032-A101-85B62C16BBCA}"/>
    <cellStyle name="Comma 3 2 3 3 4 3 3" xfId="31230" xr:uid="{00000000-0005-0000-0000-0000C7460000}"/>
    <cellStyle name="Comma 3 2 3 3 4 3 4" xfId="50389" xr:uid="{761352EC-F9DF-4465-9BBF-3C8DD4705F66}"/>
    <cellStyle name="Comma 3 2 3 3 4 4" xfId="11935" xr:uid="{00000000-0005-0000-0000-0000C8460000}"/>
    <cellStyle name="Comma 3 2 3 3 4 4 2" xfId="22959" xr:uid="{00000000-0005-0000-0000-0000C9460000}"/>
    <cellStyle name="Comma 3 2 3 3 4 4 2 2" xfId="45010" xr:uid="{00000000-0005-0000-0000-0000CA460000}"/>
    <cellStyle name="Comma 3 2 3 3 4 4 3" xfId="33986" xr:uid="{00000000-0005-0000-0000-0000CB460000}"/>
    <cellStyle name="Comma 3 2 3 3 4 4 4" xfId="51753" xr:uid="{B158B242-E870-4138-9628-E5346BC99D21}"/>
    <cellStyle name="Comma 3 2 3 3 4 5" xfId="14691" xr:uid="{00000000-0005-0000-0000-0000CC460000}"/>
    <cellStyle name="Comma 3 2 3 3 4 5 2" xfId="36742" xr:uid="{00000000-0005-0000-0000-0000CD460000}"/>
    <cellStyle name="Comma 3 2 3 3 4 5 3" xfId="56766" xr:uid="{614F671B-681D-4835-A563-06CEC6B39AFD}"/>
    <cellStyle name="Comma 3 2 3 3 4 6" xfId="25718" xr:uid="{00000000-0005-0000-0000-0000CE460000}"/>
    <cellStyle name="Comma 3 2 3 3 4 6 2" xfId="58945" xr:uid="{1A468ED2-DE26-42AC-ABC7-980C921082C0}"/>
    <cellStyle name="Comma 3 2 3 3 4 7" xfId="46691" xr:uid="{9FA4F2AF-841E-4266-8560-D8FF1E91E836}"/>
    <cellStyle name="Comma 3 2 3 3 5" xfId="3982" xr:uid="{00000000-0005-0000-0000-0000CF460000}"/>
    <cellStyle name="Comma 3 2 3 3 5 2" xfId="6738" xr:uid="{00000000-0005-0000-0000-0000D0460000}"/>
    <cellStyle name="Comma 3 2 3 3 5 2 2" xfId="17762" xr:uid="{00000000-0005-0000-0000-0000D1460000}"/>
    <cellStyle name="Comma 3 2 3 3 5 2 2 2" xfId="39813" xr:uid="{00000000-0005-0000-0000-0000D2460000}"/>
    <cellStyle name="Comma 3 2 3 3 5 2 2 3" xfId="53934" xr:uid="{E3A5F7F4-4D5A-4CB0-B035-ABBBEBF5528F}"/>
    <cellStyle name="Comma 3 2 3 3 5 2 3" xfId="28789" xr:uid="{00000000-0005-0000-0000-0000D3460000}"/>
    <cellStyle name="Comma 3 2 3 3 5 2 4" xfId="48885" xr:uid="{0321C4DA-44F8-4725-90AE-7BB7B59B0350}"/>
    <cellStyle name="Comma 3 2 3 3 5 3" xfId="9494" xr:uid="{00000000-0005-0000-0000-0000D4460000}"/>
    <cellStyle name="Comma 3 2 3 3 5 3 2" xfId="20518" xr:uid="{00000000-0005-0000-0000-0000D5460000}"/>
    <cellStyle name="Comma 3 2 3 3 5 3 2 2" xfId="42569" xr:uid="{00000000-0005-0000-0000-0000D6460000}"/>
    <cellStyle name="Comma 3 2 3 3 5 3 2 3" xfId="55435" xr:uid="{02A3AB8F-F1D1-4CAE-842A-F527566DD238}"/>
    <cellStyle name="Comma 3 2 3 3 5 3 3" xfId="31545" xr:uid="{00000000-0005-0000-0000-0000D7460000}"/>
    <cellStyle name="Comma 3 2 3 3 5 3 4" xfId="50484" xr:uid="{EA9B2BAA-3634-43E4-90FE-59397939A8F1}"/>
    <cellStyle name="Comma 3 2 3 3 5 4" xfId="12250" xr:uid="{00000000-0005-0000-0000-0000D8460000}"/>
    <cellStyle name="Comma 3 2 3 3 5 4 2" xfId="23274" xr:uid="{00000000-0005-0000-0000-0000D9460000}"/>
    <cellStyle name="Comma 3 2 3 3 5 4 2 2" xfId="45325" xr:uid="{00000000-0005-0000-0000-0000DA460000}"/>
    <cellStyle name="Comma 3 2 3 3 5 4 3" xfId="34301" xr:uid="{00000000-0005-0000-0000-0000DB460000}"/>
    <cellStyle name="Comma 3 2 3 3 5 4 4" xfId="52058" xr:uid="{E64DDBFA-0A70-4134-A500-7AD4FE94A235}"/>
    <cellStyle name="Comma 3 2 3 3 5 5" xfId="15006" xr:uid="{00000000-0005-0000-0000-0000DC460000}"/>
    <cellStyle name="Comma 3 2 3 3 5 5 2" xfId="37057" xr:uid="{00000000-0005-0000-0000-0000DD460000}"/>
    <cellStyle name="Comma 3 2 3 3 5 6" xfId="26033" xr:uid="{00000000-0005-0000-0000-0000DE460000}"/>
    <cellStyle name="Comma 3 2 3 3 5 7" xfId="46996" xr:uid="{4A9DD03B-AFDD-495A-90FA-880C24C0F857}"/>
    <cellStyle name="Comma 3 2 3 3 6" xfId="2571" xr:uid="{00000000-0005-0000-0000-0000DF460000}"/>
    <cellStyle name="Comma 3 2 3 3 6 2" xfId="5327" xr:uid="{00000000-0005-0000-0000-0000E0460000}"/>
    <cellStyle name="Comma 3 2 3 3 6 2 2" xfId="16351" xr:uid="{00000000-0005-0000-0000-0000E1460000}"/>
    <cellStyle name="Comma 3 2 3 3 6 2 2 2" xfId="38402" xr:uid="{00000000-0005-0000-0000-0000E2460000}"/>
    <cellStyle name="Comma 3 2 3 3 6 2 2 3" xfId="54956" xr:uid="{D2B4A683-9E81-45B7-9F00-F5A9675CB0BA}"/>
    <cellStyle name="Comma 3 2 3 3 6 2 3" xfId="27378" xr:uid="{00000000-0005-0000-0000-0000E3460000}"/>
    <cellStyle name="Comma 3 2 3 3 6 2 4" xfId="50005" xr:uid="{1FF48BA6-3CBC-4391-AC05-5D35668466E8}"/>
    <cellStyle name="Comma 3 2 3 3 6 3" xfId="8083" xr:uid="{00000000-0005-0000-0000-0000E4460000}"/>
    <cellStyle name="Comma 3 2 3 3 6 3 2" xfId="19107" xr:uid="{00000000-0005-0000-0000-0000E5460000}"/>
    <cellStyle name="Comma 3 2 3 3 6 3 2 2" xfId="41158" xr:uid="{00000000-0005-0000-0000-0000E6460000}"/>
    <cellStyle name="Comma 3 2 3 3 6 3 3" xfId="30134" xr:uid="{00000000-0005-0000-0000-0000E7460000}"/>
    <cellStyle name="Comma 3 2 3 3 6 3 4" xfId="52312" xr:uid="{59A087AE-3A16-4DC4-B466-05257954C8BD}"/>
    <cellStyle name="Comma 3 2 3 3 6 4" xfId="10839" xr:uid="{00000000-0005-0000-0000-0000E8460000}"/>
    <cellStyle name="Comma 3 2 3 3 6 4 2" xfId="21863" xr:uid="{00000000-0005-0000-0000-0000E9460000}"/>
    <cellStyle name="Comma 3 2 3 3 6 4 2 2" xfId="43914" xr:uid="{00000000-0005-0000-0000-0000EA460000}"/>
    <cellStyle name="Comma 3 2 3 3 6 4 3" xfId="32890" xr:uid="{00000000-0005-0000-0000-0000EB460000}"/>
    <cellStyle name="Comma 3 2 3 3 6 5" xfId="13595" xr:uid="{00000000-0005-0000-0000-0000EC460000}"/>
    <cellStyle name="Comma 3 2 3 3 6 5 2" xfId="35646" xr:uid="{00000000-0005-0000-0000-0000ED460000}"/>
    <cellStyle name="Comma 3 2 3 3 6 6" xfId="24622" xr:uid="{00000000-0005-0000-0000-0000EE460000}"/>
    <cellStyle name="Comma 3 2 3 3 6 7" xfId="47255" xr:uid="{2E7DB8C5-D6FB-46FB-9865-2726FB60840A}"/>
    <cellStyle name="Comma 3 2 3 3 7" xfId="5068" xr:uid="{00000000-0005-0000-0000-0000EF460000}"/>
    <cellStyle name="Comma 3 2 3 3 7 2" xfId="16092" xr:uid="{00000000-0005-0000-0000-0000F0460000}"/>
    <cellStyle name="Comma 3 2 3 3 7 2 2" xfId="38143" xr:uid="{00000000-0005-0000-0000-0000F1460000}"/>
    <cellStyle name="Comma 3 2 3 3 7 2 3" xfId="52567" xr:uid="{DA9A550B-E52E-400C-8C82-06034853B5CC}"/>
    <cellStyle name="Comma 3 2 3 3 7 3" xfId="27119" xr:uid="{00000000-0005-0000-0000-0000F2460000}"/>
    <cellStyle name="Comma 3 2 3 3 7 4" xfId="47518" xr:uid="{22746D93-4730-488E-9024-ADD12CA3B1A9}"/>
    <cellStyle name="Comma 3 2 3 3 8" xfId="7824" xr:uid="{00000000-0005-0000-0000-0000F3460000}"/>
    <cellStyle name="Comma 3 2 3 3 8 2" xfId="18848" xr:uid="{00000000-0005-0000-0000-0000F4460000}"/>
    <cellStyle name="Comma 3 2 3 3 8 2 2" xfId="40899" xr:uid="{00000000-0005-0000-0000-0000F5460000}"/>
    <cellStyle name="Comma 3 2 3 3 8 2 3" xfId="54876" xr:uid="{12173AEA-02F6-4721-A593-A8C49B651BF5}"/>
    <cellStyle name="Comma 3 2 3 3 8 3" xfId="29875" xr:uid="{00000000-0005-0000-0000-0000F6460000}"/>
    <cellStyle name="Comma 3 2 3 3 8 4" xfId="49925" xr:uid="{5878CC24-B4F5-473F-A204-C6E092728062}"/>
    <cellStyle name="Comma 3 2 3 3 9" xfId="10580" xr:uid="{00000000-0005-0000-0000-0000F7460000}"/>
    <cellStyle name="Comma 3 2 3 3 9 2" xfId="21604" xr:uid="{00000000-0005-0000-0000-0000F8460000}"/>
    <cellStyle name="Comma 3 2 3 3 9 2 2" xfId="43655" xr:uid="{00000000-0005-0000-0000-0000F9460000}"/>
    <cellStyle name="Comma 3 2 3 3 9 3" xfId="32631" xr:uid="{00000000-0005-0000-0000-0000FA460000}"/>
    <cellStyle name="Comma 3 2 3 3 9 4" xfId="50691" xr:uid="{C1658143-FE73-4AFE-94D1-997F6E66918B}"/>
    <cellStyle name="Comma 3 2 3 4" xfId="2692" xr:uid="{00000000-0005-0000-0000-0000FB460000}"/>
    <cellStyle name="Comma 3 2 3 4 2" xfId="3270" xr:uid="{00000000-0005-0000-0000-0000FC460000}"/>
    <cellStyle name="Comma 3 2 3 4 2 2" xfId="6026" xr:uid="{00000000-0005-0000-0000-0000FD460000}"/>
    <cellStyle name="Comma 3 2 3 4 2 2 2" xfId="17050" xr:uid="{00000000-0005-0000-0000-0000FE460000}"/>
    <cellStyle name="Comma 3 2 3 4 2 2 2 2" xfId="39101" xr:uid="{00000000-0005-0000-0000-0000FF460000}"/>
    <cellStyle name="Comma 3 2 3 4 2 2 2 3" xfId="53244" xr:uid="{EA5A1BA4-573E-44A1-8B5E-D6A8B360220B}"/>
    <cellStyle name="Comma 3 2 3 4 2 2 3" xfId="28077" xr:uid="{00000000-0005-0000-0000-000000470000}"/>
    <cellStyle name="Comma 3 2 3 4 2 2 4" xfId="48195" xr:uid="{C1BC614F-16E2-4381-B217-0FDC29E14E24}"/>
    <cellStyle name="Comma 3 2 3 4 2 3" xfId="8782" xr:uid="{00000000-0005-0000-0000-000001470000}"/>
    <cellStyle name="Comma 3 2 3 4 2 3 2" xfId="19806" xr:uid="{00000000-0005-0000-0000-000002470000}"/>
    <cellStyle name="Comma 3 2 3 4 2 3 2 2" xfId="41857" xr:uid="{00000000-0005-0000-0000-000003470000}"/>
    <cellStyle name="Comma 3 2 3 4 2 3 2 3" xfId="55203" xr:uid="{534EBDF1-2C43-499A-A8B7-3F36EE77B3B2}"/>
    <cellStyle name="Comma 3 2 3 4 2 3 3" xfId="30833" xr:uid="{00000000-0005-0000-0000-000004470000}"/>
    <cellStyle name="Comma 3 2 3 4 2 3 4" xfId="50252" xr:uid="{2369F049-C2BD-46DC-BDC0-28ECB0D9EB19}"/>
    <cellStyle name="Comma 3 2 3 4 2 4" xfId="11538" xr:uid="{00000000-0005-0000-0000-000005470000}"/>
    <cellStyle name="Comma 3 2 3 4 2 4 2" xfId="22562" xr:uid="{00000000-0005-0000-0000-000006470000}"/>
    <cellStyle name="Comma 3 2 3 4 2 4 2 2" xfId="44613" xr:uid="{00000000-0005-0000-0000-000007470000}"/>
    <cellStyle name="Comma 3 2 3 4 2 4 3" xfId="33589" xr:uid="{00000000-0005-0000-0000-000008470000}"/>
    <cellStyle name="Comma 3 2 3 4 2 4 4" xfId="51368" xr:uid="{60D391BB-8FD6-4273-B29B-76D3B867EF74}"/>
    <cellStyle name="Comma 3 2 3 4 2 5" xfId="14294" xr:uid="{00000000-0005-0000-0000-000009470000}"/>
    <cellStyle name="Comma 3 2 3 4 2 5 2" xfId="36345" xr:uid="{00000000-0005-0000-0000-00000A470000}"/>
    <cellStyle name="Comma 3 2 3 4 2 5 3" xfId="57089" xr:uid="{1DC1B543-1658-4789-ABC0-D15D9484AC13}"/>
    <cellStyle name="Comma 3 2 3 4 2 6" xfId="25321" xr:uid="{00000000-0005-0000-0000-00000B470000}"/>
    <cellStyle name="Comma 3 2 3 4 2 6 2" xfId="59241" xr:uid="{50E48AEF-DE49-4734-A53B-95E7D250FD65}"/>
    <cellStyle name="Comma 3 2 3 4 2 7" xfId="46306" xr:uid="{D4461794-6CCB-4D7D-BBE6-F9AEA94A8C0C}"/>
    <cellStyle name="Comma 3 2 3 4 3" xfId="5448" xr:uid="{00000000-0005-0000-0000-00000C470000}"/>
    <cellStyle name="Comma 3 2 3 4 3 2" xfId="16472" xr:uid="{00000000-0005-0000-0000-00000D470000}"/>
    <cellStyle name="Comma 3 2 3 4 3 2 2" xfId="38523" xr:uid="{00000000-0005-0000-0000-00000E470000}"/>
    <cellStyle name="Comma 3 2 3 4 3 2 3" xfId="52684" xr:uid="{3219BFCD-7D33-40CE-B865-C2AD8F44855A}"/>
    <cellStyle name="Comma 3 2 3 4 3 3" xfId="27499" xr:uid="{00000000-0005-0000-0000-00000F470000}"/>
    <cellStyle name="Comma 3 2 3 4 3 4" xfId="47635" xr:uid="{D0568C96-0C8B-43B9-BD17-D02D296EDB49}"/>
    <cellStyle name="Comma 3 2 3 4 4" xfId="8204" xr:uid="{00000000-0005-0000-0000-000010470000}"/>
    <cellStyle name="Comma 3 2 3 4 4 2" xfId="19228" xr:uid="{00000000-0005-0000-0000-000011470000}"/>
    <cellStyle name="Comma 3 2 3 4 4 2 2" xfId="41279" xr:uid="{00000000-0005-0000-0000-000012470000}"/>
    <cellStyle name="Comma 3 2 3 4 4 2 3" xfId="54995" xr:uid="{41C93848-A982-4325-90CD-911F2F4A8B21}"/>
    <cellStyle name="Comma 3 2 3 4 4 3" xfId="30255" xr:uid="{00000000-0005-0000-0000-000013470000}"/>
    <cellStyle name="Comma 3 2 3 4 4 4" xfId="50044" xr:uid="{E11BEAF1-F8E1-4750-92A4-9DEEAFD0CCDC}"/>
    <cellStyle name="Comma 3 2 3 4 5" xfId="10960" xr:uid="{00000000-0005-0000-0000-000014470000}"/>
    <cellStyle name="Comma 3 2 3 4 5 2" xfId="21984" xr:uid="{00000000-0005-0000-0000-000015470000}"/>
    <cellStyle name="Comma 3 2 3 4 5 2 2" xfId="44035" xr:uid="{00000000-0005-0000-0000-000016470000}"/>
    <cellStyle name="Comma 3 2 3 4 5 3" xfId="33011" xr:uid="{00000000-0005-0000-0000-000017470000}"/>
    <cellStyle name="Comma 3 2 3 4 5 4" xfId="50808" xr:uid="{D2FF06EB-231F-4380-8E3F-1D8D099C3C5D}"/>
    <cellStyle name="Comma 3 2 3 4 6" xfId="13716" xr:uid="{00000000-0005-0000-0000-000018470000}"/>
    <cellStyle name="Comma 3 2 3 4 6 2" xfId="35767" xr:uid="{00000000-0005-0000-0000-000019470000}"/>
    <cellStyle name="Comma 3 2 3 4 6 3" xfId="55816" xr:uid="{B7B3B2D2-4480-49F1-A146-EBB5CB1BFE25}"/>
    <cellStyle name="Comma 3 2 3 4 7" xfId="24743" xr:uid="{00000000-0005-0000-0000-00001A470000}"/>
    <cellStyle name="Comma 3 2 3 4 7 2" xfId="58083" xr:uid="{8FEC4019-C9A8-445C-B79B-ACF1EFE73633}"/>
    <cellStyle name="Comma 3 2 3 4 8" xfId="45746" xr:uid="{3F572F46-6A6C-41D4-9426-736B1BC32740}"/>
    <cellStyle name="Comma 3 2 3 5" xfId="2951" xr:uid="{00000000-0005-0000-0000-00001B470000}"/>
    <cellStyle name="Comma 3 2 3 5 2" xfId="5707" xr:uid="{00000000-0005-0000-0000-00001C470000}"/>
    <cellStyle name="Comma 3 2 3 5 2 2" xfId="16731" xr:uid="{00000000-0005-0000-0000-00001D470000}"/>
    <cellStyle name="Comma 3 2 3 5 2 2 2" xfId="38782" xr:uid="{00000000-0005-0000-0000-00001E470000}"/>
    <cellStyle name="Comma 3 2 3 5 2 2 3" xfId="52935" xr:uid="{D9268281-53E1-4888-9F4B-5F4D4C2F5698}"/>
    <cellStyle name="Comma 3 2 3 5 2 3" xfId="27758" xr:uid="{00000000-0005-0000-0000-00001F470000}"/>
    <cellStyle name="Comma 3 2 3 5 2 3 2" xfId="57320" xr:uid="{BAC7C03F-9863-4821-BC3B-4D2F540BE5E8}"/>
    <cellStyle name="Comma 3 2 3 5 2 4" xfId="59450" xr:uid="{92BE16F9-29FB-40A0-81D6-13D6B579A26C}"/>
    <cellStyle name="Comma 3 2 3 5 2 5" xfId="47886" xr:uid="{D67A0113-72FA-48DA-912A-DECF52A2B543}"/>
    <cellStyle name="Comma 3 2 3 5 3" xfId="8463" xr:uid="{00000000-0005-0000-0000-000020470000}"/>
    <cellStyle name="Comma 3 2 3 5 3 2" xfId="19487" xr:uid="{00000000-0005-0000-0000-000021470000}"/>
    <cellStyle name="Comma 3 2 3 5 3 2 2" xfId="41538" xr:uid="{00000000-0005-0000-0000-000022470000}"/>
    <cellStyle name="Comma 3 2 3 5 3 2 3" xfId="55088" xr:uid="{35EFF206-C988-4BBC-BAF5-2DE1A638FEE7}"/>
    <cellStyle name="Comma 3 2 3 5 3 3" xfId="30514" xr:uid="{00000000-0005-0000-0000-000023470000}"/>
    <cellStyle name="Comma 3 2 3 5 3 4" xfId="50137" xr:uid="{DFD45667-939F-465D-8105-FF4723E40EA6}"/>
    <cellStyle name="Comma 3 2 3 5 4" xfId="11219" xr:uid="{00000000-0005-0000-0000-000024470000}"/>
    <cellStyle name="Comma 3 2 3 5 4 2" xfId="22243" xr:uid="{00000000-0005-0000-0000-000025470000}"/>
    <cellStyle name="Comma 3 2 3 5 4 2 2" xfId="44294" xr:uid="{00000000-0005-0000-0000-000026470000}"/>
    <cellStyle name="Comma 3 2 3 5 4 3" xfId="33270" xr:uid="{00000000-0005-0000-0000-000027470000}"/>
    <cellStyle name="Comma 3 2 3 5 4 4" xfId="51059" xr:uid="{DE9EEC01-CD13-4F6E-8A96-5554ADB4A832}"/>
    <cellStyle name="Comma 3 2 3 5 5" xfId="13975" xr:uid="{00000000-0005-0000-0000-000028470000}"/>
    <cellStyle name="Comma 3 2 3 5 5 2" xfId="36026" xr:uid="{00000000-0005-0000-0000-000029470000}"/>
    <cellStyle name="Comma 3 2 3 5 5 3" xfId="56138" xr:uid="{3E1A24EB-9960-4E03-877D-BCA63CD1A27F}"/>
    <cellStyle name="Comma 3 2 3 5 6" xfId="25002" xr:uid="{00000000-0005-0000-0000-00002A470000}"/>
    <cellStyle name="Comma 3 2 3 5 6 2" xfId="58375" xr:uid="{14D2498D-7776-4F31-AF72-E1854B27CC0F}"/>
    <cellStyle name="Comma 3 2 3 5 7" xfId="45997" xr:uid="{6E0BB168-B401-4ACA-9361-47C9AD3A7678}"/>
    <cellStyle name="Comma 3 2 3 6" xfId="3007" xr:uid="{00000000-0005-0000-0000-00002B470000}"/>
    <cellStyle name="Comma 3 2 3 6 2" xfId="5763" xr:uid="{00000000-0005-0000-0000-00002C470000}"/>
    <cellStyle name="Comma 3 2 3 6 2 2" xfId="16787" xr:uid="{00000000-0005-0000-0000-00002D470000}"/>
    <cellStyle name="Comma 3 2 3 6 2 2 2" xfId="38838" xr:uid="{00000000-0005-0000-0000-00002E470000}"/>
    <cellStyle name="Comma 3 2 3 6 2 2 3" xfId="52989" xr:uid="{685CE617-A18E-4E2C-8382-49CC4BA9EC87}"/>
    <cellStyle name="Comma 3 2 3 6 2 3" xfId="27814" xr:uid="{00000000-0005-0000-0000-00002F470000}"/>
    <cellStyle name="Comma 3 2 3 6 2 4" xfId="47940" xr:uid="{2B8306DB-4D0D-481F-ACF9-B76DCB3AF357}"/>
    <cellStyle name="Comma 3 2 3 6 3" xfId="8519" xr:uid="{00000000-0005-0000-0000-000030470000}"/>
    <cellStyle name="Comma 3 2 3 6 3 2" xfId="19543" xr:uid="{00000000-0005-0000-0000-000031470000}"/>
    <cellStyle name="Comma 3 2 3 6 3 2 2" xfId="41594" xr:uid="{00000000-0005-0000-0000-000032470000}"/>
    <cellStyle name="Comma 3 2 3 6 3 2 3" xfId="55106" xr:uid="{F4096B02-89EA-4904-9ED3-56C062B33F26}"/>
    <cellStyle name="Comma 3 2 3 6 3 3" xfId="30570" xr:uid="{00000000-0005-0000-0000-000033470000}"/>
    <cellStyle name="Comma 3 2 3 6 3 4" xfId="50155" xr:uid="{6611624B-EDD8-46E2-8153-C9B352DB2648}"/>
    <cellStyle name="Comma 3 2 3 6 4" xfId="11275" xr:uid="{00000000-0005-0000-0000-000034470000}"/>
    <cellStyle name="Comma 3 2 3 6 4 2" xfId="22299" xr:uid="{00000000-0005-0000-0000-000035470000}"/>
    <cellStyle name="Comma 3 2 3 6 4 2 2" xfId="44350" xr:uid="{00000000-0005-0000-0000-000036470000}"/>
    <cellStyle name="Comma 3 2 3 6 4 3" xfId="33326" xr:uid="{00000000-0005-0000-0000-000037470000}"/>
    <cellStyle name="Comma 3 2 3 6 4 4" xfId="51113" xr:uid="{BFFBF7BF-D099-4288-B51C-B2BA54C964DF}"/>
    <cellStyle name="Comma 3 2 3 6 5" xfId="14031" xr:uid="{00000000-0005-0000-0000-000038470000}"/>
    <cellStyle name="Comma 3 2 3 6 5 2" xfId="36082" xr:uid="{00000000-0005-0000-0000-000039470000}"/>
    <cellStyle name="Comma 3 2 3 6 5 3" xfId="56616" xr:uid="{1AF217A5-2F21-461A-A83A-598074CE67F5}"/>
    <cellStyle name="Comma 3 2 3 6 6" xfId="25058" xr:uid="{00000000-0005-0000-0000-00003A470000}"/>
    <cellStyle name="Comma 3 2 3 6 6 2" xfId="58807" xr:uid="{898D27B8-8E7F-4BAD-9A39-9297E2ED1792}"/>
    <cellStyle name="Comma 3 2 3 6 7" xfId="46051" xr:uid="{91A1C829-5B80-470C-B365-DF3E80868BA2}"/>
    <cellStyle name="Comma 3 2 3 7" xfId="3529" xr:uid="{00000000-0005-0000-0000-00003B470000}"/>
    <cellStyle name="Comma 3 2 3 7 2" xfId="6285" xr:uid="{00000000-0005-0000-0000-00003C470000}"/>
    <cellStyle name="Comma 3 2 3 7 2 2" xfId="17309" xr:uid="{00000000-0005-0000-0000-00003D470000}"/>
    <cellStyle name="Comma 3 2 3 7 2 2 2" xfId="39360" xr:uid="{00000000-0005-0000-0000-00003E470000}"/>
    <cellStyle name="Comma 3 2 3 7 2 2 3" xfId="53495" xr:uid="{07D1CC8F-A445-4D94-9C0C-5B9EA35C9F8E}"/>
    <cellStyle name="Comma 3 2 3 7 2 3" xfId="28336" xr:uid="{00000000-0005-0000-0000-00003F470000}"/>
    <cellStyle name="Comma 3 2 3 7 2 4" xfId="48446" xr:uid="{DEEB5D16-98FA-4CE3-B0B2-B31E220872BC}"/>
    <cellStyle name="Comma 3 2 3 7 3" xfId="9041" xr:uid="{00000000-0005-0000-0000-000040470000}"/>
    <cellStyle name="Comma 3 2 3 7 3 2" xfId="20065" xr:uid="{00000000-0005-0000-0000-000041470000}"/>
    <cellStyle name="Comma 3 2 3 7 3 2 2" xfId="42116" xr:uid="{00000000-0005-0000-0000-000042470000}"/>
    <cellStyle name="Comma 3 2 3 7 3 2 3" xfId="55295" xr:uid="{5563DCC2-02F9-4157-9038-EDC8C1601879}"/>
    <cellStyle name="Comma 3 2 3 7 3 3" xfId="31092" xr:uid="{00000000-0005-0000-0000-000043470000}"/>
    <cellStyle name="Comma 3 2 3 7 3 4" xfId="50344" xr:uid="{ADC2A09C-01C2-48A3-B322-6F97AC511CC2}"/>
    <cellStyle name="Comma 3 2 3 7 4" xfId="11797" xr:uid="{00000000-0005-0000-0000-000044470000}"/>
    <cellStyle name="Comma 3 2 3 7 4 2" xfId="22821" xr:uid="{00000000-0005-0000-0000-000045470000}"/>
    <cellStyle name="Comma 3 2 3 7 4 2 2" xfId="44872" xr:uid="{00000000-0005-0000-0000-000046470000}"/>
    <cellStyle name="Comma 3 2 3 7 4 3" xfId="33848" xr:uid="{00000000-0005-0000-0000-000047470000}"/>
    <cellStyle name="Comma 3 2 3 7 4 4" xfId="51619" xr:uid="{22CC28CB-0C15-4FB2-BE67-53130ADFB2E6}"/>
    <cellStyle name="Comma 3 2 3 7 5" xfId="14553" xr:uid="{00000000-0005-0000-0000-000048470000}"/>
    <cellStyle name="Comma 3 2 3 7 5 2" xfId="36604" xr:uid="{00000000-0005-0000-0000-000049470000}"/>
    <cellStyle name="Comma 3 2 3 7 6" xfId="25580" xr:uid="{00000000-0005-0000-0000-00004A470000}"/>
    <cellStyle name="Comma 3 2 3 7 7" xfId="46557" xr:uid="{436A7C21-B6EE-4FA8-9BD9-524B26ECE412}"/>
    <cellStyle name="Comma 3 2 3 8" xfId="3788" xr:uid="{00000000-0005-0000-0000-00004B470000}"/>
    <cellStyle name="Comma 3 2 3 8 2" xfId="6544" xr:uid="{00000000-0005-0000-0000-00004C470000}"/>
    <cellStyle name="Comma 3 2 3 8 2 2" xfId="17568" xr:uid="{00000000-0005-0000-0000-00004D470000}"/>
    <cellStyle name="Comma 3 2 3 8 2 2 2" xfId="39619" xr:uid="{00000000-0005-0000-0000-00004E470000}"/>
    <cellStyle name="Comma 3 2 3 8 2 2 3" xfId="53746" xr:uid="{D689B104-34EF-4B8D-85B3-11F06E06286B}"/>
    <cellStyle name="Comma 3 2 3 8 2 3" xfId="28595" xr:uid="{00000000-0005-0000-0000-00004F470000}"/>
    <cellStyle name="Comma 3 2 3 8 2 4" xfId="48697" xr:uid="{00C3BDD0-2AFE-4D38-A234-05F70EDB95A9}"/>
    <cellStyle name="Comma 3 2 3 8 3" xfId="9300" xr:uid="{00000000-0005-0000-0000-000050470000}"/>
    <cellStyle name="Comma 3 2 3 8 3 2" xfId="20324" xr:uid="{00000000-0005-0000-0000-000051470000}"/>
    <cellStyle name="Comma 3 2 3 8 3 2 2" xfId="42375" xr:uid="{00000000-0005-0000-0000-000052470000}"/>
    <cellStyle name="Comma 3 2 3 8 3 2 3" xfId="55378" xr:uid="{FEA4E90F-88EA-474D-B54A-72D508712AB7}"/>
    <cellStyle name="Comma 3 2 3 8 3 3" xfId="31351" xr:uid="{00000000-0005-0000-0000-000053470000}"/>
    <cellStyle name="Comma 3 2 3 8 3 4" xfId="50427" xr:uid="{5F036F96-2EA8-47A8-A196-B0251720CA70}"/>
    <cellStyle name="Comma 3 2 3 8 4" xfId="12056" xr:uid="{00000000-0005-0000-0000-000054470000}"/>
    <cellStyle name="Comma 3 2 3 8 4 2" xfId="23080" xr:uid="{00000000-0005-0000-0000-000055470000}"/>
    <cellStyle name="Comma 3 2 3 8 4 2 2" xfId="45131" xr:uid="{00000000-0005-0000-0000-000056470000}"/>
    <cellStyle name="Comma 3 2 3 8 4 3" xfId="34107" xr:uid="{00000000-0005-0000-0000-000057470000}"/>
    <cellStyle name="Comma 3 2 3 8 4 4" xfId="51870" xr:uid="{DACDE1CF-CC53-4DD5-8ED0-FBA051328B44}"/>
    <cellStyle name="Comma 3 2 3 8 5" xfId="14812" xr:uid="{00000000-0005-0000-0000-000058470000}"/>
    <cellStyle name="Comma 3 2 3 8 5 2" xfId="36863" xr:uid="{00000000-0005-0000-0000-000059470000}"/>
    <cellStyle name="Comma 3 2 3 8 6" xfId="25839" xr:uid="{00000000-0005-0000-0000-00005A470000}"/>
    <cellStyle name="Comma 3 2 3 8 7" xfId="46808" xr:uid="{4785356E-61E8-4C0F-B829-F6CFC0C33BF3}"/>
    <cellStyle name="Comma 3 2 3 9" xfId="3844" xr:uid="{00000000-0005-0000-0000-00005B470000}"/>
    <cellStyle name="Comma 3 2 3 9 2" xfId="6600" xr:uid="{00000000-0005-0000-0000-00005C470000}"/>
    <cellStyle name="Comma 3 2 3 9 2 2" xfId="17624" xr:uid="{00000000-0005-0000-0000-00005D470000}"/>
    <cellStyle name="Comma 3 2 3 9 2 2 2" xfId="39675" xr:uid="{00000000-0005-0000-0000-00005E470000}"/>
    <cellStyle name="Comma 3 2 3 9 2 2 3" xfId="53800" xr:uid="{B777FBC5-481D-4E34-A533-1451722FC53C}"/>
    <cellStyle name="Comma 3 2 3 9 2 3" xfId="28651" xr:uid="{00000000-0005-0000-0000-00005F470000}"/>
    <cellStyle name="Comma 3 2 3 9 2 4" xfId="48751" xr:uid="{AE608DF5-AF74-4C5B-8158-4A7821CF3C07}"/>
    <cellStyle name="Comma 3 2 3 9 3" xfId="9356" xr:uid="{00000000-0005-0000-0000-000060470000}"/>
    <cellStyle name="Comma 3 2 3 9 3 2" xfId="20380" xr:uid="{00000000-0005-0000-0000-000061470000}"/>
    <cellStyle name="Comma 3 2 3 9 3 2 2" xfId="42431" xr:uid="{00000000-0005-0000-0000-000062470000}"/>
    <cellStyle name="Comma 3 2 3 9 3 2 3" xfId="55393" xr:uid="{CE6ACF2D-8D39-480B-9A0E-6A72454F85C8}"/>
    <cellStyle name="Comma 3 2 3 9 3 3" xfId="31407" xr:uid="{00000000-0005-0000-0000-000063470000}"/>
    <cellStyle name="Comma 3 2 3 9 3 4" xfId="50442" xr:uid="{0271079D-8F28-4534-B7EE-7C84693C3BD8}"/>
    <cellStyle name="Comma 3 2 3 9 4" xfId="12112" xr:uid="{00000000-0005-0000-0000-000064470000}"/>
    <cellStyle name="Comma 3 2 3 9 4 2" xfId="23136" xr:uid="{00000000-0005-0000-0000-000065470000}"/>
    <cellStyle name="Comma 3 2 3 9 4 2 2" xfId="45187" xr:uid="{00000000-0005-0000-0000-000066470000}"/>
    <cellStyle name="Comma 3 2 3 9 4 3" xfId="34163" xr:uid="{00000000-0005-0000-0000-000067470000}"/>
    <cellStyle name="Comma 3 2 3 9 4 4" xfId="51924" xr:uid="{679F5E64-6665-41B4-BC34-C4B20477CA1F}"/>
    <cellStyle name="Comma 3 2 3 9 5" xfId="14868" xr:uid="{00000000-0005-0000-0000-000068470000}"/>
    <cellStyle name="Comma 3 2 3 9 5 2" xfId="36919" xr:uid="{00000000-0005-0000-0000-000069470000}"/>
    <cellStyle name="Comma 3 2 3 9 6" xfId="25895" xr:uid="{00000000-0005-0000-0000-00006A470000}"/>
    <cellStyle name="Comma 3 2 3 9 7" xfId="46862" xr:uid="{5EFB1DC6-DAC2-49A0-B15A-F69FB4F7591A}"/>
    <cellStyle name="Comma 3 2 4" xfId="2206" xr:uid="{00000000-0005-0000-0000-00006B470000}"/>
    <cellStyle name="Comma 3 2 4 10" xfId="2474" xr:uid="{00000000-0005-0000-0000-00006C470000}"/>
    <cellStyle name="Comma 3 2 4 10 2" xfId="5230" xr:uid="{00000000-0005-0000-0000-00006D470000}"/>
    <cellStyle name="Comma 3 2 4 10 2 2" xfId="16254" xr:uid="{00000000-0005-0000-0000-00006E470000}"/>
    <cellStyle name="Comma 3 2 4 10 2 2 2" xfId="38305" xr:uid="{00000000-0005-0000-0000-00006F470000}"/>
    <cellStyle name="Comma 3 2 4 10 2 3" xfId="27281" xr:uid="{00000000-0005-0000-0000-000070470000}"/>
    <cellStyle name="Comma 3 2 4 10 2 4" xfId="52217" xr:uid="{13C8AC4D-6A45-4AF0-B5DD-4970A2E9D867}"/>
    <cellStyle name="Comma 3 2 4 10 3" xfId="7986" xr:uid="{00000000-0005-0000-0000-000071470000}"/>
    <cellStyle name="Comma 3 2 4 10 3 2" xfId="19010" xr:uid="{00000000-0005-0000-0000-000072470000}"/>
    <cellStyle name="Comma 3 2 4 10 3 2 2" xfId="41061" xr:uid="{00000000-0005-0000-0000-000073470000}"/>
    <cellStyle name="Comma 3 2 4 10 3 3" xfId="30037" xr:uid="{00000000-0005-0000-0000-000074470000}"/>
    <cellStyle name="Comma 3 2 4 10 4" xfId="10742" xr:uid="{00000000-0005-0000-0000-000075470000}"/>
    <cellStyle name="Comma 3 2 4 10 4 2" xfId="21766" xr:uid="{00000000-0005-0000-0000-000076470000}"/>
    <cellStyle name="Comma 3 2 4 10 4 2 2" xfId="43817" xr:uid="{00000000-0005-0000-0000-000077470000}"/>
    <cellStyle name="Comma 3 2 4 10 4 3" xfId="32793" xr:uid="{00000000-0005-0000-0000-000078470000}"/>
    <cellStyle name="Comma 3 2 4 10 5" xfId="13498" xr:uid="{00000000-0005-0000-0000-000079470000}"/>
    <cellStyle name="Comma 3 2 4 10 5 2" xfId="35549" xr:uid="{00000000-0005-0000-0000-00007A470000}"/>
    <cellStyle name="Comma 3 2 4 10 6" xfId="24525" xr:uid="{00000000-0005-0000-0000-00007B470000}"/>
    <cellStyle name="Comma 3 2 4 10 7" xfId="47160" xr:uid="{3DA027F9-5D94-424C-9EC2-4B30EE949028}"/>
    <cellStyle name="Comma 3 2 4 11" xfId="4968" xr:uid="{00000000-0005-0000-0000-00007C470000}"/>
    <cellStyle name="Comma 3 2 4 11 2" xfId="15992" xr:uid="{00000000-0005-0000-0000-00007D470000}"/>
    <cellStyle name="Comma 3 2 4 11 2 2" xfId="38043" xr:uid="{00000000-0005-0000-0000-00007E470000}"/>
    <cellStyle name="Comma 3 2 4 11 2 3" xfId="52472" xr:uid="{8813C41C-7250-44A1-AB77-51284CB62AAD}"/>
    <cellStyle name="Comma 3 2 4 11 3" xfId="27019" xr:uid="{00000000-0005-0000-0000-00007F470000}"/>
    <cellStyle name="Comma 3 2 4 11 4" xfId="47423" xr:uid="{B42C30DF-050E-4AE4-84F5-2DE55E41185B}"/>
    <cellStyle name="Comma 3 2 4 12" xfId="7724" xr:uid="{00000000-0005-0000-0000-000080470000}"/>
    <cellStyle name="Comma 3 2 4 12 2" xfId="18748" xr:uid="{00000000-0005-0000-0000-000081470000}"/>
    <cellStyle name="Comma 3 2 4 12 2 2" xfId="40799" xr:uid="{00000000-0005-0000-0000-000082470000}"/>
    <cellStyle name="Comma 3 2 4 12 3" xfId="29775" xr:uid="{00000000-0005-0000-0000-000083470000}"/>
    <cellStyle name="Comma 3 2 4 12 4" xfId="50593" xr:uid="{D703D5A5-DCE5-4A6C-B5CF-B6DB4F7F3E2F}"/>
    <cellStyle name="Comma 3 2 4 13" xfId="10480" xr:uid="{00000000-0005-0000-0000-000084470000}"/>
    <cellStyle name="Comma 3 2 4 13 2" xfId="21504" xr:uid="{00000000-0005-0000-0000-000085470000}"/>
    <cellStyle name="Comma 3 2 4 13 2 2" xfId="43555" xr:uid="{00000000-0005-0000-0000-000086470000}"/>
    <cellStyle name="Comma 3 2 4 13 3" xfId="32531" xr:uid="{00000000-0005-0000-0000-000087470000}"/>
    <cellStyle name="Comma 3 2 4 13 4" xfId="55541" xr:uid="{17D4F168-A701-435D-901E-B0A755D79639}"/>
    <cellStyle name="Comma 3 2 4 14" xfId="13236" xr:uid="{00000000-0005-0000-0000-000088470000}"/>
    <cellStyle name="Comma 3 2 4 14 2" xfId="35287" xr:uid="{00000000-0005-0000-0000-000089470000}"/>
    <cellStyle name="Comma 3 2 4 14 3" xfId="57834" xr:uid="{51F7F2F2-62A6-4CC8-8E89-8AA2C4A3A2BC}"/>
    <cellStyle name="Comma 3 2 4 15" xfId="24263" xr:uid="{00000000-0005-0000-0000-00008A470000}"/>
    <cellStyle name="Comma 3 2 4 16" xfId="45530" xr:uid="{E68A8E80-5DCD-4365-9586-567219A0D5D3}"/>
    <cellStyle name="Comma 3 2 4 2" xfId="2265" xr:uid="{00000000-0005-0000-0000-00008B470000}"/>
    <cellStyle name="Comma 3 2 4 2 10" xfId="10539" xr:uid="{00000000-0005-0000-0000-00008C470000}"/>
    <cellStyle name="Comma 3 2 4 2 10 2" xfId="21563" xr:uid="{00000000-0005-0000-0000-00008D470000}"/>
    <cellStyle name="Comma 3 2 4 2 10 2 2" xfId="43614" xr:uid="{00000000-0005-0000-0000-00008E470000}"/>
    <cellStyle name="Comma 3 2 4 2 10 3" xfId="32590" xr:uid="{00000000-0005-0000-0000-00008F470000}"/>
    <cellStyle name="Comma 3 2 4 2 10 4" xfId="55599" xr:uid="{B1651BF4-435B-4B4F-8D83-9704DCE4E80E}"/>
    <cellStyle name="Comma 3 2 4 2 11" xfId="13295" xr:uid="{00000000-0005-0000-0000-000090470000}"/>
    <cellStyle name="Comma 3 2 4 2 11 2" xfId="35346" xr:uid="{00000000-0005-0000-0000-000091470000}"/>
    <cellStyle name="Comma 3 2 4 2 11 3" xfId="57892" xr:uid="{7DF31335-5C5F-4507-B59F-69C3318EFF46}"/>
    <cellStyle name="Comma 3 2 4 2 12" xfId="24322" xr:uid="{00000000-0005-0000-0000-000092470000}"/>
    <cellStyle name="Comma 3 2 4 2 13" xfId="45588" xr:uid="{D7636A5F-8457-4037-9857-A0C1AB902659}"/>
    <cellStyle name="Comma 3 2 4 2 2" xfId="2413" xr:uid="{00000000-0005-0000-0000-000093470000}"/>
    <cellStyle name="Comma 3 2 4 2 2 10" xfId="13437" xr:uid="{00000000-0005-0000-0000-000094470000}"/>
    <cellStyle name="Comma 3 2 4 2 2 10 2" xfId="35488" xr:uid="{00000000-0005-0000-0000-000095470000}"/>
    <cellStyle name="Comma 3 2 4 2 2 10 3" xfId="58029" xr:uid="{FE275E26-66AA-4A3C-B72F-5516BA2F253E}"/>
    <cellStyle name="Comma 3 2 4 2 2 11" xfId="24464" xr:uid="{00000000-0005-0000-0000-000096470000}"/>
    <cellStyle name="Comma 3 2 4 2 2 12" xfId="45726" xr:uid="{EAB73339-6980-496C-911C-4B8224F7C1C3}"/>
    <cellStyle name="Comma 3 2 4 2 2 2" xfId="2931" xr:uid="{00000000-0005-0000-0000-000097470000}"/>
    <cellStyle name="Comma 3 2 4 2 2 2 2" xfId="3509" xr:uid="{00000000-0005-0000-0000-000098470000}"/>
    <cellStyle name="Comma 3 2 4 2 2 2 2 2" xfId="6265" xr:uid="{00000000-0005-0000-0000-000099470000}"/>
    <cellStyle name="Comma 3 2 4 2 2 2 2 2 2" xfId="17289" xr:uid="{00000000-0005-0000-0000-00009A470000}"/>
    <cellStyle name="Comma 3 2 4 2 2 2 2 2 2 2" xfId="39340" xr:uid="{00000000-0005-0000-0000-00009B470000}"/>
    <cellStyle name="Comma 3 2 4 2 2 2 2 2 2 3" xfId="53475" xr:uid="{C1493C10-3BF5-4E5A-83EC-156CC4360C2A}"/>
    <cellStyle name="Comma 3 2 4 2 2 2 2 2 3" xfId="28316" xr:uid="{00000000-0005-0000-0000-00009C470000}"/>
    <cellStyle name="Comma 3 2 4 2 2 2 2 2 3 2" xfId="57736" xr:uid="{B6A4DB71-9849-4DAA-A89F-785270263D91}"/>
    <cellStyle name="Comma 3 2 4 2 2 2 2 2 4" xfId="59831" xr:uid="{5C13F19F-EC54-4F2F-8170-E413EEFD354C}"/>
    <cellStyle name="Comma 3 2 4 2 2 2 2 2 5" xfId="48426" xr:uid="{372FC418-9A9A-474F-8421-F11B8030EACA}"/>
    <cellStyle name="Comma 3 2 4 2 2 2 2 3" xfId="9021" xr:uid="{00000000-0005-0000-0000-00009D470000}"/>
    <cellStyle name="Comma 3 2 4 2 2 2 2 3 2" xfId="20045" xr:uid="{00000000-0005-0000-0000-00009E470000}"/>
    <cellStyle name="Comma 3 2 4 2 2 2 2 3 2 2" xfId="42096" xr:uid="{00000000-0005-0000-0000-00009F470000}"/>
    <cellStyle name="Comma 3 2 4 2 2 2 2 3 3" xfId="31072" xr:uid="{00000000-0005-0000-0000-0000A0470000}"/>
    <cellStyle name="Comma 3 2 4 2 2 2 2 3 4" xfId="51599" xr:uid="{6C649C58-9F5D-4111-A7F6-C77C727BE533}"/>
    <cellStyle name="Comma 3 2 4 2 2 2 2 4" xfId="11777" xr:uid="{00000000-0005-0000-0000-0000A1470000}"/>
    <cellStyle name="Comma 3 2 4 2 2 2 2 4 2" xfId="22801" xr:uid="{00000000-0005-0000-0000-0000A2470000}"/>
    <cellStyle name="Comma 3 2 4 2 2 2 2 4 2 2" xfId="44852" xr:uid="{00000000-0005-0000-0000-0000A3470000}"/>
    <cellStyle name="Comma 3 2 4 2 2 2 2 4 3" xfId="33828" xr:uid="{00000000-0005-0000-0000-0000A4470000}"/>
    <cellStyle name="Comma 3 2 4 2 2 2 2 4 4" xfId="56553" xr:uid="{93D2D826-D9B7-4F8D-BA7C-2AE239088EB0}"/>
    <cellStyle name="Comma 3 2 4 2 2 2 2 5" xfId="14533" xr:uid="{00000000-0005-0000-0000-0000A5470000}"/>
    <cellStyle name="Comma 3 2 4 2 2 2 2 5 2" xfId="36584" xr:uid="{00000000-0005-0000-0000-0000A6470000}"/>
    <cellStyle name="Comma 3 2 4 2 2 2 2 5 3" xfId="58756" xr:uid="{E86335B0-B2C2-4379-AE46-7754B3BD20F8}"/>
    <cellStyle name="Comma 3 2 4 2 2 2 2 6" xfId="25560" xr:uid="{00000000-0005-0000-0000-0000A7470000}"/>
    <cellStyle name="Comma 3 2 4 2 2 2 2 7" xfId="46537" xr:uid="{4A4BCD97-49CB-41B2-9C34-B54316FB8C87}"/>
    <cellStyle name="Comma 3 2 4 2 2 2 3" xfId="5687" xr:uid="{00000000-0005-0000-0000-0000A8470000}"/>
    <cellStyle name="Comma 3 2 4 2 2 2 3 2" xfId="16711" xr:uid="{00000000-0005-0000-0000-0000A9470000}"/>
    <cellStyle name="Comma 3 2 4 2 2 2 3 2 2" xfId="38762" xr:uid="{00000000-0005-0000-0000-0000AA470000}"/>
    <cellStyle name="Comma 3 2 4 2 2 2 3 2 3" xfId="52915" xr:uid="{F7895E3A-3578-4C2B-B85A-F7DCB1F00EC5}"/>
    <cellStyle name="Comma 3 2 4 2 2 2 3 3" xfId="27738" xr:uid="{00000000-0005-0000-0000-0000AB470000}"/>
    <cellStyle name="Comma 3 2 4 2 2 2 3 3 2" xfId="57046" xr:uid="{24AA74D1-5C01-41EC-82B3-E5D52D7C81BF}"/>
    <cellStyle name="Comma 3 2 4 2 2 2 3 4" xfId="59202" xr:uid="{D827D0A2-B1F9-43A1-87C1-C443B18414B9}"/>
    <cellStyle name="Comma 3 2 4 2 2 2 3 5" xfId="47866" xr:uid="{B29BE823-94A7-415F-A5FC-972893097258}"/>
    <cellStyle name="Comma 3 2 4 2 2 2 4" xfId="8443" xr:uid="{00000000-0005-0000-0000-0000AC470000}"/>
    <cellStyle name="Comma 3 2 4 2 2 2 4 2" xfId="19467" xr:uid="{00000000-0005-0000-0000-0000AD470000}"/>
    <cellStyle name="Comma 3 2 4 2 2 2 4 2 2" xfId="41518" xr:uid="{00000000-0005-0000-0000-0000AE470000}"/>
    <cellStyle name="Comma 3 2 4 2 2 2 4 3" xfId="30494" xr:uid="{00000000-0005-0000-0000-0000AF470000}"/>
    <cellStyle name="Comma 3 2 4 2 2 2 4 4" xfId="51039" xr:uid="{B617FCA3-D1B1-4225-B0A4-F817CE703A8F}"/>
    <cellStyle name="Comma 3 2 4 2 2 2 5" xfId="11199" xr:uid="{00000000-0005-0000-0000-0000B0470000}"/>
    <cellStyle name="Comma 3 2 4 2 2 2 5 2" xfId="22223" xr:uid="{00000000-0005-0000-0000-0000B1470000}"/>
    <cellStyle name="Comma 3 2 4 2 2 2 5 2 2" xfId="44274" xr:uid="{00000000-0005-0000-0000-0000B2470000}"/>
    <cellStyle name="Comma 3 2 4 2 2 2 5 3" xfId="33250" xr:uid="{00000000-0005-0000-0000-0000B3470000}"/>
    <cellStyle name="Comma 3 2 4 2 2 2 5 4" xfId="56060" xr:uid="{456B89E0-BB16-428E-8A13-F769A411258B}"/>
    <cellStyle name="Comma 3 2 4 2 2 2 6" xfId="13955" xr:uid="{00000000-0005-0000-0000-0000B4470000}"/>
    <cellStyle name="Comma 3 2 4 2 2 2 6 2" xfId="36006" xr:uid="{00000000-0005-0000-0000-0000B5470000}"/>
    <cellStyle name="Comma 3 2 4 2 2 2 6 3" xfId="58318" xr:uid="{2D994497-D8E0-4F1B-B1FD-17E62F44081F}"/>
    <cellStyle name="Comma 3 2 4 2 2 2 7" xfId="24982" xr:uid="{00000000-0005-0000-0000-0000B6470000}"/>
    <cellStyle name="Comma 3 2 4 2 2 2 8" xfId="45977" xr:uid="{52583856-058A-4BBB-BC9E-C7E25B0184F9}"/>
    <cellStyle name="Comma 3 2 4 2 2 3" xfId="3250" xr:uid="{00000000-0005-0000-0000-0000B7470000}"/>
    <cellStyle name="Comma 3 2 4 2 2 3 2" xfId="6006" xr:uid="{00000000-0005-0000-0000-0000B8470000}"/>
    <cellStyle name="Comma 3 2 4 2 2 3 2 2" xfId="17030" xr:uid="{00000000-0005-0000-0000-0000B9470000}"/>
    <cellStyle name="Comma 3 2 4 2 2 3 2 2 2" xfId="39081" xr:uid="{00000000-0005-0000-0000-0000BA470000}"/>
    <cellStyle name="Comma 3 2 4 2 2 3 2 2 3" xfId="53224" xr:uid="{FC1D5ED7-B149-486E-A5C5-72357FC63360}"/>
    <cellStyle name="Comma 3 2 4 2 2 3 2 3" xfId="28057" xr:uid="{00000000-0005-0000-0000-0000BB470000}"/>
    <cellStyle name="Comma 3 2 4 2 2 3 2 3 2" xfId="57569" xr:uid="{4855DA0C-30E5-4E4A-8DE9-89FEDA080088}"/>
    <cellStyle name="Comma 3 2 4 2 2 3 2 4" xfId="59687" xr:uid="{DC9BAB1B-4B74-44B2-A32C-E26046382812}"/>
    <cellStyle name="Comma 3 2 4 2 2 3 2 5" xfId="48175" xr:uid="{CCE0CECB-3783-48E4-90C8-8BB686E637A8}"/>
    <cellStyle name="Comma 3 2 4 2 2 3 3" xfId="8762" xr:uid="{00000000-0005-0000-0000-0000BC470000}"/>
    <cellStyle name="Comma 3 2 4 2 2 3 3 2" xfId="19786" xr:uid="{00000000-0005-0000-0000-0000BD470000}"/>
    <cellStyle name="Comma 3 2 4 2 2 3 3 2 2" xfId="41837" xr:uid="{00000000-0005-0000-0000-0000BE470000}"/>
    <cellStyle name="Comma 3 2 4 2 2 3 3 3" xfId="30813" xr:uid="{00000000-0005-0000-0000-0000BF470000}"/>
    <cellStyle name="Comma 3 2 4 2 2 3 3 4" xfId="51348" xr:uid="{C8517369-F1B7-4232-A164-A75D18AC2B5D}"/>
    <cellStyle name="Comma 3 2 4 2 2 3 4" xfId="11518" xr:uid="{00000000-0005-0000-0000-0000C0470000}"/>
    <cellStyle name="Comma 3 2 4 2 2 3 4 2" xfId="22542" xr:uid="{00000000-0005-0000-0000-0000C1470000}"/>
    <cellStyle name="Comma 3 2 4 2 2 3 4 2 2" xfId="44593" xr:uid="{00000000-0005-0000-0000-0000C2470000}"/>
    <cellStyle name="Comma 3 2 4 2 2 3 4 3" xfId="33569" xr:uid="{00000000-0005-0000-0000-0000C3470000}"/>
    <cellStyle name="Comma 3 2 4 2 2 3 4 4" xfId="56387" xr:uid="{2F48FEE6-C115-4340-A5C7-7E81171A1923}"/>
    <cellStyle name="Comma 3 2 4 2 2 3 5" xfId="14274" xr:uid="{00000000-0005-0000-0000-0000C4470000}"/>
    <cellStyle name="Comma 3 2 4 2 2 3 5 2" xfId="36325" xr:uid="{00000000-0005-0000-0000-0000C5470000}"/>
    <cellStyle name="Comma 3 2 4 2 2 3 5 3" xfId="58612" xr:uid="{4CBD40F9-C9CB-4D06-8076-768690784B2C}"/>
    <cellStyle name="Comma 3 2 4 2 2 3 6" xfId="25301" xr:uid="{00000000-0005-0000-0000-0000C6470000}"/>
    <cellStyle name="Comma 3 2 4 2 2 3 7" xfId="46286" xr:uid="{64F6ED67-BA76-4EFD-9C17-74B5938DD01B}"/>
    <cellStyle name="Comma 3 2 4 2 2 4" xfId="3768" xr:uid="{00000000-0005-0000-0000-0000C7470000}"/>
    <cellStyle name="Comma 3 2 4 2 2 4 2" xfId="6524" xr:uid="{00000000-0005-0000-0000-0000C8470000}"/>
    <cellStyle name="Comma 3 2 4 2 2 4 2 2" xfId="17548" xr:uid="{00000000-0005-0000-0000-0000C9470000}"/>
    <cellStyle name="Comma 3 2 4 2 2 4 2 2 2" xfId="39599" xr:uid="{00000000-0005-0000-0000-0000CA470000}"/>
    <cellStyle name="Comma 3 2 4 2 2 4 2 2 3" xfId="53726" xr:uid="{04F04EB7-D3F3-42A6-AD67-D1B82F6D5FD6}"/>
    <cellStyle name="Comma 3 2 4 2 2 4 2 3" xfId="28575" xr:uid="{00000000-0005-0000-0000-0000CB470000}"/>
    <cellStyle name="Comma 3 2 4 2 2 4 2 4" xfId="48677" xr:uid="{1DCBE150-7D84-4C63-B3B6-968E5475079B}"/>
    <cellStyle name="Comma 3 2 4 2 2 4 3" xfId="9280" xr:uid="{00000000-0005-0000-0000-0000CC470000}"/>
    <cellStyle name="Comma 3 2 4 2 2 4 3 2" xfId="20304" xr:uid="{00000000-0005-0000-0000-0000CD470000}"/>
    <cellStyle name="Comma 3 2 4 2 2 4 3 2 2" xfId="42355" xr:uid="{00000000-0005-0000-0000-0000CE470000}"/>
    <cellStyle name="Comma 3 2 4 2 2 4 3 3" xfId="31331" xr:uid="{00000000-0005-0000-0000-0000CF470000}"/>
    <cellStyle name="Comma 3 2 4 2 2 4 3 4" xfId="51850" xr:uid="{F1B0D44D-E75C-4433-8ED9-BDEE8DAEE68A}"/>
    <cellStyle name="Comma 3 2 4 2 2 4 4" xfId="12036" xr:uid="{00000000-0005-0000-0000-0000D0470000}"/>
    <cellStyle name="Comma 3 2 4 2 2 4 4 2" xfId="23060" xr:uid="{00000000-0005-0000-0000-0000D1470000}"/>
    <cellStyle name="Comma 3 2 4 2 2 4 4 2 2" xfId="45111" xr:uid="{00000000-0005-0000-0000-0000D2470000}"/>
    <cellStyle name="Comma 3 2 4 2 2 4 4 3" xfId="34087" xr:uid="{00000000-0005-0000-0000-0000D3470000}"/>
    <cellStyle name="Comma 3 2 4 2 2 4 4 4" xfId="56863" xr:uid="{991C413B-ACAF-405D-995D-87EEBAED9B27}"/>
    <cellStyle name="Comma 3 2 4 2 2 4 5" xfId="14792" xr:uid="{00000000-0005-0000-0000-0000D4470000}"/>
    <cellStyle name="Comma 3 2 4 2 2 4 5 2" xfId="36843" xr:uid="{00000000-0005-0000-0000-0000D5470000}"/>
    <cellStyle name="Comma 3 2 4 2 2 4 5 3" xfId="59042" xr:uid="{AB23AF9A-6FDD-4428-9023-0C094A87DF5C}"/>
    <cellStyle name="Comma 3 2 4 2 2 4 6" xfId="25819" xr:uid="{00000000-0005-0000-0000-0000D6470000}"/>
    <cellStyle name="Comma 3 2 4 2 2 4 7" xfId="46788" xr:uid="{41D59DF5-7842-4D48-9080-8302F5CC5ED0}"/>
    <cellStyle name="Comma 3 2 4 2 2 5" xfId="4083" xr:uid="{00000000-0005-0000-0000-0000D7470000}"/>
    <cellStyle name="Comma 3 2 4 2 2 5 2" xfId="6839" xr:uid="{00000000-0005-0000-0000-0000D8470000}"/>
    <cellStyle name="Comma 3 2 4 2 2 5 2 2" xfId="17863" xr:uid="{00000000-0005-0000-0000-0000D9470000}"/>
    <cellStyle name="Comma 3 2 4 2 2 5 2 2 2" xfId="39914" xr:uid="{00000000-0005-0000-0000-0000DA470000}"/>
    <cellStyle name="Comma 3 2 4 2 2 5 2 2 3" xfId="54031" xr:uid="{9F366901-1070-4D23-9A2B-AB7014A7ED46}"/>
    <cellStyle name="Comma 3 2 4 2 2 5 2 3" xfId="28890" xr:uid="{00000000-0005-0000-0000-0000DB470000}"/>
    <cellStyle name="Comma 3 2 4 2 2 5 2 4" xfId="48982" xr:uid="{300E6366-85A6-4611-90AC-D49739DB9558}"/>
    <cellStyle name="Comma 3 2 4 2 2 5 3" xfId="9595" xr:uid="{00000000-0005-0000-0000-0000DC470000}"/>
    <cellStyle name="Comma 3 2 4 2 2 5 3 2" xfId="20619" xr:uid="{00000000-0005-0000-0000-0000DD470000}"/>
    <cellStyle name="Comma 3 2 4 2 2 5 3 2 2" xfId="42670" xr:uid="{00000000-0005-0000-0000-0000DE470000}"/>
    <cellStyle name="Comma 3 2 4 2 2 5 3 3" xfId="31646" xr:uid="{00000000-0005-0000-0000-0000DF470000}"/>
    <cellStyle name="Comma 3 2 4 2 2 5 3 4" xfId="52155" xr:uid="{CB5F4F64-DD87-49B9-828A-4603EB45B7F8}"/>
    <cellStyle name="Comma 3 2 4 2 2 5 4" xfId="12351" xr:uid="{00000000-0005-0000-0000-0000E0470000}"/>
    <cellStyle name="Comma 3 2 4 2 2 5 4 2" xfId="23375" xr:uid="{00000000-0005-0000-0000-0000E1470000}"/>
    <cellStyle name="Comma 3 2 4 2 2 5 4 2 2" xfId="45426" xr:uid="{00000000-0005-0000-0000-0000E2470000}"/>
    <cellStyle name="Comma 3 2 4 2 2 5 4 3" xfId="34402" xr:uid="{00000000-0005-0000-0000-0000E3470000}"/>
    <cellStyle name="Comma 3 2 4 2 2 5 5" xfId="15107" xr:uid="{00000000-0005-0000-0000-0000E4470000}"/>
    <cellStyle name="Comma 3 2 4 2 2 5 5 2" xfId="37158" xr:uid="{00000000-0005-0000-0000-0000E5470000}"/>
    <cellStyle name="Comma 3 2 4 2 2 5 6" xfId="26134" xr:uid="{00000000-0005-0000-0000-0000E6470000}"/>
    <cellStyle name="Comma 3 2 4 2 2 5 7" xfId="47093" xr:uid="{58E781F6-E51F-4B9C-8801-EC088717B09E}"/>
    <cellStyle name="Comma 3 2 4 2 2 6" xfId="2672" xr:uid="{00000000-0005-0000-0000-0000E7470000}"/>
    <cellStyle name="Comma 3 2 4 2 2 6 2" xfId="5428" xr:uid="{00000000-0005-0000-0000-0000E8470000}"/>
    <cellStyle name="Comma 3 2 4 2 2 6 2 2" xfId="16452" xr:uid="{00000000-0005-0000-0000-0000E9470000}"/>
    <cellStyle name="Comma 3 2 4 2 2 6 2 2 2" xfId="38503" xr:uid="{00000000-0005-0000-0000-0000EA470000}"/>
    <cellStyle name="Comma 3 2 4 2 2 6 2 3" xfId="27479" xr:uid="{00000000-0005-0000-0000-0000EB470000}"/>
    <cellStyle name="Comma 3 2 4 2 2 6 2 4" xfId="52409" xr:uid="{B6C20FBF-F9F9-453A-B542-A03B1CC2E224}"/>
    <cellStyle name="Comma 3 2 4 2 2 6 3" xfId="8184" xr:uid="{00000000-0005-0000-0000-0000EC470000}"/>
    <cellStyle name="Comma 3 2 4 2 2 6 3 2" xfId="19208" xr:uid="{00000000-0005-0000-0000-0000ED470000}"/>
    <cellStyle name="Comma 3 2 4 2 2 6 3 2 2" xfId="41259" xr:uid="{00000000-0005-0000-0000-0000EE470000}"/>
    <cellStyle name="Comma 3 2 4 2 2 6 3 3" xfId="30235" xr:uid="{00000000-0005-0000-0000-0000EF470000}"/>
    <cellStyle name="Comma 3 2 4 2 2 6 4" xfId="10940" xr:uid="{00000000-0005-0000-0000-0000F0470000}"/>
    <cellStyle name="Comma 3 2 4 2 2 6 4 2" xfId="21964" xr:uid="{00000000-0005-0000-0000-0000F1470000}"/>
    <cellStyle name="Comma 3 2 4 2 2 6 4 2 2" xfId="44015" xr:uid="{00000000-0005-0000-0000-0000F2470000}"/>
    <cellStyle name="Comma 3 2 4 2 2 6 4 3" xfId="32991" xr:uid="{00000000-0005-0000-0000-0000F3470000}"/>
    <cellStyle name="Comma 3 2 4 2 2 6 5" xfId="13696" xr:uid="{00000000-0005-0000-0000-0000F4470000}"/>
    <cellStyle name="Comma 3 2 4 2 2 6 5 2" xfId="35747" xr:uid="{00000000-0005-0000-0000-0000F5470000}"/>
    <cellStyle name="Comma 3 2 4 2 2 6 6" xfId="24723" xr:uid="{00000000-0005-0000-0000-0000F6470000}"/>
    <cellStyle name="Comma 3 2 4 2 2 6 7" xfId="47352" xr:uid="{9F6E3B9D-D8A5-4C6C-AA49-CF572E88E24F}"/>
    <cellStyle name="Comma 3 2 4 2 2 7" xfId="5169" xr:uid="{00000000-0005-0000-0000-0000F7470000}"/>
    <cellStyle name="Comma 3 2 4 2 2 7 2" xfId="16193" xr:uid="{00000000-0005-0000-0000-0000F8470000}"/>
    <cellStyle name="Comma 3 2 4 2 2 7 2 2" xfId="38244" xr:uid="{00000000-0005-0000-0000-0000F9470000}"/>
    <cellStyle name="Comma 3 2 4 2 2 7 2 3" xfId="52664" xr:uid="{20E47902-5BEC-4489-B2E9-5CA172085982}"/>
    <cellStyle name="Comma 3 2 4 2 2 7 3" xfId="27220" xr:uid="{00000000-0005-0000-0000-0000FA470000}"/>
    <cellStyle name="Comma 3 2 4 2 2 7 4" xfId="47615" xr:uid="{F53F6884-9AB1-4AF3-9A8B-6E86DB985383}"/>
    <cellStyle name="Comma 3 2 4 2 2 8" xfId="7925" xr:uid="{00000000-0005-0000-0000-0000FB470000}"/>
    <cellStyle name="Comma 3 2 4 2 2 8 2" xfId="18949" xr:uid="{00000000-0005-0000-0000-0000FC470000}"/>
    <cellStyle name="Comma 3 2 4 2 2 8 2 2" xfId="41000" xr:uid="{00000000-0005-0000-0000-0000FD470000}"/>
    <cellStyle name="Comma 3 2 4 2 2 8 3" xfId="29976" xr:uid="{00000000-0005-0000-0000-0000FE470000}"/>
    <cellStyle name="Comma 3 2 4 2 2 8 4" xfId="50788" xr:uid="{11B86D2B-0FC1-4722-82F1-EBB85847932B}"/>
    <cellStyle name="Comma 3 2 4 2 2 9" xfId="10681" xr:uid="{00000000-0005-0000-0000-0000FF470000}"/>
    <cellStyle name="Comma 3 2 4 2 2 9 2" xfId="21705" xr:uid="{00000000-0005-0000-0000-000000480000}"/>
    <cellStyle name="Comma 3 2 4 2 2 9 2 2" xfId="43756" xr:uid="{00000000-0005-0000-0000-000001480000}"/>
    <cellStyle name="Comma 3 2 4 2 2 9 3" xfId="32732" xr:uid="{00000000-0005-0000-0000-000002480000}"/>
    <cellStyle name="Comma 3 2 4 2 2 9 4" xfId="55736" xr:uid="{BDED3709-759C-4BE4-89FA-8F9A77AA0A92}"/>
    <cellStyle name="Comma 3 2 4 2 3" xfId="2789" xr:uid="{00000000-0005-0000-0000-000003480000}"/>
    <cellStyle name="Comma 3 2 4 2 3 2" xfId="3367" xr:uid="{00000000-0005-0000-0000-000004480000}"/>
    <cellStyle name="Comma 3 2 4 2 3 2 2" xfId="6123" xr:uid="{00000000-0005-0000-0000-000005480000}"/>
    <cellStyle name="Comma 3 2 4 2 3 2 2 2" xfId="17147" xr:uid="{00000000-0005-0000-0000-000006480000}"/>
    <cellStyle name="Comma 3 2 4 2 3 2 2 2 2" xfId="39198" xr:uid="{00000000-0005-0000-0000-000007480000}"/>
    <cellStyle name="Comma 3 2 4 2 3 2 2 2 3" xfId="53337" xr:uid="{AF7973EA-1BC8-4106-8EDA-7A6AB98840EA}"/>
    <cellStyle name="Comma 3 2 4 2 3 2 2 3" xfId="28174" xr:uid="{00000000-0005-0000-0000-000008480000}"/>
    <cellStyle name="Comma 3 2 4 2 3 2 2 3 2" xfId="57689" xr:uid="{4E3B7ABC-325D-47AF-BF03-1BDC8B0F5D62}"/>
    <cellStyle name="Comma 3 2 4 2 3 2 2 4" xfId="59784" xr:uid="{1EE73112-F86C-4B88-9741-2F9896F979A3}"/>
    <cellStyle name="Comma 3 2 4 2 3 2 2 5" xfId="48288" xr:uid="{028A620C-3F91-46CF-ADA0-BB213AE84949}"/>
    <cellStyle name="Comma 3 2 4 2 3 2 3" xfId="8879" xr:uid="{00000000-0005-0000-0000-000009480000}"/>
    <cellStyle name="Comma 3 2 4 2 3 2 3 2" xfId="19903" xr:uid="{00000000-0005-0000-0000-00000A480000}"/>
    <cellStyle name="Comma 3 2 4 2 3 2 3 2 2" xfId="41954" xr:uid="{00000000-0005-0000-0000-00000B480000}"/>
    <cellStyle name="Comma 3 2 4 2 3 2 3 3" xfId="30930" xr:uid="{00000000-0005-0000-0000-00000C480000}"/>
    <cellStyle name="Comma 3 2 4 2 3 2 3 4" xfId="51461" xr:uid="{BA601E77-569E-4D18-B44C-99A9B6C5CB0F}"/>
    <cellStyle name="Comma 3 2 4 2 3 2 4" xfId="11635" xr:uid="{00000000-0005-0000-0000-00000D480000}"/>
    <cellStyle name="Comma 3 2 4 2 3 2 4 2" xfId="22659" xr:uid="{00000000-0005-0000-0000-00000E480000}"/>
    <cellStyle name="Comma 3 2 4 2 3 2 4 2 2" xfId="44710" xr:uid="{00000000-0005-0000-0000-00000F480000}"/>
    <cellStyle name="Comma 3 2 4 2 3 2 4 3" xfId="33686" xr:uid="{00000000-0005-0000-0000-000010480000}"/>
    <cellStyle name="Comma 3 2 4 2 3 2 4 4" xfId="56506" xr:uid="{CBD29CD5-7A5F-4A97-97C6-95F0903E0118}"/>
    <cellStyle name="Comma 3 2 4 2 3 2 5" xfId="14391" xr:uid="{00000000-0005-0000-0000-000011480000}"/>
    <cellStyle name="Comma 3 2 4 2 3 2 5 2" xfId="36442" xr:uid="{00000000-0005-0000-0000-000012480000}"/>
    <cellStyle name="Comma 3 2 4 2 3 2 5 3" xfId="58709" xr:uid="{D5C2FC89-0AAB-4574-9A26-04D202E0E9E0}"/>
    <cellStyle name="Comma 3 2 4 2 3 2 6" xfId="25418" xr:uid="{00000000-0005-0000-0000-000013480000}"/>
    <cellStyle name="Comma 3 2 4 2 3 2 7" xfId="46399" xr:uid="{45C0B45D-3A3A-4327-83E6-F335C9AE89E4}"/>
    <cellStyle name="Comma 3 2 4 2 3 3" xfId="5545" xr:uid="{00000000-0005-0000-0000-000014480000}"/>
    <cellStyle name="Comma 3 2 4 2 3 3 2" xfId="16569" xr:uid="{00000000-0005-0000-0000-000015480000}"/>
    <cellStyle name="Comma 3 2 4 2 3 3 2 2" xfId="38620" xr:uid="{00000000-0005-0000-0000-000016480000}"/>
    <cellStyle name="Comma 3 2 4 2 3 3 2 3" xfId="52777" xr:uid="{AE24FA85-695C-4E7A-AFC9-087F5EDBC02B}"/>
    <cellStyle name="Comma 3 2 4 2 3 3 3" xfId="27596" xr:uid="{00000000-0005-0000-0000-000017480000}"/>
    <cellStyle name="Comma 3 2 4 2 3 3 3 2" xfId="56999" xr:uid="{C089E69E-019A-4D4B-A591-546105DF2DBB}"/>
    <cellStyle name="Comma 3 2 4 2 3 3 4" xfId="59155" xr:uid="{56BBAA4D-0E86-480D-BA48-4BE146F5639F}"/>
    <cellStyle name="Comma 3 2 4 2 3 3 5" xfId="47728" xr:uid="{9B0FF697-2B26-494F-8FE6-49C5FE5B9575}"/>
    <cellStyle name="Comma 3 2 4 2 3 4" xfId="8301" xr:uid="{00000000-0005-0000-0000-000018480000}"/>
    <cellStyle name="Comma 3 2 4 2 3 4 2" xfId="19325" xr:uid="{00000000-0005-0000-0000-000019480000}"/>
    <cellStyle name="Comma 3 2 4 2 3 4 2 2" xfId="41376" xr:uid="{00000000-0005-0000-0000-00001A480000}"/>
    <cellStyle name="Comma 3 2 4 2 3 4 3" xfId="30352" xr:uid="{00000000-0005-0000-0000-00001B480000}"/>
    <cellStyle name="Comma 3 2 4 2 3 4 4" xfId="50901" xr:uid="{3A11E703-1D8E-477B-8407-C167A086E167}"/>
    <cellStyle name="Comma 3 2 4 2 3 5" xfId="11057" xr:uid="{00000000-0005-0000-0000-00001C480000}"/>
    <cellStyle name="Comma 3 2 4 2 3 5 2" xfId="22081" xr:uid="{00000000-0005-0000-0000-00001D480000}"/>
    <cellStyle name="Comma 3 2 4 2 3 5 2 2" xfId="44132" xr:uid="{00000000-0005-0000-0000-00001E480000}"/>
    <cellStyle name="Comma 3 2 4 2 3 5 3" xfId="33108" xr:uid="{00000000-0005-0000-0000-00001F480000}"/>
    <cellStyle name="Comma 3 2 4 2 3 5 4" xfId="55922" xr:uid="{E18972F9-EDE2-41D1-8D85-9045126F15D6}"/>
    <cellStyle name="Comma 3 2 4 2 3 6" xfId="13813" xr:uid="{00000000-0005-0000-0000-000020480000}"/>
    <cellStyle name="Comma 3 2 4 2 3 6 2" xfId="35864" xr:uid="{00000000-0005-0000-0000-000021480000}"/>
    <cellStyle name="Comma 3 2 4 2 3 6 3" xfId="58180" xr:uid="{FBFE0BC0-6847-475C-A2A2-6C2C717C78E8}"/>
    <cellStyle name="Comma 3 2 4 2 3 7" xfId="24840" xr:uid="{00000000-0005-0000-0000-000022480000}"/>
    <cellStyle name="Comma 3 2 4 2 3 8" xfId="45839" xr:uid="{EA47BD3F-8832-448A-9F50-2B1BF46D49BA}"/>
    <cellStyle name="Comma 3 2 4 2 4" xfId="3108" xr:uid="{00000000-0005-0000-0000-000023480000}"/>
    <cellStyle name="Comma 3 2 4 2 4 2" xfId="5864" xr:uid="{00000000-0005-0000-0000-000024480000}"/>
    <cellStyle name="Comma 3 2 4 2 4 2 2" xfId="16888" xr:uid="{00000000-0005-0000-0000-000025480000}"/>
    <cellStyle name="Comma 3 2 4 2 4 2 2 2" xfId="38939" xr:uid="{00000000-0005-0000-0000-000026480000}"/>
    <cellStyle name="Comma 3 2 4 2 4 2 2 3" xfId="53086" xr:uid="{AA1187A0-EDF1-43DE-A913-992B09141731}"/>
    <cellStyle name="Comma 3 2 4 2 4 2 3" xfId="27915" xr:uid="{00000000-0005-0000-0000-000027480000}"/>
    <cellStyle name="Comma 3 2 4 2 4 2 3 2" xfId="57431" xr:uid="{1504817B-811E-4AD0-9E65-4259AA8C7F37}"/>
    <cellStyle name="Comma 3 2 4 2 4 2 4" xfId="59549" xr:uid="{7D85142E-C4D9-43B6-B988-F52306C80A37}"/>
    <cellStyle name="Comma 3 2 4 2 4 2 5" xfId="48037" xr:uid="{62673365-E58D-4882-8E5E-EDE589EDDD1E}"/>
    <cellStyle name="Comma 3 2 4 2 4 3" xfId="8620" xr:uid="{00000000-0005-0000-0000-000028480000}"/>
    <cellStyle name="Comma 3 2 4 2 4 3 2" xfId="19644" xr:uid="{00000000-0005-0000-0000-000029480000}"/>
    <cellStyle name="Comma 3 2 4 2 4 3 2 2" xfId="41695" xr:uid="{00000000-0005-0000-0000-00002A480000}"/>
    <cellStyle name="Comma 3 2 4 2 4 3 3" xfId="30671" xr:uid="{00000000-0005-0000-0000-00002B480000}"/>
    <cellStyle name="Comma 3 2 4 2 4 3 4" xfId="51210" xr:uid="{6943D386-A151-48D4-9A5A-4548FF8459BE}"/>
    <cellStyle name="Comma 3 2 4 2 4 4" xfId="11376" xr:uid="{00000000-0005-0000-0000-00002C480000}"/>
    <cellStyle name="Comma 3 2 4 2 4 4 2" xfId="22400" xr:uid="{00000000-0005-0000-0000-00002D480000}"/>
    <cellStyle name="Comma 3 2 4 2 4 4 2 2" xfId="44451" xr:uid="{00000000-0005-0000-0000-00002E480000}"/>
    <cellStyle name="Comma 3 2 4 2 4 4 3" xfId="33427" xr:uid="{00000000-0005-0000-0000-00002F480000}"/>
    <cellStyle name="Comma 3 2 4 2 4 4 4" xfId="56249" xr:uid="{CF204AAE-DA73-459C-A7CB-F8BE8B9AE2FC}"/>
    <cellStyle name="Comma 3 2 4 2 4 5" xfId="14132" xr:uid="{00000000-0005-0000-0000-000030480000}"/>
    <cellStyle name="Comma 3 2 4 2 4 5 2" xfId="36183" xr:uid="{00000000-0005-0000-0000-000031480000}"/>
    <cellStyle name="Comma 3 2 4 2 4 5 3" xfId="58474" xr:uid="{97334EEB-FE8C-4E9C-A7F6-C80DE93CFC73}"/>
    <cellStyle name="Comma 3 2 4 2 4 6" xfId="25159" xr:uid="{00000000-0005-0000-0000-000032480000}"/>
    <cellStyle name="Comma 3 2 4 2 4 7" xfId="46148" xr:uid="{758BDC8D-1526-4F65-881C-B5E3891DC171}"/>
    <cellStyle name="Comma 3 2 4 2 5" xfId="3626" xr:uid="{00000000-0005-0000-0000-000033480000}"/>
    <cellStyle name="Comma 3 2 4 2 5 2" xfId="6382" xr:uid="{00000000-0005-0000-0000-000034480000}"/>
    <cellStyle name="Comma 3 2 4 2 5 2 2" xfId="17406" xr:uid="{00000000-0005-0000-0000-000035480000}"/>
    <cellStyle name="Comma 3 2 4 2 5 2 2 2" xfId="39457" xr:uid="{00000000-0005-0000-0000-000036480000}"/>
    <cellStyle name="Comma 3 2 4 2 5 2 2 3" xfId="53588" xr:uid="{5F5DDC0A-DE68-4559-840E-345C22AE19FF}"/>
    <cellStyle name="Comma 3 2 4 2 5 2 3" xfId="28433" xr:uid="{00000000-0005-0000-0000-000037480000}"/>
    <cellStyle name="Comma 3 2 4 2 5 2 4" xfId="48539" xr:uid="{0E144E81-306B-464B-96F8-6B0122706C5E}"/>
    <cellStyle name="Comma 3 2 4 2 5 3" xfId="9138" xr:uid="{00000000-0005-0000-0000-000038480000}"/>
    <cellStyle name="Comma 3 2 4 2 5 3 2" xfId="20162" xr:uid="{00000000-0005-0000-0000-000039480000}"/>
    <cellStyle name="Comma 3 2 4 2 5 3 2 2" xfId="42213" xr:uid="{00000000-0005-0000-0000-00003A480000}"/>
    <cellStyle name="Comma 3 2 4 2 5 3 3" xfId="31189" xr:uid="{00000000-0005-0000-0000-00003B480000}"/>
    <cellStyle name="Comma 3 2 4 2 5 3 4" xfId="51712" xr:uid="{852D3359-BAE1-4B07-8DCA-A1F44FEC3907}"/>
    <cellStyle name="Comma 3 2 4 2 5 4" xfId="11894" xr:uid="{00000000-0005-0000-0000-00003C480000}"/>
    <cellStyle name="Comma 3 2 4 2 5 4 2" xfId="22918" xr:uid="{00000000-0005-0000-0000-00003D480000}"/>
    <cellStyle name="Comma 3 2 4 2 5 4 2 2" xfId="44969" xr:uid="{00000000-0005-0000-0000-00003E480000}"/>
    <cellStyle name="Comma 3 2 4 2 5 4 3" xfId="33945" xr:uid="{00000000-0005-0000-0000-00003F480000}"/>
    <cellStyle name="Comma 3 2 4 2 5 4 4" xfId="56725" xr:uid="{AB0EC3C8-53A1-4A9D-82FD-52C9063E08F8}"/>
    <cellStyle name="Comma 3 2 4 2 5 5" xfId="14650" xr:uid="{00000000-0005-0000-0000-000040480000}"/>
    <cellStyle name="Comma 3 2 4 2 5 5 2" xfId="36701" xr:uid="{00000000-0005-0000-0000-000041480000}"/>
    <cellStyle name="Comma 3 2 4 2 5 5 3" xfId="58904" xr:uid="{753C4C59-EF6D-4DA2-965E-4ABD68B6E2F7}"/>
    <cellStyle name="Comma 3 2 4 2 5 6" xfId="25677" xr:uid="{00000000-0005-0000-0000-000042480000}"/>
    <cellStyle name="Comma 3 2 4 2 5 7" xfId="46650" xr:uid="{FA67DA1D-D706-4940-A7E6-3F2E46361896}"/>
    <cellStyle name="Comma 3 2 4 2 6" xfId="3941" xr:uid="{00000000-0005-0000-0000-000043480000}"/>
    <cellStyle name="Comma 3 2 4 2 6 2" xfId="6697" xr:uid="{00000000-0005-0000-0000-000044480000}"/>
    <cellStyle name="Comma 3 2 4 2 6 2 2" xfId="17721" xr:uid="{00000000-0005-0000-0000-000045480000}"/>
    <cellStyle name="Comma 3 2 4 2 6 2 2 2" xfId="39772" xr:uid="{00000000-0005-0000-0000-000046480000}"/>
    <cellStyle name="Comma 3 2 4 2 6 2 2 3" xfId="53893" xr:uid="{2C9A33D4-E586-42EA-8CF1-FF628053C81F}"/>
    <cellStyle name="Comma 3 2 4 2 6 2 3" xfId="28748" xr:uid="{00000000-0005-0000-0000-000047480000}"/>
    <cellStyle name="Comma 3 2 4 2 6 2 4" xfId="48844" xr:uid="{BE0999D9-2B33-40DF-BDDF-181E52B072A3}"/>
    <cellStyle name="Comma 3 2 4 2 6 3" xfId="9453" xr:uid="{00000000-0005-0000-0000-000048480000}"/>
    <cellStyle name="Comma 3 2 4 2 6 3 2" xfId="20477" xr:uid="{00000000-0005-0000-0000-000049480000}"/>
    <cellStyle name="Comma 3 2 4 2 6 3 2 2" xfId="42528" xr:uid="{00000000-0005-0000-0000-00004A480000}"/>
    <cellStyle name="Comma 3 2 4 2 6 3 3" xfId="31504" xr:uid="{00000000-0005-0000-0000-00004B480000}"/>
    <cellStyle name="Comma 3 2 4 2 6 3 4" xfId="52017" xr:uid="{9960DCFD-09A9-41C7-9AFB-929AFCDCB752}"/>
    <cellStyle name="Comma 3 2 4 2 6 4" xfId="12209" xr:uid="{00000000-0005-0000-0000-00004C480000}"/>
    <cellStyle name="Comma 3 2 4 2 6 4 2" xfId="23233" xr:uid="{00000000-0005-0000-0000-00004D480000}"/>
    <cellStyle name="Comma 3 2 4 2 6 4 2 2" xfId="45284" xr:uid="{00000000-0005-0000-0000-00004E480000}"/>
    <cellStyle name="Comma 3 2 4 2 6 4 3" xfId="34260" xr:uid="{00000000-0005-0000-0000-00004F480000}"/>
    <cellStyle name="Comma 3 2 4 2 6 5" xfId="14965" xr:uid="{00000000-0005-0000-0000-000050480000}"/>
    <cellStyle name="Comma 3 2 4 2 6 5 2" xfId="37016" xr:uid="{00000000-0005-0000-0000-000051480000}"/>
    <cellStyle name="Comma 3 2 4 2 6 6" xfId="25992" xr:uid="{00000000-0005-0000-0000-000052480000}"/>
    <cellStyle name="Comma 3 2 4 2 6 7" xfId="46955" xr:uid="{A8572305-B38A-4F5A-A6BD-AEA72929BF68}"/>
    <cellStyle name="Comma 3 2 4 2 7" xfId="2530" xr:uid="{00000000-0005-0000-0000-000053480000}"/>
    <cellStyle name="Comma 3 2 4 2 7 2" xfId="5286" xr:uid="{00000000-0005-0000-0000-000054480000}"/>
    <cellStyle name="Comma 3 2 4 2 7 2 2" xfId="16310" xr:uid="{00000000-0005-0000-0000-000055480000}"/>
    <cellStyle name="Comma 3 2 4 2 7 2 2 2" xfId="38361" xr:uid="{00000000-0005-0000-0000-000056480000}"/>
    <cellStyle name="Comma 3 2 4 2 7 2 3" xfId="27337" xr:uid="{00000000-0005-0000-0000-000057480000}"/>
    <cellStyle name="Comma 3 2 4 2 7 2 4" xfId="52271" xr:uid="{4D8D6CD4-0186-4FC6-B32A-2249E38E69D6}"/>
    <cellStyle name="Comma 3 2 4 2 7 3" xfId="8042" xr:uid="{00000000-0005-0000-0000-000058480000}"/>
    <cellStyle name="Comma 3 2 4 2 7 3 2" xfId="19066" xr:uid="{00000000-0005-0000-0000-000059480000}"/>
    <cellStyle name="Comma 3 2 4 2 7 3 2 2" xfId="41117" xr:uid="{00000000-0005-0000-0000-00005A480000}"/>
    <cellStyle name="Comma 3 2 4 2 7 3 3" xfId="30093" xr:uid="{00000000-0005-0000-0000-00005B480000}"/>
    <cellStyle name="Comma 3 2 4 2 7 4" xfId="10798" xr:uid="{00000000-0005-0000-0000-00005C480000}"/>
    <cellStyle name="Comma 3 2 4 2 7 4 2" xfId="21822" xr:uid="{00000000-0005-0000-0000-00005D480000}"/>
    <cellStyle name="Comma 3 2 4 2 7 4 2 2" xfId="43873" xr:uid="{00000000-0005-0000-0000-00005E480000}"/>
    <cellStyle name="Comma 3 2 4 2 7 4 3" xfId="32849" xr:uid="{00000000-0005-0000-0000-00005F480000}"/>
    <cellStyle name="Comma 3 2 4 2 7 5" xfId="13554" xr:uid="{00000000-0005-0000-0000-000060480000}"/>
    <cellStyle name="Comma 3 2 4 2 7 5 2" xfId="35605" xr:uid="{00000000-0005-0000-0000-000061480000}"/>
    <cellStyle name="Comma 3 2 4 2 7 6" xfId="24581" xr:uid="{00000000-0005-0000-0000-000062480000}"/>
    <cellStyle name="Comma 3 2 4 2 7 7" xfId="47214" xr:uid="{A744060C-48C2-48C3-9D37-36838A042462}"/>
    <cellStyle name="Comma 3 2 4 2 8" xfId="5027" xr:uid="{00000000-0005-0000-0000-000063480000}"/>
    <cellStyle name="Comma 3 2 4 2 8 2" xfId="16051" xr:uid="{00000000-0005-0000-0000-000064480000}"/>
    <cellStyle name="Comma 3 2 4 2 8 2 2" xfId="38102" xr:uid="{00000000-0005-0000-0000-000065480000}"/>
    <cellStyle name="Comma 3 2 4 2 8 2 3" xfId="52526" xr:uid="{14ECD112-5CA5-4710-AF72-0912B515274C}"/>
    <cellStyle name="Comma 3 2 4 2 8 3" xfId="27078" xr:uid="{00000000-0005-0000-0000-000066480000}"/>
    <cellStyle name="Comma 3 2 4 2 8 4" xfId="47477" xr:uid="{923BA7D5-64A0-4639-8C87-74246115E961}"/>
    <cellStyle name="Comma 3 2 4 2 9" xfId="7783" xr:uid="{00000000-0005-0000-0000-000067480000}"/>
    <cellStyle name="Comma 3 2 4 2 9 2" xfId="18807" xr:uid="{00000000-0005-0000-0000-000068480000}"/>
    <cellStyle name="Comma 3 2 4 2 9 2 2" xfId="40858" xr:uid="{00000000-0005-0000-0000-000069480000}"/>
    <cellStyle name="Comma 3 2 4 2 9 3" xfId="29834" xr:uid="{00000000-0005-0000-0000-00006A480000}"/>
    <cellStyle name="Comma 3 2 4 2 9 4" xfId="50651" xr:uid="{4DC3C218-A42D-4A37-BFF1-65CCE65A5E5C}"/>
    <cellStyle name="Comma 3 2 4 3" xfId="2353" xr:uid="{00000000-0005-0000-0000-00006B480000}"/>
    <cellStyle name="Comma 3 2 4 3 10" xfId="13377" xr:uid="{00000000-0005-0000-0000-00006C480000}"/>
    <cellStyle name="Comma 3 2 4 3 10 2" xfId="35428" xr:uid="{00000000-0005-0000-0000-00006D480000}"/>
    <cellStyle name="Comma 3 2 4 3 10 3" xfId="57971" xr:uid="{B79EE10A-1E73-4974-8778-D15782651EB0}"/>
    <cellStyle name="Comma 3 2 4 3 11" xfId="24404" xr:uid="{00000000-0005-0000-0000-00006E480000}"/>
    <cellStyle name="Comma 3 2 4 3 12" xfId="45668" xr:uid="{042EAD63-0251-42EA-A922-164640C9BA73}"/>
    <cellStyle name="Comma 3 2 4 3 2" xfId="2871" xr:uid="{00000000-0005-0000-0000-00006F480000}"/>
    <cellStyle name="Comma 3 2 4 3 2 2" xfId="3449" xr:uid="{00000000-0005-0000-0000-000070480000}"/>
    <cellStyle name="Comma 3 2 4 3 2 2 2" xfId="6205" xr:uid="{00000000-0005-0000-0000-000071480000}"/>
    <cellStyle name="Comma 3 2 4 3 2 2 2 2" xfId="17229" xr:uid="{00000000-0005-0000-0000-000072480000}"/>
    <cellStyle name="Comma 3 2 4 3 2 2 2 2 2" xfId="39280" xr:uid="{00000000-0005-0000-0000-000073480000}"/>
    <cellStyle name="Comma 3 2 4 3 2 2 2 2 3" xfId="53417" xr:uid="{429807CC-427B-4A6D-9FA3-695D5C0C7E65}"/>
    <cellStyle name="Comma 3 2 4 3 2 2 2 3" xfId="28256" xr:uid="{00000000-0005-0000-0000-000074480000}"/>
    <cellStyle name="Comma 3 2 4 3 2 2 2 3 2" xfId="57715" xr:uid="{2FDE985D-AA6E-435B-978E-C31F6349BA0E}"/>
    <cellStyle name="Comma 3 2 4 3 2 2 2 4" xfId="59810" xr:uid="{6A69DCF9-560D-4F37-B29D-9D3843F19D40}"/>
    <cellStyle name="Comma 3 2 4 3 2 2 2 5" xfId="48368" xr:uid="{A6E6AB16-AF2E-42F0-A44E-C518825624DC}"/>
    <cellStyle name="Comma 3 2 4 3 2 2 3" xfId="8961" xr:uid="{00000000-0005-0000-0000-000075480000}"/>
    <cellStyle name="Comma 3 2 4 3 2 2 3 2" xfId="19985" xr:uid="{00000000-0005-0000-0000-000076480000}"/>
    <cellStyle name="Comma 3 2 4 3 2 2 3 2 2" xfId="42036" xr:uid="{00000000-0005-0000-0000-000077480000}"/>
    <cellStyle name="Comma 3 2 4 3 2 2 3 3" xfId="31012" xr:uid="{00000000-0005-0000-0000-000078480000}"/>
    <cellStyle name="Comma 3 2 4 3 2 2 3 4" xfId="51541" xr:uid="{92513E67-E0F0-4FD4-A659-4EC29F0B0EAB}"/>
    <cellStyle name="Comma 3 2 4 3 2 2 4" xfId="11717" xr:uid="{00000000-0005-0000-0000-000079480000}"/>
    <cellStyle name="Comma 3 2 4 3 2 2 4 2" xfId="22741" xr:uid="{00000000-0005-0000-0000-00007A480000}"/>
    <cellStyle name="Comma 3 2 4 3 2 2 4 2 2" xfId="44792" xr:uid="{00000000-0005-0000-0000-00007B480000}"/>
    <cellStyle name="Comma 3 2 4 3 2 2 4 3" xfId="33768" xr:uid="{00000000-0005-0000-0000-00007C480000}"/>
    <cellStyle name="Comma 3 2 4 3 2 2 4 4" xfId="56532" xr:uid="{2A36FEE7-0D81-4C43-8AEE-D95D137D9664}"/>
    <cellStyle name="Comma 3 2 4 3 2 2 5" xfId="14473" xr:uid="{00000000-0005-0000-0000-00007D480000}"/>
    <cellStyle name="Comma 3 2 4 3 2 2 5 2" xfId="36524" xr:uid="{00000000-0005-0000-0000-00007E480000}"/>
    <cellStyle name="Comma 3 2 4 3 2 2 5 3" xfId="58735" xr:uid="{47C17326-7E7A-4C01-8C8E-AB0502E9CFE9}"/>
    <cellStyle name="Comma 3 2 4 3 2 2 6" xfId="25500" xr:uid="{00000000-0005-0000-0000-00007F480000}"/>
    <cellStyle name="Comma 3 2 4 3 2 2 7" xfId="46479" xr:uid="{7702B634-78F8-453D-835B-1F7E19FDFA91}"/>
    <cellStyle name="Comma 3 2 4 3 2 3" xfId="5627" xr:uid="{00000000-0005-0000-0000-000080480000}"/>
    <cellStyle name="Comma 3 2 4 3 2 3 2" xfId="16651" xr:uid="{00000000-0005-0000-0000-000081480000}"/>
    <cellStyle name="Comma 3 2 4 3 2 3 2 2" xfId="38702" xr:uid="{00000000-0005-0000-0000-000082480000}"/>
    <cellStyle name="Comma 3 2 4 3 2 3 2 3" xfId="52857" xr:uid="{6BF2CBC0-120F-4AFF-8625-C84C029E7702}"/>
    <cellStyle name="Comma 3 2 4 3 2 3 3" xfId="27678" xr:uid="{00000000-0005-0000-0000-000083480000}"/>
    <cellStyle name="Comma 3 2 4 3 2 3 3 2" xfId="57025" xr:uid="{A8B6BE89-64B6-4791-8C0D-EEDB06D6C5A3}"/>
    <cellStyle name="Comma 3 2 4 3 2 3 4" xfId="59181" xr:uid="{3B276D43-BBB0-4F71-9A3D-43E84E11494D}"/>
    <cellStyle name="Comma 3 2 4 3 2 3 5" xfId="47808" xr:uid="{DF59239F-73EA-495A-A5F4-00B01C2D2F8F}"/>
    <cellStyle name="Comma 3 2 4 3 2 4" xfId="8383" xr:uid="{00000000-0005-0000-0000-000084480000}"/>
    <cellStyle name="Comma 3 2 4 3 2 4 2" xfId="19407" xr:uid="{00000000-0005-0000-0000-000085480000}"/>
    <cellStyle name="Comma 3 2 4 3 2 4 2 2" xfId="41458" xr:uid="{00000000-0005-0000-0000-000086480000}"/>
    <cellStyle name="Comma 3 2 4 3 2 4 3" xfId="30434" xr:uid="{00000000-0005-0000-0000-000087480000}"/>
    <cellStyle name="Comma 3 2 4 3 2 4 4" xfId="50981" xr:uid="{35618FEF-4A96-4ECA-8DC8-8A79E4DB373E}"/>
    <cellStyle name="Comma 3 2 4 3 2 5" xfId="11139" xr:uid="{00000000-0005-0000-0000-000088480000}"/>
    <cellStyle name="Comma 3 2 4 3 2 5 2" xfId="22163" xr:uid="{00000000-0005-0000-0000-000089480000}"/>
    <cellStyle name="Comma 3 2 4 3 2 5 2 2" xfId="44214" xr:uid="{00000000-0005-0000-0000-00008A480000}"/>
    <cellStyle name="Comma 3 2 4 3 2 5 3" xfId="33190" xr:uid="{00000000-0005-0000-0000-00008B480000}"/>
    <cellStyle name="Comma 3 2 4 3 2 5 4" xfId="56002" xr:uid="{3C917D5B-7B8D-4708-8C13-A42B46995614}"/>
    <cellStyle name="Comma 3 2 4 3 2 6" xfId="13895" xr:uid="{00000000-0005-0000-0000-00008C480000}"/>
    <cellStyle name="Comma 3 2 4 3 2 6 2" xfId="35946" xr:uid="{00000000-0005-0000-0000-00008D480000}"/>
    <cellStyle name="Comma 3 2 4 3 2 6 3" xfId="58260" xr:uid="{80AEBB90-B124-4DBE-9CED-D47CAAA42340}"/>
    <cellStyle name="Comma 3 2 4 3 2 7" xfId="24922" xr:uid="{00000000-0005-0000-0000-00008E480000}"/>
    <cellStyle name="Comma 3 2 4 3 2 8" xfId="45919" xr:uid="{0549A0E9-F230-4E5B-8FFA-F795E26030E7}"/>
    <cellStyle name="Comma 3 2 4 3 3" xfId="3190" xr:uid="{00000000-0005-0000-0000-00008F480000}"/>
    <cellStyle name="Comma 3 2 4 3 3 2" xfId="5946" xr:uid="{00000000-0005-0000-0000-000090480000}"/>
    <cellStyle name="Comma 3 2 4 3 3 2 2" xfId="16970" xr:uid="{00000000-0005-0000-0000-000091480000}"/>
    <cellStyle name="Comma 3 2 4 3 3 2 2 2" xfId="39021" xr:uid="{00000000-0005-0000-0000-000092480000}"/>
    <cellStyle name="Comma 3 2 4 3 3 2 2 3" xfId="53166" xr:uid="{2028DB07-F645-42F5-909D-AC85574BDACB}"/>
    <cellStyle name="Comma 3 2 4 3 3 2 3" xfId="27997" xr:uid="{00000000-0005-0000-0000-000093480000}"/>
    <cellStyle name="Comma 3 2 4 3 3 2 3 2" xfId="57511" xr:uid="{39799EAA-64ED-4634-8B9C-A2131D3986F2}"/>
    <cellStyle name="Comma 3 2 4 3 3 2 4" xfId="59629" xr:uid="{79F9E86D-F6D0-474B-9D0C-7161D92409D1}"/>
    <cellStyle name="Comma 3 2 4 3 3 2 5" xfId="48117" xr:uid="{E557466E-66FE-40FA-96DC-EAC80E8C4A91}"/>
    <cellStyle name="Comma 3 2 4 3 3 3" xfId="8702" xr:uid="{00000000-0005-0000-0000-000094480000}"/>
    <cellStyle name="Comma 3 2 4 3 3 3 2" xfId="19726" xr:uid="{00000000-0005-0000-0000-000095480000}"/>
    <cellStyle name="Comma 3 2 4 3 3 3 2 2" xfId="41777" xr:uid="{00000000-0005-0000-0000-000096480000}"/>
    <cellStyle name="Comma 3 2 4 3 3 3 3" xfId="30753" xr:uid="{00000000-0005-0000-0000-000097480000}"/>
    <cellStyle name="Comma 3 2 4 3 3 3 4" xfId="51290" xr:uid="{91D5E389-8CE6-45EB-838A-A86D50FB001B}"/>
    <cellStyle name="Comma 3 2 4 3 3 4" xfId="11458" xr:uid="{00000000-0005-0000-0000-000098480000}"/>
    <cellStyle name="Comma 3 2 4 3 3 4 2" xfId="22482" xr:uid="{00000000-0005-0000-0000-000099480000}"/>
    <cellStyle name="Comma 3 2 4 3 3 4 2 2" xfId="44533" xr:uid="{00000000-0005-0000-0000-00009A480000}"/>
    <cellStyle name="Comma 3 2 4 3 3 4 3" xfId="33509" xr:uid="{00000000-0005-0000-0000-00009B480000}"/>
    <cellStyle name="Comma 3 2 4 3 3 4 4" xfId="56329" xr:uid="{EB97C0C3-183A-48DC-A2D1-5B8692414F1A}"/>
    <cellStyle name="Comma 3 2 4 3 3 5" xfId="14214" xr:uid="{00000000-0005-0000-0000-00009C480000}"/>
    <cellStyle name="Comma 3 2 4 3 3 5 2" xfId="36265" xr:uid="{00000000-0005-0000-0000-00009D480000}"/>
    <cellStyle name="Comma 3 2 4 3 3 5 3" xfId="58554" xr:uid="{C0656129-864C-4BD9-90A1-D9995C439DD6}"/>
    <cellStyle name="Comma 3 2 4 3 3 6" xfId="25241" xr:uid="{00000000-0005-0000-0000-00009E480000}"/>
    <cellStyle name="Comma 3 2 4 3 3 7" xfId="46228" xr:uid="{0D56D677-F01B-4D3B-87A7-58CD080251FC}"/>
    <cellStyle name="Comma 3 2 4 3 4" xfId="3708" xr:uid="{00000000-0005-0000-0000-00009F480000}"/>
    <cellStyle name="Comma 3 2 4 3 4 2" xfId="6464" xr:uid="{00000000-0005-0000-0000-0000A0480000}"/>
    <cellStyle name="Comma 3 2 4 3 4 2 2" xfId="17488" xr:uid="{00000000-0005-0000-0000-0000A1480000}"/>
    <cellStyle name="Comma 3 2 4 3 4 2 2 2" xfId="39539" xr:uid="{00000000-0005-0000-0000-0000A2480000}"/>
    <cellStyle name="Comma 3 2 4 3 4 2 2 3" xfId="53668" xr:uid="{062D1885-028F-47DD-92C0-701F1F9B64A3}"/>
    <cellStyle name="Comma 3 2 4 3 4 2 3" xfId="28515" xr:uid="{00000000-0005-0000-0000-0000A3480000}"/>
    <cellStyle name="Comma 3 2 4 3 4 2 4" xfId="48619" xr:uid="{01A12BD0-5D18-42AB-B46F-4EE385797971}"/>
    <cellStyle name="Comma 3 2 4 3 4 3" xfId="9220" xr:uid="{00000000-0005-0000-0000-0000A4480000}"/>
    <cellStyle name="Comma 3 2 4 3 4 3 2" xfId="20244" xr:uid="{00000000-0005-0000-0000-0000A5480000}"/>
    <cellStyle name="Comma 3 2 4 3 4 3 2 2" xfId="42295" xr:uid="{00000000-0005-0000-0000-0000A6480000}"/>
    <cellStyle name="Comma 3 2 4 3 4 3 3" xfId="31271" xr:uid="{00000000-0005-0000-0000-0000A7480000}"/>
    <cellStyle name="Comma 3 2 4 3 4 3 4" xfId="51792" xr:uid="{479DB6CB-2D54-445C-A381-F845920DD797}"/>
    <cellStyle name="Comma 3 2 4 3 4 4" xfId="11976" xr:uid="{00000000-0005-0000-0000-0000A8480000}"/>
    <cellStyle name="Comma 3 2 4 3 4 4 2" xfId="23000" xr:uid="{00000000-0005-0000-0000-0000A9480000}"/>
    <cellStyle name="Comma 3 2 4 3 4 4 2 2" xfId="45051" xr:uid="{00000000-0005-0000-0000-0000AA480000}"/>
    <cellStyle name="Comma 3 2 4 3 4 4 3" xfId="34027" xr:uid="{00000000-0005-0000-0000-0000AB480000}"/>
    <cellStyle name="Comma 3 2 4 3 4 4 4" xfId="56805" xr:uid="{EA6BE7DF-889F-46A0-8646-2C7AB53D84B4}"/>
    <cellStyle name="Comma 3 2 4 3 4 5" xfId="14732" xr:uid="{00000000-0005-0000-0000-0000AC480000}"/>
    <cellStyle name="Comma 3 2 4 3 4 5 2" xfId="36783" xr:uid="{00000000-0005-0000-0000-0000AD480000}"/>
    <cellStyle name="Comma 3 2 4 3 4 5 3" xfId="58984" xr:uid="{EBD4C2C1-9CC5-41B5-82B3-015D165ED98F}"/>
    <cellStyle name="Comma 3 2 4 3 4 6" xfId="25759" xr:uid="{00000000-0005-0000-0000-0000AE480000}"/>
    <cellStyle name="Comma 3 2 4 3 4 7" xfId="46730" xr:uid="{3FA8DECF-312A-4594-8032-CDD8B1C290C1}"/>
    <cellStyle name="Comma 3 2 4 3 5" xfId="4023" xr:uid="{00000000-0005-0000-0000-0000AF480000}"/>
    <cellStyle name="Comma 3 2 4 3 5 2" xfId="6779" xr:uid="{00000000-0005-0000-0000-0000B0480000}"/>
    <cellStyle name="Comma 3 2 4 3 5 2 2" xfId="17803" xr:uid="{00000000-0005-0000-0000-0000B1480000}"/>
    <cellStyle name="Comma 3 2 4 3 5 2 2 2" xfId="39854" xr:uid="{00000000-0005-0000-0000-0000B2480000}"/>
    <cellStyle name="Comma 3 2 4 3 5 2 2 3" xfId="53973" xr:uid="{C4804949-B946-471C-B664-2AE1F52809F1}"/>
    <cellStyle name="Comma 3 2 4 3 5 2 3" xfId="28830" xr:uid="{00000000-0005-0000-0000-0000B3480000}"/>
    <cellStyle name="Comma 3 2 4 3 5 2 4" xfId="48924" xr:uid="{782C43D1-5D93-4E90-B096-B69B00F1463E}"/>
    <cellStyle name="Comma 3 2 4 3 5 3" xfId="9535" xr:uid="{00000000-0005-0000-0000-0000B4480000}"/>
    <cellStyle name="Comma 3 2 4 3 5 3 2" xfId="20559" xr:uid="{00000000-0005-0000-0000-0000B5480000}"/>
    <cellStyle name="Comma 3 2 4 3 5 3 2 2" xfId="42610" xr:uid="{00000000-0005-0000-0000-0000B6480000}"/>
    <cellStyle name="Comma 3 2 4 3 5 3 3" xfId="31586" xr:uid="{00000000-0005-0000-0000-0000B7480000}"/>
    <cellStyle name="Comma 3 2 4 3 5 3 4" xfId="52097" xr:uid="{400D16E1-3569-4166-9764-911AA810BE02}"/>
    <cellStyle name="Comma 3 2 4 3 5 4" xfId="12291" xr:uid="{00000000-0005-0000-0000-0000B8480000}"/>
    <cellStyle name="Comma 3 2 4 3 5 4 2" xfId="23315" xr:uid="{00000000-0005-0000-0000-0000B9480000}"/>
    <cellStyle name="Comma 3 2 4 3 5 4 2 2" xfId="45366" xr:uid="{00000000-0005-0000-0000-0000BA480000}"/>
    <cellStyle name="Comma 3 2 4 3 5 4 3" xfId="34342" xr:uid="{00000000-0005-0000-0000-0000BB480000}"/>
    <cellStyle name="Comma 3 2 4 3 5 5" xfId="15047" xr:uid="{00000000-0005-0000-0000-0000BC480000}"/>
    <cellStyle name="Comma 3 2 4 3 5 5 2" xfId="37098" xr:uid="{00000000-0005-0000-0000-0000BD480000}"/>
    <cellStyle name="Comma 3 2 4 3 5 6" xfId="26074" xr:uid="{00000000-0005-0000-0000-0000BE480000}"/>
    <cellStyle name="Comma 3 2 4 3 5 7" xfId="47035" xr:uid="{1FDC3BA0-66E4-435D-8484-18EF9DDE37FB}"/>
    <cellStyle name="Comma 3 2 4 3 6" xfId="2612" xr:uid="{00000000-0005-0000-0000-0000BF480000}"/>
    <cellStyle name="Comma 3 2 4 3 6 2" xfId="5368" xr:uid="{00000000-0005-0000-0000-0000C0480000}"/>
    <cellStyle name="Comma 3 2 4 3 6 2 2" xfId="16392" xr:uid="{00000000-0005-0000-0000-0000C1480000}"/>
    <cellStyle name="Comma 3 2 4 3 6 2 2 2" xfId="38443" xr:uid="{00000000-0005-0000-0000-0000C2480000}"/>
    <cellStyle name="Comma 3 2 4 3 6 2 3" xfId="27419" xr:uid="{00000000-0005-0000-0000-0000C3480000}"/>
    <cellStyle name="Comma 3 2 4 3 6 2 4" xfId="52351" xr:uid="{664B761A-4072-44D7-BD50-80F014329E15}"/>
    <cellStyle name="Comma 3 2 4 3 6 3" xfId="8124" xr:uid="{00000000-0005-0000-0000-0000C4480000}"/>
    <cellStyle name="Comma 3 2 4 3 6 3 2" xfId="19148" xr:uid="{00000000-0005-0000-0000-0000C5480000}"/>
    <cellStyle name="Comma 3 2 4 3 6 3 2 2" xfId="41199" xr:uid="{00000000-0005-0000-0000-0000C6480000}"/>
    <cellStyle name="Comma 3 2 4 3 6 3 3" xfId="30175" xr:uid="{00000000-0005-0000-0000-0000C7480000}"/>
    <cellStyle name="Comma 3 2 4 3 6 4" xfId="10880" xr:uid="{00000000-0005-0000-0000-0000C8480000}"/>
    <cellStyle name="Comma 3 2 4 3 6 4 2" xfId="21904" xr:uid="{00000000-0005-0000-0000-0000C9480000}"/>
    <cellStyle name="Comma 3 2 4 3 6 4 2 2" xfId="43955" xr:uid="{00000000-0005-0000-0000-0000CA480000}"/>
    <cellStyle name="Comma 3 2 4 3 6 4 3" xfId="32931" xr:uid="{00000000-0005-0000-0000-0000CB480000}"/>
    <cellStyle name="Comma 3 2 4 3 6 5" xfId="13636" xr:uid="{00000000-0005-0000-0000-0000CC480000}"/>
    <cellStyle name="Comma 3 2 4 3 6 5 2" xfId="35687" xr:uid="{00000000-0005-0000-0000-0000CD480000}"/>
    <cellStyle name="Comma 3 2 4 3 6 6" xfId="24663" xr:uid="{00000000-0005-0000-0000-0000CE480000}"/>
    <cellStyle name="Comma 3 2 4 3 6 7" xfId="47294" xr:uid="{94645BCF-9B6B-428F-9D3E-0AC3728E7A2D}"/>
    <cellStyle name="Comma 3 2 4 3 7" xfId="5109" xr:uid="{00000000-0005-0000-0000-0000CF480000}"/>
    <cellStyle name="Comma 3 2 4 3 7 2" xfId="16133" xr:uid="{00000000-0005-0000-0000-0000D0480000}"/>
    <cellStyle name="Comma 3 2 4 3 7 2 2" xfId="38184" xr:uid="{00000000-0005-0000-0000-0000D1480000}"/>
    <cellStyle name="Comma 3 2 4 3 7 2 3" xfId="52606" xr:uid="{434B15CC-F80E-47EE-90E2-2F7DB8D26E7A}"/>
    <cellStyle name="Comma 3 2 4 3 7 3" xfId="27160" xr:uid="{00000000-0005-0000-0000-0000D2480000}"/>
    <cellStyle name="Comma 3 2 4 3 7 4" xfId="47557" xr:uid="{DB2406C3-6B81-471D-B824-DAF05D84844B}"/>
    <cellStyle name="Comma 3 2 4 3 8" xfId="7865" xr:uid="{00000000-0005-0000-0000-0000D3480000}"/>
    <cellStyle name="Comma 3 2 4 3 8 2" xfId="18889" xr:uid="{00000000-0005-0000-0000-0000D4480000}"/>
    <cellStyle name="Comma 3 2 4 3 8 2 2" xfId="40940" xr:uid="{00000000-0005-0000-0000-0000D5480000}"/>
    <cellStyle name="Comma 3 2 4 3 8 3" xfId="29916" xr:uid="{00000000-0005-0000-0000-0000D6480000}"/>
    <cellStyle name="Comma 3 2 4 3 8 4" xfId="50730" xr:uid="{98CB6001-A986-4416-97B4-F4551E6D5256}"/>
    <cellStyle name="Comma 3 2 4 3 9" xfId="10621" xr:uid="{00000000-0005-0000-0000-0000D7480000}"/>
    <cellStyle name="Comma 3 2 4 3 9 2" xfId="21645" xr:uid="{00000000-0005-0000-0000-0000D8480000}"/>
    <cellStyle name="Comma 3 2 4 3 9 2 2" xfId="43696" xr:uid="{00000000-0005-0000-0000-0000D9480000}"/>
    <cellStyle name="Comma 3 2 4 3 9 3" xfId="32672" xr:uid="{00000000-0005-0000-0000-0000DA480000}"/>
    <cellStyle name="Comma 3 2 4 3 9 4" xfId="55678" xr:uid="{1F607DA7-F41F-45B2-8C12-47FC5B65F45B}"/>
    <cellStyle name="Comma 3 2 4 4" xfId="2733" xr:uid="{00000000-0005-0000-0000-0000DB480000}"/>
    <cellStyle name="Comma 3 2 4 4 2" xfId="3311" xr:uid="{00000000-0005-0000-0000-0000DC480000}"/>
    <cellStyle name="Comma 3 2 4 4 2 2" xfId="6067" xr:uid="{00000000-0005-0000-0000-0000DD480000}"/>
    <cellStyle name="Comma 3 2 4 4 2 2 2" xfId="17091" xr:uid="{00000000-0005-0000-0000-0000DE480000}"/>
    <cellStyle name="Comma 3 2 4 4 2 2 2 2" xfId="39142" xr:uid="{00000000-0005-0000-0000-0000DF480000}"/>
    <cellStyle name="Comma 3 2 4 4 2 2 2 3" xfId="53283" xr:uid="{CEED98DD-8C67-443E-A6C0-C742D2D29A1A}"/>
    <cellStyle name="Comma 3 2 4 4 2 2 3" xfId="28118" xr:uid="{00000000-0005-0000-0000-0000E0480000}"/>
    <cellStyle name="Comma 3 2 4 4 2 2 3 2" xfId="57667" xr:uid="{E082FA46-7B44-4AA5-A31F-206F40D65446}"/>
    <cellStyle name="Comma 3 2 4 4 2 2 4" xfId="59762" xr:uid="{B8370AA2-D874-4E7C-B300-5C7B5A2A1163}"/>
    <cellStyle name="Comma 3 2 4 4 2 2 5" xfId="48234" xr:uid="{0950C919-E38B-4B14-A6E8-893753F7FBED}"/>
    <cellStyle name="Comma 3 2 4 4 2 3" xfId="8823" xr:uid="{00000000-0005-0000-0000-0000E1480000}"/>
    <cellStyle name="Comma 3 2 4 4 2 3 2" xfId="19847" xr:uid="{00000000-0005-0000-0000-0000E2480000}"/>
    <cellStyle name="Comma 3 2 4 4 2 3 2 2" xfId="41898" xr:uid="{00000000-0005-0000-0000-0000E3480000}"/>
    <cellStyle name="Comma 3 2 4 4 2 3 3" xfId="30874" xr:uid="{00000000-0005-0000-0000-0000E4480000}"/>
    <cellStyle name="Comma 3 2 4 4 2 3 4" xfId="51407" xr:uid="{53BF70E9-F963-4E05-A9D5-C2C20897BA47}"/>
    <cellStyle name="Comma 3 2 4 4 2 4" xfId="11579" xr:uid="{00000000-0005-0000-0000-0000E5480000}"/>
    <cellStyle name="Comma 3 2 4 4 2 4 2" xfId="22603" xr:uid="{00000000-0005-0000-0000-0000E6480000}"/>
    <cellStyle name="Comma 3 2 4 4 2 4 2 2" xfId="44654" xr:uid="{00000000-0005-0000-0000-0000E7480000}"/>
    <cellStyle name="Comma 3 2 4 4 2 4 3" xfId="33630" xr:uid="{00000000-0005-0000-0000-0000E8480000}"/>
    <cellStyle name="Comma 3 2 4 4 2 4 4" xfId="56484" xr:uid="{4A5C5B49-A7A3-4F3B-A73D-BD415BC99589}"/>
    <cellStyle name="Comma 3 2 4 4 2 5" xfId="14335" xr:uid="{00000000-0005-0000-0000-0000E9480000}"/>
    <cellStyle name="Comma 3 2 4 4 2 5 2" xfId="36386" xr:uid="{00000000-0005-0000-0000-0000EA480000}"/>
    <cellStyle name="Comma 3 2 4 4 2 5 3" xfId="58687" xr:uid="{858A0BF1-596C-45AA-8515-B720D16100B4}"/>
    <cellStyle name="Comma 3 2 4 4 2 6" xfId="25362" xr:uid="{00000000-0005-0000-0000-0000EB480000}"/>
    <cellStyle name="Comma 3 2 4 4 2 7" xfId="46345" xr:uid="{A9F3DEA7-D1E8-4786-9078-AD3E1FDAC178}"/>
    <cellStyle name="Comma 3 2 4 4 3" xfId="5489" xr:uid="{00000000-0005-0000-0000-0000EC480000}"/>
    <cellStyle name="Comma 3 2 4 4 3 2" xfId="16513" xr:uid="{00000000-0005-0000-0000-0000ED480000}"/>
    <cellStyle name="Comma 3 2 4 4 3 2 2" xfId="38564" xr:uid="{00000000-0005-0000-0000-0000EE480000}"/>
    <cellStyle name="Comma 3 2 4 4 3 2 3" xfId="52723" xr:uid="{6BED3F5D-ACBB-4C6F-9F69-355F1FAFB0FE}"/>
    <cellStyle name="Comma 3 2 4 4 3 3" xfId="27540" xr:uid="{00000000-0005-0000-0000-0000EF480000}"/>
    <cellStyle name="Comma 3 2 4 4 3 3 2" xfId="56977" xr:uid="{CB2226C5-00C4-41A3-B393-785006650050}"/>
    <cellStyle name="Comma 3 2 4 4 3 4" xfId="59133" xr:uid="{2EB22B5A-9061-40B6-8591-AA96DE831B86}"/>
    <cellStyle name="Comma 3 2 4 4 3 5" xfId="47674" xr:uid="{A1526195-38BD-4E46-8E2A-AC453B9B8D46}"/>
    <cellStyle name="Comma 3 2 4 4 4" xfId="8245" xr:uid="{00000000-0005-0000-0000-0000F0480000}"/>
    <cellStyle name="Comma 3 2 4 4 4 2" xfId="19269" xr:uid="{00000000-0005-0000-0000-0000F1480000}"/>
    <cellStyle name="Comma 3 2 4 4 4 2 2" xfId="41320" xr:uid="{00000000-0005-0000-0000-0000F2480000}"/>
    <cellStyle name="Comma 3 2 4 4 4 3" xfId="30296" xr:uid="{00000000-0005-0000-0000-0000F3480000}"/>
    <cellStyle name="Comma 3 2 4 4 4 4" xfId="50847" xr:uid="{6E6251DB-5BAA-489F-9667-1D355C2A6070}"/>
    <cellStyle name="Comma 3 2 4 4 5" xfId="11001" xr:uid="{00000000-0005-0000-0000-0000F4480000}"/>
    <cellStyle name="Comma 3 2 4 4 5 2" xfId="22025" xr:uid="{00000000-0005-0000-0000-0000F5480000}"/>
    <cellStyle name="Comma 3 2 4 4 5 2 2" xfId="44076" xr:uid="{00000000-0005-0000-0000-0000F6480000}"/>
    <cellStyle name="Comma 3 2 4 4 5 3" xfId="33052" xr:uid="{00000000-0005-0000-0000-0000F7480000}"/>
    <cellStyle name="Comma 3 2 4 4 5 4" xfId="55864" xr:uid="{11CA0E02-874F-458A-B904-179BDD907653}"/>
    <cellStyle name="Comma 3 2 4 4 6" xfId="13757" xr:uid="{00000000-0005-0000-0000-0000F8480000}"/>
    <cellStyle name="Comma 3 2 4 4 6 2" xfId="35808" xr:uid="{00000000-0005-0000-0000-0000F9480000}"/>
    <cellStyle name="Comma 3 2 4 4 6 3" xfId="58122" xr:uid="{9D72A790-C76C-4700-92B2-EFE865F1B0BB}"/>
    <cellStyle name="Comma 3 2 4 4 7" xfId="24784" xr:uid="{00000000-0005-0000-0000-0000FA480000}"/>
    <cellStyle name="Comma 3 2 4 4 8" xfId="45785" xr:uid="{9C013840-4854-413F-81F7-75B342B619CA}"/>
    <cellStyle name="Comma 3 2 4 5" xfId="2992" xr:uid="{00000000-0005-0000-0000-0000FB480000}"/>
    <cellStyle name="Comma 3 2 4 5 2" xfId="5748" xr:uid="{00000000-0005-0000-0000-0000FC480000}"/>
    <cellStyle name="Comma 3 2 4 5 2 2" xfId="16772" xr:uid="{00000000-0005-0000-0000-0000FD480000}"/>
    <cellStyle name="Comma 3 2 4 5 2 2 2" xfId="38823" xr:uid="{00000000-0005-0000-0000-0000FE480000}"/>
    <cellStyle name="Comma 3 2 4 5 2 2 3" xfId="52974" xr:uid="{749204EA-41D6-4C4C-A4A8-0015E4843523}"/>
    <cellStyle name="Comma 3 2 4 5 2 3" xfId="27799" xr:uid="{00000000-0005-0000-0000-0000FF480000}"/>
    <cellStyle name="Comma 3 2 4 5 2 3 2" xfId="57373" xr:uid="{7D0243C0-33CD-4A56-88FA-C1941F3723CC}"/>
    <cellStyle name="Comma 3 2 4 5 2 4" xfId="59491" xr:uid="{5867C0B9-9907-48E1-81B5-8C019C219066}"/>
    <cellStyle name="Comma 3 2 4 5 2 5" xfId="47925" xr:uid="{0FA2B44D-A0F4-4AEE-A683-83040D688002}"/>
    <cellStyle name="Comma 3 2 4 5 3" xfId="8504" xr:uid="{00000000-0005-0000-0000-000000490000}"/>
    <cellStyle name="Comma 3 2 4 5 3 2" xfId="19528" xr:uid="{00000000-0005-0000-0000-000001490000}"/>
    <cellStyle name="Comma 3 2 4 5 3 2 2" xfId="41579" xr:uid="{00000000-0005-0000-0000-000002490000}"/>
    <cellStyle name="Comma 3 2 4 5 3 3" xfId="30555" xr:uid="{00000000-0005-0000-0000-000003490000}"/>
    <cellStyle name="Comma 3 2 4 5 3 4" xfId="51098" xr:uid="{0B677E98-2913-418A-8837-EB1613777E26}"/>
    <cellStyle name="Comma 3 2 4 5 4" xfId="11260" xr:uid="{00000000-0005-0000-0000-000004490000}"/>
    <cellStyle name="Comma 3 2 4 5 4 2" xfId="22284" xr:uid="{00000000-0005-0000-0000-000005490000}"/>
    <cellStyle name="Comma 3 2 4 5 4 2 2" xfId="44335" xr:uid="{00000000-0005-0000-0000-000006490000}"/>
    <cellStyle name="Comma 3 2 4 5 4 3" xfId="33311" xr:uid="{00000000-0005-0000-0000-000007490000}"/>
    <cellStyle name="Comma 3 2 4 5 4 4" xfId="56191" xr:uid="{753BF9EC-99B0-4AB4-BF37-58B2B8FF6822}"/>
    <cellStyle name="Comma 3 2 4 5 5" xfId="14016" xr:uid="{00000000-0005-0000-0000-000008490000}"/>
    <cellStyle name="Comma 3 2 4 5 5 2" xfId="36067" xr:uid="{00000000-0005-0000-0000-000009490000}"/>
    <cellStyle name="Comma 3 2 4 5 5 3" xfId="58416" xr:uid="{814ECC55-A7C9-4AD6-BAF9-0051893DD52B}"/>
    <cellStyle name="Comma 3 2 4 5 6" xfId="25043" xr:uid="{00000000-0005-0000-0000-00000A490000}"/>
    <cellStyle name="Comma 3 2 4 5 7" xfId="46036" xr:uid="{554C39A2-A1D1-4CB6-B310-131D9551F5AC}"/>
    <cellStyle name="Comma 3 2 4 6" xfId="3048" xr:uid="{00000000-0005-0000-0000-00000B490000}"/>
    <cellStyle name="Comma 3 2 4 6 2" xfId="5804" xr:uid="{00000000-0005-0000-0000-00000C490000}"/>
    <cellStyle name="Comma 3 2 4 6 2 2" xfId="16828" xr:uid="{00000000-0005-0000-0000-00000D490000}"/>
    <cellStyle name="Comma 3 2 4 6 2 2 2" xfId="38879" xr:uid="{00000000-0005-0000-0000-00000E490000}"/>
    <cellStyle name="Comma 3 2 4 6 2 2 3" xfId="53028" xr:uid="{963EF8B3-AF04-48FC-9193-6A3C098E9245}"/>
    <cellStyle name="Comma 3 2 4 6 2 3" xfId="27855" xr:uid="{00000000-0005-0000-0000-00000F490000}"/>
    <cellStyle name="Comma 3 2 4 6 2 4" xfId="47979" xr:uid="{8B343588-340C-4437-97B1-336BDEA277E3}"/>
    <cellStyle name="Comma 3 2 4 6 3" xfId="8560" xr:uid="{00000000-0005-0000-0000-000010490000}"/>
    <cellStyle name="Comma 3 2 4 6 3 2" xfId="19584" xr:uid="{00000000-0005-0000-0000-000011490000}"/>
    <cellStyle name="Comma 3 2 4 6 3 2 2" xfId="41635" xr:uid="{00000000-0005-0000-0000-000012490000}"/>
    <cellStyle name="Comma 3 2 4 6 3 3" xfId="30611" xr:uid="{00000000-0005-0000-0000-000013490000}"/>
    <cellStyle name="Comma 3 2 4 6 3 4" xfId="51152" xr:uid="{996C03C9-C642-404D-9B84-AC0C3B56AA53}"/>
    <cellStyle name="Comma 3 2 4 6 4" xfId="11316" xr:uid="{00000000-0005-0000-0000-000014490000}"/>
    <cellStyle name="Comma 3 2 4 6 4 2" xfId="22340" xr:uid="{00000000-0005-0000-0000-000015490000}"/>
    <cellStyle name="Comma 3 2 4 6 4 2 2" xfId="44391" xr:uid="{00000000-0005-0000-0000-000016490000}"/>
    <cellStyle name="Comma 3 2 4 6 4 3" xfId="33367" xr:uid="{00000000-0005-0000-0000-000017490000}"/>
    <cellStyle name="Comma 3 2 4 6 4 4" xfId="56667" xr:uid="{FD792503-FC62-49C4-B1BF-846B8C65BFDF}"/>
    <cellStyle name="Comma 3 2 4 6 5" xfId="14072" xr:uid="{00000000-0005-0000-0000-000018490000}"/>
    <cellStyle name="Comma 3 2 4 6 5 2" xfId="36123" xr:uid="{00000000-0005-0000-0000-000019490000}"/>
    <cellStyle name="Comma 3 2 4 6 5 3" xfId="58846" xr:uid="{77E624EF-0584-4007-AA33-71F9A7DFED0E}"/>
    <cellStyle name="Comma 3 2 4 6 6" xfId="25099" xr:uid="{00000000-0005-0000-0000-00001A490000}"/>
    <cellStyle name="Comma 3 2 4 6 7" xfId="46090" xr:uid="{84A480CC-EA86-4E04-8EB2-E6AF5DBA766D}"/>
    <cellStyle name="Comma 3 2 4 7" xfId="3570" xr:uid="{00000000-0005-0000-0000-00001B490000}"/>
    <cellStyle name="Comma 3 2 4 7 2" xfId="6326" xr:uid="{00000000-0005-0000-0000-00001C490000}"/>
    <cellStyle name="Comma 3 2 4 7 2 2" xfId="17350" xr:uid="{00000000-0005-0000-0000-00001D490000}"/>
    <cellStyle name="Comma 3 2 4 7 2 2 2" xfId="39401" xr:uid="{00000000-0005-0000-0000-00001E490000}"/>
    <cellStyle name="Comma 3 2 4 7 2 2 3" xfId="53534" xr:uid="{037AE9C2-D3A5-42C4-8F25-AA034C25FD2B}"/>
    <cellStyle name="Comma 3 2 4 7 2 3" xfId="28377" xr:uid="{00000000-0005-0000-0000-00001F490000}"/>
    <cellStyle name="Comma 3 2 4 7 2 4" xfId="48485" xr:uid="{EEFD6E31-0422-41FC-9C02-2D52B8FA83A7}"/>
    <cellStyle name="Comma 3 2 4 7 3" xfId="9082" xr:uid="{00000000-0005-0000-0000-000020490000}"/>
    <cellStyle name="Comma 3 2 4 7 3 2" xfId="20106" xr:uid="{00000000-0005-0000-0000-000021490000}"/>
    <cellStyle name="Comma 3 2 4 7 3 2 2" xfId="42157" xr:uid="{00000000-0005-0000-0000-000022490000}"/>
    <cellStyle name="Comma 3 2 4 7 3 3" xfId="31133" xr:uid="{00000000-0005-0000-0000-000023490000}"/>
    <cellStyle name="Comma 3 2 4 7 3 4" xfId="51658" xr:uid="{8DEA6944-AE80-40B0-A577-7767C3DA8D7C}"/>
    <cellStyle name="Comma 3 2 4 7 4" xfId="11838" xr:uid="{00000000-0005-0000-0000-000024490000}"/>
    <cellStyle name="Comma 3 2 4 7 4 2" xfId="22862" xr:uid="{00000000-0005-0000-0000-000025490000}"/>
    <cellStyle name="Comma 3 2 4 7 4 2 2" xfId="44913" xr:uid="{00000000-0005-0000-0000-000026490000}"/>
    <cellStyle name="Comma 3 2 4 7 4 3" xfId="33889" xr:uid="{00000000-0005-0000-0000-000027490000}"/>
    <cellStyle name="Comma 3 2 4 7 5" xfId="14594" xr:uid="{00000000-0005-0000-0000-000028490000}"/>
    <cellStyle name="Comma 3 2 4 7 5 2" xfId="36645" xr:uid="{00000000-0005-0000-0000-000029490000}"/>
    <cellStyle name="Comma 3 2 4 7 6" xfId="25621" xr:uid="{00000000-0005-0000-0000-00002A490000}"/>
    <cellStyle name="Comma 3 2 4 7 7" xfId="46596" xr:uid="{270369CD-2496-4B92-A895-840A326D6294}"/>
    <cellStyle name="Comma 3 2 4 8" xfId="3829" xr:uid="{00000000-0005-0000-0000-00002B490000}"/>
    <cellStyle name="Comma 3 2 4 8 2" xfId="6585" xr:uid="{00000000-0005-0000-0000-00002C490000}"/>
    <cellStyle name="Comma 3 2 4 8 2 2" xfId="17609" xr:uid="{00000000-0005-0000-0000-00002D490000}"/>
    <cellStyle name="Comma 3 2 4 8 2 2 2" xfId="39660" xr:uid="{00000000-0005-0000-0000-00002E490000}"/>
    <cellStyle name="Comma 3 2 4 8 2 2 3" xfId="53785" xr:uid="{0A5D94AD-D0DF-4011-8570-F6C3365863AD}"/>
    <cellStyle name="Comma 3 2 4 8 2 3" xfId="28636" xr:uid="{00000000-0005-0000-0000-00002F490000}"/>
    <cellStyle name="Comma 3 2 4 8 2 4" xfId="48736" xr:uid="{69783F59-F8AA-4835-B496-A1A975C2F413}"/>
    <cellStyle name="Comma 3 2 4 8 3" xfId="9341" xr:uid="{00000000-0005-0000-0000-000030490000}"/>
    <cellStyle name="Comma 3 2 4 8 3 2" xfId="20365" xr:uid="{00000000-0005-0000-0000-000031490000}"/>
    <cellStyle name="Comma 3 2 4 8 3 2 2" xfId="42416" xr:uid="{00000000-0005-0000-0000-000032490000}"/>
    <cellStyle name="Comma 3 2 4 8 3 3" xfId="31392" xr:uid="{00000000-0005-0000-0000-000033490000}"/>
    <cellStyle name="Comma 3 2 4 8 3 4" xfId="51909" xr:uid="{1C683810-4FC6-44DC-9BFD-2562F21023D6}"/>
    <cellStyle name="Comma 3 2 4 8 4" xfId="12097" xr:uid="{00000000-0005-0000-0000-000034490000}"/>
    <cellStyle name="Comma 3 2 4 8 4 2" xfId="23121" xr:uid="{00000000-0005-0000-0000-000035490000}"/>
    <cellStyle name="Comma 3 2 4 8 4 2 2" xfId="45172" xr:uid="{00000000-0005-0000-0000-000036490000}"/>
    <cellStyle name="Comma 3 2 4 8 4 3" xfId="34148" xr:uid="{00000000-0005-0000-0000-000037490000}"/>
    <cellStyle name="Comma 3 2 4 8 5" xfId="14853" xr:uid="{00000000-0005-0000-0000-000038490000}"/>
    <cellStyle name="Comma 3 2 4 8 5 2" xfId="36904" xr:uid="{00000000-0005-0000-0000-000039490000}"/>
    <cellStyle name="Comma 3 2 4 8 6" xfId="25880" xr:uid="{00000000-0005-0000-0000-00003A490000}"/>
    <cellStyle name="Comma 3 2 4 8 7" xfId="46847" xr:uid="{CCFB39C7-1ADC-4C52-BA6E-505889DBBD7E}"/>
    <cellStyle name="Comma 3 2 4 9" xfId="3885" xr:uid="{00000000-0005-0000-0000-00003B490000}"/>
    <cellStyle name="Comma 3 2 4 9 2" xfId="6641" xr:uid="{00000000-0005-0000-0000-00003C490000}"/>
    <cellStyle name="Comma 3 2 4 9 2 2" xfId="17665" xr:uid="{00000000-0005-0000-0000-00003D490000}"/>
    <cellStyle name="Comma 3 2 4 9 2 2 2" xfId="39716" xr:uid="{00000000-0005-0000-0000-00003E490000}"/>
    <cellStyle name="Comma 3 2 4 9 2 2 3" xfId="53839" xr:uid="{0A1A22BA-CB22-4946-B772-D8A29FAD5579}"/>
    <cellStyle name="Comma 3 2 4 9 2 3" xfId="28692" xr:uid="{00000000-0005-0000-0000-00003F490000}"/>
    <cellStyle name="Comma 3 2 4 9 2 4" xfId="48790" xr:uid="{9C877C20-444E-4D33-8694-B6FFB120DE70}"/>
    <cellStyle name="Comma 3 2 4 9 3" xfId="9397" xr:uid="{00000000-0005-0000-0000-000040490000}"/>
    <cellStyle name="Comma 3 2 4 9 3 2" xfId="20421" xr:uid="{00000000-0005-0000-0000-000041490000}"/>
    <cellStyle name="Comma 3 2 4 9 3 2 2" xfId="42472" xr:uid="{00000000-0005-0000-0000-000042490000}"/>
    <cellStyle name="Comma 3 2 4 9 3 3" xfId="31448" xr:uid="{00000000-0005-0000-0000-000043490000}"/>
    <cellStyle name="Comma 3 2 4 9 3 4" xfId="51963" xr:uid="{9C38877B-8F33-40EA-AC08-88C161140F24}"/>
    <cellStyle name="Comma 3 2 4 9 4" xfId="12153" xr:uid="{00000000-0005-0000-0000-000044490000}"/>
    <cellStyle name="Comma 3 2 4 9 4 2" xfId="23177" xr:uid="{00000000-0005-0000-0000-000045490000}"/>
    <cellStyle name="Comma 3 2 4 9 4 2 2" xfId="45228" xr:uid="{00000000-0005-0000-0000-000046490000}"/>
    <cellStyle name="Comma 3 2 4 9 4 3" xfId="34204" xr:uid="{00000000-0005-0000-0000-000047490000}"/>
    <cellStyle name="Comma 3 2 4 9 5" xfId="14909" xr:uid="{00000000-0005-0000-0000-000048490000}"/>
    <cellStyle name="Comma 3 2 4 9 5 2" xfId="36960" xr:uid="{00000000-0005-0000-0000-000049490000}"/>
    <cellStyle name="Comma 3 2 4 9 6" xfId="25936" xr:uid="{00000000-0005-0000-0000-00004A490000}"/>
    <cellStyle name="Comma 3 2 4 9 7" xfId="46901" xr:uid="{96B77F77-8522-43F6-B989-B2CE1497E58A}"/>
    <cellStyle name="Comma 3 2 5" xfId="2298" xr:uid="{00000000-0005-0000-0000-00004B490000}"/>
    <cellStyle name="Comma 3 2 5 10" xfId="13322" xr:uid="{00000000-0005-0000-0000-00004C490000}"/>
    <cellStyle name="Comma 3 2 5 10 2" xfId="35373" xr:uid="{00000000-0005-0000-0000-00004D490000}"/>
    <cellStyle name="Comma 3 2 5 10 3" xfId="57918" xr:uid="{BA54E4E8-EF23-47C3-BBE4-595EB6A70722}"/>
    <cellStyle name="Comma 3 2 5 11" xfId="24349" xr:uid="{00000000-0005-0000-0000-00004E490000}"/>
    <cellStyle name="Comma 3 2 5 12" xfId="45615" xr:uid="{DEBCF60C-C724-42F7-819D-957B6E3974EB}"/>
    <cellStyle name="Comma 3 2 5 2" xfId="2816" xr:uid="{00000000-0005-0000-0000-00004F490000}"/>
    <cellStyle name="Comma 3 2 5 2 2" xfId="3394" xr:uid="{00000000-0005-0000-0000-000050490000}"/>
    <cellStyle name="Comma 3 2 5 2 2 2" xfId="6150" xr:uid="{00000000-0005-0000-0000-000051490000}"/>
    <cellStyle name="Comma 3 2 5 2 2 2 2" xfId="17174" xr:uid="{00000000-0005-0000-0000-000052490000}"/>
    <cellStyle name="Comma 3 2 5 2 2 2 2 2" xfId="39225" xr:uid="{00000000-0005-0000-0000-000053490000}"/>
    <cellStyle name="Comma 3 2 5 2 2 2 2 3" xfId="53364" xr:uid="{99BE4221-5FD7-4349-96B3-C3AE5768AF0D}"/>
    <cellStyle name="Comma 3 2 5 2 2 2 3" xfId="28201" xr:uid="{00000000-0005-0000-0000-000054490000}"/>
    <cellStyle name="Comma 3 2 5 2 2 2 3 2" xfId="57695" xr:uid="{2148D5CD-52A1-4A3C-B099-9286766D8782}"/>
    <cellStyle name="Comma 3 2 5 2 2 2 4" xfId="59790" xr:uid="{F8BEB670-EB5F-4C27-BEFB-9241AF9EBEAD}"/>
    <cellStyle name="Comma 3 2 5 2 2 2 5" xfId="48315" xr:uid="{6F15AD46-042C-43A1-9890-EFE6BE603E8C}"/>
    <cellStyle name="Comma 3 2 5 2 2 3" xfId="8906" xr:uid="{00000000-0005-0000-0000-000055490000}"/>
    <cellStyle name="Comma 3 2 5 2 2 3 2" xfId="19930" xr:uid="{00000000-0005-0000-0000-000056490000}"/>
    <cellStyle name="Comma 3 2 5 2 2 3 2 2" xfId="41981" xr:uid="{00000000-0005-0000-0000-000057490000}"/>
    <cellStyle name="Comma 3 2 5 2 2 3 3" xfId="30957" xr:uid="{00000000-0005-0000-0000-000058490000}"/>
    <cellStyle name="Comma 3 2 5 2 2 3 4" xfId="51488" xr:uid="{917E223B-6816-4441-9364-2F19B72CE448}"/>
    <cellStyle name="Comma 3 2 5 2 2 4" xfId="11662" xr:uid="{00000000-0005-0000-0000-000059490000}"/>
    <cellStyle name="Comma 3 2 5 2 2 4 2" xfId="22686" xr:uid="{00000000-0005-0000-0000-00005A490000}"/>
    <cellStyle name="Comma 3 2 5 2 2 4 2 2" xfId="44737" xr:uid="{00000000-0005-0000-0000-00005B490000}"/>
    <cellStyle name="Comma 3 2 5 2 2 4 3" xfId="33713" xr:uid="{00000000-0005-0000-0000-00005C490000}"/>
    <cellStyle name="Comma 3 2 5 2 2 4 4" xfId="56512" xr:uid="{E3AB4618-5A7A-4094-963C-4402F93C8C94}"/>
    <cellStyle name="Comma 3 2 5 2 2 5" xfId="14418" xr:uid="{00000000-0005-0000-0000-00005D490000}"/>
    <cellStyle name="Comma 3 2 5 2 2 5 2" xfId="36469" xr:uid="{00000000-0005-0000-0000-00005E490000}"/>
    <cellStyle name="Comma 3 2 5 2 2 5 3" xfId="58715" xr:uid="{6AD7F8BE-3B06-473E-9B5C-89D6793F9641}"/>
    <cellStyle name="Comma 3 2 5 2 2 6" xfId="25445" xr:uid="{00000000-0005-0000-0000-00005F490000}"/>
    <cellStyle name="Comma 3 2 5 2 2 7" xfId="46426" xr:uid="{0A0F91DB-C00C-49EE-A3BE-357E408DF9A6}"/>
    <cellStyle name="Comma 3 2 5 2 3" xfId="5572" xr:uid="{00000000-0005-0000-0000-000060490000}"/>
    <cellStyle name="Comma 3 2 5 2 3 2" xfId="16596" xr:uid="{00000000-0005-0000-0000-000061490000}"/>
    <cellStyle name="Comma 3 2 5 2 3 2 2" xfId="38647" xr:uid="{00000000-0005-0000-0000-000062490000}"/>
    <cellStyle name="Comma 3 2 5 2 3 2 3" xfId="52804" xr:uid="{2EC650B5-A7A6-4EDF-9B03-DDAB280CA74B}"/>
    <cellStyle name="Comma 3 2 5 2 3 3" xfId="27623" xr:uid="{00000000-0005-0000-0000-000063490000}"/>
    <cellStyle name="Comma 3 2 5 2 3 3 2" xfId="57005" xr:uid="{958AA1EF-17AF-4764-A1DA-1EC43BEF08F8}"/>
    <cellStyle name="Comma 3 2 5 2 3 4" xfId="59161" xr:uid="{EB75CFAE-55E4-41A5-B6E8-F1EFA8C4CF22}"/>
    <cellStyle name="Comma 3 2 5 2 3 5" xfId="47755" xr:uid="{CC917C84-4567-4A60-9743-5E6FDB80AE2A}"/>
    <cellStyle name="Comma 3 2 5 2 4" xfId="8328" xr:uid="{00000000-0005-0000-0000-000064490000}"/>
    <cellStyle name="Comma 3 2 5 2 4 2" xfId="19352" xr:uid="{00000000-0005-0000-0000-000065490000}"/>
    <cellStyle name="Comma 3 2 5 2 4 2 2" xfId="41403" xr:uid="{00000000-0005-0000-0000-000066490000}"/>
    <cellStyle name="Comma 3 2 5 2 4 3" xfId="30379" xr:uid="{00000000-0005-0000-0000-000067490000}"/>
    <cellStyle name="Comma 3 2 5 2 4 4" xfId="50928" xr:uid="{8B06750D-037F-4F09-9F6A-9FF52F83A794}"/>
    <cellStyle name="Comma 3 2 5 2 5" xfId="11084" xr:uid="{00000000-0005-0000-0000-000068490000}"/>
    <cellStyle name="Comma 3 2 5 2 5 2" xfId="22108" xr:uid="{00000000-0005-0000-0000-000069490000}"/>
    <cellStyle name="Comma 3 2 5 2 5 2 2" xfId="44159" xr:uid="{00000000-0005-0000-0000-00006A490000}"/>
    <cellStyle name="Comma 3 2 5 2 5 3" xfId="33135" xr:uid="{00000000-0005-0000-0000-00006B490000}"/>
    <cellStyle name="Comma 3 2 5 2 5 4" xfId="55949" xr:uid="{A5AFCD80-96EF-4AF0-B530-4413BED6BF44}"/>
    <cellStyle name="Comma 3 2 5 2 6" xfId="13840" xr:uid="{00000000-0005-0000-0000-00006C490000}"/>
    <cellStyle name="Comma 3 2 5 2 6 2" xfId="35891" xr:uid="{00000000-0005-0000-0000-00006D490000}"/>
    <cellStyle name="Comma 3 2 5 2 6 3" xfId="58207" xr:uid="{7478320D-4C37-41B8-843D-D7D02D92199A}"/>
    <cellStyle name="Comma 3 2 5 2 7" xfId="24867" xr:uid="{00000000-0005-0000-0000-00006E490000}"/>
    <cellStyle name="Comma 3 2 5 2 8" xfId="45866" xr:uid="{25D3DE4F-2CB4-4AC1-8908-D326DE0715DA}"/>
    <cellStyle name="Comma 3 2 5 3" xfId="3135" xr:uid="{00000000-0005-0000-0000-00006F490000}"/>
    <cellStyle name="Comma 3 2 5 3 2" xfId="5891" xr:uid="{00000000-0005-0000-0000-000070490000}"/>
    <cellStyle name="Comma 3 2 5 3 2 2" xfId="16915" xr:uid="{00000000-0005-0000-0000-000071490000}"/>
    <cellStyle name="Comma 3 2 5 3 2 2 2" xfId="38966" xr:uid="{00000000-0005-0000-0000-000072490000}"/>
    <cellStyle name="Comma 3 2 5 3 2 2 3" xfId="53113" xr:uid="{ED032DFB-2DF9-4C2E-87F2-BFD36BB0FFFC}"/>
    <cellStyle name="Comma 3 2 5 3 2 3" xfId="27942" xr:uid="{00000000-0005-0000-0000-000073490000}"/>
    <cellStyle name="Comma 3 2 5 3 2 3 2" xfId="57458" xr:uid="{409DF7DD-92FE-4F6C-AE59-F35EEC4978AA}"/>
    <cellStyle name="Comma 3 2 5 3 2 4" xfId="59576" xr:uid="{81985E57-31AD-49FD-B621-283542F46112}"/>
    <cellStyle name="Comma 3 2 5 3 2 5" xfId="48064" xr:uid="{A02EF826-3974-40BD-8473-95C46D156335}"/>
    <cellStyle name="Comma 3 2 5 3 3" xfId="8647" xr:uid="{00000000-0005-0000-0000-000074490000}"/>
    <cellStyle name="Comma 3 2 5 3 3 2" xfId="19671" xr:uid="{00000000-0005-0000-0000-000075490000}"/>
    <cellStyle name="Comma 3 2 5 3 3 2 2" xfId="41722" xr:uid="{00000000-0005-0000-0000-000076490000}"/>
    <cellStyle name="Comma 3 2 5 3 3 3" xfId="30698" xr:uid="{00000000-0005-0000-0000-000077490000}"/>
    <cellStyle name="Comma 3 2 5 3 3 4" xfId="51237" xr:uid="{833C7D73-25AD-4C0A-94B3-269D2B1CD9BF}"/>
    <cellStyle name="Comma 3 2 5 3 4" xfId="11403" xr:uid="{00000000-0005-0000-0000-000078490000}"/>
    <cellStyle name="Comma 3 2 5 3 4 2" xfId="22427" xr:uid="{00000000-0005-0000-0000-000079490000}"/>
    <cellStyle name="Comma 3 2 5 3 4 2 2" xfId="44478" xr:uid="{00000000-0005-0000-0000-00007A490000}"/>
    <cellStyle name="Comma 3 2 5 3 4 3" xfId="33454" xr:uid="{00000000-0005-0000-0000-00007B490000}"/>
    <cellStyle name="Comma 3 2 5 3 4 4" xfId="56276" xr:uid="{88EF11A2-7F6B-4824-85D7-6D8815288537}"/>
    <cellStyle name="Comma 3 2 5 3 5" xfId="14159" xr:uid="{00000000-0005-0000-0000-00007C490000}"/>
    <cellStyle name="Comma 3 2 5 3 5 2" xfId="36210" xr:uid="{00000000-0005-0000-0000-00007D490000}"/>
    <cellStyle name="Comma 3 2 5 3 5 3" xfId="58501" xr:uid="{408D84C6-C349-4865-AB13-58730CB3F5A2}"/>
    <cellStyle name="Comma 3 2 5 3 6" xfId="25186" xr:uid="{00000000-0005-0000-0000-00007E490000}"/>
    <cellStyle name="Comma 3 2 5 3 7" xfId="46175" xr:uid="{DAC60F87-1A34-4D07-B7FD-825DC5AF0166}"/>
    <cellStyle name="Comma 3 2 5 4" xfId="3653" xr:uid="{00000000-0005-0000-0000-00007F490000}"/>
    <cellStyle name="Comma 3 2 5 4 2" xfId="6409" xr:uid="{00000000-0005-0000-0000-000080490000}"/>
    <cellStyle name="Comma 3 2 5 4 2 2" xfId="17433" xr:uid="{00000000-0005-0000-0000-000081490000}"/>
    <cellStyle name="Comma 3 2 5 4 2 2 2" xfId="39484" xr:uid="{00000000-0005-0000-0000-000082490000}"/>
    <cellStyle name="Comma 3 2 5 4 2 2 3" xfId="53615" xr:uid="{0F9A255F-9EAD-43FB-87D0-67448023E3D2}"/>
    <cellStyle name="Comma 3 2 5 4 2 3" xfId="28460" xr:uid="{00000000-0005-0000-0000-000083490000}"/>
    <cellStyle name="Comma 3 2 5 4 2 4" xfId="48566" xr:uid="{FD1D9B14-CCAE-44B6-97C4-EDB0BD5BE737}"/>
    <cellStyle name="Comma 3 2 5 4 3" xfId="9165" xr:uid="{00000000-0005-0000-0000-000084490000}"/>
    <cellStyle name="Comma 3 2 5 4 3 2" xfId="20189" xr:uid="{00000000-0005-0000-0000-000085490000}"/>
    <cellStyle name="Comma 3 2 5 4 3 2 2" xfId="42240" xr:uid="{00000000-0005-0000-0000-000086490000}"/>
    <cellStyle name="Comma 3 2 5 4 3 3" xfId="31216" xr:uid="{00000000-0005-0000-0000-000087490000}"/>
    <cellStyle name="Comma 3 2 5 4 3 4" xfId="51739" xr:uid="{1A2E1563-5112-4E27-9057-FE898EF08F75}"/>
    <cellStyle name="Comma 3 2 5 4 4" xfId="11921" xr:uid="{00000000-0005-0000-0000-000088490000}"/>
    <cellStyle name="Comma 3 2 5 4 4 2" xfId="22945" xr:uid="{00000000-0005-0000-0000-000089490000}"/>
    <cellStyle name="Comma 3 2 5 4 4 2 2" xfId="44996" xr:uid="{00000000-0005-0000-0000-00008A490000}"/>
    <cellStyle name="Comma 3 2 5 4 4 3" xfId="33972" xr:uid="{00000000-0005-0000-0000-00008B490000}"/>
    <cellStyle name="Comma 3 2 5 4 4 4" xfId="56752" xr:uid="{7CBCF935-6A79-4C6F-9D8C-CEDC2EE7E7DC}"/>
    <cellStyle name="Comma 3 2 5 4 5" xfId="14677" xr:uid="{00000000-0005-0000-0000-00008C490000}"/>
    <cellStyle name="Comma 3 2 5 4 5 2" xfId="36728" xr:uid="{00000000-0005-0000-0000-00008D490000}"/>
    <cellStyle name="Comma 3 2 5 4 5 3" xfId="58931" xr:uid="{0F952030-C963-4922-80A4-595EB077BC7B}"/>
    <cellStyle name="Comma 3 2 5 4 6" xfId="25704" xr:uid="{00000000-0005-0000-0000-00008E490000}"/>
    <cellStyle name="Comma 3 2 5 4 7" xfId="46677" xr:uid="{D638E990-54B1-4F21-B0D9-7F07B4BFE425}"/>
    <cellStyle name="Comma 3 2 5 5" xfId="3968" xr:uid="{00000000-0005-0000-0000-00008F490000}"/>
    <cellStyle name="Comma 3 2 5 5 2" xfId="6724" xr:uid="{00000000-0005-0000-0000-000090490000}"/>
    <cellStyle name="Comma 3 2 5 5 2 2" xfId="17748" xr:uid="{00000000-0005-0000-0000-000091490000}"/>
    <cellStyle name="Comma 3 2 5 5 2 2 2" xfId="39799" xr:uid="{00000000-0005-0000-0000-000092490000}"/>
    <cellStyle name="Comma 3 2 5 5 2 2 3" xfId="53920" xr:uid="{387B99AA-035B-4054-8E06-2EEE859A6CF9}"/>
    <cellStyle name="Comma 3 2 5 5 2 3" xfId="28775" xr:uid="{00000000-0005-0000-0000-000093490000}"/>
    <cellStyle name="Comma 3 2 5 5 2 4" xfId="48871" xr:uid="{D5DDEE8D-241A-42BC-863E-224542949F95}"/>
    <cellStyle name="Comma 3 2 5 5 3" xfId="9480" xr:uid="{00000000-0005-0000-0000-000094490000}"/>
    <cellStyle name="Comma 3 2 5 5 3 2" xfId="20504" xr:uid="{00000000-0005-0000-0000-000095490000}"/>
    <cellStyle name="Comma 3 2 5 5 3 2 2" xfId="42555" xr:uid="{00000000-0005-0000-0000-000096490000}"/>
    <cellStyle name="Comma 3 2 5 5 3 3" xfId="31531" xr:uid="{00000000-0005-0000-0000-000097490000}"/>
    <cellStyle name="Comma 3 2 5 5 3 4" xfId="52044" xr:uid="{C04D96E6-8558-4C32-BF80-0AF3FCA5A112}"/>
    <cellStyle name="Comma 3 2 5 5 4" xfId="12236" xr:uid="{00000000-0005-0000-0000-000098490000}"/>
    <cellStyle name="Comma 3 2 5 5 4 2" xfId="23260" xr:uid="{00000000-0005-0000-0000-000099490000}"/>
    <cellStyle name="Comma 3 2 5 5 4 2 2" xfId="45311" xr:uid="{00000000-0005-0000-0000-00009A490000}"/>
    <cellStyle name="Comma 3 2 5 5 4 3" xfId="34287" xr:uid="{00000000-0005-0000-0000-00009B490000}"/>
    <cellStyle name="Comma 3 2 5 5 5" xfId="14992" xr:uid="{00000000-0005-0000-0000-00009C490000}"/>
    <cellStyle name="Comma 3 2 5 5 5 2" xfId="37043" xr:uid="{00000000-0005-0000-0000-00009D490000}"/>
    <cellStyle name="Comma 3 2 5 5 6" xfId="26019" xr:uid="{00000000-0005-0000-0000-00009E490000}"/>
    <cellStyle name="Comma 3 2 5 5 7" xfId="46982" xr:uid="{32BD83FB-EB9D-4C97-B7FE-65158844EFC3}"/>
    <cellStyle name="Comma 3 2 5 6" xfId="2557" xr:uid="{00000000-0005-0000-0000-00009F490000}"/>
    <cellStyle name="Comma 3 2 5 6 2" xfId="5313" xr:uid="{00000000-0005-0000-0000-0000A0490000}"/>
    <cellStyle name="Comma 3 2 5 6 2 2" xfId="16337" xr:uid="{00000000-0005-0000-0000-0000A1490000}"/>
    <cellStyle name="Comma 3 2 5 6 2 2 2" xfId="38388" xr:uid="{00000000-0005-0000-0000-0000A2490000}"/>
    <cellStyle name="Comma 3 2 5 6 2 3" xfId="27364" xr:uid="{00000000-0005-0000-0000-0000A3490000}"/>
    <cellStyle name="Comma 3 2 5 6 2 4" xfId="52298" xr:uid="{FFECD010-3D52-4840-920C-DF433D257E75}"/>
    <cellStyle name="Comma 3 2 5 6 3" xfId="8069" xr:uid="{00000000-0005-0000-0000-0000A4490000}"/>
    <cellStyle name="Comma 3 2 5 6 3 2" xfId="19093" xr:uid="{00000000-0005-0000-0000-0000A5490000}"/>
    <cellStyle name="Comma 3 2 5 6 3 2 2" xfId="41144" xr:uid="{00000000-0005-0000-0000-0000A6490000}"/>
    <cellStyle name="Comma 3 2 5 6 3 3" xfId="30120" xr:uid="{00000000-0005-0000-0000-0000A7490000}"/>
    <cellStyle name="Comma 3 2 5 6 4" xfId="10825" xr:uid="{00000000-0005-0000-0000-0000A8490000}"/>
    <cellStyle name="Comma 3 2 5 6 4 2" xfId="21849" xr:uid="{00000000-0005-0000-0000-0000A9490000}"/>
    <cellStyle name="Comma 3 2 5 6 4 2 2" xfId="43900" xr:uid="{00000000-0005-0000-0000-0000AA490000}"/>
    <cellStyle name="Comma 3 2 5 6 4 3" xfId="32876" xr:uid="{00000000-0005-0000-0000-0000AB490000}"/>
    <cellStyle name="Comma 3 2 5 6 5" xfId="13581" xr:uid="{00000000-0005-0000-0000-0000AC490000}"/>
    <cellStyle name="Comma 3 2 5 6 5 2" xfId="35632" xr:uid="{00000000-0005-0000-0000-0000AD490000}"/>
    <cellStyle name="Comma 3 2 5 6 6" xfId="24608" xr:uid="{00000000-0005-0000-0000-0000AE490000}"/>
    <cellStyle name="Comma 3 2 5 6 7" xfId="47241" xr:uid="{22944F80-18AB-4BE1-905C-6ECC8475E99E}"/>
    <cellStyle name="Comma 3 2 5 7" xfId="5054" xr:uid="{00000000-0005-0000-0000-0000AF490000}"/>
    <cellStyle name="Comma 3 2 5 7 2" xfId="16078" xr:uid="{00000000-0005-0000-0000-0000B0490000}"/>
    <cellStyle name="Comma 3 2 5 7 2 2" xfId="38129" xr:uid="{00000000-0005-0000-0000-0000B1490000}"/>
    <cellStyle name="Comma 3 2 5 7 2 3" xfId="52553" xr:uid="{BA92A07E-6579-4A89-9EB5-6E7351E0580B}"/>
    <cellStyle name="Comma 3 2 5 7 3" xfId="27105" xr:uid="{00000000-0005-0000-0000-0000B2490000}"/>
    <cellStyle name="Comma 3 2 5 7 4" xfId="47504" xr:uid="{078CDACC-A91F-4257-BEE4-5EF09E6077A1}"/>
    <cellStyle name="Comma 3 2 5 8" xfId="7810" xr:uid="{00000000-0005-0000-0000-0000B3490000}"/>
    <cellStyle name="Comma 3 2 5 8 2" xfId="18834" xr:uid="{00000000-0005-0000-0000-0000B4490000}"/>
    <cellStyle name="Comma 3 2 5 8 2 2" xfId="40885" xr:uid="{00000000-0005-0000-0000-0000B5490000}"/>
    <cellStyle name="Comma 3 2 5 8 3" xfId="29861" xr:uid="{00000000-0005-0000-0000-0000B6490000}"/>
    <cellStyle name="Comma 3 2 5 8 4" xfId="50677" xr:uid="{F644768D-5ABA-40C4-BF1B-D2C89FA6BFBA}"/>
    <cellStyle name="Comma 3 2 5 9" xfId="10566" xr:uid="{00000000-0005-0000-0000-0000B7490000}"/>
    <cellStyle name="Comma 3 2 5 9 2" xfId="21590" xr:uid="{00000000-0005-0000-0000-0000B8490000}"/>
    <cellStyle name="Comma 3 2 5 9 2 2" xfId="43641" xr:uid="{00000000-0005-0000-0000-0000B9490000}"/>
    <cellStyle name="Comma 3 2 5 9 3" xfId="32617" xr:uid="{00000000-0005-0000-0000-0000BA490000}"/>
    <cellStyle name="Comma 3 2 5 9 4" xfId="55625" xr:uid="{7D8C9A9A-7AD2-4246-8B6D-FA9C7F5D235E}"/>
    <cellStyle name="Comma 3 2 6" xfId="45441" xr:uid="{00000000-0005-0000-0000-0000BB490000}"/>
    <cellStyle name="Comma 3 2 6 2" xfId="54105" xr:uid="{C3F933C8-E006-42E4-9184-555C4BF74AB1}"/>
    <cellStyle name="Comma 3 2 6 2 2" xfId="57269" xr:uid="{EDA3239D-BB25-4DE8-A00B-7FE65606BA9E}"/>
    <cellStyle name="Comma 3 2 6 2 2 2" xfId="59408" xr:uid="{20BBA127-0088-4EBE-8450-CA8FAC7E9B4B}"/>
    <cellStyle name="Comma 3 2 6 2 3" xfId="56084" xr:uid="{800BAF95-2A03-405F-9E6A-E8EB137C80BF}"/>
    <cellStyle name="Comma 3 2 6 2 4" xfId="58333" xr:uid="{1A667D7C-AF67-460D-84D9-86754898F51A}"/>
    <cellStyle name="Comma 3 2 6 3" xfId="56411" xr:uid="{B347ED2D-EF40-4037-BCB5-4D96F0C272E6}"/>
    <cellStyle name="Comma 3 2 6 3 2" xfId="57593" xr:uid="{4B2BF25E-A4D2-4975-8733-7D82C90D139B}"/>
    <cellStyle name="Comma 3 2 6 3 2 2" xfId="59702" xr:uid="{1D0F2DAA-81B9-40DC-A864-D75594C450C5}"/>
    <cellStyle name="Comma 3 2 6 3 3" xfId="58627" xr:uid="{9B78103B-2227-4A51-8C95-4AF2FB3A8AC8}"/>
    <cellStyle name="Comma 3 2 6 4" xfId="56887" xr:uid="{9E1E02F0-F108-46D7-A767-1A98C62FFE6D}"/>
    <cellStyle name="Comma 3 2 6 4 2" xfId="59057" xr:uid="{8D460B16-B7F6-4592-9F5A-874584CEB843}"/>
    <cellStyle name="Comma 3 2 6 5" xfId="55759" xr:uid="{AFC8B781-F330-4F99-9644-6176A42A9CF2}"/>
    <cellStyle name="Comma 3 2 6 6" xfId="58044" xr:uid="{0B5703DE-463F-4738-9C3B-D465E1B72E8E}"/>
    <cellStyle name="Comma 3 2 6 7" xfId="49064" xr:uid="{F060C5E9-DB59-4E8F-A07A-0DACF78AADFC}"/>
    <cellStyle name="Comma 3 2 7" xfId="50519" xr:uid="{EFA0CFE8-7915-40DE-9F1E-431DEB15E14F}"/>
    <cellStyle name="Comma 3 2 7 2" xfId="56451" xr:uid="{77C2E99D-2C24-4DEA-B65B-2343104CB4F7}"/>
    <cellStyle name="Comma 3 2 7 2 2" xfId="57631" xr:uid="{48648381-62BD-4625-BC0B-5B4A80DD578F}"/>
    <cellStyle name="Comma 3 2 7 2 2 2" xfId="59738" xr:uid="{23AA44EC-6A33-4E04-957D-F2544EA8FAC7}"/>
    <cellStyle name="Comma 3 2 7 2 3" xfId="58663" xr:uid="{F22290F6-362C-4891-85C8-9D73ED73B78A}"/>
    <cellStyle name="Comma 3 2 7 3" xfId="56941" xr:uid="{70D31FF1-0280-4937-BAAE-D065B02B78A5}"/>
    <cellStyle name="Comma 3 2 7 3 2" xfId="59109" xr:uid="{0A02513D-6C80-4E30-AAD5-AEAC97AB1E0A}"/>
    <cellStyle name="Comma 3 2 7 4" xfId="55494" xr:uid="{0D73DCF6-1148-439F-967B-FD1786DEA228}"/>
    <cellStyle name="Comma 3 2 7 5" xfId="57787" xr:uid="{A1721736-30D0-4B62-903E-5B34938CFBF5}"/>
    <cellStyle name="Comma 3 2 8" xfId="55802" xr:uid="{B00C542B-7D44-4C14-BEFE-6433ACBB19D2}"/>
    <cellStyle name="Comma 3 2 8 2" xfId="56422" xr:uid="{092128CA-3633-4691-8ECC-1A6E2D89E787}"/>
    <cellStyle name="Comma 3 2 8 2 2" xfId="57604" xr:uid="{2ECEC4B0-8D6E-435E-8740-A3AA152A09C2}"/>
    <cellStyle name="Comma 3 2 8 2 2 2" xfId="59712" xr:uid="{1B83648E-7D28-4556-9D6E-6269659980BB}"/>
    <cellStyle name="Comma 3 2 8 2 3" xfId="58637" xr:uid="{E47340D4-32E2-4EBD-BAA1-87E03C4F9816}"/>
    <cellStyle name="Comma 3 2 8 3" xfId="57061" xr:uid="{596DF601-D5F6-49C8-81ED-6E4FF4D3195C}"/>
    <cellStyle name="Comma 3 2 8 3 2" xfId="59215" xr:uid="{F39B6300-A337-4A0A-82C5-FFC804AC26C1}"/>
    <cellStyle name="Comma 3 2 8 4" xfId="56910" xr:uid="{C53F2216-1A88-4DE2-BB9F-2996B4F27108}"/>
    <cellStyle name="Comma 3 2 8 4 2" xfId="59079" xr:uid="{BDE74582-AAC0-41A3-B2B9-C47DCCEE15E3}"/>
    <cellStyle name="Comma 3 2 8 5" xfId="58069" xr:uid="{AED9C2AB-42D4-4363-8123-17C64854C52B}"/>
    <cellStyle name="Comma 3 2 9" xfId="56124" xr:uid="{FC41399E-350E-47B4-9CE2-84BF91A37C7C}"/>
    <cellStyle name="Comma 3 2 9 2" xfId="57306" xr:uid="{2D0B8173-54D3-46F3-9410-D1F49F42D318}"/>
    <cellStyle name="Comma 3 2 9 2 2" xfId="59436" xr:uid="{51CB67FA-F1D5-42E0-B88A-07C70C929008}"/>
    <cellStyle name="Comma 3 2 9 3" xfId="58361" xr:uid="{B7B75856-C26B-4DC6-85DC-9176F78E5998}"/>
    <cellStyle name="Comma 3 3" xfId="107" xr:uid="{00000000-0005-0000-0000-0000BC490000}"/>
    <cellStyle name="Comma 3 3 10" xfId="2426" xr:uid="{00000000-0005-0000-0000-0000BD490000}"/>
    <cellStyle name="Comma 3 3 10 2" xfId="5182" xr:uid="{00000000-0005-0000-0000-0000BE490000}"/>
    <cellStyle name="Comma 3 3 10 2 2" xfId="16206" xr:uid="{00000000-0005-0000-0000-0000BF490000}"/>
    <cellStyle name="Comma 3 3 10 2 2 2" xfId="38257" xr:uid="{00000000-0005-0000-0000-0000C0490000}"/>
    <cellStyle name="Comma 3 3 10 2 2 3" xfId="54911" xr:uid="{F42551F6-3806-459B-92C8-4DF3B78FB09D}"/>
    <cellStyle name="Comma 3 3 10 2 3" xfId="27233" xr:uid="{00000000-0005-0000-0000-0000C1490000}"/>
    <cellStyle name="Comma 3 3 10 2 4" xfId="49960" xr:uid="{1377E1CF-5A2F-4ADD-A3D7-548C98DF087F}"/>
    <cellStyle name="Comma 3 3 10 3" xfId="7938" xr:uid="{00000000-0005-0000-0000-0000C2490000}"/>
    <cellStyle name="Comma 3 3 10 3 2" xfId="18962" xr:uid="{00000000-0005-0000-0000-0000C3490000}"/>
    <cellStyle name="Comma 3 3 10 3 2 2" xfId="41013" xr:uid="{00000000-0005-0000-0000-0000C4490000}"/>
    <cellStyle name="Comma 3 3 10 3 3" xfId="29989" xr:uid="{00000000-0005-0000-0000-0000C5490000}"/>
    <cellStyle name="Comma 3 3 10 3 4" xfId="52171" xr:uid="{A645E2EE-C3D1-4140-92CD-A515FC253EA9}"/>
    <cellStyle name="Comma 3 3 10 4" xfId="10694" xr:uid="{00000000-0005-0000-0000-0000C6490000}"/>
    <cellStyle name="Comma 3 3 10 4 2" xfId="21718" xr:uid="{00000000-0005-0000-0000-0000C7490000}"/>
    <cellStyle name="Comma 3 3 10 4 2 2" xfId="43769" xr:uid="{00000000-0005-0000-0000-0000C8490000}"/>
    <cellStyle name="Comma 3 3 10 4 3" xfId="32745" xr:uid="{00000000-0005-0000-0000-0000C9490000}"/>
    <cellStyle name="Comma 3 3 10 5" xfId="13450" xr:uid="{00000000-0005-0000-0000-0000CA490000}"/>
    <cellStyle name="Comma 3 3 10 5 2" xfId="35501" xr:uid="{00000000-0005-0000-0000-0000CB490000}"/>
    <cellStyle name="Comma 3 3 10 6" xfId="24477" xr:uid="{00000000-0005-0000-0000-0000CC490000}"/>
    <cellStyle name="Comma 3 3 10 7" xfId="47114" xr:uid="{9DD66F61-41B6-4B98-AEEC-D03ACE9CB282}"/>
    <cellStyle name="Comma 3 3 11" xfId="2047" xr:uid="{00000000-0005-0000-0000-0000CD490000}"/>
    <cellStyle name="Comma 3 3 11 2" xfId="4920" xr:uid="{00000000-0005-0000-0000-0000CE490000}"/>
    <cellStyle name="Comma 3 3 11 2 2" xfId="15944" xr:uid="{00000000-0005-0000-0000-0000CF490000}"/>
    <cellStyle name="Comma 3 3 11 2 2 2" xfId="37995" xr:uid="{00000000-0005-0000-0000-0000D0490000}"/>
    <cellStyle name="Comma 3 3 11 2 2 3" xfId="54828" xr:uid="{8E1E45E6-6CA9-431F-96EE-5F8902BF0D2A}"/>
    <cellStyle name="Comma 3 3 11 2 3" xfId="26971" xr:uid="{00000000-0005-0000-0000-0000D1490000}"/>
    <cellStyle name="Comma 3 3 11 2 4" xfId="49870" xr:uid="{9E2409DC-2E31-4EE3-AD74-55C4D61773DB}"/>
    <cellStyle name="Comma 3 3 11 3" xfId="7676" xr:uid="{00000000-0005-0000-0000-0000D2490000}"/>
    <cellStyle name="Comma 3 3 11 3 2" xfId="18700" xr:uid="{00000000-0005-0000-0000-0000D3490000}"/>
    <cellStyle name="Comma 3 3 11 3 2 2" xfId="40751" xr:uid="{00000000-0005-0000-0000-0000D4490000}"/>
    <cellStyle name="Comma 3 3 11 3 3" xfId="29727" xr:uid="{00000000-0005-0000-0000-0000D5490000}"/>
    <cellStyle name="Comma 3 3 11 3 4" xfId="52426" xr:uid="{0DFD7E71-F441-42D9-8AFE-416709C57B61}"/>
    <cellStyle name="Comma 3 3 11 4" xfId="10432" xr:uid="{00000000-0005-0000-0000-0000D6490000}"/>
    <cellStyle name="Comma 3 3 11 4 2" xfId="21456" xr:uid="{00000000-0005-0000-0000-0000D7490000}"/>
    <cellStyle name="Comma 3 3 11 4 2 2" xfId="43507" xr:uid="{00000000-0005-0000-0000-0000D8490000}"/>
    <cellStyle name="Comma 3 3 11 4 3" xfId="32483" xr:uid="{00000000-0005-0000-0000-0000D9490000}"/>
    <cellStyle name="Comma 3 3 11 5" xfId="13188" xr:uid="{00000000-0005-0000-0000-0000DA490000}"/>
    <cellStyle name="Comma 3 3 11 5 2" xfId="35239" xr:uid="{00000000-0005-0000-0000-0000DB490000}"/>
    <cellStyle name="Comma 3 3 11 6" xfId="24215" xr:uid="{00000000-0005-0000-0000-0000DC490000}"/>
    <cellStyle name="Comma 3 3 11 7" xfId="47377" xr:uid="{4322CCBC-D589-49AD-9148-DDEF6EBCB7A0}"/>
    <cellStyle name="Comma 3 3 12" xfId="4098" xr:uid="{00000000-0005-0000-0000-0000DD490000}"/>
    <cellStyle name="Comma 3 3 12 2" xfId="15122" xr:uid="{00000000-0005-0000-0000-0000DE490000}"/>
    <cellStyle name="Comma 3 3 12 2 2" xfId="37173" xr:uid="{00000000-0005-0000-0000-0000DF490000}"/>
    <cellStyle name="Comma 3 3 12 2 3" xfId="54109" xr:uid="{B52943FC-3FDF-437B-845A-CEC749C87FDC}"/>
    <cellStyle name="Comma 3 3 12 3" xfId="26149" xr:uid="{00000000-0005-0000-0000-0000E0490000}"/>
    <cellStyle name="Comma 3 3 12 4" xfId="49071" xr:uid="{D57A125E-5ECB-4A08-8298-9354E6C3783A}"/>
    <cellStyle name="Comma 3 3 13" xfId="6854" xr:uid="{00000000-0005-0000-0000-0000E1490000}"/>
    <cellStyle name="Comma 3 3 13 2" xfId="17878" xr:uid="{00000000-0005-0000-0000-0000E2490000}"/>
    <cellStyle name="Comma 3 3 13 2 2" xfId="39929" xr:uid="{00000000-0005-0000-0000-0000E3490000}"/>
    <cellStyle name="Comma 3 3 13 3" xfId="28905" xr:uid="{00000000-0005-0000-0000-0000E4490000}"/>
    <cellStyle name="Comma 3 3 13 4" xfId="50547" xr:uid="{7DC1444B-3723-426D-94A8-0A54F4F4FB16}"/>
    <cellStyle name="Comma 3 3 14" xfId="9610" xr:uid="{00000000-0005-0000-0000-0000E5490000}"/>
    <cellStyle name="Comma 3 3 14 2" xfId="20634" xr:uid="{00000000-0005-0000-0000-0000E6490000}"/>
    <cellStyle name="Comma 3 3 14 2 2" xfId="42685" xr:uid="{00000000-0005-0000-0000-0000E7490000}"/>
    <cellStyle name="Comma 3 3 14 3" xfId="31661" xr:uid="{00000000-0005-0000-0000-0000E8490000}"/>
    <cellStyle name="Comma 3 3 14 4" xfId="55475" xr:uid="{FCEA652A-DD53-4E7C-A410-5FA01B8F52FA}"/>
    <cellStyle name="Comma 3 3 15" xfId="12366" xr:uid="{00000000-0005-0000-0000-0000E9490000}"/>
    <cellStyle name="Comma 3 3 15 2" xfId="34417" xr:uid="{00000000-0005-0000-0000-0000EA490000}"/>
    <cellStyle name="Comma 3 3 15 3" xfId="57768" xr:uid="{CFA3D4DF-0EFF-451A-AC25-44884153649D}"/>
    <cellStyle name="Comma 3 3 16" xfId="23393" xr:uid="{00000000-0005-0000-0000-0000EB490000}"/>
    <cellStyle name="Comma 3 3 17" xfId="45484" xr:uid="{A565D928-7622-444C-AD2B-BCD5C1B9A581}"/>
    <cellStyle name="Comma 3 3 2" xfId="2217" xr:uid="{00000000-0005-0000-0000-0000EC490000}"/>
    <cellStyle name="Comma 3 3 2 10" xfId="10491" xr:uid="{00000000-0005-0000-0000-0000ED490000}"/>
    <cellStyle name="Comma 3 3 2 10 2" xfId="21515" xr:uid="{00000000-0005-0000-0000-0000EE490000}"/>
    <cellStyle name="Comma 3 3 2 10 2 2" xfId="43566" xr:uid="{00000000-0005-0000-0000-0000EF490000}"/>
    <cellStyle name="Comma 3 3 2 10 3" xfId="32542" xr:uid="{00000000-0005-0000-0000-0000F0490000}"/>
    <cellStyle name="Comma 3 3 2 10 4" xfId="50605" xr:uid="{5742D5A1-214B-459D-B2E9-B1859954CADE}"/>
    <cellStyle name="Comma 3 3 2 11" xfId="13247" xr:uid="{00000000-0005-0000-0000-0000F1490000}"/>
    <cellStyle name="Comma 3 3 2 11 2" xfId="35298" xr:uid="{00000000-0005-0000-0000-0000F2490000}"/>
    <cellStyle name="Comma 3 3 2 11 3" xfId="55553" xr:uid="{0E367B4E-66C6-46D0-86F8-97C8D94F8920}"/>
    <cellStyle name="Comma 3 3 2 12" xfId="24274" xr:uid="{00000000-0005-0000-0000-0000F3490000}"/>
    <cellStyle name="Comma 3 3 2 12 2" xfId="57846" xr:uid="{D7D8A879-4C6E-4C1C-8D94-CC73FF05F256}"/>
    <cellStyle name="Comma 3 3 2 13" xfId="45542" xr:uid="{582DA51A-1C88-44AD-A51C-36A5A8432A28}"/>
    <cellStyle name="Comma 3 3 2 2" xfId="2365" xr:uid="{00000000-0005-0000-0000-0000F4490000}"/>
    <cellStyle name="Comma 3 3 2 2 10" xfId="13389" xr:uid="{00000000-0005-0000-0000-0000F5490000}"/>
    <cellStyle name="Comma 3 3 2 2 10 2" xfId="35440" xr:uid="{00000000-0005-0000-0000-0000F6490000}"/>
    <cellStyle name="Comma 3 3 2 2 10 3" xfId="55690" xr:uid="{E3146087-C93D-4E81-B933-E835D6A5D134}"/>
    <cellStyle name="Comma 3 3 2 2 11" xfId="24416" xr:uid="{00000000-0005-0000-0000-0000F7490000}"/>
    <cellStyle name="Comma 3 3 2 2 11 2" xfId="57983" xr:uid="{8902C24C-CB9F-4092-ADF3-FB041085C3D7}"/>
    <cellStyle name="Comma 3 3 2 2 12" xfId="45680" xr:uid="{AC45205C-6D91-4636-B323-BC0EAE4F2870}"/>
    <cellStyle name="Comma 3 3 2 2 2" xfId="2883" xr:uid="{00000000-0005-0000-0000-0000F8490000}"/>
    <cellStyle name="Comma 3 3 2 2 2 2" xfId="3461" xr:uid="{00000000-0005-0000-0000-0000F9490000}"/>
    <cellStyle name="Comma 3 3 2 2 2 2 2" xfId="6217" xr:uid="{00000000-0005-0000-0000-0000FA490000}"/>
    <cellStyle name="Comma 3 3 2 2 2 2 2 2" xfId="17241" xr:uid="{00000000-0005-0000-0000-0000FB490000}"/>
    <cellStyle name="Comma 3 3 2 2 2 2 2 2 2" xfId="39292" xr:uid="{00000000-0005-0000-0000-0000FC490000}"/>
    <cellStyle name="Comma 3 3 2 2 2 2 2 2 3" xfId="53429" xr:uid="{1A14233E-22AF-4081-8388-BCCE767754AE}"/>
    <cellStyle name="Comma 3 3 2 2 2 2 2 3" xfId="28268" xr:uid="{00000000-0005-0000-0000-0000FD490000}"/>
    <cellStyle name="Comma 3 3 2 2 2 2 2 4" xfId="48380" xr:uid="{41458E8D-8193-4302-A33C-26DB32F35ACA}"/>
    <cellStyle name="Comma 3 3 2 2 2 2 3" xfId="8973" xr:uid="{00000000-0005-0000-0000-0000FE490000}"/>
    <cellStyle name="Comma 3 3 2 2 2 2 3 2" xfId="19997" xr:uid="{00000000-0005-0000-0000-0000FF490000}"/>
    <cellStyle name="Comma 3 3 2 2 2 2 3 2 2" xfId="42048" xr:uid="{00000000-0005-0000-0000-0000004A0000}"/>
    <cellStyle name="Comma 3 3 2 2 2 2 3 2 3" xfId="55271" xr:uid="{D55C2787-D483-4943-9784-699B82C1CCE4}"/>
    <cellStyle name="Comma 3 3 2 2 2 2 3 3" xfId="31024" xr:uid="{00000000-0005-0000-0000-0000014A0000}"/>
    <cellStyle name="Comma 3 3 2 2 2 2 3 4" xfId="50320" xr:uid="{C6BC37C9-6157-4A90-B3F5-81F16E40F753}"/>
    <cellStyle name="Comma 3 3 2 2 2 2 4" xfId="11729" xr:uid="{00000000-0005-0000-0000-0000024A0000}"/>
    <cellStyle name="Comma 3 3 2 2 2 2 4 2" xfId="22753" xr:uid="{00000000-0005-0000-0000-0000034A0000}"/>
    <cellStyle name="Comma 3 3 2 2 2 2 4 2 2" xfId="44804" xr:uid="{00000000-0005-0000-0000-0000044A0000}"/>
    <cellStyle name="Comma 3 3 2 2 2 2 4 3" xfId="33780" xr:uid="{00000000-0005-0000-0000-0000054A0000}"/>
    <cellStyle name="Comma 3 3 2 2 2 2 4 4" xfId="51553" xr:uid="{F5AF5521-A1CD-48C0-AD99-C9BF055D22E7}"/>
    <cellStyle name="Comma 3 3 2 2 2 2 5" xfId="14485" xr:uid="{00000000-0005-0000-0000-0000064A0000}"/>
    <cellStyle name="Comma 3 3 2 2 2 2 5 2" xfId="36536" xr:uid="{00000000-0005-0000-0000-0000074A0000}"/>
    <cellStyle name="Comma 3 3 2 2 2 2 5 3" xfId="57218" xr:uid="{149894BF-B8BA-4BCB-829B-4E04BC6DA067}"/>
    <cellStyle name="Comma 3 3 2 2 2 2 6" xfId="25512" xr:uid="{00000000-0005-0000-0000-0000084A0000}"/>
    <cellStyle name="Comma 3 3 2 2 2 2 6 2" xfId="59366" xr:uid="{B73E867E-09BF-44F0-8402-C151012D0F0F}"/>
    <cellStyle name="Comma 3 3 2 2 2 2 7" xfId="46491" xr:uid="{A6358FB2-AE81-4564-AD09-26C52386A421}"/>
    <cellStyle name="Comma 3 3 2 2 2 3" xfId="5639" xr:uid="{00000000-0005-0000-0000-0000094A0000}"/>
    <cellStyle name="Comma 3 3 2 2 2 3 2" xfId="16663" xr:uid="{00000000-0005-0000-0000-00000A4A0000}"/>
    <cellStyle name="Comma 3 3 2 2 2 3 2 2" xfId="38714" xr:uid="{00000000-0005-0000-0000-00000B4A0000}"/>
    <cellStyle name="Comma 3 3 2 2 2 3 2 3" xfId="52869" xr:uid="{68F30D1B-3873-46E9-B5AE-131AE5BE1B20}"/>
    <cellStyle name="Comma 3 3 2 2 2 3 3" xfId="27690" xr:uid="{00000000-0005-0000-0000-00000C4A0000}"/>
    <cellStyle name="Comma 3 3 2 2 2 3 4" xfId="47820" xr:uid="{CAC9652E-3D8B-4BEA-B293-3F605DCCF7DC}"/>
    <cellStyle name="Comma 3 3 2 2 2 4" xfId="8395" xr:uid="{00000000-0005-0000-0000-00000D4A0000}"/>
    <cellStyle name="Comma 3 3 2 2 2 4 2" xfId="19419" xr:uid="{00000000-0005-0000-0000-00000E4A0000}"/>
    <cellStyle name="Comma 3 3 2 2 2 4 2 2" xfId="41470" xr:uid="{00000000-0005-0000-0000-00000F4A0000}"/>
    <cellStyle name="Comma 3 3 2 2 2 4 2 3" xfId="55063" xr:uid="{98D018B9-EC2C-46F5-AC2B-A2731C1705E5}"/>
    <cellStyle name="Comma 3 3 2 2 2 4 3" xfId="30446" xr:uid="{00000000-0005-0000-0000-0000104A0000}"/>
    <cellStyle name="Comma 3 3 2 2 2 4 4" xfId="50112" xr:uid="{E78BB0E8-6F42-4948-8455-493D2EA5F9CA}"/>
    <cellStyle name="Comma 3 3 2 2 2 5" xfId="11151" xr:uid="{00000000-0005-0000-0000-0000114A0000}"/>
    <cellStyle name="Comma 3 3 2 2 2 5 2" xfId="22175" xr:uid="{00000000-0005-0000-0000-0000124A0000}"/>
    <cellStyle name="Comma 3 3 2 2 2 5 2 2" xfId="44226" xr:uid="{00000000-0005-0000-0000-0000134A0000}"/>
    <cellStyle name="Comma 3 3 2 2 2 5 3" xfId="33202" xr:uid="{00000000-0005-0000-0000-0000144A0000}"/>
    <cellStyle name="Comma 3 3 2 2 2 5 4" xfId="50993" xr:uid="{B4F8D6A9-A98C-43DF-8BBC-FC94020883D1}"/>
    <cellStyle name="Comma 3 3 2 2 2 6" xfId="13907" xr:uid="{00000000-0005-0000-0000-0000154A0000}"/>
    <cellStyle name="Comma 3 3 2 2 2 6 2" xfId="35958" xr:uid="{00000000-0005-0000-0000-0000164A0000}"/>
    <cellStyle name="Comma 3 3 2 2 2 6 3" xfId="56014" xr:uid="{FC6D095A-D240-4C1A-9E6C-2ED55D150F6A}"/>
    <cellStyle name="Comma 3 3 2 2 2 7" xfId="24934" xr:uid="{00000000-0005-0000-0000-0000174A0000}"/>
    <cellStyle name="Comma 3 3 2 2 2 7 2" xfId="58272" xr:uid="{F4D9B2CF-585E-4A8D-A902-1E4A2675838E}"/>
    <cellStyle name="Comma 3 3 2 2 2 8" xfId="45931" xr:uid="{6EDE68FD-158E-49B1-AABC-B883E8C0C9CB}"/>
    <cellStyle name="Comma 3 3 2 2 3" xfId="3202" xr:uid="{00000000-0005-0000-0000-0000184A0000}"/>
    <cellStyle name="Comma 3 3 2 2 3 2" xfId="5958" xr:uid="{00000000-0005-0000-0000-0000194A0000}"/>
    <cellStyle name="Comma 3 3 2 2 3 2 2" xfId="16982" xr:uid="{00000000-0005-0000-0000-00001A4A0000}"/>
    <cellStyle name="Comma 3 3 2 2 3 2 2 2" xfId="39033" xr:uid="{00000000-0005-0000-0000-00001B4A0000}"/>
    <cellStyle name="Comma 3 3 2 2 3 2 2 3" xfId="53178" xr:uid="{A2B47E57-3872-4DB7-98EA-54901794E901}"/>
    <cellStyle name="Comma 3 3 2 2 3 2 3" xfId="28009" xr:uid="{00000000-0005-0000-0000-00001C4A0000}"/>
    <cellStyle name="Comma 3 3 2 2 3 2 3 2" xfId="57523" xr:uid="{C47A977D-CDD5-4ED2-B974-1F123773C950}"/>
    <cellStyle name="Comma 3 3 2 2 3 2 4" xfId="59641" xr:uid="{E6745766-34E2-49C7-B2B5-8B3D99A02A3E}"/>
    <cellStyle name="Comma 3 3 2 2 3 2 5" xfId="48129" xr:uid="{789BA683-AEDC-4D38-8813-F2FCB3D09FC2}"/>
    <cellStyle name="Comma 3 3 2 2 3 3" xfId="8714" xr:uid="{00000000-0005-0000-0000-00001D4A0000}"/>
    <cellStyle name="Comma 3 3 2 2 3 3 2" xfId="19738" xr:uid="{00000000-0005-0000-0000-00001E4A0000}"/>
    <cellStyle name="Comma 3 3 2 2 3 3 2 2" xfId="41789" xr:uid="{00000000-0005-0000-0000-00001F4A0000}"/>
    <cellStyle name="Comma 3 3 2 2 3 3 2 3" xfId="55178" xr:uid="{5FDA1C53-E9FB-41EA-BB1B-A3991C2226A2}"/>
    <cellStyle name="Comma 3 3 2 2 3 3 3" xfId="30765" xr:uid="{00000000-0005-0000-0000-0000204A0000}"/>
    <cellStyle name="Comma 3 3 2 2 3 3 4" xfId="50227" xr:uid="{990E0B08-C0B4-4276-BCFB-9CE9CFDC1551}"/>
    <cellStyle name="Comma 3 3 2 2 3 4" xfId="11470" xr:uid="{00000000-0005-0000-0000-0000214A0000}"/>
    <cellStyle name="Comma 3 3 2 2 3 4 2" xfId="22494" xr:uid="{00000000-0005-0000-0000-0000224A0000}"/>
    <cellStyle name="Comma 3 3 2 2 3 4 2 2" xfId="44545" xr:uid="{00000000-0005-0000-0000-0000234A0000}"/>
    <cellStyle name="Comma 3 3 2 2 3 4 3" xfId="33521" xr:uid="{00000000-0005-0000-0000-0000244A0000}"/>
    <cellStyle name="Comma 3 3 2 2 3 4 4" xfId="51302" xr:uid="{64C573B7-0FAC-4BDE-AE75-D17CADCCB149}"/>
    <cellStyle name="Comma 3 3 2 2 3 5" xfId="14226" xr:uid="{00000000-0005-0000-0000-0000254A0000}"/>
    <cellStyle name="Comma 3 3 2 2 3 5 2" xfId="36277" xr:uid="{00000000-0005-0000-0000-0000264A0000}"/>
    <cellStyle name="Comma 3 3 2 2 3 5 3" xfId="56341" xr:uid="{E41D1989-922C-422F-BCFC-0AA69A5E2891}"/>
    <cellStyle name="Comma 3 3 2 2 3 6" xfId="25253" xr:uid="{00000000-0005-0000-0000-0000274A0000}"/>
    <cellStyle name="Comma 3 3 2 2 3 6 2" xfId="58566" xr:uid="{841293F7-B7F9-42AF-9388-492AEC56AAAD}"/>
    <cellStyle name="Comma 3 3 2 2 3 7" xfId="46240" xr:uid="{E13CA000-B468-4454-969D-DD52DE72A0A4}"/>
    <cellStyle name="Comma 3 3 2 2 4" xfId="3720" xr:uid="{00000000-0005-0000-0000-0000284A0000}"/>
    <cellStyle name="Comma 3 3 2 2 4 2" xfId="6476" xr:uid="{00000000-0005-0000-0000-0000294A0000}"/>
    <cellStyle name="Comma 3 3 2 2 4 2 2" xfId="17500" xr:uid="{00000000-0005-0000-0000-00002A4A0000}"/>
    <cellStyle name="Comma 3 3 2 2 4 2 2 2" xfId="39551" xr:uid="{00000000-0005-0000-0000-00002B4A0000}"/>
    <cellStyle name="Comma 3 3 2 2 4 2 2 3" xfId="53680" xr:uid="{543C18B6-B64A-4602-AE26-3A151C8900B6}"/>
    <cellStyle name="Comma 3 3 2 2 4 2 3" xfId="28527" xr:uid="{00000000-0005-0000-0000-00002C4A0000}"/>
    <cellStyle name="Comma 3 3 2 2 4 2 4" xfId="48631" xr:uid="{4441CB81-3BFF-4987-9B6E-BD0DF713E6A3}"/>
    <cellStyle name="Comma 3 3 2 2 4 3" xfId="9232" xr:uid="{00000000-0005-0000-0000-00002D4A0000}"/>
    <cellStyle name="Comma 3 3 2 2 4 3 2" xfId="20256" xr:uid="{00000000-0005-0000-0000-00002E4A0000}"/>
    <cellStyle name="Comma 3 3 2 2 4 3 2 2" xfId="42307" xr:uid="{00000000-0005-0000-0000-00002F4A0000}"/>
    <cellStyle name="Comma 3 3 2 2 4 3 2 3" xfId="55356" xr:uid="{95385CD8-AC4D-4756-81A6-BE7C6716092C}"/>
    <cellStyle name="Comma 3 3 2 2 4 3 3" xfId="31283" xr:uid="{00000000-0005-0000-0000-0000304A0000}"/>
    <cellStyle name="Comma 3 3 2 2 4 3 4" xfId="50405" xr:uid="{470F259F-786F-4E5C-A632-862D0489EE0F}"/>
    <cellStyle name="Comma 3 3 2 2 4 4" xfId="11988" xr:uid="{00000000-0005-0000-0000-0000314A0000}"/>
    <cellStyle name="Comma 3 3 2 2 4 4 2" xfId="23012" xr:uid="{00000000-0005-0000-0000-0000324A0000}"/>
    <cellStyle name="Comma 3 3 2 2 4 4 2 2" xfId="45063" xr:uid="{00000000-0005-0000-0000-0000334A0000}"/>
    <cellStyle name="Comma 3 3 2 2 4 4 3" xfId="34039" xr:uid="{00000000-0005-0000-0000-0000344A0000}"/>
    <cellStyle name="Comma 3 3 2 2 4 4 4" xfId="51804" xr:uid="{8B01DDB6-C7D3-46F4-AF5D-6CA0415C8CE4}"/>
    <cellStyle name="Comma 3 3 2 2 4 5" xfId="14744" xr:uid="{00000000-0005-0000-0000-0000354A0000}"/>
    <cellStyle name="Comma 3 3 2 2 4 5 2" xfId="36795" xr:uid="{00000000-0005-0000-0000-0000364A0000}"/>
    <cellStyle name="Comma 3 3 2 2 4 5 3" xfId="56817" xr:uid="{D17B9AA7-5D9F-4308-A45F-E2E733721823}"/>
    <cellStyle name="Comma 3 3 2 2 4 6" xfId="25771" xr:uid="{00000000-0005-0000-0000-0000374A0000}"/>
    <cellStyle name="Comma 3 3 2 2 4 6 2" xfId="58996" xr:uid="{C15CD424-850D-4908-87C3-0BCE1D12CDC1}"/>
    <cellStyle name="Comma 3 3 2 2 4 7" xfId="46742" xr:uid="{4F2E3D50-8C84-4CE4-973A-EEADC7B7B9EE}"/>
    <cellStyle name="Comma 3 3 2 2 5" xfId="4035" xr:uid="{00000000-0005-0000-0000-0000384A0000}"/>
    <cellStyle name="Comma 3 3 2 2 5 2" xfId="6791" xr:uid="{00000000-0005-0000-0000-0000394A0000}"/>
    <cellStyle name="Comma 3 3 2 2 5 2 2" xfId="17815" xr:uid="{00000000-0005-0000-0000-00003A4A0000}"/>
    <cellStyle name="Comma 3 3 2 2 5 2 2 2" xfId="39866" xr:uid="{00000000-0005-0000-0000-00003B4A0000}"/>
    <cellStyle name="Comma 3 3 2 2 5 2 2 3" xfId="53985" xr:uid="{8C85828C-8F77-4A09-87A5-67D5FE954D01}"/>
    <cellStyle name="Comma 3 3 2 2 5 2 3" xfId="28842" xr:uid="{00000000-0005-0000-0000-00003C4A0000}"/>
    <cellStyle name="Comma 3 3 2 2 5 2 4" xfId="48936" xr:uid="{B1D27DE7-0F41-47D1-89C5-D43E8A3F14DA}"/>
    <cellStyle name="Comma 3 3 2 2 5 3" xfId="9547" xr:uid="{00000000-0005-0000-0000-00003D4A0000}"/>
    <cellStyle name="Comma 3 3 2 2 5 3 2" xfId="20571" xr:uid="{00000000-0005-0000-0000-00003E4A0000}"/>
    <cellStyle name="Comma 3 3 2 2 5 3 2 2" xfId="42622" xr:uid="{00000000-0005-0000-0000-00003F4A0000}"/>
    <cellStyle name="Comma 3 3 2 2 5 3 2 3" xfId="55451" xr:uid="{4542D6D1-FEAD-4295-8327-E67DC4BF98E7}"/>
    <cellStyle name="Comma 3 3 2 2 5 3 3" xfId="31598" xr:uid="{00000000-0005-0000-0000-0000404A0000}"/>
    <cellStyle name="Comma 3 3 2 2 5 3 4" xfId="50500" xr:uid="{CB860A74-546F-40BB-B5F9-0FB5471ECA38}"/>
    <cellStyle name="Comma 3 3 2 2 5 4" xfId="12303" xr:uid="{00000000-0005-0000-0000-0000414A0000}"/>
    <cellStyle name="Comma 3 3 2 2 5 4 2" xfId="23327" xr:uid="{00000000-0005-0000-0000-0000424A0000}"/>
    <cellStyle name="Comma 3 3 2 2 5 4 2 2" xfId="45378" xr:uid="{00000000-0005-0000-0000-0000434A0000}"/>
    <cellStyle name="Comma 3 3 2 2 5 4 3" xfId="34354" xr:uid="{00000000-0005-0000-0000-0000444A0000}"/>
    <cellStyle name="Comma 3 3 2 2 5 4 4" xfId="52109" xr:uid="{1BC26B9E-8A0C-4B92-A49B-25232F75ADDE}"/>
    <cellStyle name="Comma 3 3 2 2 5 5" xfId="15059" xr:uid="{00000000-0005-0000-0000-0000454A0000}"/>
    <cellStyle name="Comma 3 3 2 2 5 5 2" xfId="37110" xr:uid="{00000000-0005-0000-0000-0000464A0000}"/>
    <cellStyle name="Comma 3 3 2 2 5 6" xfId="26086" xr:uid="{00000000-0005-0000-0000-0000474A0000}"/>
    <cellStyle name="Comma 3 3 2 2 5 7" xfId="47047" xr:uid="{59346B02-B8AE-43AE-B8BA-CDB745EED421}"/>
    <cellStyle name="Comma 3 3 2 2 6" xfId="2624" xr:uid="{00000000-0005-0000-0000-0000484A0000}"/>
    <cellStyle name="Comma 3 3 2 2 6 2" xfId="5380" xr:uid="{00000000-0005-0000-0000-0000494A0000}"/>
    <cellStyle name="Comma 3 3 2 2 6 2 2" xfId="16404" xr:uid="{00000000-0005-0000-0000-00004A4A0000}"/>
    <cellStyle name="Comma 3 3 2 2 6 2 2 2" xfId="38455" xr:uid="{00000000-0005-0000-0000-00004B4A0000}"/>
    <cellStyle name="Comma 3 3 2 2 6 2 2 3" xfId="54972" xr:uid="{D0C22EE6-E15E-41D1-9722-49E4E08B0738}"/>
    <cellStyle name="Comma 3 3 2 2 6 2 3" xfId="27431" xr:uid="{00000000-0005-0000-0000-00004C4A0000}"/>
    <cellStyle name="Comma 3 3 2 2 6 2 4" xfId="50021" xr:uid="{7210735E-5C98-4B0A-B029-BDC45BDC4727}"/>
    <cellStyle name="Comma 3 3 2 2 6 3" xfId="8136" xr:uid="{00000000-0005-0000-0000-00004D4A0000}"/>
    <cellStyle name="Comma 3 3 2 2 6 3 2" xfId="19160" xr:uid="{00000000-0005-0000-0000-00004E4A0000}"/>
    <cellStyle name="Comma 3 3 2 2 6 3 2 2" xfId="41211" xr:uid="{00000000-0005-0000-0000-00004F4A0000}"/>
    <cellStyle name="Comma 3 3 2 2 6 3 3" xfId="30187" xr:uid="{00000000-0005-0000-0000-0000504A0000}"/>
    <cellStyle name="Comma 3 3 2 2 6 3 4" xfId="52363" xr:uid="{48555A23-EFAB-46C9-9566-36DC234006BC}"/>
    <cellStyle name="Comma 3 3 2 2 6 4" xfId="10892" xr:uid="{00000000-0005-0000-0000-0000514A0000}"/>
    <cellStyle name="Comma 3 3 2 2 6 4 2" xfId="21916" xr:uid="{00000000-0005-0000-0000-0000524A0000}"/>
    <cellStyle name="Comma 3 3 2 2 6 4 2 2" xfId="43967" xr:uid="{00000000-0005-0000-0000-0000534A0000}"/>
    <cellStyle name="Comma 3 3 2 2 6 4 3" xfId="32943" xr:uid="{00000000-0005-0000-0000-0000544A0000}"/>
    <cellStyle name="Comma 3 3 2 2 6 5" xfId="13648" xr:uid="{00000000-0005-0000-0000-0000554A0000}"/>
    <cellStyle name="Comma 3 3 2 2 6 5 2" xfId="35699" xr:uid="{00000000-0005-0000-0000-0000564A0000}"/>
    <cellStyle name="Comma 3 3 2 2 6 6" xfId="24675" xr:uid="{00000000-0005-0000-0000-0000574A0000}"/>
    <cellStyle name="Comma 3 3 2 2 6 7" xfId="47306" xr:uid="{A2560143-7CEA-410B-9F8D-0C17BA808DEC}"/>
    <cellStyle name="Comma 3 3 2 2 7" xfId="5121" xr:uid="{00000000-0005-0000-0000-0000584A0000}"/>
    <cellStyle name="Comma 3 3 2 2 7 2" xfId="16145" xr:uid="{00000000-0005-0000-0000-0000594A0000}"/>
    <cellStyle name="Comma 3 3 2 2 7 2 2" xfId="38196" xr:uid="{00000000-0005-0000-0000-00005A4A0000}"/>
    <cellStyle name="Comma 3 3 2 2 7 2 3" xfId="52618" xr:uid="{6DAA1DBA-0F88-4302-9373-EFF35B3632D0}"/>
    <cellStyle name="Comma 3 3 2 2 7 3" xfId="27172" xr:uid="{00000000-0005-0000-0000-00005B4A0000}"/>
    <cellStyle name="Comma 3 3 2 2 7 4" xfId="47569" xr:uid="{5FFE95C7-733D-40E0-A021-3D1B4F3870ED}"/>
    <cellStyle name="Comma 3 3 2 2 8" xfId="7877" xr:uid="{00000000-0005-0000-0000-00005C4A0000}"/>
    <cellStyle name="Comma 3 3 2 2 8 2" xfId="18901" xr:uid="{00000000-0005-0000-0000-00005D4A0000}"/>
    <cellStyle name="Comma 3 3 2 2 8 2 2" xfId="40952" xr:uid="{00000000-0005-0000-0000-00005E4A0000}"/>
    <cellStyle name="Comma 3 3 2 2 8 2 3" xfId="54892" xr:uid="{393923F1-C9F7-4980-AB0C-01C31BF7F024}"/>
    <cellStyle name="Comma 3 3 2 2 8 3" xfId="29928" xr:uid="{00000000-0005-0000-0000-00005F4A0000}"/>
    <cellStyle name="Comma 3 3 2 2 8 4" xfId="49941" xr:uid="{CBFB31E9-C5C0-455C-B879-1AF18C4D620C}"/>
    <cellStyle name="Comma 3 3 2 2 9" xfId="10633" xr:uid="{00000000-0005-0000-0000-0000604A0000}"/>
    <cellStyle name="Comma 3 3 2 2 9 2" xfId="21657" xr:uid="{00000000-0005-0000-0000-0000614A0000}"/>
    <cellStyle name="Comma 3 3 2 2 9 2 2" xfId="43708" xr:uid="{00000000-0005-0000-0000-0000624A0000}"/>
    <cellStyle name="Comma 3 3 2 2 9 3" xfId="32684" xr:uid="{00000000-0005-0000-0000-0000634A0000}"/>
    <cellStyle name="Comma 3 3 2 2 9 4" xfId="50742" xr:uid="{11C8300E-BD12-4FA3-B122-4DAB1D911AD9}"/>
    <cellStyle name="Comma 3 3 2 3" xfId="2741" xr:uid="{00000000-0005-0000-0000-0000644A0000}"/>
    <cellStyle name="Comma 3 3 2 3 2" xfId="3319" xr:uid="{00000000-0005-0000-0000-0000654A0000}"/>
    <cellStyle name="Comma 3 3 2 3 2 2" xfId="6075" xr:uid="{00000000-0005-0000-0000-0000664A0000}"/>
    <cellStyle name="Comma 3 3 2 3 2 2 2" xfId="17099" xr:uid="{00000000-0005-0000-0000-0000674A0000}"/>
    <cellStyle name="Comma 3 3 2 3 2 2 2 2" xfId="39150" xr:uid="{00000000-0005-0000-0000-0000684A0000}"/>
    <cellStyle name="Comma 3 3 2 3 2 2 2 3" xfId="53291" xr:uid="{E8AC05DE-8D1A-4CD7-BFB3-05FBDD834C6C}"/>
    <cellStyle name="Comma 3 3 2 3 2 2 3" xfId="28126" xr:uid="{00000000-0005-0000-0000-0000694A0000}"/>
    <cellStyle name="Comma 3 3 2 3 2 2 4" xfId="48242" xr:uid="{DFCFE3F1-7CB1-4AD4-BEC0-1E899C348C91}"/>
    <cellStyle name="Comma 3 3 2 3 2 3" xfId="8831" xr:uid="{00000000-0005-0000-0000-00006A4A0000}"/>
    <cellStyle name="Comma 3 3 2 3 2 3 2" xfId="19855" xr:uid="{00000000-0005-0000-0000-00006B4A0000}"/>
    <cellStyle name="Comma 3 3 2 3 2 3 2 2" xfId="41906" xr:uid="{00000000-0005-0000-0000-00006C4A0000}"/>
    <cellStyle name="Comma 3 3 2 3 2 3 2 3" xfId="55218" xr:uid="{41D6AC9A-6030-4AC5-86CC-79B9D114CEF6}"/>
    <cellStyle name="Comma 3 3 2 3 2 3 3" xfId="30882" xr:uid="{00000000-0005-0000-0000-00006D4A0000}"/>
    <cellStyle name="Comma 3 3 2 3 2 3 4" xfId="50267" xr:uid="{C7553115-2AD6-4F27-ABEE-ED1B167D2007}"/>
    <cellStyle name="Comma 3 3 2 3 2 4" xfId="11587" xr:uid="{00000000-0005-0000-0000-00006E4A0000}"/>
    <cellStyle name="Comma 3 3 2 3 2 4 2" xfId="22611" xr:uid="{00000000-0005-0000-0000-00006F4A0000}"/>
    <cellStyle name="Comma 3 3 2 3 2 4 2 2" xfId="44662" xr:uid="{00000000-0005-0000-0000-0000704A0000}"/>
    <cellStyle name="Comma 3 3 2 3 2 4 3" xfId="33638" xr:uid="{00000000-0005-0000-0000-0000714A0000}"/>
    <cellStyle name="Comma 3 3 2 3 2 4 4" xfId="51415" xr:uid="{A454443C-E72E-4EAB-AEBE-CD4665C477B4}"/>
    <cellStyle name="Comma 3 3 2 3 2 5" xfId="14343" xr:uid="{00000000-0005-0000-0000-0000724A0000}"/>
    <cellStyle name="Comma 3 3 2 3 2 5 2" xfId="36394" xr:uid="{00000000-0005-0000-0000-0000734A0000}"/>
    <cellStyle name="Comma 3 3 2 3 2 5 3" xfId="57128" xr:uid="{3DC749DA-49F2-40F6-B67E-839AFF27FF02}"/>
    <cellStyle name="Comma 3 3 2 3 2 6" xfId="25370" xr:uid="{00000000-0005-0000-0000-0000744A0000}"/>
    <cellStyle name="Comma 3 3 2 3 2 6 2" xfId="59276" xr:uid="{5803180F-3FA2-4593-99DD-D95528DEF1DB}"/>
    <cellStyle name="Comma 3 3 2 3 2 7" xfId="46353" xr:uid="{6A428FAF-A44D-43D7-9AD9-1D7DE0DE73BB}"/>
    <cellStyle name="Comma 3 3 2 3 3" xfId="5497" xr:uid="{00000000-0005-0000-0000-0000754A0000}"/>
    <cellStyle name="Comma 3 3 2 3 3 2" xfId="16521" xr:uid="{00000000-0005-0000-0000-0000764A0000}"/>
    <cellStyle name="Comma 3 3 2 3 3 2 2" xfId="38572" xr:uid="{00000000-0005-0000-0000-0000774A0000}"/>
    <cellStyle name="Comma 3 3 2 3 3 2 3" xfId="52731" xr:uid="{8214451A-003E-45F5-BE33-AE0B2A176656}"/>
    <cellStyle name="Comma 3 3 2 3 3 3" xfId="27548" xr:uid="{00000000-0005-0000-0000-0000784A0000}"/>
    <cellStyle name="Comma 3 3 2 3 3 4" xfId="47682" xr:uid="{6373F4B5-E123-4120-B3F0-CE0F26930606}"/>
    <cellStyle name="Comma 3 3 2 3 4" xfId="8253" xr:uid="{00000000-0005-0000-0000-0000794A0000}"/>
    <cellStyle name="Comma 3 3 2 3 4 2" xfId="19277" xr:uid="{00000000-0005-0000-0000-00007A4A0000}"/>
    <cellStyle name="Comma 3 3 2 3 4 2 2" xfId="41328" xr:uid="{00000000-0005-0000-0000-00007B4A0000}"/>
    <cellStyle name="Comma 3 3 2 3 4 2 3" xfId="55010" xr:uid="{DEA1A172-CAA5-491C-A844-BDB572644DE2}"/>
    <cellStyle name="Comma 3 3 2 3 4 3" xfId="30304" xr:uid="{00000000-0005-0000-0000-00007C4A0000}"/>
    <cellStyle name="Comma 3 3 2 3 4 4" xfId="50059" xr:uid="{940DC27F-49D5-4392-8CD8-A9B092B2FAB7}"/>
    <cellStyle name="Comma 3 3 2 3 5" xfId="11009" xr:uid="{00000000-0005-0000-0000-00007D4A0000}"/>
    <cellStyle name="Comma 3 3 2 3 5 2" xfId="22033" xr:uid="{00000000-0005-0000-0000-00007E4A0000}"/>
    <cellStyle name="Comma 3 3 2 3 5 2 2" xfId="44084" xr:uid="{00000000-0005-0000-0000-00007F4A0000}"/>
    <cellStyle name="Comma 3 3 2 3 5 3" xfId="33060" xr:uid="{00000000-0005-0000-0000-0000804A0000}"/>
    <cellStyle name="Comma 3 3 2 3 5 4" xfId="50855" xr:uid="{73AE307B-36C7-4582-B036-D89AA36D50DE}"/>
    <cellStyle name="Comma 3 3 2 3 6" xfId="13765" xr:uid="{00000000-0005-0000-0000-0000814A0000}"/>
    <cellStyle name="Comma 3 3 2 3 6 2" xfId="35816" xr:uid="{00000000-0005-0000-0000-0000824A0000}"/>
    <cellStyle name="Comma 3 3 2 3 6 3" xfId="55876" xr:uid="{605FCB92-8BCF-42D6-B185-92CDA396F8DB}"/>
    <cellStyle name="Comma 3 3 2 3 7" xfId="24792" xr:uid="{00000000-0005-0000-0000-0000834A0000}"/>
    <cellStyle name="Comma 3 3 2 3 7 2" xfId="58134" xr:uid="{C9B59D51-931C-4A64-8CF2-6EC8D334B150}"/>
    <cellStyle name="Comma 3 3 2 3 8" xfId="45793" xr:uid="{69E74255-2634-42E6-9FA8-F770D32119EB}"/>
    <cellStyle name="Comma 3 3 2 4" xfId="3060" xr:uid="{00000000-0005-0000-0000-0000844A0000}"/>
    <cellStyle name="Comma 3 3 2 4 2" xfId="5816" xr:uid="{00000000-0005-0000-0000-0000854A0000}"/>
    <cellStyle name="Comma 3 3 2 4 2 2" xfId="16840" xr:uid="{00000000-0005-0000-0000-0000864A0000}"/>
    <cellStyle name="Comma 3 3 2 4 2 2 2" xfId="38891" xr:uid="{00000000-0005-0000-0000-0000874A0000}"/>
    <cellStyle name="Comma 3 3 2 4 2 2 3" xfId="53040" xr:uid="{DB577C82-1DCB-458E-867B-B198514ED778}"/>
    <cellStyle name="Comma 3 3 2 4 2 3" xfId="27867" xr:uid="{00000000-0005-0000-0000-0000884A0000}"/>
    <cellStyle name="Comma 3 3 2 4 2 3 2" xfId="57385" xr:uid="{6A3A5C95-2380-4C44-BB7E-86C11D301407}"/>
    <cellStyle name="Comma 3 3 2 4 2 4" xfId="59503" xr:uid="{8953965E-4A09-4F83-BADA-175068DA81C8}"/>
    <cellStyle name="Comma 3 3 2 4 2 5" xfId="47991" xr:uid="{A65ED77E-879C-4182-8867-473896E77547}"/>
    <cellStyle name="Comma 3 3 2 4 3" xfId="8572" xr:uid="{00000000-0005-0000-0000-0000894A0000}"/>
    <cellStyle name="Comma 3 3 2 4 3 2" xfId="19596" xr:uid="{00000000-0005-0000-0000-00008A4A0000}"/>
    <cellStyle name="Comma 3 3 2 4 3 2 2" xfId="41647" xr:uid="{00000000-0005-0000-0000-00008B4A0000}"/>
    <cellStyle name="Comma 3 3 2 4 3 2 3" xfId="55125" xr:uid="{DEAFCDA9-6DDF-4A1A-B722-900247C8B5CC}"/>
    <cellStyle name="Comma 3 3 2 4 3 3" xfId="30623" xr:uid="{00000000-0005-0000-0000-00008C4A0000}"/>
    <cellStyle name="Comma 3 3 2 4 3 4" xfId="50174" xr:uid="{17C97555-773B-49D2-A16C-7B0D62BA6F97}"/>
    <cellStyle name="Comma 3 3 2 4 4" xfId="11328" xr:uid="{00000000-0005-0000-0000-00008D4A0000}"/>
    <cellStyle name="Comma 3 3 2 4 4 2" xfId="22352" xr:uid="{00000000-0005-0000-0000-00008E4A0000}"/>
    <cellStyle name="Comma 3 3 2 4 4 2 2" xfId="44403" xr:uid="{00000000-0005-0000-0000-00008F4A0000}"/>
    <cellStyle name="Comma 3 3 2 4 4 3" xfId="33379" xr:uid="{00000000-0005-0000-0000-0000904A0000}"/>
    <cellStyle name="Comma 3 3 2 4 4 4" xfId="51164" xr:uid="{E18F3DA6-F7FB-4D7E-9598-AE7F32AEACB0}"/>
    <cellStyle name="Comma 3 3 2 4 5" xfId="14084" xr:uid="{00000000-0005-0000-0000-0000914A0000}"/>
    <cellStyle name="Comma 3 3 2 4 5 2" xfId="36135" xr:uid="{00000000-0005-0000-0000-0000924A0000}"/>
    <cellStyle name="Comma 3 3 2 4 5 3" xfId="56203" xr:uid="{206AEBE7-E218-4787-B7F5-9D32BFE2D5DC}"/>
    <cellStyle name="Comma 3 3 2 4 6" xfId="25111" xr:uid="{00000000-0005-0000-0000-0000934A0000}"/>
    <cellStyle name="Comma 3 3 2 4 6 2" xfId="58428" xr:uid="{AC1DE38D-F6F6-404A-91D4-62CF4ECE30B7}"/>
    <cellStyle name="Comma 3 3 2 4 7" xfId="46102" xr:uid="{9CC5AECA-A9B1-44DA-BC9A-26F431DE2E33}"/>
    <cellStyle name="Comma 3 3 2 5" xfId="3578" xr:uid="{00000000-0005-0000-0000-0000944A0000}"/>
    <cellStyle name="Comma 3 3 2 5 2" xfId="6334" xr:uid="{00000000-0005-0000-0000-0000954A0000}"/>
    <cellStyle name="Comma 3 3 2 5 2 2" xfId="17358" xr:uid="{00000000-0005-0000-0000-0000964A0000}"/>
    <cellStyle name="Comma 3 3 2 5 2 2 2" xfId="39409" xr:uid="{00000000-0005-0000-0000-0000974A0000}"/>
    <cellStyle name="Comma 3 3 2 5 2 2 3" xfId="53542" xr:uid="{080DA37D-7FB9-4942-A1BE-44754E452D1C}"/>
    <cellStyle name="Comma 3 3 2 5 2 3" xfId="28385" xr:uid="{00000000-0005-0000-0000-0000984A0000}"/>
    <cellStyle name="Comma 3 3 2 5 2 4" xfId="48493" xr:uid="{3ADB7CFB-957A-4A0E-9805-F8D96BD3B445}"/>
    <cellStyle name="Comma 3 3 2 5 3" xfId="9090" xr:uid="{00000000-0005-0000-0000-0000994A0000}"/>
    <cellStyle name="Comma 3 3 2 5 3 2" xfId="20114" xr:uid="{00000000-0005-0000-0000-00009A4A0000}"/>
    <cellStyle name="Comma 3 3 2 5 3 2 2" xfId="42165" xr:uid="{00000000-0005-0000-0000-00009B4A0000}"/>
    <cellStyle name="Comma 3 3 2 5 3 2 3" xfId="55309" xr:uid="{755AA2D0-BABF-446A-B23E-0DDE308C26A7}"/>
    <cellStyle name="Comma 3 3 2 5 3 3" xfId="31141" xr:uid="{00000000-0005-0000-0000-00009C4A0000}"/>
    <cellStyle name="Comma 3 3 2 5 3 4" xfId="50358" xr:uid="{1538B8AA-5231-4D2F-8899-42E867FD6791}"/>
    <cellStyle name="Comma 3 3 2 5 4" xfId="11846" xr:uid="{00000000-0005-0000-0000-00009D4A0000}"/>
    <cellStyle name="Comma 3 3 2 5 4 2" xfId="22870" xr:uid="{00000000-0005-0000-0000-00009E4A0000}"/>
    <cellStyle name="Comma 3 3 2 5 4 2 2" xfId="44921" xr:uid="{00000000-0005-0000-0000-00009F4A0000}"/>
    <cellStyle name="Comma 3 3 2 5 4 3" xfId="33897" xr:uid="{00000000-0005-0000-0000-0000A04A0000}"/>
    <cellStyle name="Comma 3 3 2 5 4 4" xfId="51666" xr:uid="{0D0DD564-0E7C-4B8A-A5F9-EBCF484066AF}"/>
    <cellStyle name="Comma 3 3 2 5 5" xfId="14602" xr:uid="{00000000-0005-0000-0000-0000A14A0000}"/>
    <cellStyle name="Comma 3 3 2 5 5 2" xfId="36653" xr:uid="{00000000-0005-0000-0000-0000A24A0000}"/>
    <cellStyle name="Comma 3 3 2 5 5 3" xfId="56679" xr:uid="{9228D207-408D-408C-9D9D-74803DC002F1}"/>
    <cellStyle name="Comma 3 3 2 5 6" xfId="25629" xr:uid="{00000000-0005-0000-0000-0000A34A0000}"/>
    <cellStyle name="Comma 3 3 2 5 6 2" xfId="58858" xr:uid="{18793FFF-734F-4932-A4D3-81641A78CA01}"/>
    <cellStyle name="Comma 3 3 2 5 7" xfId="46604" xr:uid="{1F00724B-5240-4CDC-9296-EE6902B99474}"/>
    <cellStyle name="Comma 3 3 2 6" xfId="3893" xr:uid="{00000000-0005-0000-0000-0000A44A0000}"/>
    <cellStyle name="Comma 3 3 2 6 2" xfId="6649" xr:uid="{00000000-0005-0000-0000-0000A54A0000}"/>
    <cellStyle name="Comma 3 3 2 6 2 2" xfId="17673" xr:uid="{00000000-0005-0000-0000-0000A64A0000}"/>
    <cellStyle name="Comma 3 3 2 6 2 2 2" xfId="39724" xr:uid="{00000000-0005-0000-0000-0000A74A0000}"/>
    <cellStyle name="Comma 3 3 2 6 2 2 3" xfId="53847" xr:uid="{CF2BA3C8-A7CA-40EE-985F-E9517210D164}"/>
    <cellStyle name="Comma 3 3 2 6 2 3" xfId="28700" xr:uid="{00000000-0005-0000-0000-0000A84A0000}"/>
    <cellStyle name="Comma 3 3 2 6 2 4" xfId="48798" xr:uid="{60ADFC81-8676-485D-A0CD-C58744978954}"/>
    <cellStyle name="Comma 3 3 2 6 3" xfId="9405" xr:uid="{00000000-0005-0000-0000-0000A94A0000}"/>
    <cellStyle name="Comma 3 3 2 6 3 2" xfId="20429" xr:uid="{00000000-0005-0000-0000-0000AA4A0000}"/>
    <cellStyle name="Comma 3 3 2 6 3 2 2" xfId="42480" xr:uid="{00000000-0005-0000-0000-0000AB4A0000}"/>
    <cellStyle name="Comma 3 3 2 6 3 2 3" xfId="55405" xr:uid="{A508C2F2-874D-4B99-9C87-13D80DFF863A}"/>
    <cellStyle name="Comma 3 3 2 6 3 3" xfId="31456" xr:uid="{00000000-0005-0000-0000-0000AC4A0000}"/>
    <cellStyle name="Comma 3 3 2 6 3 4" xfId="50454" xr:uid="{78CD1FAE-200C-41FE-8710-9BB21AA00632}"/>
    <cellStyle name="Comma 3 3 2 6 4" xfId="12161" xr:uid="{00000000-0005-0000-0000-0000AD4A0000}"/>
    <cellStyle name="Comma 3 3 2 6 4 2" xfId="23185" xr:uid="{00000000-0005-0000-0000-0000AE4A0000}"/>
    <cellStyle name="Comma 3 3 2 6 4 2 2" xfId="45236" xr:uid="{00000000-0005-0000-0000-0000AF4A0000}"/>
    <cellStyle name="Comma 3 3 2 6 4 3" xfId="34212" xr:uid="{00000000-0005-0000-0000-0000B04A0000}"/>
    <cellStyle name="Comma 3 3 2 6 4 4" xfId="51971" xr:uid="{7079D3CF-9D50-47F2-B64E-195CFCD9DF88}"/>
    <cellStyle name="Comma 3 3 2 6 5" xfId="14917" xr:uid="{00000000-0005-0000-0000-0000B14A0000}"/>
    <cellStyle name="Comma 3 3 2 6 5 2" xfId="36968" xr:uid="{00000000-0005-0000-0000-0000B24A0000}"/>
    <cellStyle name="Comma 3 3 2 6 6" xfId="25944" xr:uid="{00000000-0005-0000-0000-0000B34A0000}"/>
    <cellStyle name="Comma 3 3 2 6 7" xfId="46909" xr:uid="{643EFC99-85FA-4210-80D3-CA755566DE1B}"/>
    <cellStyle name="Comma 3 3 2 7" xfId="2482" xr:uid="{00000000-0005-0000-0000-0000B44A0000}"/>
    <cellStyle name="Comma 3 3 2 7 2" xfId="5238" xr:uid="{00000000-0005-0000-0000-0000B54A0000}"/>
    <cellStyle name="Comma 3 3 2 7 2 2" xfId="16262" xr:uid="{00000000-0005-0000-0000-0000B64A0000}"/>
    <cellStyle name="Comma 3 3 2 7 2 2 2" xfId="38313" xr:uid="{00000000-0005-0000-0000-0000B74A0000}"/>
    <cellStyle name="Comma 3 3 2 7 2 2 3" xfId="54926" xr:uid="{E22EE815-F461-4DCE-9C14-F02448F40CD0}"/>
    <cellStyle name="Comma 3 3 2 7 2 3" xfId="27289" xr:uid="{00000000-0005-0000-0000-0000B84A0000}"/>
    <cellStyle name="Comma 3 3 2 7 2 4" xfId="49975" xr:uid="{12C53B2A-D455-4DF1-ADDB-81EAB0E538EF}"/>
    <cellStyle name="Comma 3 3 2 7 3" xfId="7994" xr:uid="{00000000-0005-0000-0000-0000B94A0000}"/>
    <cellStyle name="Comma 3 3 2 7 3 2" xfId="19018" xr:uid="{00000000-0005-0000-0000-0000BA4A0000}"/>
    <cellStyle name="Comma 3 3 2 7 3 2 2" xfId="41069" xr:uid="{00000000-0005-0000-0000-0000BB4A0000}"/>
    <cellStyle name="Comma 3 3 2 7 3 3" xfId="30045" xr:uid="{00000000-0005-0000-0000-0000BC4A0000}"/>
    <cellStyle name="Comma 3 3 2 7 3 4" xfId="52225" xr:uid="{32CD3BF4-E909-4C6C-897B-F93C3D9FAF58}"/>
    <cellStyle name="Comma 3 3 2 7 4" xfId="10750" xr:uid="{00000000-0005-0000-0000-0000BD4A0000}"/>
    <cellStyle name="Comma 3 3 2 7 4 2" xfId="21774" xr:uid="{00000000-0005-0000-0000-0000BE4A0000}"/>
    <cellStyle name="Comma 3 3 2 7 4 2 2" xfId="43825" xr:uid="{00000000-0005-0000-0000-0000BF4A0000}"/>
    <cellStyle name="Comma 3 3 2 7 4 3" xfId="32801" xr:uid="{00000000-0005-0000-0000-0000C04A0000}"/>
    <cellStyle name="Comma 3 3 2 7 5" xfId="13506" xr:uid="{00000000-0005-0000-0000-0000C14A0000}"/>
    <cellStyle name="Comma 3 3 2 7 5 2" xfId="35557" xr:uid="{00000000-0005-0000-0000-0000C24A0000}"/>
    <cellStyle name="Comma 3 3 2 7 6" xfId="24533" xr:uid="{00000000-0005-0000-0000-0000C34A0000}"/>
    <cellStyle name="Comma 3 3 2 7 7" xfId="47168" xr:uid="{B4CA82C8-8168-48E6-9F5B-0CB84ECFE32D}"/>
    <cellStyle name="Comma 3 3 2 8" xfId="4979" xr:uid="{00000000-0005-0000-0000-0000C44A0000}"/>
    <cellStyle name="Comma 3 3 2 8 2" xfId="16003" xr:uid="{00000000-0005-0000-0000-0000C54A0000}"/>
    <cellStyle name="Comma 3 3 2 8 2 2" xfId="38054" xr:uid="{00000000-0005-0000-0000-0000C64A0000}"/>
    <cellStyle name="Comma 3 3 2 8 2 3" xfId="52480" xr:uid="{44E6EBB9-82E8-4B50-B7EC-A73304E12B30}"/>
    <cellStyle name="Comma 3 3 2 8 3" xfId="27030" xr:uid="{00000000-0005-0000-0000-0000C74A0000}"/>
    <cellStyle name="Comma 3 3 2 8 4" xfId="47431" xr:uid="{444AE722-3495-4CA6-A6C8-214E38EA79E7}"/>
    <cellStyle name="Comma 3 3 2 9" xfId="7735" xr:uid="{00000000-0005-0000-0000-0000C84A0000}"/>
    <cellStyle name="Comma 3 3 2 9 2" xfId="18759" xr:uid="{00000000-0005-0000-0000-0000C94A0000}"/>
    <cellStyle name="Comma 3 3 2 9 2 2" xfId="40810" xr:uid="{00000000-0005-0000-0000-0000CA4A0000}"/>
    <cellStyle name="Comma 3 3 2 9 2 3" xfId="54846" xr:uid="{9AEED151-6C60-4C0F-B6A8-927D411ECFA1}"/>
    <cellStyle name="Comma 3 3 2 9 3" xfId="29786" xr:uid="{00000000-0005-0000-0000-0000CB4A0000}"/>
    <cellStyle name="Comma 3 3 2 9 4" xfId="49892" xr:uid="{A93CBB6B-17DE-45CE-9B4D-0BB0B5D504CD}"/>
    <cellStyle name="Comma 3 3 3" xfId="2305" xr:uid="{00000000-0005-0000-0000-0000CC4A0000}"/>
    <cellStyle name="Comma 3 3 3 10" xfId="13329" xr:uid="{00000000-0005-0000-0000-0000CD4A0000}"/>
    <cellStyle name="Comma 3 3 3 10 2" xfId="35380" xr:uid="{00000000-0005-0000-0000-0000CE4A0000}"/>
    <cellStyle name="Comma 3 3 3 10 3" xfId="55632" xr:uid="{0860E540-17FD-4731-88EF-CF1F117F94B3}"/>
    <cellStyle name="Comma 3 3 3 11" xfId="24356" xr:uid="{00000000-0005-0000-0000-0000CF4A0000}"/>
    <cellStyle name="Comma 3 3 3 11 2" xfId="57925" xr:uid="{00278E8C-52D8-462F-A8B5-B8DE6B22172D}"/>
    <cellStyle name="Comma 3 3 3 12" xfId="45622" xr:uid="{B45E441C-36C9-4BCE-BFE4-DC4C14CF6E10}"/>
    <cellStyle name="Comma 3 3 3 2" xfId="2823" xr:uid="{00000000-0005-0000-0000-0000D04A0000}"/>
    <cellStyle name="Comma 3 3 3 2 2" xfId="3401" xr:uid="{00000000-0005-0000-0000-0000D14A0000}"/>
    <cellStyle name="Comma 3 3 3 2 2 2" xfId="6157" xr:uid="{00000000-0005-0000-0000-0000D24A0000}"/>
    <cellStyle name="Comma 3 3 3 2 2 2 2" xfId="17181" xr:uid="{00000000-0005-0000-0000-0000D34A0000}"/>
    <cellStyle name="Comma 3 3 3 2 2 2 2 2" xfId="39232" xr:uid="{00000000-0005-0000-0000-0000D44A0000}"/>
    <cellStyle name="Comma 3 3 3 2 2 2 2 3" xfId="53371" xr:uid="{7271DAFF-E2BE-43E9-B9DE-3F5B347F0B7F}"/>
    <cellStyle name="Comma 3 3 3 2 2 2 3" xfId="28208" xr:uid="{00000000-0005-0000-0000-0000D54A0000}"/>
    <cellStyle name="Comma 3 3 3 2 2 2 4" xfId="48322" xr:uid="{0D1F25EE-299A-4D54-AACB-86735711C107}"/>
    <cellStyle name="Comma 3 3 3 2 2 3" xfId="8913" xr:uid="{00000000-0005-0000-0000-0000D64A0000}"/>
    <cellStyle name="Comma 3 3 3 2 2 3 2" xfId="19937" xr:uid="{00000000-0005-0000-0000-0000D74A0000}"/>
    <cellStyle name="Comma 3 3 3 2 2 3 2 2" xfId="41988" xr:uid="{00000000-0005-0000-0000-0000D84A0000}"/>
    <cellStyle name="Comma 3 3 3 2 2 3 2 3" xfId="55250" xr:uid="{3147B0F7-079E-4FBE-9DBF-042FB111405B}"/>
    <cellStyle name="Comma 3 3 3 2 2 3 3" xfId="30964" xr:uid="{00000000-0005-0000-0000-0000D94A0000}"/>
    <cellStyle name="Comma 3 3 3 2 2 3 4" xfId="50299" xr:uid="{30825677-93B7-45CD-92DD-3B277CF48712}"/>
    <cellStyle name="Comma 3 3 3 2 2 4" xfId="11669" xr:uid="{00000000-0005-0000-0000-0000DA4A0000}"/>
    <cellStyle name="Comma 3 3 3 2 2 4 2" xfId="22693" xr:uid="{00000000-0005-0000-0000-0000DB4A0000}"/>
    <cellStyle name="Comma 3 3 3 2 2 4 2 2" xfId="44744" xr:uid="{00000000-0005-0000-0000-0000DC4A0000}"/>
    <cellStyle name="Comma 3 3 3 2 2 4 3" xfId="33720" xr:uid="{00000000-0005-0000-0000-0000DD4A0000}"/>
    <cellStyle name="Comma 3 3 3 2 2 4 4" xfId="51495" xr:uid="{2084BD92-2412-4E64-B873-542565FDBC57}"/>
    <cellStyle name="Comma 3 3 3 2 2 5" xfId="14425" xr:uid="{00000000-0005-0000-0000-0000DE4A0000}"/>
    <cellStyle name="Comma 3 3 3 2 2 5 2" xfId="36476" xr:uid="{00000000-0005-0000-0000-0000DF4A0000}"/>
    <cellStyle name="Comma 3 3 3 2 2 5 3" xfId="57181" xr:uid="{B957FDE3-24E4-43E8-810A-873B449C6446}"/>
    <cellStyle name="Comma 3 3 3 2 2 6" xfId="25452" xr:uid="{00000000-0005-0000-0000-0000E04A0000}"/>
    <cellStyle name="Comma 3 3 3 2 2 6 2" xfId="59329" xr:uid="{CD1F4FEA-EBF0-4926-BC6B-F64248F19FCC}"/>
    <cellStyle name="Comma 3 3 3 2 2 7" xfId="46433" xr:uid="{1456D0AA-1452-43D5-8624-71210844EDE6}"/>
    <cellStyle name="Comma 3 3 3 2 3" xfId="5579" xr:uid="{00000000-0005-0000-0000-0000E14A0000}"/>
    <cellStyle name="Comma 3 3 3 2 3 2" xfId="16603" xr:uid="{00000000-0005-0000-0000-0000E24A0000}"/>
    <cellStyle name="Comma 3 3 3 2 3 2 2" xfId="38654" xr:uid="{00000000-0005-0000-0000-0000E34A0000}"/>
    <cellStyle name="Comma 3 3 3 2 3 2 3" xfId="52811" xr:uid="{1D9AB65D-3FA2-4878-A227-2E30660DCCBE}"/>
    <cellStyle name="Comma 3 3 3 2 3 3" xfId="27630" xr:uid="{00000000-0005-0000-0000-0000E44A0000}"/>
    <cellStyle name="Comma 3 3 3 2 3 4" xfId="47762" xr:uid="{9527AC76-5FBB-4D04-96DC-4437FFBE9962}"/>
    <cellStyle name="Comma 3 3 3 2 4" xfId="8335" xr:uid="{00000000-0005-0000-0000-0000E54A0000}"/>
    <cellStyle name="Comma 3 3 3 2 4 2" xfId="19359" xr:uid="{00000000-0005-0000-0000-0000E64A0000}"/>
    <cellStyle name="Comma 3 3 3 2 4 2 2" xfId="41410" xr:uid="{00000000-0005-0000-0000-0000E74A0000}"/>
    <cellStyle name="Comma 3 3 3 2 4 2 3" xfId="55042" xr:uid="{00DDF7FD-F245-4673-9FE1-9DE5D9AA293A}"/>
    <cellStyle name="Comma 3 3 3 2 4 3" xfId="30386" xr:uid="{00000000-0005-0000-0000-0000E84A0000}"/>
    <cellStyle name="Comma 3 3 3 2 4 4" xfId="50091" xr:uid="{E797CF12-5339-4F83-904A-F08E3266E145}"/>
    <cellStyle name="Comma 3 3 3 2 5" xfId="11091" xr:uid="{00000000-0005-0000-0000-0000E94A0000}"/>
    <cellStyle name="Comma 3 3 3 2 5 2" xfId="22115" xr:uid="{00000000-0005-0000-0000-0000EA4A0000}"/>
    <cellStyle name="Comma 3 3 3 2 5 2 2" xfId="44166" xr:uid="{00000000-0005-0000-0000-0000EB4A0000}"/>
    <cellStyle name="Comma 3 3 3 2 5 3" xfId="33142" xr:uid="{00000000-0005-0000-0000-0000EC4A0000}"/>
    <cellStyle name="Comma 3 3 3 2 5 4" xfId="50935" xr:uid="{A2049942-6B95-4168-86AD-0460672ABE9B}"/>
    <cellStyle name="Comma 3 3 3 2 6" xfId="13847" xr:uid="{00000000-0005-0000-0000-0000ED4A0000}"/>
    <cellStyle name="Comma 3 3 3 2 6 2" xfId="35898" xr:uid="{00000000-0005-0000-0000-0000EE4A0000}"/>
    <cellStyle name="Comma 3 3 3 2 6 3" xfId="55956" xr:uid="{116230CF-80C6-4CEE-A7B9-4EABFFD528A6}"/>
    <cellStyle name="Comma 3 3 3 2 7" xfId="24874" xr:uid="{00000000-0005-0000-0000-0000EF4A0000}"/>
    <cellStyle name="Comma 3 3 3 2 7 2" xfId="58214" xr:uid="{74A9A914-F373-4122-9A46-47136C9A3B9B}"/>
    <cellStyle name="Comma 3 3 3 2 8" xfId="45873" xr:uid="{5480AE1C-A219-4DD5-AF31-58B19F827CF2}"/>
    <cellStyle name="Comma 3 3 3 3" xfId="3142" xr:uid="{00000000-0005-0000-0000-0000F04A0000}"/>
    <cellStyle name="Comma 3 3 3 3 2" xfId="5898" xr:uid="{00000000-0005-0000-0000-0000F14A0000}"/>
    <cellStyle name="Comma 3 3 3 3 2 2" xfId="16922" xr:uid="{00000000-0005-0000-0000-0000F24A0000}"/>
    <cellStyle name="Comma 3 3 3 3 2 2 2" xfId="38973" xr:uid="{00000000-0005-0000-0000-0000F34A0000}"/>
    <cellStyle name="Comma 3 3 3 3 2 2 3" xfId="53120" xr:uid="{07F41DD8-4D07-405C-9AF3-12046259CE47}"/>
    <cellStyle name="Comma 3 3 3 3 2 3" xfId="27949" xr:uid="{00000000-0005-0000-0000-0000F44A0000}"/>
    <cellStyle name="Comma 3 3 3 3 2 3 2" xfId="57465" xr:uid="{453BE121-6E36-44F5-9EE4-1D285D691E8C}"/>
    <cellStyle name="Comma 3 3 3 3 2 4" xfId="59583" xr:uid="{7B4353BF-B42C-42B3-B508-D7431A2D2DDC}"/>
    <cellStyle name="Comma 3 3 3 3 2 5" xfId="48071" xr:uid="{A6A40F3B-CF42-427A-A32B-4BB195AF4EDC}"/>
    <cellStyle name="Comma 3 3 3 3 3" xfId="8654" xr:uid="{00000000-0005-0000-0000-0000F54A0000}"/>
    <cellStyle name="Comma 3 3 3 3 3 2" xfId="19678" xr:uid="{00000000-0005-0000-0000-0000F64A0000}"/>
    <cellStyle name="Comma 3 3 3 3 3 2 2" xfId="41729" xr:uid="{00000000-0005-0000-0000-0000F74A0000}"/>
    <cellStyle name="Comma 3 3 3 3 3 2 3" xfId="55157" xr:uid="{29D7EB23-1D3D-4CC9-BD2D-4C8BBDC203D5}"/>
    <cellStyle name="Comma 3 3 3 3 3 3" xfId="30705" xr:uid="{00000000-0005-0000-0000-0000F84A0000}"/>
    <cellStyle name="Comma 3 3 3 3 3 4" xfId="50206" xr:uid="{52AF695C-14CF-45C4-9FD0-BA03C98F3651}"/>
    <cellStyle name="Comma 3 3 3 3 4" xfId="11410" xr:uid="{00000000-0005-0000-0000-0000F94A0000}"/>
    <cellStyle name="Comma 3 3 3 3 4 2" xfId="22434" xr:uid="{00000000-0005-0000-0000-0000FA4A0000}"/>
    <cellStyle name="Comma 3 3 3 3 4 2 2" xfId="44485" xr:uid="{00000000-0005-0000-0000-0000FB4A0000}"/>
    <cellStyle name="Comma 3 3 3 3 4 3" xfId="33461" xr:uid="{00000000-0005-0000-0000-0000FC4A0000}"/>
    <cellStyle name="Comma 3 3 3 3 4 4" xfId="51244" xr:uid="{D658D81F-B418-4EE4-BAB9-CF11DC3B169C}"/>
    <cellStyle name="Comma 3 3 3 3 5" xfId="14166" xr:uid="{00000000-0005-0000-0000-0000FD4A0000}"/>
    <cellStyle name="Comma 3 3 3 3 5 2" xfId="36217" xr:uid="{00000000-0005-0000-0000-0000FE4A0000}"/>
    <cellStyle name="Comma 3 3 3 3 5 3" xfId="56283" xr:uid="{2484B922-2AA1-4DBE-B987-40FDA0CFA1A8}"/>
    <cellStyle name="Comma 3 3 3 3 6" xfId="25193" xr:uid="{00000000-0005-0000-0000-0000FF4A0000}"/>
    <cellStyle name="Comma 3 3 3 3 6 2" xfId="58508" xr:uid="{6A3E27F3-A7AB-42B2-B1B8-E14BCC008E99}"/>
    <cellStyle name="Comma 3 3 3 3 7" xfId="46182" xr:uid="{45704EF4-A698-4E49-9A1A-1539DED1F1A2}"/>
    <cellStyle name="Comma 3 3 3 4" xfId="3660" xr:uid="{00000000-0005-0000-0000-0000004B0000}"/>
    <cellStyle name="Comma 3 3 3 4 2" xfId="6416" xr:uid="{00000000-0005-0000-0000-0000014B0000}"/>
    <cellStyle name="Comma 3 3 3 4 2 2" xfId="17440" xr:uid="{00000000-0005-0000-0000-0000024B0000}"/>
    <cellStyle name="Comma 3 3 3 4 2 2 2" xfId="39491" xr:uid="{00000000-0005-0000-0000-0000034B0000}"/>
    <cellStyle name="Comma 3 3 3 4 2 2 3" xfId="53622" xr:uid="{8B20CFBA-A5CA-482C-87E8-621453B06E55}"/>
    <cellStyle name="Comma 3 3 3 4 2 3" xfId="28467" xr:uid="{00000000-0005-0000-0000-0000044B0000}"/>
    <cellStyle name="Comma 3 3 3 4 2 4" xfId="48573" xr:uid="{F6F76890-B82E-44D1-AF14-27788CAB56D6}"/>
    <cellStyle name="Comma 3 3 3 4 3" xfId="9172" xr:uid="{00000000-0005-0000-0000-0000054B0000}"/>
    <cellStyle name="Comma 3 3 3 4 3 2" xfId="20196" xr:uid="{00000000-0005-0000-0000-0000064B0000}"/>
    <cellStyle name="Comma 3 3 3 4 3 2 2" xfId="42247" xr:uid="{00000000-0005-0000-0000-0000074B0000}"/>
    <cellStyle name="Comma 3 3 3 4 3 2 3" xfId="55337" xr:uid="{F36B0305-9E1F-4B25-8907-21902CDB5F70}"/>
    <cellStyle name="Comma 3 3 3 4 3 3" xfId="31223" xr:uid="{00000000-0005-0000-0000-0000084B0000}"/>
    <cellStyle name="Comma 3 3 3 4 3 4" xfId="50386" xr:uid="{C63E9C7F-99AB-4532-88B6-806FE1CEDBD0}"/>
    <cellStyle name="Comma 3 3 3 4 4" xfId="11928" xr:uid="{00000000-0005-0000-0000-0000094B0000}"/>
    <cellStyle name="Comma 3 3 3 4 4 2" xfId="22952" xr:uid="{00000000-0005-0000-0000-00000A4B0000}"/>
    <cellStyle name="Comma 3 3 3 4 4 2 2" xfId="45003" xr:uid="{00000000-0005-0000-0000-00000B4B0000}"/>
    <cellStyle name="Comma 3 3 3 4 4 3" xfId="33979" xr:uid="{00000000-0005-0000-0000-00000C4B0000}"/>
    <cellStyle name="Comma 3 3 3 4 4 4" xfId="51746" xr:uid="{279BAF2E-E79D-44ED-8A32-31A4BE55A2D9}"/>
    <cellStyle name="Comma 3 3 3 4 5" xfId="14684" xr:uid="{00000000-0005-0000-0000-00000D4B0000}"/>
    <cellStyle name="Comma 3 3 3 4 5 2" xfId="36735" xr:uid="{00000000-0005-0000-0000-00000E4B0000}"/>
    <cellStyle name="Comma 3 3 3 4 5 3" xfId="56759" xr:uid="{040212F2-D671-471E-8C72-D0D13BB80F95}"/>
    <cellStyle name="Comma 3 3 3 4 6" xfId="25711" xr:uid="{00000000-0005-0000-0000-00000F4B0000}"/>
    <cellStyle name="Comma 3 3 3 4 6 2" xfId="58938" xr:uid="{65282B3B-91EC-4684-AACB-D4FAEB63059E}"/>
    <cellStyle name="Comma 3 3 3 4 7" xfId="46684" xr:uid="{C0BA6CC2-3FB5-4088-9B9E-54CDCAFE6BD7}"/>
    <cellStyle name="Comma 3 3 3 5" xfId="3975" xr:uid="{00000000-0005-0000-0000-0000104B0000}"/>
    <cellStyle name="Comma 3 3 3 5 2" xfId="6731" xr:uid="{00000000-0005-0000-0000-0000114B0000}"/>
    <cellStyle name="Comma 3 3 3 5 2 2" xfId="17755" xr:uid="{00000000-0005-0000-0000-0000124B0000}"/>
    <cellStyle name="Comma 3 3 3 5 2 2 2" xfId="39806" xr:uid="{00000000-0005-0000-0000-0000134B0000}"/>
    <cellStyle name="Comma 3 3 3 5 2 2 3" xfId="53927" xr:uid="{107CC8FF-71FE-44ED-8ED8-1562E34122F3}"/>
    <cellStyle name="Comma 3 3 3 5 2 3" xfId="28782" xr:uid="{00000000-0005-0000-0000-0000144B0000}"/>
    <cellStyle name="Comma 3 3 3 5 2 4" xfId="48878" xr:uid="{F927206A-3373-44E4-B6A2-9B25D7B0E641}"/>
    <cellStyle name="Comma 3 3 3 5 3" xfId="9487" xr:uid="{00000000-0005-0000-0000-0000154B0000}"/>
    <cellStyle name="Comma 3 3 3 5 3 2" xfId="20511" xr:uid="{00000000-0005-0000-0000-0000164B0000}"/>
    <cellStyle name="Comma 3 3 3 5 3 2 2" xfId="42562" xr:uid="{00000000-0005-0000-0000-0000174B0000}"/>
    <cellStyle name="Comma 3 3 3 5 3 2 3" xfId="55432" xr:uid="{A52E4CB7-89D5-43F3-ADB5-41121A606664}"/>
    <cellStyle name="Comma 3 3 3 5 3 3" xfId="31538" xr:uid="{00000000-0005-0000-0000-0000184B0000}"/>
    <cellStyle name="Comma 3 3 3 5 3 4" xfId="50481" xr:uid="{078FE599-B79B-4269-9430-2A92A30CD43F}"/>
    <cellStyle name="Comma 3 3 3 5 4" xfId="12243" xr:uid="{00000000-0005-0000-0000-0000194B0000}"/>
    <cellStyle name="Comma 3 3 3 5 4 2" xfId="23267" xr:uid="{00000000-0005-0000-0000-00001A4B0000}"/>
    <cellStyle name="Comma 3 3 3 5 4 2 2" xfId="45318" xr:uid="{00000000-0005-0000-0000-00001B4B0000}"/>
    <cellStyle name="Comma 3 3 3 5 4 3" xfId="34294" xr:uid="{00000000-0005-0000-0000-00001C4B0000}"/>
    <cellStyle name="Comma 3 3 3 5 4 4" xfId="52051" xr:uid="{6E2A4A95-DF70-427A-9EE1-4679C2787D74}"/>
    <cellStyle name="Comma 3 3 3 5 5" xfId="14999" xr:uid="{00000000-0005-0000-0000-00001D4B0000}"/>
    <cellStyle name="Comma 3 3 3 5 5 2" xfId="37050" xr:uid="{00000000-0005-0000-0000-00001E4B0000}"/>
    <cellStyle name="Comma 3 3 3 5 6" xfId="26026" xr:uid="{00000000-0005-0000-0000-00001F4B0000}"/>
    <cellStyle name="Comma 3 3 3 5 7" xfId="46989" xr:uid="{A03B6C2E-CEF5-4001-AAF7-EC308CB47079}"/>
    <cellStyle name="Comma 3 3 3 6" xfId="2564" xr:uid="{00000000-0005-0000-0000-0000204B0000}"/>
    <cellStyle name="Comma 3 3 3 6 2" xfId="5320" xr:uid="{00000000-0005-0000-0000-0000214B0000}"/>
    <cellStyle name="Comma 3 3 3 6 2 2" xfId="16344" xr:uid="{00000000-0005-0000-0000-0000224B0000}"/>
    <cellStyle name="Comma 3 3 3 6 2 2 2" xfId="38395" xr:uid="{00000000-0005-0000-0000-0000234B0000}"/>
    <cellStyle name="Comma 3 3 3 6 2 2 3" xfId="54953" xr:uid="{B031484E-89FC-4DF9-9937-276BEC81EA26}"/>
    <cellStyle name="Comma 3 3 3 6 2 3" xfId="27371" xr:uid="{00000000-0005-0000-0000-0000244B0000}"/>
    <cellStyle name="Comma 3 3 3 6 2 4" xfId="50002" xr:uid="{6619EBBD-B7B4-4D56-92E2-12EB4F67C480}"/>
    <cellStyle name="Comma 3 3 3 6 3" xfId="8076" xr:uid="{00000000-0005-0000-0000-0000254B0000}"/>
    <cellStyle name="Comma 3 3 3 6 3 2" xfId="19100" xr:uid="{00000000-0005-0000-0000-0000264B0000}"/>
    <cellStyle name="Comma 3 3 3 6 3 2 2" xfId="41151" xr:uid="{00000000-0005-0000-0000-0000274B0000}"/>
    <cellStyle name="Comma 3 3 3 6 3 3" xfId="30127" xr:uid="{00000000-0005-0000-0000-0000284B0000}"/>
    <cellStyle name="Comma 3 3 3 6 3 4" xfId="52305" xr:uid="{0FF2E641-4513-4A81-9039-93CEB860056E}"/>
    <cellStyle name="Comma 3 3 3 6 4" xfId="10832" xr:uid="{00000000-0005-0000-0000-0000294B0000}"/>
    <cellStyle name="Comma 3 3 3 6 4 2" xfId="21856" xr:uid="{00000000-0005-0000-0000-00002A4B0000}"/>
    <cellStyle name="Comma 3 3 3 6 4 2 2" xfId="43907" xr:uid="{00000000-0005-0000-0000-00002B4B0000}"/>
    <cellStyle name="Comma 3 3 3 6 4 3" xfId="32883" xr:uid="{00000000-0005-0000-0000-00002C4B0000}"/>
    <cellStyle name="Comma 3 3 3 6 5" xfId="13588" xr:uid="{00000000-0005-0000-0000-00002D4B0000}"/>
    <cellStyle name="Comma 3 3 3 6 5 2" xfId="35639" xr:uid="{00000000-0005-0000-0000-00002E4B0000}"/>
    <cellStyle name="Comma 3 3 3 6 6" xfId="24615" xr:uid="{00000000-0005-0000-0000-00002F4B0000}"/>
    <cellStyle name="Comma 3 3 3 6 7" xfId="47248" xr:uid="{AB68FDDE-35D6-4646-9244-D9A9452BB48B}"/>
    <cellStyle name="Comma 3 3 3 7" xfId="5061" xr:uid="{00000000-0005-0000-0000-0000304B0000}"/>
    <cellStyle name="Comma 3 3 3 7 2" xfId="16085" xr:uid="{00000000-0005-0000-0000-0000314B0000}"/>
    <cellStyle name="Comma 3 3 3 7 2 2" xfId="38136" xr:uid="{00000000-0005-0000-0000-0000324B0000}"/>
    <cellStyle name="Comma 3 3 3 7 2 3" xfId="52560" xr:uid="{709024CD-6DB6-41C4-B56C-7C4968E0CD78}"/>
    <cellStyle name="Comma 3 3 3 7 3" xfId="27112" xr:uid="{00000000-0005-0000-0000-0000334B0000}"/>
    <cellStyle name="Comma 3 3 3 7 4" xfId="47511" xr:uid="{B6BF7922-95AB-4432-A507-BD38CFFCEBB1}"/>
    <cellStyle name="Comma 3 3 3 8" xfId="7817" xr:uid="{00000000-0005-0000-0000-0000344B0000}"/>
    <cellStyle name="Comma 3 3 3 8 2" xfId="18841" xr:uid="{00000000-0005-0000-0000-0000354B0000}"/>
    <cellStyle name="Comma 3 3 3 8 2 2" xfId="40892" xr:uid="{00000000-0005-0000-0000-0000364B0000}"/>
    <cellStyle name="Comma 3 3 3 8 2 3" xfId="54873" xr:uid="{7334AEAB-75CA-4671-B166-31A3D4D753A9}"/>
    <cellStyle name="Comma 3 3 3 8 3" xfId="29868" xr:uid="{00000000-0005-0000-0000-0000374B0000}"/>
    <cellStyle name="Comma 3 3 3 8 4" xfId="49922" xr:uid="{BC7AE406-44F9-4CD7-93F5-7509E2EB646E}"/>
    <cellStyle name="Comma 3 3 3 9" xfId="10573" xr:uid="{00000000-0005-0000-0000-0000384B0000}"/>
    <cellStyle name="Comma 3 3 3 9 2" xfId="21597" xr:uid="{00000000-0005-0000-0000-0000394B0000}"/>
    <cellStyle name="Comma 3 3 3 9 2 2" xfId="43648" xr:uid="{00000000-0005-0000-0000-00003A4B0000}"/>
    <cellStyle name="Comma 3 3 3 9 3" xfId="32624" xr:uid="{00000000-0005-0000-0000-00003B4B0000}"/>
    <cellStyle name="Comma 3 3 3 9 4" xfId="50684" xr:uid="{4F82DA87-5632-45E6-99D9-CA46C0D3041F}"/>
    <cellStyle name="Comma 3 3 4" xfId="2685" xr:uid="{00000000-0005-0000-0000-00003C4B0000}"/>
    <cellStyle name="Comma 3 3 4 2" xfId="3263" xr:uid="{00000000-0005-0000-0000-00003D4B0000}"/>
    <cellStyle name="Comma 3 3 4 2 2" xfId="6019" xr:uid="{00000000-0005-0000-0000-00003E4B0000}"/>
    <cellStyle name="Comma 3 3 4 2 2 2" xfId="17043" xr:uid="{00000000-0005-0000-0000-00003F4B0000}"/>
    <cellStyle name="Comma 3 3 4 2 2 2 2" xfId="39094" xr:uid="{00000000-0005-0000-0000-0000404B0000}"/>
    <cellStyle name="Comma 3 3 4 2 2 2 3" xfId="53237" xr:uid="{3E66E853-DB3C-4021-A5DA-261780E87D8A}"/>
    <cellStyle name="Comma 3 3 4 2 2 3" xfId="28070" xr:uid="{00000000-0005-0000-0000-0000414B0000}"/>
    <cellStyle name="Comma 3 3 4 2 2 4" xfId="48188" xr:uid="{3438608B-F8D2-49A1-9476-1C87E608A2EC}"/>
    <cellStyle name="Comma 3 3 4 2 3" xfId="8775" xr:uid="{00000000-0005-0000-0000-0000424B0000}"/>
    <cellStyle name="Comma 3 3 4 2 3 2" xfId="19799" xr:uid="{00000000-0005-0000-0000-0000434B0000}"/>
    <cellStyle name="Comma 3 3 4 2 3 2 2" xfId="41850" xr:uid="{00000000-0005-0000-0000-0000444B0000}"/>
    <cellStyle name="Comma 3 3 4 2 3 2 3" xfId="55200" xr:uid="{1427E83C-425C-44C0-832E-2FD16F285E24}"/>
    <cellStyle name="Comma 3 3 4 2 3 3" xfId="30826" xr:uid="{00000000-0005-0000-0000-0000454B0000}"/>
    <cellStyle name="Comma 3 3 4 2 3 4" xfId="50249" xr:uid="{C3703D56-5016-409E-8416-7F964F089EF8}"/>
    <cellStyle name="Comma 3 3 4 2 4" xfId="11531" xr:uid="{00000000-0005-0000-0000-0000464B0000}"/>
    <cellStyle name="Comma 3 3 4 2 4 2" xfId="22555" xr:uid="{00000000-0005-0000-0000-0000474B0000}"/>
    <cellStyle name="Comma 3 3 4 2 4 2 2" xfId="44606" xr:uid="{00000000-0005-0000-0000-0000484B0000}"/>
    <cellStyle name="Comma 3 3 4 2 4 3" xfId="33582" xr:uid="{00000000-0005-0000-0000-0000494B0000}"/>
    <cellStyle name="Comma 3 3 4 2 4 4" xfId="51361" xr:uid="{9393859B-1F9F-4E94-9B4B-85F9358AFF01}"/>
    <cellStyle name="Comma 3 3 4 2 5" xfId="14287" xr:uid="{00000000-0005-0000-0000-00004A4B0000}"/>
    <cellStyle name="Comma 3 3 4 2 5 2" xfId="36338" xr:uid="{00000000-0005-0000-0000-00004B4B0000}"/>
    <cellStyle name="Comma 3 3 4 2 5 3" xfId="57083" xr:uid="{0EB4DBB5-1ABE-41A8-A78D-E8A9C1102F3E}"/>
    <cellStyle name="Comma 3 3 4 2 6" xfId="25314" xr:uid="{00000000-0005-0000-0000-00004C4B0000}"/>
    <cellStyle name="Comma 3 3 4 2 6 2" xfId="59235" xr:uid="{43728297-C91E-4E64-B93D-2E1CDCF5F6EA}"/>
    <cellStyle name="Comma 3 3 4 2 7" xfId="46299" xr:uid="{6FDA5E57-F8C6-49A9-B295-43AE39A85DAF}"/>
    <cellStyle name="Comma 3 3 4 3" xfId="5441" xr:uid="{00000000-0005-0000-0000-00004D4B0000}"/>
    <cellStyle name="Comma 3 3 4 3 2" xfId="16465" xr:uid="{00000000-0005-0000-0000-00004E4B0000}"/>
    <cellStyle name="Comma 3 3 4 3 2 2" xfId="38516" xr:uid="{00000000-0005-0000-0000-00004F4B0000}"/>
    <cellStyle name="Comma 3 3 4 3 2 3" xfId="52677" xr:uid="{A16A3F97-AE35-43D3-AEFA-8C1368DF6429}"/>
    <cellStyle name="Comma 3 3 4 3 3" xfId="27492" xr:uid="{00000000-0005-0000-0000-0000504B0000}"/>
    <cellStyle name="Comma 3 3 4 3 4" xfId="47628" xr:uid="{50E3E445-4052-46A9-B3CD-E15710500F7F}"/>
    <cellStyle name="Comma 3 3 4 4" xfId="8197" xr:uid="{00000000-0005-0000-0000-0000514B0000}"/>
    <cellStyle name="Comma 3 3 4 4 2" xfId="19221" xr:uid="{00000000-0005-0000-0000-0000524B0000}"/>
    <cellStyle name="Comma 3 3 4 4 2 2" xfId="41272" xr:uid="{00000000-0005-0000-0000-0000534B0000}"/>
    <cellStyle name="Comma 3 3 4 4 2 3" xfId="54992" xr:uid="{F49E3F04-0B17-4850-B991-2777B1E14334}"/>
    <cellStyle name="Comma 3 3 4 4 3" xfId="30248" xr:uid="{00000000-0005-0000-0000-0000544B0000}"/>
    <cellStyle name="Comma 3 3 4 4 4" xfId="50041" xr:uid="{2898B714-B4C6-41DC-86CA-E09726567516}"/>
    <cellStyle name="Comma 3 3 4 5" xfId="10953" xr:uid="{00000000-0005-0000-0000-0000554B0000}"/>
    <cellStyle name="Comma 3 3 4 5 2" xfId="21977" xr:uid="{00000000-0005-0000-0000-0000564B0000}"/>
    <cellStyle name="Comma 3 3 4 5 2 2" xfId="44028" xr:uid="{00000000-0005-0000-0000-0000574B0000}"/>
    <cellStyle name="Comma 3 3 4 5 3" xfId="33004" xr:uid="{00000000-0005-0000-0000-0000584B0000}"/>
    <cellStyle name="Comma 3 3 4 5 4" xfId="50801" xr:uid="{1BAAD8EB-78E1-41CB-9840-0CB715DEC11C}"/>
    <cellStyle name="Comma 3 3 4 6" xfId="13709" xr:uid="{00000000-0005-0000-0000-0000594B0000}"/>
    <cellStyle name="Comma 3 3 4 6 2" xfId="35760" xr:uid="{00000000-0005-0000-0000-00005A4B0000}"/>
    <cellStyle name="Comma 3 3 4 6 3" xfId="55809" xr:uid="{2BE28881-A797-452F-B39D-2B657199092D}"/>
    <cellStyle name="Comma 3 3 4 7" xfId="24736" xr:uid="{00000000-0005-0000-0000-00005B4B0000}"/>
    <cellStyle name="Comma 3 3 4 7 2" xfId="58076" xr:uid="{534BB211-45E2-495B-AEDF-BFDF0513CFCB}"/>
    <cellStyle name="Comma 3 3 4 8" xfId="45739" xr:uid="{F7DD6C61-F16A-4C77-85CC-4B4AB579C032}"/>
    <cellStyle name="Comma 3 3 5" xfId="2944" xr:uid="{00000000-0005-0000-0000-00005C4B0000}"/>
    <cellStyle name="Comma 3 3 5 2" xfId="5700" xr:uid="{00000000-0005-0000-0000-00005D4B0000}"/>
    <cellStyle name="Comma 3 3 5 2 2" xfId="16724" xr:uid="{00000000-0005-0000-0000-00005E4B0000}"/>
    <cellStyle name="Comma 3 3 5 2 2 2" xfId="38775" xr:uid="{00000000-0005-0000-0000-00005F4B0000}"/>
    <cellStyle name="Comma 3 3 5 2 2 3" xfId="52928" xr:uid="{908173F1-EE03-4A8C-A348-648603F1641A}"/>
    <cellStyle name="Comma 3 3 5 2 3" xfId="27751" xr:uid="{00000000-0005-0000-0000-0000604B0000}"/>
    <cellStyle name="Comma 3 3 5 2 3 2" xfId="57313" xr:uid="{801B4DAE-9DFD-4E4C-A7BC-41D008829709}"/>
    <cellStyle name="Comma 3 3 5 2 4" xfId="59443" xr:uid="{140C99EA-3CAF-4FA0-8879-20FB6424813D}"/>
    <cellStyle name="Comma 3 3 5 2 5" xfId="47879" xr:uid="{07901FB3-F4F0-4B8D-943E-E200F0549336}"/>
    <cellStyle name="Comma 3 3 5 3" xfId="8456" xr:uid="{00000000-0005-0000-0000-0000614B0000}"/>
    <cellStyle name="Comma 3 3 5 3 2" xfId="19480" xr:uid="{00000000-0005-0000-0000-0000624B0000}"/>
    <cellStyle name="Comma 3 3 5 3 2 2" xfId="41531" xr:uid="{00000000-0005-0000-0000-0000634B0000}"/>
    <cellStyle name="Comma 3 3 5 3 2 3" xfId="55085" xr:uid="{3D9F114C-79EE-4E6C-A9F3-0388ED58C69F}"/>
    <cellStyle name="Comma 3 3 5 3 3" xfId="30507" xr:uid="{00000000-0005-0000-0000-0000644B0000}"/>
    <cellStyle name="Comma 3 3 5 3 4" xfId="50134" xr:uid="{AA3505A9-93AA-4F33-8CA7-6ECAC33E3D5E}"/>
    <cellStyle name="Comma 3 3 5 4" xfId="11212" xr:uid="{00000000-0005-0000-0000-0000654B0000}"/>
    <cellStyle name="Comma 3 3 5 4 2" xfId="22236" xr:uid="{00000000-0005-0000-0000-0000664B0000}"/>
    <cellStyle name="Comma 3 3 5 4 2 2" xfId="44287" xr:uid="{00000000-0005-0000-0000-0000674B0000}"/>
    <cellStyle name="Comma 3 3 5 4 3" xfId="33263" xr:uid="{00000000-0005-0000-0000-0000684B0000}"/>
    <cellStyle name="Comma 3 3 5 4 4" xfId="51052" xr:uid="{8F5A8CA4-A117-47DD-ACFC-F9743CDD836A}"/>
    <cellStyle name="Comma 3 3 5 5" xfId="13968" xr:uid="{00000000-0005-0000-0000-0000694B0000}"/>
    <cellStyle name="Comma 3 3 5 5 2" xfId="36019" xr:uid="{00000000-0005-0000-0000-00006A4B0000}"/>
    <cellStyle name="Comma 3 3 5 5 3" xfId="56131" xr:uid="{11CCB431-6DE0-4940-A956-6F5F43CEDC7D}"/>
    <cellStyle name="Comma 3 3 5 6" xfId="24995" xr:uid="{00000000-0005-0000-0000-00006B4B0000}"/>
    <cellStyle name="Comma 3 3 5 6 2" xfId="58368" xr:uid="{B65E6222-99F5-4114-A4D2-24D817BA24A0}"/>
    <cellStyle name="Comma 3 3 5 7" xfId="45990" xr:uid="{B8B126F8-8CD7-4CCB-BEE3-8076C04BB45A}"/>
    <cellStyle name="Comma 3 3 6" xfId="3000" xr:uid="{00000000-0005-0000-0000-00006C4B0000}"/>
    <cellStyle name="Comma 3 3 6 2" xfId="5756" xr:uid="{00000000-0005-0000-0000-00006D4B0000}"/>
    <cellStyle name="Comma 3 3 6 2 2" xfId="16780" xr:uid="{00000000-0005-0000-0000-00006E4B0000}"/>
    <cellStyle name="Comma 3 3 6 2 2 2" xfId="38831" xr:uid="{00000000-0005-0000-0000-00006F4B0000}"/>
    <cellStyle name="Comma 3 3 6 2 2 3" xfId="52982" xr:uid="{F0BBB265-6488-4F5E-BF0E-4FD9E6EF1472}"/>
    <cellStyle name="Comma 3 3 6 2 3" xfId="27807" xr:uid="{00000000-0005-0000-0000-0000704B0000}"/>
    <cellStyle name="Comma 3 3 6 2 4" xfId="47933" xr:uid="{890F6497-14F4-44AF-A89D-80AC71CD6289}"/>
    <cellStyle name="Comma 3 3 6 3" xfId="8512" xr:uid="{00000000-0005-0000-0000-0000714B0000}"/>
    <cellStyle name="Comma 3 3 6 3 2" xfId="19536" xr:uid="{00000000-0005-0000-0000-0000724B0000}"/>
    <cellStyle name="Comma 3 3 6 3 2 2" xfId="41587" xr:uid="{00000000-0005-0000-0000-0000734B0000}"/>
    <cellStyle name="Comma 3 3 6 3 2 3" xfId="55103" xr:uid="{0953F2A0-A3DF-4BEE-A564-D12DC860DA76}"/>
    <cellStyle name="Comma 3 3 6 3 3" xfId="30563" xr:uid="{00000000-0005-0000-0000-0000744B0000}"/>
    <cellStyle name="Comma 3 3 6 3 4" xfId="50152" xr:uid="{974C4CAF-D4D9-4964-BE2A-35DE62B3F2F1}"/>
    <cellStyle name="Comma 3 3 6 4" xfId="11268" xr:uid="{00000000-0005-0000-0000-0000754B0000}"/>
    <cellStyle name="Comma 3 3 6 4 2" xfId="22292" xr:uid="{00000000-0005-0000-0000-0000764B0000}"/>
    <cellStyle name="Comma 3 3 6 4 2 2" xfId="44343" xr:uid="{00000000-0005-0000-0000-0000774B0000}"/>
    <cellStyle name="Comma 3 3 6 4 3" xfId="33319" xr:uid="{00000000-0005-0000-0000-0000784B0000}"/>
    <cellStyle name="Comma 3 3 6 4 4" xfId="51106" xr:uid="{A3789B04-42C3-409A-83C0-97EAF2B57B06}"/>
    <cellStyle name="Comma 3 3 6 5" xfId="14024" xr:uid="{00000000-0005-0000-0000-0000794B0000}"/>
    <cellStyle name="Comma 3 3 6 5 2" xfId="36075" xr:uid="{00000000-0005-0000-0000-00007A4B0000}"/>
    <cellStyle name="Comma 3 3 6 5 3" xfId="56609" xr:uid="{1C81E2B4-9A06-4412-83A3-9BA5F4DA2F5F}"/>
    <cellStyle name="Comma 3 3 6 6" xfId="25051" xr:uid="{00000000-0005-0000-0000-00007B4B0000}"/>
    <cellStyle name="Comma 3 3 6 6 2" xfId="58800" xr:uid="{E8DD4EDF-AF70-4BD9-9048-791A76BE5C17}"/>
    <cellStyle name="Comma 3 3 6 7" xfId="46044" xr:uid="{A6ED15F8-315D-45E7-9662-B4E46F80461D}"/>
    <cellStyle name="Comma 3 3 7" xfId="3522" xr:uid="{00000000-0005-0000-0000-00007C4B0000}"/>
    <cellStyle name="Comma 3 3 7 2" xfId="6278" xr:uid="{00000000-0005-0000-0000-00007D4B0000}"/>
    <cellStyle name="Comma 3 3 7 2 2" xfId="17302" xr:uid="{00000000-0005-0000-0000-00007E4B0000}"/>
    <cellStyle name="Comma 3 3 7 2 2 2" xfId="39353" xr:uid="{00000000-0005-0000-0000-00007F4B0000}"/>
    <cellStyle name="Comma 3 3 7 2 2 3" xfId="53488" xr:uid="{EC0AB1A8-0047-42EE-865C-C07DA99DE3C3}"/>
    <cellStyle name="Comma 3 3 7 2 3" xfId="28329" xr:uid="{00000000-0005-0000-0000-0000804B0000}"/>
    <cellStyle name="Comma 3 3 7 2 4" xfId="48439" xr:uid="{29EC17EC-1A5C-4775-BC94-9CE7FD2EA868}"/>
    <cellStyle name="Comma 3 3 7 3" xfId="9034" xr:uid="{00000000-0005-0000-0000-0000814B0000}"/>
    <cellStyle name="Comma 3 3 7 3 2" xfId="20058" xr:uid="{00000000-0005-0000-0000-0000824B0000}"/>
    <cellStyle name="Comma 3 3 7 3 2 2" xfId="42109" xr:uid="{00000000-0005-0000-0000-0000834B0000}"/>
    <cellStyle name="Comma 3 3 7 3 2 3" xfId="55292" xr:uid="{23799695-FF49-4AFD-9936-5BE7839E6728}"/>
    <cellStyle name="Comma 3 3 7 3 3" xfId="31085" xr:uid="{00000000-0005-0000-0000-0000844B0000}"/>
    <cellStyle name="Comma 3 3 7 3 4" xfId="50341" xr:uid="{21BCBFB5-6D12-4020-B702-4FEAF85E4994}"/>
    <cellStyle name="Comma 3 3 7 4" xfId="11790" xr:uid="{00000000-0005-0000-0000-0000854B0000}"/>
    <cellStyle name="Comma 3 3 7 4 2" xfId="22814" xr:uid="{00000000-0005-0000-0000-0000864B0000}"/>
    <cellStyle name="Comma 3 3 7 4 2 2" xfId="44865" xr:uid="{00000000-0005-0000-0000-0000874B0000}"/>
    <cellStyle name="Comma 3 3 7 4 3" xfId="33841" xr:uid="{00000000-0005-0000-0000-0000884B0000}"/>
    <cellStyle name="Comma 3 3 7 4 4" xfId="51612" xr:uid="{7C20C0C0-2B51-4F03-9037-CC9E8C2EEBA5}"/>
    <cellStyle name="Comma 3 3 7 5" xfId="14546" xr:uid="{00000000-0005-0000-0000-0000894B0000}"/>
    <cellStyle name="Comma 3 3 7 5 2" xfId="36597" xr:uid="{00000000-0005-0000-0000-00008A4B0000}"/>
    <cellStyle name="Comma 3 3 7 6" xfId="25573" xr:uid="{00000000-0005-0000-0000-00008B4B0000}"/>
    <cellStyle name="Comma 3 3 7 7" xfId="46550" xr:uid="{2C3C38DF-5F87-4E8B-A864-7D77A1D160D8}"/>
    <cellStyle name="Comma 3 3 8" xfId="3781" xr:uid="{00000000-0005-0000-0000-00008C4B0000}"/>
    <cellStyle name="Comma 3 3 8 2" xfId="6537" xr:uid="{00000000-0005-0000-0000-00008D4B0000}"/>
    <cellStyle name="Comma 3 3 8 2 2" xfId="17561" xr:uid="{00000000-0005-0000-0000-00008E4B0000}"/>
    <cellStyle name="Comma 3 3 8 2 2 2" xfId="39612" xr:uid="{00000000-0005-0000-0000-00008F4B0000}"/>
    <cellStyle name="Comma 3 3 8 2 2 3" xfId="53739" xr:uid="{E16C74B1-7E4C-4040-83BF-3AE59CAB51E9}"/>
    <cellStyle name="Comma 3 3 8 2 3" xfId="28588" xr:uid="{00000000-0005-0000-0000-0000904B0000}"/>
    <cellStyle name="Comma 3 3 8 2 4" xfId="48690" xr:uid="{A25079D2-DF75-40C6-B5B7-CE0F444AE7F0}"/>
    <cellStyle name="Comma 3 3 8 3" xfId="9293" xr:uid="{00000000-0005-0000-0000-0000914B0000}"/>
    <cellStyle name="Comma 3 3 8 3 2" xfId="20317" xr:uid="{00000000-0005-0000-0000-0000924B0000}"/>
    <cellStyle name="Comma 3 3 8 3 2 2" xfId="42368" xr:uid="{00000000-0005-0000-0000-0000934B0000}"/>
    <cellStyle name="Comma 3 3 8 3 2 3" xfId="55375" xr:uid="{C72701D3-7135-4BB5-9313-39421D02BD2E}"/>
    <cellStyle name="Comma 3 3 8 3 3" xfId="31344" xr:uid="{00000000-0005-0000-0000-0000944B0000}"/>
    <cellStyle name="Comma 3 3 8 3 4" xfId="50424" xr:uid="{F063B6E1-C92C-4B8B-A8A1-0DD3240A7399}"/>
    <cellStyle name="Comma 3 3 8 4" xfId="12049" xr:uid="{00000000-0005-0000-0000-0000954B0000}"/>
    <cellStyle name="Comma 3 3 8 4 2" xfId="23073" xr:uid="{00000000-0005-0000-0000-0000964B0000}"/>
    <cellStyle name="Comma 3 3 8 4 2 2" xfId="45124" xr:uid="{00000000-0005-0000-0000-0000974B0000}"/>
    <cellStyle name="Comma 3 3 8 4 3" xfId="34100" xr:uid="{00000000-0005-0000-0000-0000984B0000}"/>
    <cellStyle name="Comma 3 3 8 4 4" xfId="51863" xr:uid="{BE753948-CE2D-4287-8CBC-01271DAD193A}"/>
    <cellStyle name="Comma 3 3 8 5" xfId="14805" xr:uid="{00000000-0005-0000-0000-0000994B0000}"/>
    <cellStyle name="Comma 3 3 8 5 2" xfId="36856" xr:uid="{00000000-0005-0000-0000-00009A4B0000}"/>
    <cellStyle name="Comma 3 3 8 6" xfId="25832" xr:uid="{00000000-0005-0000-0000-00009B4B0000}"/>
    <cellStyle name="Comma 3 3 8 7" xfId="46801" xr:uid="{C3DB57D4-9820-4C9F-AF2F-38EBD82F13B3}"/>
    <cellStyle name="Comma 3 3 9" xfId="3837" xr:uid="{00000000-0005-0000-0000-00009C4B0000}"/>
    <cellStyle name="Comma 3 3 9 2" xfId="6593" xr:uid="{00000000-0005-0000-0000-00009D4B0000}"/>
    <cellStyle name="Comma 3 3 9 2 2" xfId="17617" xr:uid="{00000000-0005-0000-0000-00009E4B0000}"/>
    <cellStyle name="Comma 3 3 9 2 2 2" xfId="39668" xr:uid="{00000000-0005-0000-0000-00009F4B0000}"/>
    <cellStyle name="Comma 3 3 9 2 2 3" xfId="53793" xr:uid="{C66B9BA6-8A66-48BF-A834-D635D8E4978D}"/>
    <cellStyle name="Comma 3 3 9 2 3" xfId="28644" xr:uid="{00000000-0005-0000-0000-0000A04B0000}"/>
    <cellStyle name="Comma 3 3 9 2 4" xfId="48744" xr:uid="{AF810B7D-B64A-49F1-8BFF-EA558C0C0584}"/>
    <cellStyle name="Comma 3 3 9 3" xfId="9349" xr:uid="{00000000-0005-0000-0000-0000A14B0000}"/>
    <cellStyle name="Comma 3 3 9 3 2" xfId="20373" xr:uid="{00000000-0005-0000-0000-0000A24B0000}"/>
    <cellStyle name="Comma 3 3 9 3 2 2" xfId="42424" xr:uid="{00000000-0005-0000-0000-0000A34B0000}"/>
    <cellStyle name="Comma 3 3 9 3 2 3" xfId="55390" xr:uid="{BEECF032-1D7D-4654-9A4A-01BEDC2DA54D}"/>
    <cellStyle name="Comma 3 3 9 3 3" xfId="31400" xr:uid="{00000000-0005-0000-0000-0000A44B0000}"/>
    <cellStyle name="Comma 3 3 9 3 4" xfId="50439" xr:uid="{DD03ABFB-12DE-4F77-938D-D4FF5D8ABAFF}"/>
    <cellStyle name="Comma 3 3 9 4" xfId="12105" xr:uid="{00000000-0005-0000-0000-0000A54B0000}"/>
    <cellStyle name="Comma 3 3 9 4 2" xfId="23129" xr:uid="{00000000-0005-0000-0000-0000A64B0000}"/>
    <cellStyle name="Comma 3 3 9 4 2 2" xfId="45180" xr:uid="{00000000-0005-0000-0000-0000A74B0000}"/>
    <cellStyle name="Comma 3 3 9 4 3" xfId="34156" xr:uid="{00000000-0005-0000-0000-0000A84B0000}"/>
    <cellStyle name="Comma 3 3 9 4 4" xfId="51917" xr:uid="{AAA8BD41-70D8-41DA-A98E-E97DA35142E1}"/>
    <cellStyle name="Comma 3 3 9 5" xfId="14861" xr:uid="{00000000-0005-0000-0000-0000A94B0000}"/>
    <cellStyle name="Comma 3 3 9 5 2" xfId="36912" xr:uid="{00000000-0005-0000-0000-0000AA4B0000}"/>
    <cellStyle name="Comma 3 3 9 6" xfId="25888" xr:uid="{00000000-0005-0000-0000-0000AB4B0000}"/>
    <cellStyle name="Comma 3 3 9 7" xfId="46855" xr:uid="{9FCC89FA-D5C7-4299-B099-414E2853086E}"/>
    <cellStyle name="Comma 3 4" xfId="185" xr:uid="{00000000-0005-0000-0000-0000AC4B0000}"/>
    <cellStyle name="Comma 3 4 10" xfId="2432" xr:uid="{00000000-0005-0000-0000-0000AD4B0000}"/>
    <cellStyle name="Comma 3 4 10 2" xfId="5188" xr:uid="{00000000-0005-0000-0000-0000AE4B0000}"/>
    <cellStyle name="Comma 3 4 10 2 2" xfId="16212" xr:uid="{00000000-0005-0000-0000-0000AF4B0000}"/>
    <cellStyle name="Comma 3 4 10 2 2 2" xfId="38263" xr:uid="{00000000-0005-0000-0000-0000B04B0000}"/>
    <cellStyle name="Comma 3 4 10 2 2 3" xfId="54913" xr:uid="{4055F7BE-D134-47A2-9E9D-CD0F85243AE3}"/>
    <cellStyle name="Comma 3 4 10 2 3" xfId="27239" xr:uid="{00000000-0005-0000-0000-0000B14B0000}"/>
    <cellStyle name="Comma 3 4 10 2 4" xfId="49962" xr:uid="{06E47284-A7AE-4A12-A1E4-1B8252048EBF}"/>
    <cellStyle name="Comma 3 4 10 3" xfId="7944" xr:uid="{00000000-0005-0000-0000-0000B24B0000}"/>
    <cellStyle name="Comma 3 4 10 3 2" xfId="18968" xr:uid="{00000000-0005-0000-0000-0000B34B0000}"/>
    <cellStyle name="Comma 3 4 10 3 2 2" xfId="41019" xr:uid="{00000000-0005-0000-0000-0000B44B0000}"/>
    <cellStyle name="Comma 3 4 10 3 3" xfId="29995" xr:uid="{00000000-0005-0000-0000-0000B54B0000}"/>
    <cellStyle name="Comma 3 4 10 3 4" xfId="52177" xr:uid="{050020B7-95A8-4991-A4F9-F4B16A9CA799}"/>
    <cellStyle name="Comma 3 4 10 4" xfId="10700" xr:uid="{00000000-0005-0000-0000-0000B64B0000}"/>
    <cellStyle name="Comma 3 4 10 4 2" xfId="21724" xr:uid="{00000000-0005-0000-0000-0000B74B0000}"/>
    <cellStyle name="Comma 3 4 10 4 2 2" xfId="43775" xr:uid="{00000000-0005-0000-0000-0000B84B0000}"/>
    <cellStyle name="Comma 3 4 10 4 3" xfId="32751" xr:uid="{00000000-0005-0000-0000-0000B94B0000}"/>
    <cellStyle name="Comma 3 4 10 5" xfId="13456" xr:uid="{00000000-0005-0000-0000-0000BA4B0000}"/>
    <cellStyle name="Comma 3 4 10 5 2" xfId="35507" xr:uid="{00000000-0005-0000-0000-0000BB4B0000}"/>
    <cellStyle name="Comma 3 4 10 6" xfId="24483" xr:uid="{00000000-0005-0000-0000-0000BC4B0000}"/>
    <cellStyle name="Comma 3 4 10 7" xfId="47120" xr:uid="{0938D23D-8083-47BD-BABB-240D5B6B4B1B}"/>
    <cellStyle name="Comma 3 4 11" xfId="2053" xr:uid="{00000000-0005-0000-0000-0000BD4B0000}"/>
    <cellStyle name="Comma 3 4 11 2" xfId="4926" xr:uid="{00000000-0005-0000-0000-0000BE4B0000}"/>
    <cellStyle name="Comma 3 4 11 2 2" xfId="15950" xr:uid="{00000000-0005-0000-0000-0000BF4B0000}"/>
    <cellStyle name="Comma 3 4 11 2 2 2" xfId="38001" xr:uid="{00000000-0005-0000-0000-0000C04B0000}"/>
    <cellStyle name="Comma 3 4 11 2 2 3" xfId="54830" xr:uid="{4AD1D84E-578B-426C-AF9F-2008818C594A}"/>
    <cellStyle name="Comma 3 4 11 2 3" xfId="26977" xr:uid="{00000000-0005-0000-0000-0000C14B0000}"/>
    <cellStyle name="Comma 3 4 11 2 4" xfId="49872" xr:uid="{8287970D-95D8-4D3A-ACAC-6DF5C633D0E8}"/>
    <cellStyle name="Comma 3 4 11 3" xfId="7682" xr:uid="{00000000-0005-0000-0000-0000C24B0000}"/>
    <cellStyle name="Comma 3 4 11 3 2" xfId="18706" xr:uid="{00000000-0005-0000-0000-0000C34B0000}"/>
    <cellStyle name="Comma 3 4 11 3 2 2" xfId="40757" xr:uid="{00000000-0005-0000-0000-0000C44B0000}"/>
    <cellStyle name="Comma 3 4 11 3 3" xfId="29733" xr:uid="{00000000-0005-0000-0000-0000C54B0000}"/>
    <cellStyle name="Comma 3 4 11 3 4" xfId="52432" xr:uid="{E3D3223A-3D20-4154-8207-11D5708DB2C4}"/>
    <cellStyle name="Comma 3 4 11 4" xfId="10438" xr:uid="{00000000-0005-0000-0000-0000C64B0000}"/>
    <cellStyle name="Comma 3 4 11 4 2" xfId="21462" xr:uid="{00000000-0005-0000-0000-0000C74B0000}"/>
    <cellStyle name="Comma 3 4 11 4 2 2" xfId="43513" xr:uid="{00000000-0005-0000-0000-0000C84B0000}"/>
    <cellStyle name="Comma 3 4 11 4 3" xfId="32489" xr:uid="{00000000-0005-0000-0000-0000C94B0000}"/>
    <cellStyle name="Comma 3 4 11 5" xfId="13194" xr:uid="{00000000-0005-0000-0000-0000CA4B0000}"/>
    <cellStyle name="Comma 3 4 11 5 2" xfId="35245" xr:uid="{00000000-0005-0000-0000-0000CB4B0000}"/>
    <cellStyle name="Comma 3 4 11 6" xfId="24221" xr:uid="{00000000-0005-0000-0000-0000CC4B0000}"/>
    <cellStyle name="Comma 3 4 11 7" xfId="47383" xr:uid="{B9B1FB02-052B-4074-8550-036D318B807C}"/>
    <cellStyle name="Comma 3 4 12" xfId="49089" xr:uid="{7F514BE7-644A-4B7D-AD6C-0FF369B2F594}"/>
    <cellStyle name="Comma 3 4 13" xfId="50529" xr:uid="{163A18C8-3D6E-4CE0-A709-29E3EE27360B}"/>
    <cellStyle name="Comma 3 4 14" xfId="55504" xr:uid="{7D5CBA92-A57B-40EC-8F13-2689B1651A2A}"/>
    <cellStyle name="Comma 3 4 15" xfId="57797" xr:uid="{44B19DC0-EE9A-47B8-8499-73495D8D72F4}"/>
    <cellStyle name="Comma 3 4 16" xfId="45490" xr:uid="{25219586-06A5-4B3E-B8AB-0DADF1325E32}"/>
    <cellStyle name="Comma 3 4 2" xfId="2223" xr:uid="{00000000-0005-0000-0000-0000CD4B0000}"/>
    <cellStyle name="Comma 3 4 2 10" xfId="10497" xr:uid="{00000000-0005-0000-0000-0000CE4B0000}"/>
    <cellStyle name="Comma 3 4 2 10 2" xfId="21521" xr:uid="{00000000-0005-0000-0000-0000CF4B0000}"/>
    <cellStyle name="Comma 3 4 2 10 2 2" xfId="43572" xr:uid="{00000000-0005-0000-0000-0000D04B0000}"/>
    <cellStyle name="Comma 3 4 2 10 3" xfId="32548" xr:uid="{00000000-0005-0000-0000-0000D14B0000}"/>
    <cellStyle name="Comma 3 4 2 10 4" xfId="50611" xr:uid="{B21F1ACE-F28D-4319-AEB7-A08C7E1898E8}"/>
    <cellStyle name="Comma 3 4 2 11" xfId="13253" xr:uid="{00000000-0005-0000-0000-0000D24B0000}"/>
    <cellStyle name="Comma 3 4 2 11 2" xfId="35304" xr:uid="{00000000-0005-0000-0000-0000D34B0000}"/>
    <cellStyle name="Comma 3 4 2 11 3" xfId="55559" xr:uid="{E87F1E3E-FB31-40CF-BBA8-5978B362F193}"/>
    <cellStyle name="Comma 3 4 2 12" xfId="24280" xr:uid="{00000000-0005-0000-0000-0000D44B0000}"/>
    <cellStyle name="Comma 3 4 2 12 2" xfId="57852" xr:uid="{FA7FA747-F6A2-4A1D-8F66-2ED317BB4133}"/>
    <cellStyle name="Comma 3 4 2 13" xfId="45548" xr:uid="{A7EC3872-536D-478A-93FD-C6C7AEFFF01A}"/>
    <cellStyle name="Comma 3 4 2 2" xfId="2371" xr:uid="{00000000-0005-0000-0000-0000D54B0000}"/>
    <cellStyle name="Comma 3 4 2 2 10" xfId="13395" xr:uid="{00000000-0005-0000-0000-0000D64B0000}"/>
    <cellStyle name="Comma 3 4 2 2 10 2" xfId="35446" xr:uid="{00000000-0005-0000-0000-0000D74B0000}"/>
    <cellStyle name="Comma 3 4 2 2 10 3" xfId="55696" xr:uid="{4CC10B47-15FC-4A6D-B38B-D30D468C513C}"/>
    <cellStyle name="Comma 3 4 2 2 11" xfId="24422" xr:uid="{00000000-0005-0000-0000-0000D84B0000}"/>
    <cellStyle name="Comma 3 4 2 2 11 2" xfId="57989" xr:uid="{2EC9C221-EFB6-4137-B92C-BC24F4C4E5D5}"/>
    <cellStyle name="Comma 3 4 2 2 12" xfId="45686" xr:uid="{68945E9D-CD2B-4BFE-A411-4CA256C6ED95}"/>
    <cellStyle name="Comma 3 4 2 2 2" xfId="2889" xr:uid="{00000000-0005-0000-0000-0000D94B0000}"/>
    <cellStyle name="Comma 3 4 2 2 2 2" xfId="3467" xr:uid="{00000000-0005-0000-0000-0000DA4B0000}"/>
    <cellStyle name="Comma 3 4 2 2 2 2 2" xfId="6223" xr:uid="{00000000-0005-0000-0000-0000DB4B0000}"/>
    <cellStyle name="Comma 3 4 2 2 2 2 2 2" xfId="17247" xr:uid="{00000000-0005-0000-0000-0000DC4B0000}"/>
    <cellStyle name="Comma 3 4 2 2 2 2 2 2 2" xfId="39298" xr:uid="{00000000-0005-0000-0000-0000DD4B0000}"/>
    <cellStyle name="Comma 3 4 2 2 2 2 2 2 3" xfId="53435" xr:uid="{27BBFFA0-2039-42E4-B7C2-9D76D0FAED90}"/>
    <cellStyle name="Comma 3 4 2 2 2 2 2 3" xfId="28274" xr:uid="{00000000-0005-0000-0000-0000DE4B0000}"/>
    <cellStyle name="Comma 3 4 2 2 2 2 2 4" xfId="48386" xr:uid="{EDE4E03D-B351-4CC4-9F55-37B1F0A9CE2C}"/>
    <cellStyle name="Comma 3 4 2 2 2 2 3" xfId="8979" xr:uid="{00000000-0005-0000-0000-0000DF4B0000}"/>
    <cellStyle name="Comma 3 4 2 2 2 2 3 2" xfId="20003" xr:uid="{00000000-0005-0000-0000-0000E04B0000}"/>
    <cellStyle name="Comma 3 4 2 2 2 2 3 2 2" xfId="42054" xr:uid="{00000000-0005-0000-0000-0000E14B0000}"/>
    <cellStyle name="Comma 3 4 2 2 2 2 3 2 3" xfId="55273" xr:uid="{01D6C06D-1E05-4883-B8ED-802A81E48051}"/>
    <cellStyle name="Comma 3 4 2 2 2 2 3 3" xfId="31030" xr:uid="{00000000-0005-0000-0000-0000E24B0000}"/>
    <cellStyle name="Comma 3 4 2 2 2 2 3 4" xfId="50322" xr:uid="{ADAB6E3B-8828-429A-BEE7-6016426D4279}"/>
    <cellStyle name="Comma 3 4 2 2 2 2 4" xfId="11735" xr:uid="{00000000-0005-0000-0000-0000E34B0000}"/>
    <cellStyle name="Comma 3 4 2 2 2 2 4 2" xfId="22759" xr:uid="{00000000-0005-0000-0000-0000E44B0000}"/>
    <cellStyle name="Comma 3 4 2 2 2 2 4 2 2" xfId="44810" xr:uid="{00000000-0005-0000-0000-0000E54B0000}"/>
    <cellStyle name="Comma 3 4 2 2 2 2 4 3" xfId="33786" xr:uid="{00000000-0005-0000-0000-0000E64B0000}"/>
    <cellStyle name="Comma 3 4 2 2 2 2 4 4" xfId="51559" xr:uid="{ABEC3738-B3AF-49A3-A5AC-B27442EB9F4C}"/>
    <cellStyle name="Comma 3 4 2 2 2 2 5" xfId="14491" xr:uid="{00000000-0005-0000-0000-0000E74B0000}"/>
    <cellStyle name="Comma 3 4 2 2 2 2 5 2" xfId="36542" xr:uid="{00000000-0005-0000-0000-0000E84B0000}"/>
    <cellStyle name="Comma 3 4 2 2 2 2 5 3" xfId="57221" xr:uid="{4F7A439B-1204-498D-BDE0-D787623244C9}"/>
    <cellStyle name="Comma 3 4 2 2 2 2 6" xfId="25518" xr:uid="{00000000-0005-0000-0000-0000E94B0000}"/>
    <cellStyle name="Comma 3 4 2 2 2 2 6 2" xfId="59369" xr:uid="{305932CD-3D1E-4B3B-8D8E-1D56D607F02E}"/>
    <cellStyle name="Comma 3 4 2 2 2 2 7" xfId="46497" xr:uid="{6D879F32-04D8-47C7-8668-334C623D033C}"/>
    <cellStyle name="Comma 3 4 2 2 2 3" xfId="5645" xr:uid="{00000000-0005-0000-0000-0000EA4B0000}"/>
    <cellStyle name="Comma 3 4 2 2 2 3 2" xfId="16669" xr:uid="{00000000-0005-0000-0000-0000EB4B0000}"/>
    <cellStyle name="Comma 3 4 2 2 2 3 2 2" xfId="38720" xr:uid="{00000000-0005-0000-0000-0000EC4B0000}"/>
    <cellStyle name="Comma 3 4 2 2 2 3 2 3" xfId="52875" xr:uid="{40A0D783-4703-455B-BFA4-58DF3F7341BD}"/>
    <cellStyle name="Comma 3 4 2 2 2 3 3" xfId="27696" xr:uid="{00000000-0005-0000-0000-0000ED4B0000}"/>
    <cellStyle name="Comma 3 4 2 2 2 3 4" xfId="47826" xr:uid="{BB31C96B-DB9F-4D24-A6BE-32A99F20B86C}"/>
    <cellStyle name="Comma 3 4 2 2 2 4" xfId="8401" xr:uid="{00000000-0005-0000-0000-0000EE4B0000}"/>
    <cellStyle name="Comma 3 4 2 2 2 4 2" xfId="19425" xr:uid="{00000000-0005-0000-0000-0000EF4B0000}"/>
    <cellStyle name="Comma 3 4 2 2 2 4 2 2" xfId="41476" xr:uid="{00000000-0005-0000-0000-0000F04B0000}"/>
    <cellStyle name="Comma 3 4 2 2 2 4 2 3" xfId="55065" xr:uid="{82FEA87C-084A-4236-9B34-380806298D16}"/>
    <cellStyle name="Comma 3 4 2 2 2 4 3" xfId="30452" xr:uid="{00000000-0005-0000-0000-0000F14B0000}"/>
    <cellStyle name="Comma 3 4 2 2 2 4 4" xfId="50114" xr:uid="{9D18D20E-3FA7-4694-8037-C76F1E681FFA}"/>
    <cellStyle name="Comma 3 4 2 2 2 5" xfId="11157" xr:uid="{00000000-0005-0000-0000-0000F24B0000}"/>
    <cellStyle name="Comma 3 4 2 2 2 5 2" xfId="22181" xr:uid="{00000000-0005-0000-0000-0000F34B0000}"/>
    <cellStyle name="Comma 3 4 2 2 2 5 2 2" xfId="44232" xr:uid="{00000000-0005-0000-0000-0000F44B0000}"/>
    <cellStyle name="Comma 3 4 2 2 2 5 3" xfId="33208" xr:uid="{00000000-0005-0000-0000-0000F54B0000}"/>
    <cellStyle name="Comma 3 4 2 2 2 5 4" xfId="50999" xr:uid="{9855693D-2156-43F1-981F-A7BAA3A2D41D}"/>
    <cellStyle name="Comma 3 4 2 2 2 6" xfId="13913" xr:uid="{00000000-0005-0000-0000-0000F64B0000}"/>
    <cellStyle name="Comma 3 4 2 2 2 6 2" xfId="35964" xr:uid="{00000000-0005-0000-0000-0000F74B0000}"/>
    <cellStyle name="Comma 3 4 2 2 2 6 3" xfId="56020" xr:uid="{A5B85899-6434-4418-A862-E4D2494CA1CA}"/>
    <cellStyle name="Comma 3 4 2 2 2 7" xfId="24940" xr:uid="{00000000-0005-0000-0000-0000F84B0000}"/>
    <cellStyle name="Comma 3 4 2 2 2 7 2" xfId="58278" xr:uid="{C30BE029-84EE-453A-91BC-F3E068298BE9}"/>
    <cellStyle name="Comma 3 4 2 2 2 8" xfId="45937" xr:uid="{CB6B20FA-DA93-44CE-9BBA-25A9732E24CD}"/>
    <cellStyle name="Comma 3 4 2 2 3" xfId="3208" xr:uid="{00000000-0005-0000-0000-0000F94B0000}"/>
    <cellStyle name="Comma 3 4 2 2 3 2" xfId="5964" xr:uid="{00000000-0005-0000-0000-0000FA4B0000}"/>
    <cellStyle name="Comma 3 4 2 2 3 2 2" xfId="16988" xr:uid="{00000000-0005-0000-0000-0000FB4B0000}"/>
    <cellStyle name="Comma 3 4 2 2 3 2 2 2" xfId="39039" xr:uid="{00000000-0005-0000-0000-0000FC4B0000}"/>
    <cellStyle name="Comma 3 4 2 2 3 2 2 3" xfId="53184" xr:uid="{33881229-C12C-4549-B9D9-64B50DE3B5C6}"/>
    <cellStyle name="Comma 3 4 2 2 3 2 3" xfId="28015" xr:uid="{00000000-0005-0000-0000-0000FD4B0000}"/>
    <cellStyle name="Comma 3 4 2 2 3 2 3 2" xfId="57529" xr:uid="{C30837AA-6342-474E-89BF-907C266008AD}"/>
    <cellStyle name="Comma 3 4 2 2 3 2 4" xfId="59647" xr:uid="{9A482E7E-99BF-4888-B17A-864B675E2313}"/>
    <cellStyle name="Comma 3 4 2 2 3 2 5" xfId="48135" xr:uid="{568B9A82-E7D1-49FC-85A5-22A445393DB2}"/>
    <cellStyle name="Comma 3 4 2 2 3 3" xfId="8720" xr:uid="{00000000-0005-0000-0000-0000FE4B0000}"/>
    <cellStyle name="Comma 3 4 2 2 3 3 2" xfId="19744" xr:uid="{00000000-0005-0000-0000-0000FF4B0000}"/>
    <cellStyle name="Comma 3 4 2 2 3 3 2 2" xfId="41795" xr:uid="{00000000-0005-0000-0000-0000004C0000}"/>
    <cellStyle name="Comma 3 4 2 2 3 3 2 3" xfId="55180" xr:uid="{BCE2EAF1-4421-4A4D-8824-EB9196490FB1}"/>
    <cellStyle name="Comma 3 4 2 2 3 3 3" xfId="30771" xr:uid="{00000000-0005-0000-0000-0000014C0000}"/>
    <cellStyle name="Comma 3 4 2 2 3 3 4" xfId="50229" xr:uid="{6912971C-CBB3-490C-91F6-803B3F105A2E}"/>
    <cellStyle name="Comma 3 4 2 2 3 4" xfId="11476" xr:uid="{00000000-0005-0000-0000-0000024C0000}"/>
    <cellStyle name="Comma 3 4 2 2 3 4 2" xfId="22500" xr:uid="{00000000-0005-0000-0000-0000034C0000}"/>
    <cellStyle name="Comma 3 4 2 2 3 4 2 2" xfId="44551" xr:uid="{00000000-0005-0000-0000-0000044C0000}"/>
    <cellStyle name="Comma 3 4 2 2 3 4 3" xfId="33527" xr:uid="{00000000-0005-0000-0000-0000054C0000}"/>
    <cellStyle name="Comma 3 4 2 2 3 4 4" xfId="51308" xr:uid="{E67FAAE7-2288-4757-88CF-B2101A06FBF5}"/>
    <cellStyle name="Comma 3 4 2 2 3 5" xfId="14232" xr:uid="{00000000-0005-0000-0000-0000064C0000}"/>
    <cellStyle name="Comma 3 4 2 2 3 5 2" xfId="36283" xr:uid="{00000000-0005-0000-0000-0000074C0000}"/>
    <cellStyle name="Comma 3 4 2 2 3 5 3" xfId="56347" xr:uid="{6BE50E6C-0DAC-414C-B87D-3639821EF0E7}"/>
    <cellStyle name="Comma 3 4 2 2 3 6" xfId="25259" xr:uid="{00000000-0005-0000-0000-0000084C0000}"/>
    <cellStyle name="Comma 3 4 2 2 3 6 2" xfId="58572" xr:uid="{35577D52-8AE0-40CD-9E39-D975ECC40E79}"/>
    <cellStyle name="Comma 3 4 2 2 3 7" xfId="46246" xr:uid="{A2A5F436-EF47-47F5-8989-E9C5F116357C}"/>
    <cellStyle name="Comma 3 4 2 2 4" xfId="3726" xr:uid="{00000000-0005-0000-0000-0000094C0000}"/>
    <cellStyle name="Comma 3 4 2 2 4 2" xfId="6482" xr:uid="{00000000-0005-0000-0000-00000A4C0000}"/>
    <cellStyle name="Comma 3 4 2 2 4 2 2" xfId="17506" xr:uid="{00000000-0005-0000-0000-00000B4C0000}"/>
    <cellStyle name="Comma 3 4 2 2 4 2 2 2" xfId="39557" xr:uid="{00000000-0005-0000-0000-00000C4C0000}"/>
    <cellStyle name="Comma 3 4 2 2 4 2 2 3" xfId="53686" xr:uid="{42A4C9DE-FB71-4DBB-9428-5919B5645F60}"/>
    <cellStyle name="Comma 3 4 2 2 4 2 3" xfId="28533" xr:uid="{00000000-0005-0000-0000-00000D4C0000}"/>
    <cellStyle name="Comma 3 4 2 2 4 2 4" xfId="48637" xr:uid="{A649CEAA-9D49-4AB0-8790-ED981775A7F0}"/>
    <cellStyle name="Comma 3 4 2 2 4 3" xfId="9238" xr:uid="{00000000-0005-0000-0000-00000E4C0000}"/>
    <cellStyle name="Comma 3 4 2 2 4 3 2" xfId="20262" xr:uid="{00000000-0005-0000-0000-00000F4C0000}"/>
    <cellStyle name="Comma 3 4 2 2 4 3 2 2" xfId="42313" xr:uid="{00000000-0005-0000-0000-0000104C0000}"/>
    <cellStyle name="Comma 3 4 2 2 4 3 2 3" xfId="55358" xr:uid="{8D5C370C-2CB9-44DF-BC62-F0EDA6DA83E4}"/>
    <cellStyle name="Comma 3 4 2 2 4 3 3" xfId="31289" xr:uid="{00000000-0005-0000-0000-0000114C0000}"/>
    <cellStyle name="Comma 3 4 2 2 4 3 4" xfId="50407" xr:uid="{C7D0203B-2E0D-4949-94E0-307D2B72645A}"/>
    <cellStyle name="Comma 3 4 2 2 4 4" xfId="11994" xr:uid="{00000000-0005-0000-0000-0000124C0000}"/>
    <cellStyle name="Comma 3 4 2 2 4 4 2" xfId="23018" xr:uid="{00000000-0005-0000-0000-0000134C0000}"/>
    <cellStyle name="Comma 3 4 2 2 4 4 2 2" xfId="45069" xr:uid="{00000000-0005-0000-0000-0000144C0000}"/>
    <cellStyle name="Comma 3 4 2 2 4 4 3" xfId="34045" xr:uid="{00000000-0005-0000-0000-0000154C0000}"/>
    <cellStyle name="Comma 3 4 2 2 4 4 4" xfId="51810" xr:uid="{15C577B1-120A-4324-8C59-769FA7642BA6}"/>
    <cellStyle name="Comma 3 4 2 2 4 5" xfId="14750" xr:uid="{00000000-0005-0000-0000-0000164C0000}"/>
    <cellStyle name="Comma 3 4 2 2 4 5 2" xfId="36801" xr:uid="{00000000-0005-0000-0000-0000174C0000}"/>
    <cellStyle name="Comma 3 4 2 2 4 5 3" xfId="56823" xr:uid="{8E6BE2BF-F202-4EBB-984E-6756F616DCB3}"/>
    <cellStyle name="Comma 3 4 2 2 4 6" xfId="25777" xr:uid="{00000000-0005-0000-0000-0000184C0000}"/>
    <cellStyle name="Comma 3 4 2 2 4 6 2" xfId="59002" xr:uid="{02E77F0D-37D1-4581-90E9-84C6DF1841CB}"/>
    <cellStyle name="Comma 3 4 2 2 4 7" xfId="46748" xr:uid="{08DB8304-521A-48FE-9654-26CA95A48CDF}"/>
    <cellStyle name="Comma 3 4 2 2 5" xfId="4041" xr:uid="{00000000-0005-0000-0000-0000194C0000}"/>
    <cellStyle name="Comma 3 4 2 2 5 2" xfId="6797" xr:uid="{00000000-0005-0000-0000-00001A4C0000}"/>
    <cellStyle name="Comma 3 4 2 2 5 2 2" xfId="17821" xr:uid="{00000000-0005-0000-0000-00001B4C0000}"/>
    <cellStyle name="Comma 3 4 2 2 5 2 2 2" xfId="39872" xr:uid="{00000000-0005-0000-0000-00001C4C0000}"/>
    <cellStyle name="Comma 3 4 2 2 5 2 2 3" xfId="53991" xr:uid="{FFC82BC3-E2D8-4AA1-89A8-93DEFB148A08}"/>
    <cellStyle name="Comma 3 4 2 2 5 2 3" xfId="28848" xr:uid="{00000000-0005-0000-0000-00001D4C0000}"/>
    <cellStyle name="Comma 3 4 2 2 5 2 4" xfId="48942" xr:uid="{E73CE8B5-0AA7-4D3F-96D3-6D2DC40F3C8B}"/>
    <cellStyle name="Comma 3 4 2 2 5 3" xfId="9553" xr:uid="{00000000-0005-0000-0000-00001E4C0000}"/>
    <cellStyle name="Comma 3 4 2 2 5 3 2" xfId="20577" xr:uid="{00000000-0005-0000-0000-00001F4C0000}"/>
    <cellStyle name="Comma 3 4 2 2 5 3 2 2" xfId="42628" xr:uid="{00000000-0005-0000-0000-0000204C0000}"/>
    <cellStyle name="Comma 3 4 2 2 5 3 2 3" xfId="55453" xr:uid="{36101327-1BFC-4917-AEC1-57DBE6645A04}"/>
    <cellStyle name="Comma 3 4 2 2 5 3 3" xfId="31604" xr:uid="{00000000-0005-0000-0000-0000214C0000}"/>
    <cellStyle name="Comma 3 4 2 2 5 3 4" xfId="50502" xr:uid="{9AED6E35-39EE-45A3-8DE8-F83FD2A5F1AA}"/>
    <cellStyle name="Comma 3 4 2 2 5 4" xfId="12309" xr:uid="{00000000-0005-0000-0000-0000224C0000}"/>
    <cellStyle name="Comma 3 4 2 2 5 4 2" xfId="23333" xr:uid="{00000000-0005-0000-0000-0000234C0000}"/>
    <cellStyle name="Comma 3 4 2 2 5 4 2 2" xfId="45384" xr:uid="{00000000-0005-0000-0000-0000244C0000}"/>
    <cellStyle name="Comma 3 4 2 2 5 4 3" xfId="34360" xr:uid="{00000000-0005-0000-0000-0000254C0000}"/>
    <cellStyle name="Comma 3 4 2 2 5 4 4" xfId="52115" xr:uid="{BA7103AF-688E-41A1-A054-97AB9E21ED4B}"/>
    <cellStyle name="Comma 3 4 2 2 5 5" xfId="15065" xr:uid="{00000000-0005-0000-0000-0000264C0000}"/>
    <cellStyle name="Comma 3 4 2 2 5 5 2" xfId="37116" xr:uid="{00000000-0005-0000-0000-0000274C0000}"/>
    <cellStyle name="Comma 3 4 2 2 5 6" xfId="26092" xr:uid="{00000000-0005-0000-0000-0000284C0000}"/>
    <cellStyle name="Comma 3 4 2 2 5 7" xfId="47053" xr:uid="{12EF53F9-AC71-4C31-8E34-4AAE87E18CB2}"/>
    <cellStyle name="Comma 3 4 2 2 6" xfId="2630" xr:uid="{00000000-0005-0000-0000-0000294C0000}"/>
    <cellStyle name="Comma 3 4 2 2 6 2" xfId="5386" xr:uid="{00000000-0005-0000-0000-00002A4C0000}"/>
    <cellStyle name="Comma 3 4 2 2 6 2 2" xfId="16410" xr:uid="{00000000-0005-0000-0000-00002B4C0000}"/>
    <cellStyle name="Comma 3 4 2 2 6 2 2 2" xfId="38461" xr:uid="{00000000-0005-0000-0000-00002C4C0000}"/>
    <cellStyle name="Comma 3 4 2 2 6 2 2 3" xfId="54974" xr:uid="{38483C8B-10CF-4D95-828D-E32655F43D25}"/>
    <cellStyle name="Comma 3 4 2 2 6 2 3" xfId="27437" xr:uid="{00000000-0005-0000-0000-00002D4C0000}"/>
    <cellStyle name="Comma 3 4 2 2 6 2 4" xfId="50023" xr:uid="{048F0B54-2ECC-4886-8D30-E50BE477805E}"/>
    <cellStyle name="Comma 3 4 2 2 6 3" xfId="8142" xr:uid="{00000000-0005-0000-0000-00002E4C0000}"/>
    <cellStyle name="Comma 3 4 2 2 6 3 2" xfId="19166" xr:uid="{00000000-0005-0000-0000-00002F4C0000}"/>
    <cellStyle name="Comma 3 4 2 2 6 3 2 2" xfId="41217" xr:uid="{00000000-0005-0000-0000-0000304C0000}"/>
    <cellStyle name="Comma 3 4 2 2 6 3 3" xfId="30193" xr:uid="{00000000-0005-0000-0000-0000314C0000}"/>
    <cellStyle name="Comma 3 4 2 2 6 3 4" xfId="52369" xr:uid="{E2918B54-2A08-4120-91B4-6C7448E71C55}"/>
    <cellStyle name="Comma 3 4 2 2 6 4" xfId="10898" xr:uid="{00000000-0005-0000-0000-0000324C0000}"/>
    <cellStyle name="Comma 3 4 2 2 6 4 2" xfId="21922" xr:uid="{00000000-0005-0000-0000-0000334C0000}"/>
    <cellStyle name="Comma 3 4 2 2 6 4 2 2" xfId="43973" xr:uid="{00000000-0005-0000-0000-0000344C0000}"/>
    <cellStyle name="Comma 3 4 2 2 6 4 3" xfId="32949" xr:uid="{00000000-0005-0000-0000-0000354C0000}"/>
    <cellStyle name="Comma 3 4 2 2 6 5" xfId="13654" xr:uid="{00000000-0005-0000-0000-0000364C0000}"/>
    <cellStyle name="Comma 3 4 2 2 6 5 2" xfId="35705" xr:uid="{00000000-0005-0000-0000-0000374C0000}"/>
    <cellStyle name="Comma 3 4 2 2 6 6" xfId="24681" xr:uid="{00000000-0005-0000-0000-0000384C0000}"/>
    <cellStyle name="Comma 3 4 2 2 6 7" xfId="47312" xr:uid="{D0BE2CBE-7D12-4860-955B-61E74D361D70}"/>
    <cellStyle name="Comma 3 4 2 2 7" xfId="5127" xr:uid="{00000000-0005-0000-0000-0000394C0000}"/>
    <cellStyle name="Comma 3 4 2 2 7 2" xfId="16151" xr:uid="{00000000-0005-0000-0000-00003A4C0000}"/>
    <cellStyle name="Comma 3 4 2 2 7 2 2" xfId="38202" xr:uid="{00000000-0005-0000-0000-00003B4C0000}"/>
    <cellStyle name="Comma 3 4 2 2 7 2 3" xfId="52624" xr:uid="{4299B1B3-C51E-44E6-8973-6392E80D9626}"/>
    <cellStyle name="Comma 3 4 2 2 7 3" xfId="27178" xr:uid="{00000000-0005-0000-0000-00003C4C0000}"/>
    <cellStyle name="Comma 3 4 2 2 7 4" xfId="47575" xr:uid="{097F237E-D2AF-439E-9917-34F310AD63F5}"/>
    <cellStyle name="Comma 3 4 2 2 8" xfId="7883" xr:uid="{00000000-0005-0000-0000-00003D4C0000}"/>
    <cellStyle name="Comma 3 4 2 2 8 2" xfId="18907" xr:uid="{00000000-0005-0000-0000-00003E4C0000}"/>
    <cellStyle name="Comma 3 4 2 2 8 2 2" xfId="40958" xr:uid="{00000000-0005-0000-0000-00003F4C0000}"/>
    <cellStyle name="Comma 3 4 2 2 8 2 3" xfId="54894" xr:uid="{3A431780-2948-4C79-8B5B-4746244DCAC5}"/>
    <cellStyle name="Comma 3 4 2 2 8 3" xfId="29934" xr:uid="{00000000-0005-0000-0000-0000404C0000}"/>
    <cellStyle name="Comma 3 4 2 2 8 4" xfId="49943" xr:uid="{6D60B05F-0CC3-481C-B36F-006CD0A364D1}"/>
    <cellStyle name="Comma 3 4 2 2 9" xfId="10639" xr:uid="{00000000-0005-0000-0000-0000414C0000}"/>
    <cellStyle name="Comma 3 4 2 2 9 2" xfId="21663" xr:uid="{00000000-0005-0000-0000-0000424C0000}"/>
    <cellStyle name="Comma 3 4 2 2 9 2 2" xfId="43714" xr:uid="{00000000-0005-0000-0000-0000434C0000}"/>
    <cellStyle name="Comma 3 4 2 2 9 3" xfId="32690" xr:uid="{00000000-0005-0000-0000-0000444C0000}"/>
    <cellStyle name="Comma 3 4 2 2 9 4" xfId="50748" xr:uid="{130D19E0-482D-4702-9243-EBFD09DB94C1}"/>
    <cellStyle name="Comma 3 4 2 3" xfId="2747" xr:uid="{00000000-0005-0000-0000-0000454C0000}"/>
    <cellStyle name="Comma 3 4 2 3 2" xfId="3325" xr:uid="{00000000-0005-0000-0000-0000464C0000}"/>
    <cellStyle name="Comma 3 4 2 3 2 2" xfId="6081" xr:uid="{00000000-0005-0000-0000-0000474C0000}"/>
    <cellStyle name="Comma 3 4 2 3 2 2 2" xfId="17105" xr:uid="{00000000-0005-0000-0000-0000484C0000}"/>
    <cellStyle name="Comma 3 4 2 3 2 2 2 2" xfId="39156" xr:uid="{00000000-0005-0000-0000-0000494C0000}"/>
    <cellStyle name="Comma 3 4 2 3 2 2 2 3" xfId="53297" xr:uid="{6A71456A-6788-4C99-8742-55E19115E0FE}"/>
    <cellStyle name="Comma 3 4 2 3 2 2 3" xfId="28132" xr:uid="{00000000-0005-0000-0000-00004A4C0000}"/>
    <cellStyle name="Comma 3 4 2 3 2 2 4" xfId="48248" xr:uid="{1EAB303A-7B2F-482F-B0D5-1CF55BAB58DB}"/>
    <cellStyle name="Comma 3 4 2 3 2 3" xfId="8837" xr:uid="{00000000-0005-0000-0000-00004B4C0000}"/>
    <cellStyle name="Comma 3 4 2 3 2 3 2" xfId="19861" xr:uid="{00000000-0005-0000-0000-00004C4C0000}"/>
    <cellStyle name="Comma 3 4 2 3 2 3 2 2" xfId="41912" xr:uid="{00000000-0005-0000-0000-00004D4C0000}"/>
    <cellStyle name="Comma 3 4 2 3 2 3 2 3" xfId="55220" xr:uid="{D37B2174-3B7C-47D0-A11D-3780ABFD2995}"/>
    <cellStyle name="Comma 3 4 2 3 2 3 3" xfId="30888" xr:uid="{00000000-0005-0000-0000-00004E4C0000}"/>
    <cellStyle name="Comma 3 4 2 3 2 3 4" xfId="50269" xr:uid="{10766A8D-A9C9-4D86-BCAD-1807EC573CDB}"/>
    <cellStyle name="Comma 3 4 2 3 2 4" xfId="11593" xr:uid="{00000000-0005-0000-0000-00004F4C0000}"/>
    <cellStyle name="Comma 3 4 2 3 2 4 2" xfId="22617" xr:uid="{00000000-0005-0000-0000-0000504C0000}"/>
    <cellStyle name="Comma 3 4 2 3 2 4 2 2" xfId="44668" xr:uid="{00000000-0005-0000-0000-0000514C0000}"/>
    <cellStyle name="Comma 3 4 2 3 2 4 3" xfId="33644" xr:uid="{00000000-0005-0000-0000-0000524C0000}"/>
    <cellStyle name="Comma 3 4 2 3 2 4 4" xfId="51421" xr:uid="{853F6191-6A20-4673-A431-CA05FA40895D}"/>
    <cellStyle name="Comma 3 4 2 3 2 5" xfId="14349" xr:uid="{00000000-0005-0000-0000-0000534C0000}"/>
    <cellStyle name="Comma 3 4 2 3 2 5 2" xfId="36400" xr:uid="{00000000-0005-0000-0000-0000544C0000}"/>
    <cellStyle name="Comma 3 4 2 3 2 5 3" xfId="57131" xr:uid="{E9B38F2A-EA9A-4945-B2C2-03243D2AD81C}"/>
    <cellStyle name="Comma 3 4 2 3 2 6" xfId="25376" xr:uid="{00000000-0005-0000-0000-0000554C0000}"/>
    <cellStyle name="Comma 3 4 2 3 2 6 2" xfId="59279" xr:uid="{EC4D998B-C9DA-495B-AA5B-EAB09EBEF9AD}"/>
    <cellStyle name="Comma 3 4 2 3 2 7" xfId="46359" xr:uid="{0788E7C6-20A9-4DE0-B5BB-3E1564D9F8C3}"/>
    <cellStyle name="Comma 3 4 2 3 3" xfId="5503" xr:uid="{00000000-0005-0000-0000-0000564C0000}"/>
    <cellStyle name="Comma 3 4 2 3 3 2" xfId="16527" xr:uid="{00000000-0005-0000-0000-0000574C0000}"/>
    <cellStyle name="Comma 3 4 2 3 3 2 2" xfId="38578" xr:uid="{00000000-0005-0000-0000-0000584C0000}"/>
    <cellStyle name="Comma 3 4 2 3 3 2 3" xfId="52737" xr:uid="{A92A6B0A-C378-4217-B466-52A19F56F390}"/>
    <cellStyle name="Comma 3 4 2 3 3 3" xfId="27554" xr:uid="{00000000-0005-0000-0000-0000594C0000}"/>
    <cellStyle name="Comma 3 4 2 3 3 4" xfId="47688" xr:uid="{96F88984-1F1B-44FC-880A-FFD3E327455C}"/>
    <cellStyle name="Comma 3 4 2 3 4" xfId="8259" xr:uid="{00000000-0005-0000-0000-00005A4C0000}"/>
    <cellStyle name="Comma 3 4 2 3 4 2" xfId="19283" xr:uid="{00000000-0005-0000-0000-00005B4C0000}"/>
    <cellStyle name="Comma 3 4 2 3 4 2 2" xfId="41334" xr:uid="{00000000-0005-0000-0000-00005C4C0000}"/>
    <cellStyle name="Comma 3 4 2 3 4 2 3" xfId="55012" xr:uid="{DEC1F86D-5E89-4390-820D-FAFAC99023EE}"/>
    <cellStyle name="Comma 3 4 2 3 4 3" xfId="30310" xr:uid="{00000000-0005-0000-0000-00005D4C0000}"/>
    <cellStyle name="Comma 3 4 2 3 4 4" xfId="50061" xr:uid="{08528FD0-37C5-4711-B90E-C56E1D10C604}"/>
    <cellStyle name="Comma 3 4 2 3 5" xfId="11015" xr:uid="{00000000-0005-0000-0000-00005E4C0000}"/>
    <cellStyle name="Comma 3 4 2 3 5 2" xfId="22039" xr:uid="{00000000-0005-0000-0000-00005F4C0000}"/>
    <cellStyle name="Comma 3 4 2 3 5 2 2" xfId="44090" xr:uid="{00000000-0005-0000-0000-0000604C0000}"/>
    <cellStyle name="Comma 3 4 2 3 5 3" xfId="33066" xr:uid="{00000000-0005-0000-0000-0000614C0000}"/>
    <cellStyle name="Comma 3 4 2 3 5 4" xfId="50861" xr:uid="{5B674147-F616-44A7-B62B-D47A13586F05}"/>
    <cellStyle name="Comma 3 4 2 3 6" xfId="13771" xr:uid="{00000000-0005-0000-0000-0000624C0000}"/>
    <cellStyle name="Comma 3 4 2 3 6 2" xfId="35822" xr:uid="{00000000-0005-0000-0000-0000634C0000}"/>
    <cellStyle name="Comma 3 4 2 3 6 3" xfId="55882" xr:uid="{78697E88-72B3-419B-B539-E47CDD74E354}"/>
    <cellStyle name="Comma 3 4 2 3 7" xfId="24798" xr:uid="{00000000-0005-0000-0000-0000644C0000}"/>
    <cellStyle name="Comma 3 4 2 3 7 2" xfId="58140" xr:uid="{D96EE198-3EE0-48D3-8B07-6B4990089032}"/>
    <cellStyle name="Comma 3 4 2 3 8" xfId="45799" xr:uid="{68A817C4-46B8-4B6D-8630-29C6FEB16B25}"/>
    <cellStyle name="Comma 3 4 2 4" xfId="3066" xr:uid="{00000000-0005-0000-0000-0000654C0000}"/>
    <cellStyle name="Comma 3 4 2 4 2" xfId="5822" xr:uid="{00000000-0005-0000-0000-0000664C0000}"/>
    <cellStyle name="Comma 3 4 2 4 2 2" xfId="16846" xr:uid="{00000000-0005-0000-0000-0000674C0000}"/>
    <cellStyle name="Comma 3 4 2 4 2 2 2" xfId="38897" xr:uid="{00000000-0005-0000-0000-0000684C0000}"/>
    <cellStyle name="Comma 3 4 2 4 2 2 3" xfId="53046" xr:uid="{0E6DED7C-AB83-41C2-A38C-C7112131C9E2}"/>
    <cellStyle name="Comma 3 4 2 4 2 3" xfId="27873" xr:uid="{00000000-0005-0000-0000-0000694C0000}"/>
    <cellStyle name="Comma 3 4 2 4 2 3 2" xfId="57391" xr:uid="{68B9872F-C2F2-4B2B-9174-FAD963E589D6}"/>
    <cellStyle name="Comma 3 4 2 4 2 4" xfId="59509" xr:uid="{788C7CD6-2C86-491E-B4D9-CF0B3D896C4A}"/>
    <cellStyle name="Comma 3 4 2 4 2 5" xfId="47997" xr:uid="{CF268753-10D4-4022-AA89-E8B1F04762AB}"/>
    <cellStyle name="Comma 3 4 2 4 3" xfId="8578" xr:uid="{00000000-0005-0000-0000-00006A4C0000}"/>
    <cellStyle name="Comma 3 4 2 4 3 2" xfId="19602" xr:uid="{00000000-0005-0000-0000-00006B4C0000}"/>
    <cellStyle name="Comma 3 4 2 4 3 2 2" xfId="41653" xr:uid="{00000000-0005-0000-0000-00006C4C0000}"/>
    <cellStyle name="Comma 3 4 2 4 3 2 3" xfId="55127" xr:uid="{6571980E-B4E5-4367-B6D0-F2975ACE8659}"/>
    <cellStyle name="Comma 3 4 2 4 3 3" xfId="30629" xr:uid="{00000000-0005-0000-0000-00006D4C0000}"/>
    <cellStyle name="Comma 3 4 2 4 3 4" xfId="50176" xr:uid="{33A1A824-2E76-4656-A7B5-40FFC85ADA58}"/>
    <cellStyle name="Comma 3 4 2 4 4" xfId="11334" xr:uid="{00000000-0005-0000-0000-00006E4C0000}"/>
    <cellStyle name="Comma 3 4 2 4 4 2" xfId="22358" xr:uid="{00000000-0005-0000-0000-00006F4C0000}"/>
    <cellStyle name="Comma 3 4 2 4 4 2 2" xfId="44409" xr:uid="{00000000-0005-0000-0000-0000704C0000}"/>
    <cellStyle name="Comma 3 4 2 4 4 3" xfId="33385" xr:uid="{00000000-0005-0000-0000-0000714C0000}"/>
    <cellStyle name="Comma 3 4 2 4 4 4" xfId="51170" xr:uid="{18E0637A-6403-41A7-A2E3-F7F68847EB8B}"/>
    <cellStyle name="Comma 3 4 2 4 5" xfId="14090" xr:uid="{00000000-0005-0000-0000-0000724C0000}"/>
    <cellStyle name="Comma 3 4 2 4 5 2" xfId="36141" xr:uid="{00000000-0005-0000-0000-0000734C0000}"/>
    <cellStyle name="Comma 3 4 2 4 5 3" xfId="56209" xr:uid="{1FD24CF7-8B0B-4A10-963A-C3D0F1F8E6A6}"/>
    <cellStyle name="Comma 3 4 2 4 6" xfId="25117" xr:uid="{00000000-0005-0000-0000-0000744C0000}"/>
    <cellStyle name="Comma 3 4 2 4 6 2" xfId="58434" xr:uid="{AF78917D-5CDF-4F5D-B9D2-F04BF2D0177D}"/>
    <cellStyle name="Comma 3 4 2 4 7" xfId="46108" xr:uid="{B116B5A6-1CCF-4434-ACE1-882AE29EDE68}"/>
    <cellStyle name="Comma 3 4 2 5" xfId="3584" xr:uid="{00000000-0005-0000-0000-0000754C0000}"/>
    <cellStyle name="Comma 3 4 2 5 2" xfId="6340" xr:uid="{00000000-0005-0000-0000-0000764C0000}"/>
    <cellStyle name="Comma 3 4 2 5 2 2" xfId="17364" xr:uid="{00000000-0005-0000-0000-0000774C0000}"/>
    <cellStyle name="Comma 3 4 2 5 2 2 2" xfId="39415" xr:uid="{00000000-0005-0000-0000-0000784C0000}"/>
    <cellStyle name="Comma 3 4 2 5 2 2 3" xfId="53548" xr:uid="{AA6F74E2-DE38-4B2A-B216-5CD600591841}"/>
    <cellStyle name="Comma 3 4 2 5 2 3" xfId="28391" xr:uid="{00000000-0005-0000-0000-0000794C0000}"/>
    <cellStyle name="Comma 3 4 2 5 2 4" xfId="48499" xr:uid="{6931D37D-D8FA-4604-ADFA-C3CA9BC1B0C0}"/>
    <cellStyle name="Comma 3 4 2 5 3" xfId="9096" xr:uid="{00000000-0005-0000-0000-00007A4C0000}"/>
    <cellStyle name="Comma 3 4 2 5 3 2" xfId="20120" xr:uid="{00000000-0005-0000-0000-00007B4C0000}"/>
    <cellStyle name="Comma 3 4 2 5 3 2 2" xfId="42171" xr:uid="{00000000-0005-0000-0000-00007C4C0000}"/>
    <cellStyle name="Comma 3 4 2 5 3 2 3" xfId="55311" xr:uid="{A29AA49C-FF66-470C-B885-F3409DF97367}"/>
    <cellStyle name="Comma 3 4 2 5 3 3" xfId="31147" xr:uid="{00000000-0005-0000-0000-00007D4C0000}"/>
    <cellStyle name="Comma 3 4 2 5 3 4" xfId="50360" xr:uid="{55F069B2-C752-4DD5-B239-57CDCB1106B2}"/>
    <cellStyle name="Comma 3 4 2 5 4" xfId="11852" xr:uid="{00000000-0005-0000-0000-00007E4C0000}"/>
    <cellStyle name="Comma 3 4 2 5 4 2" xfId="22876" xr:uid="{00000000-0005-0000-0000-00007F4C0000}"/>
    <cellStyle name="Comma 3 4 2 5 4 2 2" xfId="44927" xr:uid="{00000000-0005-0000-0000-0000804C0000}"/>
    <cellStyle name="Comma 3 4 2 5 4 3" xfId="33903" xr:uid="{00000000-0005-0000-0000-0000814C0000}"/>
    <cellStyle name="Comma 3 4 2 5 4 4" xfId="51672" xr:uid="{0FEEB1C8-3C42-4D40-84A3-4EEAD71D2EFB}"/>
    <cellStyle name="Comma 3 4 2 5 5" xfId="14608" xr:uid="{00000000-0005-0000-0000-0000824C0000}"/>
    <cellStyle name="Comma 3 4 2 5 5 2" xfId="36659" xr:uid="{00000000-0005-0000-0000-0000834C0000}"/>
    <cellStyle name="Comma 3 4 2 5 5 3" xfId="56685" xr:uid="{D46BB330-5E33-4AD4-8965-FCC22D54ECE7}"/>
    <cellStyle name="Comma 3 4 2 5 6" xfId="25635" xr:uid="{00000000-0005-0000-0000-0000844C0000}"/>
    <cellStyle name="Comma 3 4 2 5 6 2" xfId="58864" xr:uid="{364D393B-F19C-4D93-886A-8E62924E46E3}"/>
    <cellStyle name="Comma 3 4 2 5 7" xfId="46610" xr:uid="{191C22CE-1243-45A6-8F8F-CF74EAEADF97}"/>
    <cellStyle name="Comma 3 4 2 6" xfId="3899" xr:uid="{00000000-0005-0000-0000-0000854C0000}"/>
    <cellStyle name="Comma 3 4 2 6 2" xfId="6655" xr:uid="{00000000-0005-0000-0000-0000864C0000}"/>
    <cellStyle name="Comma 3 4 2 6 2 2" xfId="17679" xr:uid="{00000000-0005-0000-0000-0000874C0000}"/>
    <cellStyle name="Comma 3 4 2 6 2 2 2" xfId="39730" xr:uid="{00000000-0005-0000-0000-0000884C0000}"/>
    <cellStyle name="Comma 3 4 2 6 2 2 3" xfId="53853" xr:uid="{880BC1BF-ACCA-442D-B68A-DB509E56095A}"/>
    <cellStyle name="Comma 3 4 2 6 2 3" xfId="28706" xr:uid="{00000000-0005-0000-0000-0000894C0000}"/>
    <cellStyle name="Comma 3 4 2 6 2 4" xfId="48804" xr:uid="{4E55C4AE-8AF9-42A7-9FFE-52D575A353D3}"/>
    <cellStyle name="Comma 3 4 2 6 3" xfId="9411" xr:uid="{00000000-0005-0000-0000-00008A4C0000}"/>
    <cellStyle name="Comma 3 4 2 6 3 2" xfId="20435" xr:uid="{00000000-0005-0000-0000-00008B4C0000}"/>
    <cellStyle name="Comma 3 4 2 6 3 2 2" xfId="42486" xr:uid="{00000000-0005-0000-0000-00008C4C0000}"/>
    <cellStyle name="Comma 3 4 2 6 3 2 3" xfId="55407" xr:uid="{6CBABFDE-303F-4EC8-8AF4-EC7E2C9AB145}"/>
    <cellStyle name="Comma 3 4 2 6 3 3" xfId="31462" xr:uid="{00000000-0005-0000-0000-00008D4C0000}"/>
    <cellStyle name="Comma 3 4 2 6 3 4" xfId="50456" xr:uid="{7B935BAD-35F5-4F7C-9749-1F60B58292E4}"/>
    <cellStyle name="Comma 3 4 2 6 4" xfId="12167" xr:uid="{00000000-0005-0000-0000-00008E4C0000}"/>
    <cellStyle name="Comma 3 4 2 6 4 2" xfId="23191" xr:uid="{00000000-0005-0000-0000-00008F4C0000}"/>
    <cellStyle name="Comma 3 4 2 6 4 2 2" xfId="45242" xr:uid="{00000000-0005-0000-0000-0000904C0000}"/>
    <cellStyle name="Comma 3 4 2 6 4 3" xfId="34218" xr:uid="{00000000-0005-0000-0000-0000914C0000}"/>
    <cellStyle name="Comma 3 4 2 6 4 4" xfId="51977" xr:uid="{DA423135-7E86-46FD-B958-7AFD1B6F6E21}"/>
    <cellStyle name="Comma 3 4 2 6 5" xfId="14923" xr:uid="{00000000-0005-0000-0000-0000924C0000}"/>
    <cellStyle name="Comma 3 4 2 6 5 2" xfId="36974" xr:uid="{00000000-0005-0000-0000-0000934C0000}"/>
    <cellStyle name="Comma 3 4 2 6 6" xfId="25950" xr:uid="{00000000-0005-0000-0000-0000944C0000}"/>
    <cellStyle name="Comma 3 4 2 6 7" xfId="46915" xr:uid="{CD072129-EBF2-4A03-A559-197E8CD6A0FC}"/>
    <cellStyle name="Comma 3 4 2 7" xfId="2488" xr:uid="{00000000-0005-0000-0000-0000954C0000}"/>
    <cellStyle name="Comma 3 4 2 7 2" xfId="5244" xr:uid="{00000000-0005-0000-0000-0000964C0000}"/>
    <cellStyle name="Comma 3 4 2 7 2 2" xfId="16268" xr:uid="{00000000-0005-0000-0000-0000974C0000}"/>
    <cellStyle name="Comma 3 4 2 7 2 2 2" xfId="38319" xr:uid="{00000000-0005-0000-0000-0000984C0000}"/>
    <cellStyle name="Comma 3 4 2 7 2 2 3" xfId="54928" xr:uid="{EC8F32AE-3E11-4401-A252-C448986869BF}"/>
    <cellStyle name="Comma 3 4 2 7 2 3" xfId="27295" xr:uid="{00000000-0005-0000-0000-0000994C0000}"/>
    <cellStyle name="Comma 3 4 2 7 2 4" xfId="49977" xr:uid="{1A0868DF-C62D-45E8-9D94-DDEF3921C995}"/>
    <cellStyle name="Comma 3 4 2 7 3" xfId="8000" xr:uid="{00000000-0005-0000-0000-00009A4C0000}"/>
    <cellStyle name="Comma 3 4 2 7 3 2" xfId="19024" xr:uid="{00000000-0005-0000-0000-00009B4C0000}"/>
    <cellStyle name="Comma 3 4 2 7 3 2 2" xfId="41075" xr:uid="{00000000-0005-0000-0000-00009C4C0000}"/>
    <cellStyle name="Comma 3 4 2 7 3 3" xfId="30051" xr:uid="{00000000-0005-0000-0000-00009D4C0000}"/>
    <cellStyle name="Comma 3 4 2 7 3 4" xfId="52231" xr:uid="{77F65070-8C41-4AB3-A08C-AB5452666585}"/>
    <cellStyle name="Comma 3 4 2 7 4" xfId="10756" xr:uid="{00000000-0005-0000-0000-00009E4C0000}"/>
    <cellStyle name="Comma 3 4 2 7 4 2" xfId="21780" xr:uid="{00000000-0005-0000-0000-00009F4C0000}"/>
    <cellStyle name="Comma 3 4 2 7 4 2 2" xfId="43831" xr:uid="{00000000-0005-0000-0000-0000A04C0000}"/>
    <cellStyle name="Comma 3 4 2 7 4 3" xfId="32807" xr:uid="{00000000-0005-0000-0000-0000A14C0000}"/>
    <cellStyle name="Comma 3 4 2 7 5" xfId="13512" xr:uid="{00000000-0005-0000-0000-0000A24C0000}"/>
    <cellStyle name="Comma 3 4 2 7 5 2" xfId="35563" xr:uid="{00000000-0005-0000-0000-0000A34C0000}"/>
    <cellStyle name="Comma 3 4 2 7 6" xfId="24539" xr:uid="{00000000-0005-0000-0000-0000A44C0000}"/>
    <cellStyle name="Comma 3 4 2 7 7" xfId="47174" xr:uid="{09AA196F-5D4A-4DED-93C5-D13D46129D85}"/>
    <cellStyle name="Comma 3 4 2 8" xfId="4985" xr:uid="{00000000-0005-0000-0000-0000A54C0000}"/>
    <cellStyle name="Comma 3 4 2 8 2" xfId="16009" xr:uid="{00000000-0005-0000-0000-0000A64C0000}"/>
    <cellStyle name="Comma 3 4 2 8 2 2" xfId="38060" xr:uid="{00000000-0005-0000-0000-0000A74C0000}"/>
    <cellStyle name="Comma 3 4 2 8 2 3" xfId="52486" xr:uid="{4F0C5ABB-84B8-4C6C-A188-7F966F823EE7}"/>
    <cellStyle name="Comma 3 4 2 8 3" xfId="27036" xr:uid="{00000000-0005-0000-0000-0000A84C0000}"/>
    <cellStyle name="Comma 3 4 2 8 4" xfId="47437" xr:uid="{BE095DA3-F0F9-4EA7-9ACB-D275CA6F62EE}"/>
    <cellStyle name="Comma 3 4 2 9" xfId="7741" xr:uid="{00000000-0005-0000-0000-0000A94C0000}"/>
    <cellStyle name="Comma 3 4 2 9 2" xfId="18765" xr:uid="{00000000-0005-0000-0000-0000AA4C0000}"/>
    <cellStyle name="Comma 3 4 2 9 2 2" xfId="40816" xr:uid="{00000000-0005-0000-0000-0000AB4C0000}"/>
    <cellStyle name="Comma 3 4 2 9 2 3" xfId="54848" xr:uid="{9ACE88BE-72EE-4027-A89B-2E55F4BA9806}"/>
    <cellStyle name="Comma 3 4 2 9 3" xfId="29792" xr:uid="{00000000-0005-0000-0000-0000AC4C0000}"/>
    <cellStyle name="Comma 3 4 2 9 4" xfId="49894" xr:uid="{D8DE33BE-BE1D-4C48-BB25-6262947FCC09}"/>
    <cellStyle name="Comma 3 4 3" xfId="2311" xr:uid="{00000000-0005-0000-0000-0000AD4C0000}"/>
    <cellStyle name="Comma 3 4 3 10" xfId="13335" xr:uid="{00000000-0005-0000-0000-0000AE4C0000}"/>
    <cellStyle name="Comma 3 4 3 10 2" xfId="35386" xr:uid="{00000000-0005-0000-0000-0000AF4C0000}"/>
    <cellStyle name="Comma 3 4 3 10 3" xfId="55638" xr:uid="{71B544BD-8A63-4932-89D9-4EDF6D193DDE}"/>
    <cellStyle name="Comma 3 4 3 11" xfId="24362" xr:uid="{00000000-0005-0000-0000-0000B04C0000}"/>
    <cellStyle name="Comma 3 4 3 11 2" xfId="57931" xr:uid="{49026CD7-DDBC-41A7-8B22-213635862B4D}"/>
    <cellStyle name="Comma 3 4 3 12" xfId="45628" xr:uid="{6C658B5B-91C8-47AF-99D8-E2A7CC9437FE}"/>
    <cellStyle name="Comma 3 4 3 2" xfId="2829" xr:uid="{00000000-0005-0000-0000-0000B14C0000}"/>
    <cellStyle name="Comma 3 4 3 2 2" xfId="3407" xr:uid="{00000000-0005-0000-0000-0000B24C0000}"/>
    <cellStyle name="Comma 3 4 3 2 2 2" xfId="6163" xr:uid="{00000000-0005-0000-0000-0000B34C0000}"/>
    <cellStyle name="Comma 3 4 3 2 2 2 2" xfId="17187" xr:uid="{00000000-0005-0000-0000-0000B44C0000}"/>
    <cellStyle name="Comma 3 4 3 2 2 2 2 2" xfId="39238" xr:uid="{00000000-0005-0000-0000-0000B54C0000}"/>
    <cellStyle name="Comma 3 4 3 2 2 2 2 3" xfId="53377" xr:uid="{3BBA4501-C4EA-4128-B3C1-057A4D57ACF8}"/>
    <cellStyle name="Comma 3 4 3 2 2 2 3" xfId="28214" xr:uid="{00000000-0005-0000-0000-0000B64C0000}"/>
    <cellStyle name="Comma 3 4 3 2 2 2 4" xfId="48328" xr:uid="{51F2FCD8-0285-47AE-8355-AC66689FB999}"/>
    <cellStyle name="Comma 3 4 3 2 2 3" xfId="8919" xr:uid="{00000000-0005-0000-0000-0000B74C0000}"/>
    <cellStyle name="Comma 3 4 3 2 2 3 2" xfId="19943" xr:uid="{00000000-0005-0000-0000-0000B84C0000}"/>
    <cellStyle name="Comma 3 4 3 2 2 3 2 2" xfId="41994" xr:uid="{00000000-0005-0000-0000-0000B94C0000}"/>
    <cellStyle name="Comma 3 4 3 2 2 3 2 3" xfId="55252" xr:uid="{CDC660A1-56DB-4FAF-977B-2D9005749164}"/>
    <cellStyle name="Comma 3 4 3 2 2 3 3" xfId="30970" xr:uid="{00000000-0005-0000-0000-0000BA4C0000}"/>
    <cellStyle name="Comma 3 4 3 2 2 3 4" xfId="50301" xr:uid="{30B3DFC3-D459-4A17-ACCB-EEC6B9B128A8}"/>
    <cellStyle name="Comma 3 4 3 2 2 4" xfId="11675" xr:uid="{00000000-0005-0000-0000-0000BB4C0000}"/>
    <cellStyle name="Comma 3 4 3 2 2 4 2" xfId="22699" xr:uid="{00000000-0005-0000-0000-0000BC4C0000}"/>
    <cellStyle name="Comma 3 4 3 2 2 4 2 2" xfId="44750" xr:uid="{00000000-0005-0000-0000-0000BD4C0000}"/>
    <cellStyle name="Comma 3 4 3 2 2 4 3" xfId="33726" xr:uid="{00000000-0005-0000-0000-0000BE4C0000}"/>
    <cellStyle name="Comma 3 4 3 2 2 4 4" xfId="51501" xr:uid="{8D1F90F6-4FA9-48C4-967C-074AEE2176F9}"/>
    <cellStyle name="Comma 3 4 3 2 2 5" xfId="14431" xr:uid="{00000000-0005-0000-0000-0000BF4C0000}"/>
    <cellStyle name="Comma 3 4 3 2 2 5 2" xfId="36482" xr:uid="{00000000-0005-0000-0000-0000C04C0000}"/>
    <cellStyle name="Comma 3 4 3 2 2 5 3" xfId="57184" xr:uid="{2C09AAE5-F19A-42C8-9F17-9F3DC5795180}"/>
    <cellStyle name="Comma 3 4 3 2 2 6" xfId="25458" xr:uid="{00000000-0005-0000-0000-0000C14C0000}"/>
    <cellStyle name="Comma 3 4 3 2 2 6 2" xfId="59332" xr:uid="{16991851-6D79-4BB6-8FA7-CD20B1AE163F}"/>
    <cellStyle name="Comma 3 4 3 2 2 7" xfId="46439" xr:uid="{EBF231B1-B089-4B7C-9B17-57414CEF6F00}"/>
    <cellStyle name="Comma 3 4 3 2 3" xfId="5585" xr:uid="{00000000-0005-0000-0000-0000C24C0000}"/>
    <cellStyle name="Comma 3 4 3 2 3 2" xfId="16609" xr:uid="{00000000-0005-0000-0000-0000C34C0000}"/>
    <cellStyle name="Comma 3 4 3 2 3 2 2" xfId="38660" xr:uid="{00000000-0005-0000-0000-0000C44C0000}"/>
    <cellStyle name="Comma 3 4 3 2 3 2 3" xfId="52817" xr:uid="{44898EE5-E793-4EC8-AB3C-2A614AEE4ADC}"/>
    <cellStyle name="Comma 3 4 3 2 3 3" xfId="27636" xr:uid="{00000000-0005-0000-0000-0000C54C0000}"/>
    <cellStyle name="Comma 3 4 3 2 3 4" xfId="47768" xr:uid="{E56FE979-B682-4E86-A817-8893D58EAD83}"/>
    <cellStyle name="Comma 3 4 3 2 4" xfId="8341" xr:uid="{00000000-0005-0000-0000-0000C64C0000}"/>
    <cellStyle name="Comma 3 4 3 2 4 2" xfId="19365" xr:uid="{00000000-0005-0000-0000-0000C74C0000}"/>
    <cellStyle name="Comma 3 4 3 2 4 2 2" xfId="41416" xr:uid="{00000000-0005-0000-0000-0000C84C0000}"/>
    <cellStyle name="Comma 3 4 3 2 4 2 3" xfId="55044" xr:uid="{33E7B161-B3E9-40B8-B874-46398C60CC2E}"/>
    <cellStyle name="Comma 3 4 3 2 4 3" xfId="30392" xr:uid="{00000000-0005-0000-0000-0000C94C0000}"/>
    <cellStyle name="Comma 3 4 3 2 4 4" xfId="50093" xr:uid="{19986D09-2035-4B69-9068-1E17CC458331}"/>
    <cellStyle name="Comma 3 4 3 2 5" xfId="11097" xr:uid="{00000000-0005-0000-0000-0000CA4C0000}"/>
    <cellStyle name="Comma 3 4 3 2 5 2" xfId="22121" xr:uid="{00000000-0005-0000-0000-0000CB4C0000}"/>
    <cellStyle name="Comma 3 4 3 2 5 2 2" xfId="44172" xr:uid="{00000000-0005-0000-0000-0000CC4C0000}"/>
    <cellStyle name="Comma 3 4 3 2 5 3" xfId="33148" xr:uid="{00000000-0005-0000-0000-0000CD4C0000}"/>
    <cellStyle name="Comma 3 4 3 2 5 4" xfId="50941" xr:uid="{FA5CC8CC-73C2-4842-B559-98D66D6CD731}"/>
    <cellStyle name="Comma 3 4 3 2 6" xfId="13853" xr:uid="{00000000-0005-0000-0000-0000CE4C0000}"/>
    <cellStyle name="Comma 3 4 3 2 6 2" xfId="35904" xr:uid="{00000000-0005-0000-0000-0000CF4C0000}"/>
    <cellStyle name="Comma 3 4 3 2 6 3" xfId="55962" xr:uid="{0F7BAE4F-CFA9-4FC0-803C-DB0D9B460A8F}"/>
    <cellStyle name="Comma 3 4 3 2 7" xfId="24880" xr:uid="{00000000-0005-0000-0000-0000D04C0000}"/>
    <cellStyle name="Comma 3 4 3 2 7 2" xfId="58220" xr:uid="{054A4E0A-493E-4463-99B3-EAB33E86257E}"/>
    <cellStyle name="Comma 3 4 3 2 8" xfId="45879" xr:uid="{923128D4-6ED6-4077-BBAA-F6FB2416FC43}"/>
    <cellStyle name="Comma 3 4 3 3" xfId="3148" xr:uid="{00000000-0005-0000-0000-0000D14C0000}"/>
    <cellStyle name="Comma 3 4 3 3 2" xfId="5904" xr:uid="{00000000-0005-0000-0000-0000D24C0000}"/>
    <cellStyle name="Comma 3 4 3 3 2 2" xfId="16928" xr:uid="{00000000-0005-0000-0000-0000D34C0000}"/>
    <cellStyle name="Comma 3 4 3 3 2 2 2" xfId="38979" xr:uid="{00000000-0005-0000-0000-0000D44C0000}"/>
    <cellStyle name="Comma 3 4 3 3 2 2 3" xfId="53126" xr:uid="{06A18911-0CBB-4082-A6EE-9F2B42AE20C6}"/>
    <cellStyle name="Comma 3 4 3 3 2 3" xfId="27955" xr:uid="{00000000-0005-0000-0000-0000D54C0000}"/>
    <cellStyle name="Comma 3 4 3 3 2 3 2" xfId="57471" xr:uid="{BD44D5EB-3B61-4243-97F7-F7EEA798C715}"/>
    <cellStyle name="Comma 3 4 3 3 2 4" xfId="59589" xr:uid="{D54D49F6-19C4-4A59-AE13-173949EB75A1}"/>
    <cellStyle name="Comma 3 4 3 3 2 5" xfId="48077" xr:uid="{A9F29003-EDB8-4E20-9903-0776A09A29B3}"/>
    <cellStyle name="Comma 3 4 3 3 3" xfId="8660" xr:uid="{00000000-0005-0000-0000-0000D64C0000}"/>
    <cellStyle name="Comma 3 4 3 3 3 2" xfId="19684" xr:uid="{00000000-0005-0000-0000-0000D74C0000}"/>
    <cellStyle name="Comma 3 4 3 3 3 2 2" xfId="41735" xr:uid="{00000000-0005-0000-0000-0000D84C0000}"/>
    <cellStyle name="Comma 3 4 3 3 3 2 3" xfId="55159" xr:uid="{0DA8FD7E-CBCD-41CB-84C1-77652A16C2CC}"/>
    <cellStyle name="Comma 3 4 3 3 3 3" xfId="30711" xr:uid="{00000000-0005-0000-0000-0000D94C0000}"/>
    <cellStyle name="Comma 3 4 3 3 3 4" xfId="50208" xr:uid="{21A57DA9-8B1F-483A-ACF2-3DAC75CCFAA8}"/>
    <cellStyle name="Comma 3 4 3 3 4" xfId="11416" xr:uid="{00000000-0005-0000-0000-0000DA4C0000}"/>
    <cellStyle name="Comma 3 4 3 3 4 2" xfId="22440" xr:uid="{00000000-0005-0000-0000-0000DB4C0000}"/>
    <cellStyle name="Comma 3 4 3 3 4 2 2" xfId="44491" xr:uid="{00000000-0005-0000-0000-0000DC4C0000}"/>
    <cellStyle name="Comma 3 4 3 3 4 3" xfId="33467" xr:uid="{00000000-0005-0000-0000-0000DD4C0000}"/>
    <cellStyle name="Comma 3 4 3 3 4 4" xfId="51250" xr:uid="{2DDCB849-5F8E-4FAF-9E7B-59B7EADA8C80}"/>
    <cellStyle name="Comma 3 4 3 3 5" xfId="14172" xr:uid="{00000000-0005-0000-0000-0000DE4C0000}"/>
    <cellStyle name="Comma 3 4 3 3 5 2" xfId="36223" xr:uid="{00000000-0005-0000-0000-0000DF4C0000}"/>
    <cellStyle name="Comma 3 4 3 3 5 3" xfId="56289" xr:uid="{607D4881-0C20-45D1-91DB-6347D219B4AA}"/>
    <cellStyle name="Comma 3 4 3 3 6" xfId="25199" xr:uid="{00000000-0005-0000-0000-0000E04C0000}"/>
    <cellStyle name="Comma 3 4 3 3 6 2" xfId="58514" xr:uid="{6F54213C-92C2-4D5F-82D2-52FE95018CFE}"/>
    <cellStyle name="Comma 3 4 3 3 7" xfId="46188" xr:uid="{0E7DEAC9-C0BE-47BA-819B-68AF203924FD}"/>
    <cellStyle name="Comma 3 4 3 4" xfId="3666" xr:uid="{00000000-0005-0000-0000-0000E14C0000}"/>
    <cellStyle name="Comma 3 4 3 4 2" xfId="6422" xr:uid="{00000000-0005-0000-0000-0000E24C0000}"/>
    <cellStyle name="Comma 3 4 3 4 2 2" xfId="17446" xr:uid="{00000000-0005-0000-0000-0000E34C0000}"/>
    <cellStyle name="Comma 3 4 3 4 2 2 2" xfId="39497" xr:uid="{00000000-0005-0000-0000-0000E44C0000}"/>
    <cellStyle name="Comma 3 4 3 4 2 2 3" xfId="53628" xr:uid="{B5793E88-C0EF-4987-A4FB-03E51FDBF70B}"/>
    <cellStyle name="Comma 3 4 3 4 2 3" xfId="28473" xr:uid="{00000000-0005-0000-0000-0000E54C0000}"/>
    <cellStyle name="Comma 3 4 3 4 2 4" xfId="48579" xr:uid="{BAAC6AB9-217A-4C5A-A5EB-11B48CDDD16F}"/>
    <cellStyle name="Comma 3 4 3 4 3" xfId="9178" xr:uid="{00000000-0005-0000-0000-0000E64C0000}"/>
    <cellStyle name="Comma 3 4 3 4 3 2" xfId="20202" xr:uid="{00000000-0005-0000-0000-0000E74C0000}"/>
    <cellStyle name="Comma 3 4 3 4 3 2 2" xfId="42253" xr:uid="{00000000-0005-0000-0000-0000E84C0000}"/>
    <cellStyle name="Comma 3 4 3 4 3 2 3" xfId="55339" xr:uid="{9E4DE2FE-FD17-4DC5-B051-102F3A3257D1}"/>
    <cellStyle name="Comma 3 4 3 4 3 3" xfId="31229" xr:uid="{00000000-0005-0000-0000-0000E94C0000}"/>
    <cellStyle name="Comma 3 4 3 4 3 4" xfId="50388" xr:uid="{5D925866-39A4-43BD-BC9A-B1C9B399A67A}"/>
    <cellStyle name="Comma 3 4 3 4 4" xfId="11934" xr:uid="{00000000-0005-0000-0000-0000EA4C0000}"/>
    <cellStyle name="Comma 3 4 3 4 4 2" xfId="22958" xr:uid="{00000000-0005-0000-0000-0000EB4C0000}"/>
    <cellStyle name="Comma 3 4 3 4 4 2 2" xfId="45009" xr:uid="{00000000-0005-0000-0000-0000EC4C0000}"/>
    <cellStyle name="Comma 3 4 3 4 4 3" xfId="33985" xr:uid="{00000000-0005-0000-0000-0000ED4C0000}"/>
    <cellStyle name="Comma 3 4 3 4 4 4" xfId="51752" xr:uid="{8955820A-EC51-4500-98E8-D30CF91BF335}"/>
    <cellStyle name="Comma 3 4 3 4 5" xfId="14690" xr:uid="{00000000-0005-0000-0000-0000EE4C0000}"/>
    <cellStyle name="Comma 3 4 3 4 5 2" xfId="36741" xr:uid="{00000000-0005-0000-0000-0000EF4C0000}"/>
    <cellStyle name="Comma 3 4 3 4 5 3" xfId="56765" xr:uid="{C2A2113A-99D7-482E-8B6E-41DB41DB03B1}"/>
    <cellStyle name="Comma 3 4 3 4 6" xfId="25717" xr:uid="{00000000-0005-0000-0000-0000F04C0000}"/>
    <cellStyle name="Comma 3 4 3 4 6 2" xfId="58944" xr:uid="{0218DBF7-FD99-46CE-B0AA-2E2ABF045777}"/>
    <cellStyle name="Comma 3 4 3 4 7" xfId="46690" xr:uid="{A66B7651-53F2-42F9-8E4A-4BD48E97D730}"/>
    <cellStyle name="Comma 3 4 3 5" xfId="3981" xr:uid="{00000000-0005-0000-0000-0000F14C0000}"/>
    <cellStyle name="Comma 3 4 3 5 2" xfId="6737" xr:uid="{00000000-0005-0000-0000-0000F24C0000}"/>
    <cellStyle name="Comma 3 4 3 5 2 2" xfId="17761" xr:uid="{00000000-0005-0000-0000-0000F34C0000}"/>
    <cellStyle name="Comma 3 4 3 5 2 2 2" xfId="39812" xr:uid="{00000000-0005-0000-0000-0000F44C0000}"/>
    <cellStyle name="Comma 3 4 3 5 2 2 3" xfId="53933" xr:uid="{71D31D15-CF15-4998-8839-D6DB3DC2430A}"/>
    <cellStyle name="Comma 3 4 3 5 2 3" xfId="28788" xr:uid="{00000000-0005-0000-0000-0000F54C0000}"/>
    <cellStyle name="Comma 3 4 3 5 2 4" xfId="48884" xr:uid="{35F12569-6101-4A70-A0EC-F7699FE56FCC}"/>
    <cellStyle name="Comma 3 4 3 5 3" xfId="9493" xr:uid="{00000000-0005-0000-0000-0000F64C0000}"/>
    <cellStyle name="Comma 3 4 3 5 3 2" xfId="20517" xr:uid="{00000000-0005-0000-0000-0000F74C0000}"/>
    <cellStyle name="Comma 3 4 3 5 3 2 2" xfId="42568" xr:uid="{00000000-0005-0000-0000-0000F84C0000}"/>
    <cellStyle name="Comma 3 4 3 5 3 2 3" xfId="55434" xr:uid="{489959BF-5361-4EA7-B34F-EA799AB19772}"/>
    <cellStyle name="Comma 3 4 3 5 3 3" xfId="31544" xr:uid="{00000000-0005-0000-0000-0000F94C0000}"/>
    <cellStyle name="Comma 3 4 3 5 3 4" xfId="50483" xr:uid="{1A0EC46D-EC4B-400F-8D0C-3FADBD678893}"/>
    <cellStyle name="Comma 3 4 3 5 4" xfId="12249" xr:uid="{00000000-0005-0000-0000-0000FA4C0000}"/>
    <cellStyle name="Comma 3 4 3 5 4 2" xfId="23273" xr:uid="{00000000-0005-0000-0000-0000FB4C0000}"/>
    <cellStyle name="Comma 3 4 3 5 4 2 2" xfId="45324" xr:uid="{00000000-0005-0000-0000-0000FC4C0000}"/>
    <cellStyle name="Comma 3 4 3 5 4 3" xfId="34300" xr:uid="{00000000-0005-0000-0000-0000FD4C0000}"/>
    <cellStyle name="Comma 3 4 3 5 4 4" xfId="52057" xr:uid="{367997C3-A4CA-495C-9BA1-24D878352B0C}"/>
    <cellStyle name="Comma 3 4 3 5 5" xfId="15005" xr:uid="{00000000-0005-0000-0000-0000FE4C0000}"/>
    <cellStyle name="Comma 3 4 3 5 5 2" xfId="37056" xr:uid="{00000000-0005-0000-0000-0000FF4C0000}"/>
    <cellStyle name="Comma 3 4 3 5 6" xfId="26032" xr:uid="{00000000-0005-0000-0000-0000004D0000}"/>
    <cellStyle name="Comma 3 4 3 5 7" xfId="46995" xr:uid="{20B8C2A2-E5C9-48AC-8E57-7A779F9AA3E0}"/>
    <cellStyle name="Comma 3 4 3 6" xfId="2570" xr:uid="{00000000-0005-0000-0000-0000014D0000}"/>
    <cellStyle name="Comma 3 4 3 6 2" xfId="5326" xr:uid="{00000000-0005-0000-0000-0000024D0000}"/>
    <cellStyle name="Comma 3 4 3 6 2 2" xfId="16350" xr:uid="{00000000-0005-0000-0000-0000034D0000}"/>
    <cellStyle name="Comma 3 4 3 6 2 2 2" xfId="38401" xr:uid="{00000000-0005-0000-0000-0000044D0000}"/>
    <cellStyle name="Comma 3 4 3 6 2 2 3" xfId="54955" xr:uid="{E8945AF0-3005-4E74-9A7B-FAFDADEE209C}"/>
    <cellStyle name="Comma 3 4 3 6 2 3" xfId="27377" xr:uid="{00000000-0005-0000-0000-0000054D0000}"/>
    <cellStyle name="Comma 3 4 3 6 2 4" xfId="50004" xr:uid="{2C57697A-BD0C-48E8-9503-A422618F7D79}"/>
    <cellStyle name="Comma 3 4 3 6 3" xfId="8082" xr:uid="{00000000-0005-0000-0000-0000064D0000}"/>
    <cellStyle name="Comma 3 4 3 6 3 2" xfId="19106" xr:uid="{00000000-0005-0000-0000-0000074D0000}"/>
    <cellStyle name="Comma 3 4 3 6 3 2 2" xfId="41157" xr:uid="{00000000-0005-0000-0000-0000084D0000}"/>
    <cellStyle name="Comma 3 4 3 6 3 3" xfId="30133" xr:uid="{00000000-0005-0000-0000-0000094D0000}"/>
    <cellStyle name="Comma 3 4 3 6 3 4" xfId="52311" xr:uid="{E5C6AE53-FA91-4939-A9E4-DE0962756EBE}"/>
    <cellStyle name="Comma 3 4 3 6 4" xfId="10838" xr:uid="{00000000-0005-0000-0000-00000A4D0000}"/>
    <cellStyle name="Comma 3 4 3 6 4 2" xfId="21862" xr:uid="{00000000-0005-0000-0000-00000B4D0000}"/>
    <cellStyle name="Comma 3 4 3 6 4 2 2" xfId="43913" xr:uid="{00000000-0005-0000-0000-00000C4D0000}"/>
    <cellStyle name="Comma 3 4 3 6 4 3" xfId="32889" xr:uid="{00000000-0005-0000-0000-00000D4D0000}"/>
    <cellStyle name="Comma 3 4 3 6 5" xfId="13594" xr:uid="{00000000-0005-0000-0000-00000E4D0000}"/>
    <cellStyle name="Comma 3 4 3 6 5 2" xfId="35645" xr:uid="{00000000-0005-0000-0000-00000F4D0000}"/>
    <cellStyle name="Comma 3 4 3 6 6" xfId="24621" xr:uid="{00000000-0005-0000-0000-0000104D0000}"/>
    <cellStyle name="Comma 3 4 3 6 7" xfId="47254" xr:uid="{8CBC9DBD-AD3C-4DFA-935C-833A82FE971C}"/>
    <cellStyle name="Comma 3 4 3 7" xfId="5067" xr:uid="{00000000-0005-0000-0000-0000114D0000}"/>
    <cellStyle name="Comma 3 4 3 7 2" xfId="16091" xr:uid="{00000000-0005-0000-0000-0000124D0000}"/>
    <cellStyle name="Comma 3 4 3 7 2 2" xfId="38142" xr:uid="{00000000-0005-0000-0000-0000134D0000}"/>
    <cellStyle name="Comma 3 4 3 7 2 3" xfId="52566" xr:uid="{0E399B21-8ECF-4B1E-88D0-67D8C754FF08}"/>
    <cellStyle name="Comma 3 4 3 7 3" xfId="27118" xr:uid="{00000000-0005-0000-0000-0000144D0000}"/>
    <cellStyle name="Comma 3 4 3 7 4" xfId="47517" xr:uid="{D9FA03F1-448A-4B39-9CE0-8BD0646D084B}"/>
    <cellStyle name="Comma 3 4 3 8" xfId="7823" xr:uid="{00000000-0005-0000-0000-0000154D0000}"/>
    <cellStyle name="Comma 3 4 3 8 2" xfId="18847" xr:uid="{00000000-0005-0000-0000-0000164D0000}"/>
    <cellStyle name="Comma 3 4 3 8 2 2" xfId="40898" xr:uid="{00000000-0005-0000-0000-0000174D0000}"/>
    <cellStyle name="Comma 3 4 3 8 2 3" xfId="54875" xr:uid="{9D5289B4-7EF0-4CE0-AD90-BA5101154CD0}"/>
    <cellStyle name="Comma 3 4 3 8 3" xfId="29874" xr:uid="{00000000-0005-0000-0000-0000184D0000}"/>
    <cellStyle name="Comma 3 4 3 8 4" xfId="49924" xr:uid="{946D687A-A438-4B17-8C09-88F502E57644}"/>
    <cellStyle name="Comma 3 4 3 9" xfId="10579" xr:uid="{00000000-0005-0000-0000-0000194D0000}"/>
    <cellStyle name="Comma 3 4 3 9 2" xfId="21603" xr:uid="{00000000-0005-0000-0000-00001A4D0000}"/>
    <cellStyle name="Comma 3 4 3 9 2 2" xfId="43654" xr:uid="{00000000-0005-0000-0000-00001B4D0000}"/>
    <cellStyle name="Comma 3 4 3 9 3" xfId="32630" xr:uid="{00000000-0005-0000-0000-00001C4D0000}"/>
    <cellStyle name="Comma 3 4 3 9 4" xfId="50690" xr:uid="{DEC139BC-1CE4-4090-9918-1A42CE580430}"/>
    <cellStyle name="Comma 3 4 4" xfId="2691" xr:uid="{00000000-0005-0000-0000-00001D4D0000}"/>
    <cellStyle name="Comma 3 4 4 2" xfId="3269" xr:uid="{00000000-0005-0000-0000-00001E4D0000}"/>
    <cellStyle name="Comma 3 4 4 2 2" xfId="6025" xr:uid="{00000000-0005-0000-0000-00001F4D0000}"/>
    <cellStyle name="Comma 3 4 4 2 2 2" xfId="17049" xr:uid="{00000000-0005-0000-0000-0000204D0000}"/>
    <cellStyle name="Comma 3 4 4 2 2 2 2" xfId="39100" xr:uid="{00000000-0005-0000-0000-0000214D0000}"/>
    <cellStyle name="Comma 3 4 4 2 2 2 3" xfId="53243" xr:uid="{864BB70E-DA38-4B4F-8C1C-10C087315AB6}"/>
    <cellStyle name="Comma 3 4 4 2 2 3" xfId="28076" xr:uid="{00000000-0005-0000-0000-0000224D0000}"/>
    <cellStyle name="Comma 3 4 4 2 2 4" xfId="48194" xr:uid="{83F34A56-8A87-4E67-AA60-6DC3D6FAF260}"/>
    <cellStyle name="Comma 3 4 4 2 3" xfId="8781" xr:uid="{00000000-0005-0000-0000-0000234D0000}"/>
    <cellStyle name="Comma 3 4 4 2 3 2" xfId="19805" xr:uid="{00000000-0005-0000-0000-0000244D0000}"/>
    <cellStyle name="Comma 3 4 4 2 3 2 2" xfId="41856" xr:uid="{00000000-0005-0000-0000-0000254D0000}"/>
    <cellStyle name="Comma 3 4 4 2 3 2 3" xfId="55202" xr:uid="{0F1E43F2-F91E-4E6D-A1F7-33064A029BEE}"/>
    <cellStyle name="Comma 3 4 4 2 3 3" xfId="30832" xr:uid="{00000000-0005-0000-0000-0000264D0000}"/>
    <cellStyle name="Comma 3 4 4 2 3 4" xfId="50251" xr:uid="{D149644C-FAD4-45BA-884F-F39DF2F7B6C8}"/>
    <cellStyle name="Comma 3 4 4 2 4" xfId="11537" xr:uid="{00000000-0005-0000-0000-0000274D0000}"/>
    <cellStyle name="Comma 3 4 4 2 4 2" xfId="22561" xr:uid="{00000000-0005-0000-0000-0000284D0000}"/>
    <cellStyle name="Comma 3 4 4 2 4 2 2" xfId="44612" xr:uid="{00000000-0005-0000-0000-0000294D0000}"/>
    <cellStyle name="Comma 3 4 4 2 4 3" xfId="33588" xr:uid="{00000000-0005-0000-0000-00002A4D0000}"/>
    <cellStyle name="Comma 3 4 4 2 4 4" xfId="51367" xr:uid="{641478CF-9356-4705-83DF-8CF1D29C530F}"/>
    <cellStyle name="Comma 3 4 4 2 5" xfId="14293" xr:uid="{00000000-0005-0000-0000-00002B4D0000}"/>
    <cellStyle name="Comma 3 4 4 2 5 2" xfId="36344" xr:uid="{00000000-0005-0000-0000-00002C4D0000}"/>
    <cellStyle name="Comma 3 4 4 2 5 3" xfId="57063" xr:uid="{DFE10764-1213-49F8-A6D4-727DDD35F3C1}"/>
    <cellStyle name="Comma 3 4 4 2 6" xfId="25320" xr:uid="{00000000-0005-0000-0000-00002D4D0000}"/>
    <cellStyle name="Comma 3 4 4 2 6 2" xfId="59217" xr:uid="{F8776471-A3CC-4450-B4F0-07C9FFE30F7F}"/>
    <cellStyle name="Comma 3 4 4 2 7" xfId="46305" xr:uid="{85604718-778F-4D87-9E4E-6812074B1D5F}"/>
    <cellStyle name="Comma 3 4 4 3" xfId="5447" xr:uid="{00000000-0005-0000-0000-00002E4D0000}"/>
    <cellStyle name="Comma 3 4 4 3 2" xfId="16471" xr:uid="{00000000-0005-0000-0000-00002F4D0000}"/>
    <cellStyle name="Comma 3 4 4 3 2 2" xfId="38522" xr:uid="{00000000-0005-0000-0000-0000304D0000}"/>
    <cellStyle name="Comma 3 4 4 3 2 3" xfId="52683" xr:uid="{F82619A7-8DBA-4B87-AC20-91D1D6579E28}"/>
    <cellStyle name="Comma 3 4 4 3 3" xfId="27498" xr:uid="{00000000-0005-0000-0000-0000314D0000}"/>
    <cellStyle name="Comma 3 4 4 3 4" xfId="47634" xr:uid="{C8A4C347-15D4-4D0E-ABD0-7E9643200913}"/>
    <cellStyle name="Comma 3 4 4 4" xfId="8203" xr:uid="{00000000-0005-0000-0000-0000324D0000}"/>
    <cellStyle name="Comma 3 4 4 4 2" xfId="19227" xr:uid="{00000000-0005-0000-0000-0000334D0000}"/>
    <cellStyle name="Comma 3 4 4 4 2 2" xfId="41278" xr:uid="{00000000-0005-0000-0000-0000344D0000}"/>
    <cellStyle name="Comma 3 4 4 4 2 3" xfId="54994" xr:uid="{9205C838-99E9-4218-99E8-32A4199C2D32}"/>
    <cellStyle name="Comma 3 4 4 4 3" xfId="30254" xr:uid="{00000000-0005-0000-0000-0000354D0000}"/>
    <cellStyle name="Comma 3 4 4 4 4" xfId="50043" xr:uid="{1CB7A2B1-F430-4244-B6DA-8FE25BB08D60}"/>
    <cellStyle name="Comma 3 4 4 5" xfId="10959" xr:uid="{00000000-0005-0000-0000-0000364D0000}"/>
    <cellStyle name="Comma 3 4 4 5 2" xfId="21983" xr:uid="{00000000-0005-0000-0000-0000374D0000}"/>
    <cellStyle name="Comma 3 4 4 5 2 2" xfId="44034" xr:uid="{00000000-0005-0000-0000-0000384D0000}"/>
    <cellStyle name="Comma 3 4 4 5 3" xfId="33010" xr:uid="{00000000-0005-0000-0000-0000394D0000}"/>
    <cellStyle name="Comma 3 4 4 5 4" xfId="50807" xr:uid="{65FCF867-354B-4AA2-89D3-FE622DE35705}"/>
    <cellStyle name="Comma 3 4 4 6" xfId="13715" xr:uid="{00000000-0005-0000-0000-00003A4D0000}"/>
    <cellStyle name="Comma 3 4 4 6 2" xfId="35766" xr:uid="{00000000-0005-0000-0000-00003B4D0000}"/>
    <cellStyle name="Comma 3 4 4 6 3" xfId="55815" xr:uid="{1A666F2C-143D-45B0-8A54-98506FA74FFC}"/>
    <cellStyle name="Comma 3 4 4 7" xfId="24742" xr:uid="{00000000-0005-0000-0000-00003C4D0000}"/>
    <cellStyle name="Comma 3 4 4 7 2" xfId="58082" xr:uid="{F550CC9D-02A3-4813-9D8E-4A02D8E42908}"/>
    <cellStyle name="Comma 3 4 4 8" xfId="45745" xr:uid="{94782E33-5F8B-42E6-AF1C-D4B02E4A438C}"/>
    <cellStyle name="Comma 3 4 5" xfId="2950" xr:uid="{00000000-0005-0000-0000-00003D4D0000}"/>
    <cellStyle name="Comma 3 4 5 2" xfId="5706" xr:uid="{00000000-0005-0000-0000-00003E4D0000}"/>
    <cellStyle name="Comma 3 4 5 2 2" xfId="16730" xr:uid="{00000000-0005-0000-0000-00003F4D0000}"/>
    <cellStyle name="Comma 3 4 5 2 2 2" xfId="38781" xr:uid="{00000000-0005-0000-0000-0000404D0000}"/>
    <cellStyle name="Comma 3 4 5 2 2 3" xfId="52934" xr:uid="{EE046090-F732-4713-B185-9E2567AADBAB}"/>
    <cellStyle name="Comma 3 4 5 2 3" xfId="27757" xr:uid="{00000000-0005-0000-0000-0000414D0000}"/>
    <cellStyle name="Comma 3 4 5 2 3 2" xfId="57319" xr:uid="{C46EF1F1-C7AB-478A-B8E1-6D76467D6C0F}"/>
    <cellStyle name="Comma 3 4 5 2 4" xfId="59449" xr:uid="{A053360E-002D-4397-83A5-F45248556EA8}"/>
    <cellStyle name="Comma 3 4 5 2 5" xfId="47885" xr:uid="{9379E3EF-9187-4BE0-95B8-ECC3089CE846}"/>
    <cellStyle name="Comma 3 4 5 3" xfId="8462" xr:uid="{00000000-0005-0000-0000-0000424D0000}"/>
    <cellStyle name="Comma 3 4 5 3 2" xfId="19486" xr:uid="{00000000-0005-0000-0000-0000434D0000}"/>
    <cellStyle name="Comma 3 4 5 3 2 2" xfId="41537" xr:uid="{00000000-0005-0000-0000-0000444D0000}"/>
    <cellStyle name="Comma 3 4 5 3 2 3" xfId="55087" xr:uid="{B44FB7D6-7CDF-4C0B-92C6-66354E2591E4}"/>
    <cellStyle name="Comma 3 4 5 3 3" xfId="30513" xr:uid="{00000000-0005-0000-0000-0000454D0000}"/>
    <cellStyle name="Comma 3 4 5 3 4" xfId="50136" xr:uid="{52E0F47D-FB4B-453C-B88D-0EEABCF61D2A}"/>
    <cellStyle name="Comma 3 4 5 4" xfId="11218" xr:uid="{00000000-0005-0000-0000-0000464D0000}"/>
    <cellStyle name="Comma 3 4 5 4 2" xfId="22242" xr:uid="{00000000-0005-0000-0000-0000474D0000}"/>
    <cellStyle name="Comma 3 4 5 4 2 2" xfId="44293" xr:uid="{00000000-0005-0000-0000-0000484D0000}"/>
    <cellStyle name="Comma 3 4 5 4 3" xfId="33269" xr:uid="{00000000-0005-0000-0000-0000494D0000}"/>
    <cellStyle name="Comma 3 4 5 4 4" xfId="51058" xr:uid="{2768460C-DA84-463C-AEB9-6F5DA09F2B7C}"/>
    <cellStyle name="Comma 3 4 5 5" xfId="13974" xr:uid="{00000000-0005-0000-0000-00004A4D0000}"/>
    <cellStyle name="Comma 3 4 5 5 2" xfId="36025" xr:uid="{00000000-0005-0000-0000-00004B4D0000}"/>
    <cellStyle name="Comma 3 4 5 5 3" xfId="56137" xr:uid="{F21C7A84-A100-4C00-A3E7-589783A79AAE}"/>
    <cellStyle name="Comma 3 4 5 6" xfId="25001" xr:uid="{00000000-0005-0000-0000-00004C4D0000}"/>
    <cellStyle name="Comma 3 4 5 6 2" xfId="58374" xr:uid="{7A22A668-1CB1-4DE4-A483-B089C8543E6F}"/>
    <cellStyle name="Comma 3 4 5 7" xfId="45996" xr:uid="{398CEBB2-230A-47CB-A16C-9EE168B2C9E0}"/>
    <cellStyle name="Comma 3 4 6" xfId="3006" xr:uid="{00000000-0005-0000-0000-00004D4D0000}"/>
    <cellStyle name="Comma 3 4 6 2" xfId="5762" xr:uid="{00000000-0005-0000-0000-00004E4D0000}"/>
    <cellStyle name="Comma 3 4 6 2 2" xfId="16786" xr:uid="{00000000-0005-0000-0000-00004F4D0000}"/>
    <cellStyle name="Comma 3 4 6 2 2 2" xfId="38837" xr:uid="{00000000-0005-0000-0000-0000504D0000}"/>
    <cellStyle name="Comma 3 4 6 2 2 3" xfId="52988" xr:uid="{5EDDE98A-6779-4B5A-A34A-D4EAF7BB851C}"/>
    <cellStyle name="Comma 3 4 6 2 3" xfId="27813" xr:uid="{00000000-0005-0000-0000-0000514D0000}"/>
    <cellStyle name="Comma 3 4 6 2 4" xfId="47939" xr:uid="{9B59FAC6-86DA-4E03-8103-E3AD5A9C7EC3}"/>
    <cellStyle name="Comma 3 4 6 3" xfId="8518" xr:uid="{00000000-0005-0000-0000-0000524D0000}"/>
    <cellStyle name="Comma 3 4 6 3 2" xfId="19542" xr:uid="{00000000-0005-0000-0000-0000534D0000}"/>
    <cellStyle name="Comma 3 4 6 3 2 2" xfId="41593" xr:uid="{00000000-0005-0000-0000-0000544D0000}"/>
    <cellStyle name="Comma 3 4 6 3 2 3" xfId="55105" xr:uid="{E3D3CCF4-5213-49C2-864F-E9104981762B}"/>
    <cellStyle name="Comma 3 4 6 3 3" xfId="30569" xr:uid="{00000000-0005-0000-0000-0000554D0000}"/>
    <cellStyle name="Comma 3 4 6 3 4" xfId="50154" xr:uid="{F5E6C774-59E4-45D7-B46B-DFE9DA31B9BB}"/>
    <cellStyle name="Comma 3 4 6 4" xfId="11274" xr:uid="{00000000-0005-0000-0000-0000564D0000}"/>
    <cellStyle name="Comma 3 4 6 4 2" xfId="22298" xr:uid="{00000000-0005-0000-0000-0000574D0000}"/>
    <cellStyle name="Comma 3 4 6 4 2 2" xfId="44349" xr:uid="{00000000-0005-0000-0000-0000584D0000}"/>
    <cellStyle name="Comma 3 4 6 4 3" xfId="33325" xr:uid="{00000000-0005-0000-0000-0000594D0000}"/>
    <cellStyle name="Comma 3 4 6 4 4" xfId="51112" xr:uid="{8ED85D22-FB37-4A67-9C27-C0FA9576DDD4}"/>
    <cellStyle name="Comma 3 4 6 5" xfId="14030" xr:uid="{00000000-0005-0000-0000-00005A4D0000}"/>
    <cellStyle name="Comma 3 4 6 5 2" xfId="36081" xr:uid="{00000000-0005-0000-0000-00005B4D0000}"/>
    <cellStyle name="Comma 3 4 6 5 3" xfId="56615" xr:uid="{21E28F89-4F01-47CB-8140-83FC996F3A19}"/>
    <cellStyle name="Comma 3 4 6 6" xfId="25057" xr:uid="{00000000-0005-0000-0000-00005C4D0000}"/>
    <cellStyle name="Comma 3 4 6 6 2" xfId="58806" xr:uid="{0DB8A4B4-5C35-4E1B-AEDA-A313DFE4A0A2}"/>
    <cellStyle name="Comma 3 4 6 7" xfId="46050" xr:uid="{1D84AA83-ADED-4B08-829A-C854165DA64E}"/>
    <cellStyle name="Comma 3 4 7" xfId="3528" xr:uid="{00000000-0005-0000-0000-00005D4D0000}"/>
    <cellStyle name="Comma 3 4 7 2" xfId="6284" xr:uid="{00000000-0005-0000-0000-00005E4D0000}"/>
    <cellStyle name="Comma 3 4 7 2 2" xfId="17308" xr:uid="{00000000-0005-0000-0000-00005F4D0000}"/>
    <cellStyle name="Comma 3 4 7 2 2 2" xfId="39359" xr:uid="{00000000-0005-0000-0000-0000604D0000}"/>
    <cellStyle name="Comma 3 4 7 2 2 3" xfId="53494" xr:uid="{8B923519-CBAC-4379-8666-937A8FCDD7D4}"/>
    <cellStyle name="Comma 3 4 7 2 3" xfId="28335" xr:uid="{00000000-0005-0000-0000-0000614D0000}"/>
    <cellStyle name="Comma 3 4 7 2 4" xfId="48445" xr:uid="{F7D5AEEB-DDFD-4E06-B6A0-24AD7E7A2B05}"/>
    <cellStyle name="Comma 3 4 7 3" xfId="9040" xr:uid="{00000000-0005-0000-0000-0000624D0000}"/>
    <cellStyle name="Comma 3 4 7 3 2" xfId="20064" xr:uid="{00000000-0005-0000-0000-0000634D0000}"/>
    <cellStyle name="Comma 3 4 7 3 2 2" xfId="42115" xr:uid="{00000000-0005-0000-0000-0000644D0000}"/>
    <cellStyle name="Comma 3 4 7 3 2 3" xfId="55294" xr:uid="{318E212D-5F7E-481B-AA76-A2C39A433EAF}"/>
    <cellStyle name="Comma 3 4 7 3 3" xfId="31091" xr:uid="{00000000-0005-0000-0000-0000654D0000}"/>
    <cellStyle name="Comma 3 4 7 3 4" xfId="50343" xr:uid="{8A9B3E3F-73A4-42C4-B7BC-5D1D7E8B12BD}"/>
    <cellStyle name="Comma 3 4 7 4" xfId="11796" xr:uid="{00000000-0005-0000-0000-0000664D0000}"/>
    <cellStyle name="Comma 3 4 7 4 2" xfId="22820" xr:uid="{00000000-0005-0000-0000-0000674D0000}"/>
    <cellStyle name="Comma 3 4 7 4 2 2" xfId="44871" xr:uid="{00000000-0005-0000-0000-0000684D0000}"/>
    <cellStyle name="Comma 3 4 7 4 3" xfId="33847" xr:uid="{00000000-0005-0000-0000-0000694D0000}"/>
    <cellStyle name="Comma 3 4 7 4 4" xfId="51618" xr:uid="{1D1AA9AC-4BB1-4A3F-8EAF-7AED92E02676}"/>
    <cellStyle name="Comma 3 4 7 5" xfId="14552" xr:uid="{00000000-0005-0000-0000-00006A4D0000}"/>
    <cellStyle name="Comma 3 4 7 5 2" xfId="36603" xr:uid="{00000000-0005-0000-0000-00006B4D0000}"/>
    <cellStyle name="Comma 3 4 7 6" xfId="25579" xr:uid="{00000000-0005-0000-0000-00006C4D0000}"/>
    <cellStyle name="Comma 3 4 7 7" xfId="46556" xr:uid="{9311B25F-98A5-4B4E-A8A5-25CC191BA36E}"/>
    <cellStyle name="Comma 3 4 8" xfId="3787" xr:uid="{00000000-0005-0000-0000-00006D4D0000}"/>
    <cellStyle name="Comma 3 4 8 2" xfId="6543" xr:uid="{00000000-0005-0000-0000-00006E4D0000}"/>
    <cellStyle name="Comma 3 4 8 2 2" xfId="17567" xr:uid="{00000000-0005-0000-0000-00006F4D0000}"/>
    <cellStyle name="Comma 3 4 8 2 2 2" xfId="39618" xr:uid="{00000000-0005-0000-0000-0000704D0000}"/>
    <cellStyle name="Comma 3 4 8 2 2 3" xfId="53745" xr:uid="{7A209711-C6C2-4BBF-B1BA-8385136F9945}"/>
    <cellStyle name="Comma 3 4 8 2 3" xfId="28594" xr:uid="{00000000-0005-0000-0000-0000714D0000}"/>
    <cellStyle name="Comma 3 4 8 2 4" xfId="48696" xr:uid="{018A4C36-5880-4ED0-9A3B-A7542B5DA6B3}"/>
    <cellStyle name="Comma 3 4 8 3" xfId="9299" xr:uid="{00000000-0005-0000-0000-0000724D0000}"/>
    <cellStyle name="Comma 3 4 8 3 2" xfId="20323" xr:uid="{00000000-0005-0000-0000-0000734D0000}"/>
    <cellStyle name="Comma 3 4 8 3 2 2" xfId="42374" xr:uid="{00000000-0005-0000-0000-0000744D0000}"/>
    <cellStyle name="Comma 3 4 8 3 2 3" xfId="55377" xr:uid="{1A377AD2-C249-4F74-A373-15E35840618F}"/>
    <cellStyle name="Comma 3 4 8 3 3" xfId="31350" xr:uid="{00000000-0005-0000-0000-0000754D0000}"/>
    <cellStyle name="Comma 3 4 8 3 4" xfId="50426" xr:uid="{F4664875-7D7F-4E4A-9665-F2AE45CC0CDC}"/>
    <cellStyle name="Comma 3 4 8 4" xfId="12055" xr:uid="{00000000-0005-0000-0000-0000764D0000}"/>
    <cellStyle name="Comma 3 4 8 4 2" xfId="23079" xr:uid="{00000000-0005-0000-0000-0000774D0000}"/>
    <cellStyle name="Comma 3 4 8 4 2 2" xfId="45130" xr:uid="{00000000-0005-0000-0000-0000784D0000}"/>
    <cellStyle name="Comma 3 4 8 4 3" xfId="34106" xr:uid="{00000000-0005-0000-0000-0000794D0000}"/>
    <cellStyle name="Comma 3 4 8 4 4" xfId="51869" xr:uid="{2C9AC390-9CB1-4642-8D50-7DB487F435C7}"/>
    <cellStyle name="Comma 3 4 8 5" xfId="14811" xr:uid="{00000000-0005-0000-0000-00007A4D0000}"/>
    <cellStyle name="Comma 3 4 8 5 2" xfId="36862" xr:uid="{00000000-0005-0000-0000-00007B4D0000}"/>
    <cellStyle name="Comma 3 4 8 6" xfId="25838" xr:uid="{00000000-0005-0000-0000-00007C4D0000}"/>
    <cellStyle name="Comma 3 4 8 7" xfId="46807" xr:uid="{71019326-FA09-4ACD-9A31-D0DB997FC829}"/>
    <cellStyle name="Comma 3 4 9" xfId="3843" xr:uid="{00000000-0005-0000-0000-00007D4D0000}"/>
    <cellStyle name="Comma 3 4 9 2" xfId="6599" xr:uid="{00000000-0005-0000-0000-00007E4D0000}"/>
    <cellStyle name="Comma 3 4 9 2 2" xfId="17623" xr:uid="{00000000-0005-0000-0000-00007F4D0000}"/>
    <cellStyle name="Comma 3 4 9 2 2 2" xfId="39674" xr:uid="{00000000-0005-0000-0000-0000804D0000}"/>
    <cellStyle name="Comma 3 4 9 2 2 3" xfId="53799" xr:uid="{5F7927B2-53CB-4935-8DD5-9E96748B63A9}"/>
    <cellStyle name="Comma 3 4 9 2 3" xfId="28650" xr:uid="{00000000-0005-0000-0000-0000814D0000}"/>
    <cellStyle name="Comma 3 4 9 2 4" xfId="48750" xr:uid="{35D8FDA4-F972-41C9-B9D7-C0DBB75D5E1C}"/>
    <cellStyle name="Comma 3 4 9 3" xfId="9355" xr:uid="{00000000-0005-0000-0000-0000824D0000}"/>
    <cellStyle name="Comma 3 4 9 3 2" xfId="20379" xr:uid="{00000000-0005-0000-0000-0000834D0000}"/>
    <cellStyle name="Comma 3 4 9 3 2 2" xfId="42430" xr:uid="{00000000-0005-0000-0000-0000844D0000}"/>
    <cellStyle name="Comma 3 4 9 3 2 3" xfId="55392" xr:uid="{192EEC3C-74C5-4E49-892F-93294B9D3A4E}"/>
    <cellStyle name="Comma 3 4 9 3 3" xfId="31406" xr:uid="{00000000-0005-0000-0000-0000854D0000}"/>
    <cellStyle name="Comma 3 4 9 3 4" xfId="50441" xr:uid="{ABF0A09E-E280-457C-BC7F-427B4858168B}"/>
    <cellStyle name="Comma 3 4 9 4" xfId="12111" xr:uid="{00000000-0005-0000-0000-0000864D0000}"/>
    <cellStyle name="Comma 3 4 9 4 2" xfId="23135" xr:uid="{00000000-0005-0000-0000-0000874D0000}"/>
    <cellStyle name="Comma 3 4 9 4 2 2" xfId="45186" xr:uid="{00000000-0005-0000-0000-0000884D0000}"/>
    <cellStyle name="Comma 3 4 9 4 3" xfId="34162" xr:uid="{00000000-0005-0000-0000-0000894D0000}"/>
    <cellStyle name="Comma 3 4 9 4 4" xfId="51923" xr:uid="{9310AFE2-4669-41EF-94C9-761333C99FA1}"/>
    <cellStyle name="Comma 3 4 9 5" xfId="14867" xr:uid="{00000000-0005-0000-0000-00008A4D0000}"/>
    <cellStyle name="Comma 3 4 9 5 2" xfId="36918" xr:uid="{00000000-0005-0000-0000-00008B4D0000}"/>
    <cellStyle name="Comma 3 4 9 6" xfId="25894" xr:uid="{00000000-0005-0000-0000-00008C4D0000}"/>
    <cellStyle name="Comma 3 4 9 7" xfId="46861" xr:uid="{1AB4E8BC-470D-430D-999C-789F8C1ABF22}"/>
    <cellStyle name="Comma 3 5" xfId="2210" xr:uid="{00000000-0005-0000-0000-00008D4D0000}"/>
    <cellStyle name="Comma 3 5 10" xfId="24267" xr:uid="{00000000-0005-0000-0000-00008E4D0000}"/>
    <cellStyle name="Comma 3 5 11" xfId="45534" xr:uid="{BEF240B1-C169-479F-B7F7-B714B7EF8978}"/>
    <cellStyle name="Comma 3 5 2" xfId="2185" xr:uid="{00000000-0005-0000-0000-00008F4D0000}"/>
    <cellStyle name="Comma 3 5 2 10" xfId="2459" xr:uid="{00000000-0005-0000-0000-0000904D0000}"/>
    <cellStyle name="Comma 3 5 2 10 2" xfId="5215" xr:uid="{00000000-0005-0000-0000-0000914D0000}"/>
    <cellStyle name="Comma 3 5 2 10 2 2" xfId="16239" xr:uid="{00000000-0005-0000-0000-0000924D0000}"/>
    <cellStyle name="Comma 3 5 2 10 2 2 2" xfId="38290" xr:uid="{00000000-0005-0000-0000-0000934D0000}"/>
    <cellStyle name="Comma 3 5 2 10 2 3" xfId="27266" xr:uid="{00000000-0005-0000-0000-0000944D0000}"/>
    <cellStyle name="Comma 3 5 2 10 2 4" xfId="52202" xr:uid="{1FAE556A-A804-4502-BCCA-920DB21A584D}"/>
    <cellStyle name="Comma 3 5 2 10 3" xfId="7971" xr:uid="{00000000-0005-0000-0000-0000954D0000}"/>
    <cellStyle name="Comma 3 5 2 10 3 2" xfId="18995" xr:uid="{00000000-0005-0000-0000-0000964D0000}"/>
    <cellStyle name="Comma 3 5 2 10 3 2 2" xfId="41046" xr:uid="{00000000-0005-0000-0000-0000974D0000}"/>
    <cellStyle name="Comma 3 5 2 10 3 3" xfId="30022" xr:uid="{00000000-0005-0000-0000-0000984D0000}"/>
    <cellStyle name="Comma 3 5 2 10 4" xfId="10727" xr:uid="{00000000-0005-0000-0000-0000994D0000}"/>
    <cellStyle name="Comma 3 5 2 10 4 2" xfId="21751" xr:uid="{00000000-0005-0000-0000-00009A4D0000}"/>
    <cellStyle name="Comma 3 5 2 10 4 2 2" xfId="43802" xr:uid="{00000000-0005-0000-0000-00009B4D0000}"/>
    <cellStyle name="Comma 3 5 2 10 4 3" xfId="32778" xr:uid="{00000000-0005-0000-0000-00009C4D0000}"/>
    <cellStyle name="Comma 3 5 2 10 5" xfId="13483" xr:uid="{00000000-0005-0000-0000-00009D4D0000}"/>
    <cellStyle name="Comma 3 5 2 10 5 2" xfId="35534" xr:uid="{00000000-0005-0000-0000-00009E4D0000}"/>
    <cellStyle name="Comma 3 5 2 10 6" xfId="24510" xr:uid="{00000000-0005-0000-0000-00009F4D0000}"/>
    <cellStyle name="Comma 3 5 2 10 7" xfId="47145" xr:uid="{C5661072-41D4-4891-8CB8-33E1255BBD5B}"/>
    <cellStyle name="Comma 3 5 2 11" xfId="4953" xr:uid="{00000000-0005-0000-0000-0000A04D0000}"/>
    <cellStyle name="Comma 3 5 2 11 2" xfId="15977" xr:uid="{00000000-0005-0000-0000-0000A14D0000}"/>
    <cellStyle name="Comma 3 5 2 11 2 2" xfId="38028" xr:uid="{00000000-0005-0000-0000-0000A24D0000}"/>
    <cellStyle name="Comma 3 5 2 11 2 3" xfId="52457" xr:uid="{A5A637EC-035A-4F6B-9DF6-225578513EF1}"/>
    <cellStyle name="Comma 3 5 2 11 3" xfId="27004" xr:uid="{00000000-0005-0000-0000-0000A34D0000}"/>
    <cellStyle name="Comma 3 5 2 11 4" xfId="47408" xr:uid="{89D8466B-2703-416E-81B2-76661401B53E}"/>
    <cellStyle name="Comma 3 5 2 12" xfId="7709" xr:uid="{00000000-0005-0000-0000-0000A44D0000}"/>
    <cellStyle name="Comma 3 5 2 12 2" xfId="18733" xr:uid="{00000000-0005-0000-0000-0000A54D0000}"/>
    <cellStyle name="Comma 3 5 2 12 2 2" xfId="40784" xr:uid="{00000000-0005-0000-0000-0000A64D0000}"/>
    <cellStyle name="Comma 3 5 2 12 3" xfId="29760" xr:uid="{00000000-0005-0000-0000-0000A74D0000}"/>
    <cellStyle name="Comma 3 5 2 12 4" xfId="50579" xr:uid="{59F6B82E-1C21-4952-A752-AD9B24A19D3E}"/>
    <cellStyle name="Comma 3 5 2 13" xfId="10465" xr:uid="{00000000-0005-0000-0000-0000A84D0000}"/>
    <cellStyle name="Comma 3 5 2 13 2" xfId="21489" xr:uid="{00000000-0005-0000-0000-0000A94D0000}"/>
    <cellStyle name="Comma 3 5 2 13 2 2" xfId="43540" xr:uid="{00000000-0005-0000-0000-0000AA4D0000}"/>
    <cellStyle name="Comma 3 5 2 13 3" xfId="32516" xr:uid="{00000000-0005-0000-0000-0000AB4D0000}"/>
    <cellStyle name="Comma 3 5 2 13 4" xfId="55527" xr:uid="{AB561025-C242-4B86-B14F-D6751651EB64}"/>
    <cellStyle name="Comma 3 5 2 14" xfId="13221" xr:uid="{00000000-0005-0000-0000-0000AC4D0000}"/>
    <cellStyle name="Comma 3 5 2 14 2" xfId="35272" xr:uid="{00000000-0005-0000-0000-0000AD4D0000}"/>
    <cellStyle name="Comma 3 5 2 14 3" xfId="57820" xr:uid="{D1A4230D-C584-48CA-A20D-CFB180045214}"/>
    <cellStyle name="Comma 3 5 2 15" xfId="24248" xr:uid="{00000000-0005-0000-0000-0000AE4D0000}"/>
    <cellStyle name="Comma 3 5 2 16" xfId="45515" xr:uid="{6572B1BF-99B4-405F-A98C-195D1D2817B6}"/>
    <cellStyle name="Comma 3 5 2 2" xfId="2250" xr:uid="{00000000-0005-0000-0000-0000AF4D0000}"/>
    <cellStyle name="Comma 3 5 2 2 10" xfId="10524" xr:uid="{00000000-0005-0000-0000-0000B04D0000}"/>
    <cellStyle name="Comma 3 5 2 2 10 2" xfId="21548" xr:uid="{00000000-0005-0000-0000-0000B14D0000}"/>
    <cellStyle name="Comma 3 5 2 2 10 2 2" xfId="43599" xr:uid="{00000000-0005-0000-0000-0000B24D0000}"/>
    <cellStyle name="Comma 3 5 2 2 10 3" xfId="32575" xr:uid="{00000000-0005-0000-0000-0000B34D0000}"/>
    <cellStyle name="Comma 3 5 2 2 10 4" xfId="55584" xr:uid="{161B4CCD-32CD-4F47-81DF-2119A1B6CFDF}"/>
    <cellStyle name="Comma 3 5 2 2 11" xfId="13280" xr:uid="{00000000-0005-0000-0000-0000B44D0000}"/>
    <cellStyle name="Comma 3 5 2 2 11 2" xfId="35331" xr:uid="{00000000-0005-0000-0000-0000B54D0000}"/>
    <cellStyle name="Comma 3 5 2 2 11 3" xfId="57877" xr:uid="{C148BB53-972E-462A-A25F-BF724A081A37}"/>
    <cellStyle name="Comma 3 5 2 2 12" xfId="24307" xr:uid="{00000000-0005-0000-0000-0000B64D0000}"/>
    <cellStyle name="Comma 3 5 2 2 13" xfId="45573" xr:uid="{761B0B2B-6259-4F86-BEC8-BC005C3220F7}"/>
    <cellStyle name="Comma 3 5 2 2 2" xfId="2398" xr:uid="{00000000-0005-0000-0000-0000B74D0000}"/>
    <cellStyle name="Comma 3 5 2 2 2 10" xfId="13422" xr:uid="{00000000-0005-0000-0000-0000B84D0000}"/>
    <cellStyle name="Comma 3 5 2 2 2 10 2" xfId="35473" xr:uid="{00000000-0005-0000-0000-0000B94D0000}"/>
    <cellStyle name="Comma 3 5 2 2 2 10 3" xfId="58014" xr:uid="{4A296CF8-9A7B-410B-B994-EA5401F7C657}"/>
    <cellStyle name="Comma 3 5 2 2 2 11" xfId="24449" xr:uid="{00000000-0005-0000-0000-0000BA4D0000}"/>
    <cellStyle name="Comma 3 5 2 2 2 12" xfId="45711" xr:uid="{F8E7A0E0-E77C-4BF9-86DB-688782555889}"/>
    <cellStyle name="Comma 3 5 2 2 2 2" xfId="2916" xr:uid="{00000000-0005-0000-0000-0000BB4D0000}"/>
    <cellStyle name="Comma 3 5 2 2 2 2 2" xfId="3494" xr:uid="{00000000-0005-0000-0000-0000BC4D0000}"/>
    <cellStyle name="Comma 3 5 2 2 2 2 2 2" xfId="6250" xr:uid="{00000000-0005-0000-0000-0000BD4D0000}"/>
    <cellStyle name="Comma 3 5 2 2 2 2 2 2 2" xfId="17274" xr:uid="{00000000-0005-0000-0000-0000BE4D0000}"/>
    <cellStyle name="Comma 3 5 2 2 2 2 2 2 2 2" xfId="39325" xr:uid="{00000000-0005-0000-0000-0000BF4D0000}"/>
    <cellStyle name="Comma 3 5 2 2 2 2 2 2 2 3" xfId="53460" xr:uid="{B9A4D23D-877C-4481-8851-7A4D2A858660}"/>
    <cellStyle name="Comma 3 5 2 2 2 2 2 2 3" xfId="28301" xr:uid="{00000000-0005-0000-0000-0000C04D0000}"/>
    <cellStyle name="Comma 3 5 2 2 2 2 2 2 4" xfId="48411" xr:uid="{D74A1678-6542-4377-B2A9-D44E999AC462}"/>
    <cellStyle name="Comma 3 5 2 2 2 2 2 3" xfId="9006" xr:uid="{00000000-0005-0000-0000-0000C14D0000}"/>
    <cellStyle name="Comma 3 5 2 2 2 2 2 3 2" xfId="20030" xr:uid="{00000000-0005-0000-0000-0000C24D0000}"/>
    <cellStyle name="Comma 3 5 2 2 2 2 2 3 2 2" xfId="42081" xr:uid="{00000000-0005-0000-0000-0000C34D0000}"/>
    <cellStyle name="Comma 3 5 2 2 2 2 2 3 3" xfId="31057" xr:uid="{00000000-0005-0000-0000-0000C44D0000}"/>
    <cellStyle name="Comma 3 5 2 2 2 2 2 3 4" xfId="51584" xr:uid="{680C912B-9592-4776-90E0-732068CA37B9}"/>
    <cellStyle name="Comma 3 5 2 2 2 2 2 4" xfId="11762" xr:uid="{00000000-0005-0000-0000-0000C54D0000}"/>
    <cellStyle name="Comma 3 5 2 2 2 2 2 4 2" xfId="22786" xr:uid="{00000000-0005-0000-0000-0000C64D0000}"/>
    <cellStyle name="Comma 3 5 2 2 2 2 2 4 2 2" xfId="44837" xr:uid="{00000000-0005-0000-0000-0000C74D0000}"/>
    <cellStyle name="Comma 3 5 2 2 2 2 2 4 3" xfId="33813" xr:uid="{00000000-0005-0000-0000-0000C84D0000}"/>
    <cellStyle name="Comma 3 5 2 2 2 2 2 4 4" xfId="57234" xr:uid="{FB655C6D-AD50-4B85-971B-B2CE0A3F0610}"/>
    <cellStyle name="Comma 3 5 2 2 2 2 2 5" xfId="14518" xr:uid="{00000000-0005-0000-0000-0000C94D0000}"/>
    <cellStyle name="Comma 3 5 2 2 2 2 2 5 2" xfId="36569" xr:uid="{00000000-0005-0000-0000-0000CA4D0000}"/>
    <cellStyle name="Comma 3 5 2 2 2 2 2 5 3" xfId="59382" xr:uid="{89890C01-931C-4857-B7A7-E8CED43294D8}"/>
    <cellStyle name="Comma 3 5 2 2 2 2 2 6" xfId="25545" xr:uid="{00000000-0005-0000-0000-0000CB4D0000}"/>
    <cellStyle name="Comma 3 5 2 2 2 2 2 7" xfId="46522" xr:uid="{C2B08815-AC24-46AD-9EB4-95E9D5E10985}"/>
    <cellStyle name="Comma 3 5 2 2 2 2 3" xfId="5672" xr:uid="{00000000-0005-0000-0000-0000CC4D0000}"/>
    <cellStyle name="Comma 3 5 2 2 2 2 3 2" xfId="16696" xr:uid="{00000000-0005-0000-0000-0000CD4D0000}"/>
    <cellStyle name="Comma 3 5 2 2 2 2 3 2 2" xfId="38747" xr:uid="{00000000-0005-0000-0000-0000CE4D0000}"/>
    <cellStyle name="Comma 3 5 2 2 2 2 3 2 3" xfId="52900" xr:uid="{A07E34E8-12D4-4245-9D29-3F4A5D302C29}"/>
    <cellStyle name="Comma 3 5 2 2 2 2 3 3" xfId="27723" xr:uid="{00000000-0005-0000-0000-0000CF4D0000}"/>
    <cellStyle name="Comma 3 5 2 2 2 2 3 4" xfId="47851" xr:uid="{9C292466-5276-439C-9A08-B81905F5B707}"/>
    <cellStyle name="Comma 3 5 2 2 2 2 4" xfId="8428" xr:uid="{00000000-0005-0000-0000-0000D04D0000}"/>
    <cellStyle name="Comma 3 5 2 2 2 2 4 2" xfId="19452" xr:uid="{00000000-0005-0000-0000-0000D14D0000}"/>
    <cellStyle name="Comma 3 5 2 2 2 2 4 2 2" xfId="41503" xr:uid="{00000000-0005-0000-0000-0000D24D0000}"/>
    <cellStyle name="Comma 3 5 2 2 2 2 4 3" xfId="30479" xr:uid="{00000000-0005-0000-0000-0000D34D0000}"/>
    <cellStyle name="Comma 3 5 2 2 2 2 4 4" xfId="51024" xr:uid="{31A77EBE-5C4F-461E-B7B5-15B427ED0749}"/>
    <cellStyle name="Comma 3 5 2 2 2 2 5" xfId="11184" xr:uid="{00000000-0005-0000-0000-0000D44D0000}"/>
    <cellStyle name="Comma 3 5 2 2 2 2 5 2" xfId="22208" xr:uid="{00000000-0005-0000-0000-0000D54D0000}"/>
    <cellStyle name="Comma 3 5 2 2 2 2 5 2 2" xfId="44259" xr:uid="{00000000-0005-0000-0000-0000D64D0000}"/>
    <cellStyle name="Comma 3 5 2 2 2 2 5 3" xfId="33235" xr:uid="{00000000-0005-0000-0000-0000D74D0000}"/>
    <cellStyle name="Comma 3 5 2 2 2 2 5 4" xfId="56045" xr:uid="{10D5B92A-114D-4EA5-9679-780F8603708C}"/>
    <cellStyle name="Comma 3 5 2 2 2 2 6" xfId="13940" xr:uid="{00000000-0005-0000-0000-0000D84D0000}"/>
    <cellStyle name="Comma 3 5 2 2 2 2 6 2" xfId="35991" xr:uid="{00000000-0005-0000-0000-0000D94D0000}"/>
    <cellStyle name="Comma 3 5 2 2 2 2 6 3" xfId="58303" xr:uid="{2E6C1913-60F7-4D88-A246-F7E3C856C7DF}"/>
    <cellStyle name="Comma 3 5 2 2 2 2 7" xfId="24967" xr:uid="{00000000-0005-0000-0000-0000DA4D0000}"/>
    <cellStyle name="Comma 3 5 2 2 2 2 8" xfId="45962" xr:uid="{0CD3BEBB-6898-417C-B0BB-263405833486}"/>
    <cellStyle name="Comma 3 5 2 2 2 3" xfId="3235" xr:uid="{00000000-0005-0000-0000-0000DB4D0000}"/>
    <cellStyle name="Comma 3 5 2 2 2 3 2" xfId="5991" xr:uid="{00000000-0005-0000-0000-0000DC4D0000}"/>
    <cellStyle name="Comma 3 5 2 2 2 3 2 2" xfId="17015" xr:uid="{00000000-0005-0000-0000-0000DD4D0000}"/>
    <cellStyle name="Comma 3 5 2 2 2 3 2 2 2" xfId="39066" xr:uid="{00000000-0005-0000-0000-0000DE4D0000}"/>
    <cellStyle name="Comma 3 5 2 2 2 3 2 2 3" xfId="53209" xr:uid="{44CB2990-449E-4160-AEB1-148291F4F7D8}"/>
    <cellStyle name="Comma 3 5 2 2 2 3 2 3" xfId="28042" xr:uid="{00000000-0005-0000-0000-0000DF4D0000}"/>
    <cellStyle name="Comma 3 5 2 2 2 3 2 3 2" xfId="57554" xr:uid="{F31D2642-558B-4BD9-8830-3EAFB1956E41}"/>
    <cellStyle name="Comma 3 5 2 2 2 3 2 4" xfId="59672" xr:uid="{A26D2FDA-40B2-44BA-8BCB-A9B3F1746A3D}"/>
    <cellStyle name="Comma 3 5 2 2 2 3 2 5" xfId="48160" xr:uid="{75189CD1-D0B0-428B-90ED-E276D3B3B2E2}"/>
    <cellStyle name="Comma 3 5 2 2 2 3 3" xfId="8747" xr:uid="{00000000-0005-0000-0000-0000E04D0000}"/>
    <cellStyle name="Comma 3 5 2 2 2 3 3 2" xfId="19771" xr:uid="{00000000-0005-0000-0000-0000E14D0000}"/>
    <cellStyle name="Comma 3 5 2 2 2 3 3 2 2" xfId="41822" xr:uid="{00000000-0005-0000-0000-0000E24D0000}"/>
    <cellStyle name="Comma 3 5 2 2 2 3 3 3" xfId="30798" xr:uid="{00000000-0005-0000-0000-0000E34D0000}"/>
    <cellStyle name="Comma 3 5 2 2 2 3 3 4" xfId="51333" xr:uid="{1C36AF8E-9085-49F0-962D-81D2419B8095}"/>
    <cellStyle name="Comma 3 5 2 2 2 3 4" xfId="11503" xr:uid="{00000000-0005-0000-0000-0000E44D0000}"/>
    <cellStyle name="Comma 3 5 2 2 2 3 4 2" xfId="22527" xr:uid="{00000000-0005-0000-0000-0000E54D0000}"/>
    <cellStyle name="Comma 3 5 2 2 2 3 4 2 2" xfId="44578" xr:uid="{00000000-0005-0000-0000-0000E64D0000}"/>
    <cellStyle name="Comma 3 5 2 2 2 3 4 3" xfId="33554" xr:uid="{00000000-0005-0000-0000-0000E74D0000}"/>
    <cellStyle name="Comma 3 5 2 2 2 3 4 4" xfId="56372" xr:uid="{FA1280A1-8390-4E5A-B274-DE134688DA8D}"/>
    <cellStyle name="Comma 3 5 2 2 2 3 5" xfId="14259" xr:uid="{00000000-0005-0000-0000-0000E84D0000}"/>
    <cellStyle name="Comma 3 5 2 2 2 3 5 2" xfId="36310" xr:uid="{00000000-0005-0000-0000-0000E94D0000}"/>
    <cellStyle name="Comma 3 5 2 2 2 3 5 3" xfId="58597" xr:uid="{776F73EA-08E4-4250-BE6D-D8C2A6E5FDA5}"/>
    <cellStyle name="Comma 3 5 2 2 2 3 6" xfId="25286" xr:uid="{00000000-0005-0000-0000-0000EA4D0000}"/>
    <cellStyle name="Comma 3 5 2 2 2 3 7" xfId="46271" xr:uid="{0E42B3DA-0CB8-4C1D-834E-F0EBC9AF22A3}"/>
    <cellStyle name="Comma 3 5 2 2 2 4" xfId="3753" xr:uid="{00000000-0005-0000-0000-0000EB4D0000}"/>
    <cellStyle name="Comma 3 5 2 2 2 4 2" xfId="6509" xr:uid="{00000000-0005-0000-0000-0000EC4D0000}"/>
    <cellStyle name="Comma 3 5 2 2 2 4 2 2" xfId="17533" xr:uid="{00000000-0005-0000-0000-0000ED4D0000}"/>
    <cellStyle name="Comma 3 5 2 2 2 4 2 2 2" xfId="39584" xr:uid="{00000000-0005-0000-0000-0000EE4D0000}"/>
    <cellStyle name="Comma 3 5 2 2 2 4 2 2 3" xfId="53711" xr:uid="{5A19FA2B-867B-4304-969F-A89DF99B318D}"/>
    <cellStyle name="Comma 3 5 2 2 2 4 2 3" xfId="28560" xr:uid="{00000000-0005-0000-0000-0000EF4D0000}"/>
    <cellStyle name="Comma 3 5 2 2 2 4 2 4" xfId="48662" xr:uid="{FEACB273-0BAD-4246-B31E-D2AFD6341692}"/>
    <cellStyle name="Comma 3 5 2 2 2 4 3" xfId="9265" xr:uid="{00000000-0005-0000-0000-0000F04D0000}"/>
    <cellStyle name="Comma 3 5 2 2 2 4 3 2" xfId="20289" xr:uid="{00000000-0005-0000-0000-0000F14D0000}"/>
    <cellStyle name="Comma 3 5 2 2 2 4 3 2 2" xfId="42340" xr:uid="{00000000-0005-0000-0000-0000F24D0000}"/>
    <cellStyle name="Comma 3 5 2 2 2 4 3 3" xfId="31316" xr:uid="{00000000-0005-0000-0000-0000F34D0000}"/>
    <cellStyle name="Comma 3 5 2 2 2 4 3 4" xfId="51835" xr:uid="{2915A605-CFF0-42C4-9AE5-09872EC40D41}"/>
    <cellStyle name="Comma 3 5 2 2 2 4 4" xfId="12021" xr:uid="{00000000-0005-0000-0000-0000F44D0000}"/>
    <cellStyle name="Comma 3 5 2 2 2 4 4 2" xfId="23045" xr:uid="{00000000-0005-0000-0000-0000F54D0000}"/>
    <cellStyle name="Comma 3 5 2 2 2 4 4 2 2" xfId="45096" xr:uid="{00000000-0005-0000-0000-0000F64D0000}"/>
    <cellStyle name="Comma 3 5 2 2 2 4 4 3" xfId="34072" xr:uid="{00000000-0005-0000-0000-0000F74D0000}"/>
    <cellStyle name="Comma 3 5 2 2 2 4 4 4" xfId="56848" xr:uid="{3BC9E449-5A82-4CC5-BB60-7BA7FB5702B8}"/>
    <cellStyle name="Comma 3 5 2 2 2 4 5" xfId="14777" xr:uid="{00000000-0005-0000-0000-0000F84D0000}"/>
    <cellStyle name="Comma 3 5 2 2 2 4 5 2" xfId="36828" xr:uid="{00000000-0005-0000-0000-0000F94D0000}"/>
    <cellStyle name="Comma 3 5 2 2 2 4 5 3" xfId="59027" xr:uid="{35C154D9-015E-48D5-B7D9-CB3BDC283E4F}"/>
    <cellStyle name="Comma 3 5 2 2 2 4 6" xfId="25804" xr:uid="{00000000-0005-0000-0000-0000FA4D0000}"/>
    <cellStyle name="Comma 3 5 2 2 2 4 7" xfId="46773" xr:uid="{4FBBFB12-D798-4FEB-90F5-E86A219870A2}"/>
    <cellStyle name="Comma 3 5 2 2 2 5" xfId="4068" xr:uid="{00000000-0005-0000-0000-0000FB4D0000}"/>
    <cellStyle name="Comma 3 5 2 2 2 5 2" xfId="6824" xr:uid="{00000000-0005-0000-0000-0000FC4D0000}"/>
    <cellStyle name="Comma 3 5 2 2 2 5 2 2" xfId="17848" xr:uid="{00000000-0005-0000-0000-0000FD4D0000}"/>
    <cellStyle name="Comma 3 5 2 2 2 5 2 2 2" xfId="39899" xr:uid="{00000000-0005-0000-0000-0000FE4D0000}"/>
    <cellStyle name="Comma 3 5 2 2 2 5 2 2 3" xfId="54016" xr:uid="{4C29F5A4-40BE-4A53-A6D5-349C5E72C43A}"/>
    <cellStyle name="Comma 3 5 2 2 2 5 2 3" xfId="28875" xr:uid="{00000000-0005-0000-0000-0000FF4D0000}"/>
    <cellStyle name="Comma 3 5 2 2 2 5 2 4" xfId="48967" xr:uid="{22F0954D-26C9-4027-9FCC-B9600C5E3A52}"/>
    <cellStyle name="Comma 3 5 2 2 2 5 3" xfId="9580" xr:uid="{00000000-0005-0000-0000-0000004E0000}"/>
    <cellStyle name="Comma 3 5 2 2 2 5 3 2" xfId="20604" xr:uid="{00000000-0005-0000-0000-0000014E0000}"/>
    <cellStyle name="Comma 3 5 2 2 2 5 3 2 2" xfId="42655" xr:uid="{00000000-0005-0000-0000-0000024E0000}"/>
    <cellStyle name="Comma 3 5 2 2 2 5 3 3" xfId="31631" xr:uid="{00000000-0005-0000-0000-0000034E0000}"/>
    <cellStyle name="Comma 3 5 2 2 2 5 3 4" xfId="52140" xr:uid="{35DEBDB3-FCE0-4B5E-9729-26967904EF56}"/>
    <cellStyle name="Comma 3 5 2 2 2 5 4" xfId="12336" xr:uid="{00000000-0005-0000-0000-0000044E0000}"/>
    <cellStyle name="Comma 3 5 2 2 2 5 4 2" xfId="23360" xr:uid="{00000000-0005-0000-0000-0000054E0000}"/>
    <cellStyle name="Comma 3 5 2 2 2 5 4 2 2" xfId="45411" xr:uid="{00000000-0005-0000-0000-0000064E0000}"/>
    <cellStyle name="Comma 3 5 2 2 2 5 4 3" xfId="34387" xr:uid="{00000000-0005-0000-0000-0000074E0000}"/>
    <cellStyle name="Comma 3 5 2 2 2 5 5" xfId="15092" xr:uid="{00000000-0005-0000-0000-0000084E0000}"/>
    <cellStyle name="Comma 3 5 2 2 2 5 5 2" xfId="37143" xr:uid="{00000000-0005-0000-0000-0000094E0000}"/>
    <cellStyle name="Comma 3 5 2 2 2 5 6" xfId="26119" xr:uid="{00000000-0005-0000-0000-00000A4E0000}"/>
    <cellStyle name="Comma 3 5 2 2 2 5 7" xfId="47078" xr:uid="{487B8CFE-40DC-414F-ACBE-B61C58AFBC3B}"/>
    <cellStyle name="Comma 3 5 2 2 2 6" xfId="2657" xr:uid="{00000000-0005-0000-0000-00000B4E0000}"/>
    <cellStyle name="Comma 3 5 2 2 2 6 2" xfId="5413" xr:uid="{00000000-0005-0000-0000-00000C4E0000}"/>
    <cellStyle name="Comma 3 5 2 2 2 6 2 2" xfId="16437" xr:uid="{00000000-0005-0000-0000-00000D4E0000}"/>
    <cellStyle name="Comma 3 5 2 2 2 6 2 2 2" xfId="38488" xr:uid="{00000000-0005-0000-0000-00000E4E0000}"/>
    <cellStyle name="Comma 3 5 2 2 2 6 2 3" xfId="27464" xr:uid="{00000000-0005-0000-0000-00000F4E0000}"/>
    <cellStyle name="Comma 3 5 2 2 2 6 2 4" xfId="52394" xr:uid="{58C03361-62C7-499B-B184-C30F96463552}"/>
    <cellStyle name="Comma 3 5 2 2 2 6 3" xfId="8169" xr:uid="{00000000-0005-0000-0000-0000104E0000}"/>
    <cellStyle name="Comma 3 5 2 2 2 6 3 2" xfId="19193" xr:uid="{00000000-0005-0000-0000-0000114E0000}"/>
    <cellStyle name="Comma 3 5 2 2 2 6 3 2 2" xfId="41244" xr:uid="{00000000-0005-0000-0000-0000124E0000}"/>
    <cellStyle name="Comma 3 5 2 2 2 6 3 3" xfId="30220" xr:uid="{00000000-0005-0000-0000-0000134E0000}"/>
    <cellStyle name="Comma 3 5 2 2 2 6 4" xfId="10925" xr:uid="{00000000-0005-0000-0000-0000144E0000}"/>
    <cellStyle name="Comma 3 5 2 2 2 6 4 2" xfId="21949" xr:uid="{00000000-0005-0000-0000-0000154E0000}"/>
    <cellStyle name="Comma 3 5 2 2 2 6 4 2 2" xfId="44000" xr:uid="{00000000-0005-0000-0000-0000164E0000}"/>
    <cellStyle name="Comma 3 5 2 2 2 6 4 3" xfId="32976" xr:uid="{00000000-0005-0000-0000-0000174E0000}"/>
    <cellStyle name="Comma 3 5 2 2 2 6 5" xfId="13681" xr:uid="{00000000-0005-0000-0000-0000184E0000}"/>
    <cellStyle name="Comma 3 5 2 2 2 6 5 2" xfId="35732" xr:uid="{00000000-0005-0000-0000-0000194E0000}"/>
    <cellStyle name="Comma 3 5 2 2 2 6 6" xfId="24708" xr:uid="{00000000-0005-0000-0000-00001A4E0000}"/>
    <cellStyle name="Comma 3 5 2 2 2 6 7" xfId="47337" xr:uid="{8918E1D8-EC9E-495C-B7A0-0B5E80A77090}"/>
    <cellStyle name="Comma 3 5 2 2 2 7" xfId="5154" xr:uid="{00000000-0005-0000-0000-00001B4E0000}"/>
    <cellStyle name="Comma 3 5 2 2 2 7 2" xfId="16178" xr:uid="{00000000-0005-0000-0000-00001C4E0000}"/>
    <cellStyle name="Comma 3 5 2 2 2 7 2 2" xfId="38229" xr:uid="{00000000-0005-0000-0000-00001D4E0000}"/>
    <cellStyle name="Comma 3 5 2 2 2 7 2 3" xfId="52649" xr:uid="{208B127F-0A0B-4812-9374-AB7ACE568414}"/>
    <cellStyle name="Comma 3 5 2 2 2 7 3" xfId="27205" xr:uid="{00000000-0005-0000-0000-00001E4E0000}"/>
    <cellStyle name="Comma 3 5 2 2 2 7 4" xfId="47600" xr:uid="{E29C7C53-8573-4D18-BDC4-93F9682E3243}"/>
    <cellStyle name="Comma 3 5 2 2 2 8" xfId="7910" xr:uid="{00000000-0005-0000-0000-00001F4E0000}"/>
    <cellStyle name="Comma 3 5 2 2 2 8 2" xfId="18934" xr:uid="{00000000-0005-0000-0000-0000204E0000}"/>
    <cellStyle name="Comma 3 5 2 2 2 8 2 2" xfId="40985" xr:uid="{00000000-0005-0000-0000-0000214E0000}"/>
    <cellStyle name="Comma 3 5 2 2 2 8 3" xfId="29961" xr:uid="{00000000-0005-0000-0000-0000224E0000}"/>
    <cellStyle name="Comma 3 5 2 2 2 8 4" xfId="50773" xr:uid="{B62D09AC-28E0-4748-8D22-5629B10B8C78}"/>
    <cellStyle name="Comma 3 5 2 2 2 9" xfId="10666" xr:uid="{00000000-0005-0000-0000-0000234E0000}"/>
    <cellStyle name="Comma 3 5 2 2 2 9 2" xfId="21690" xr:uid="{00000000-0005-0000-0000-0000244E0000}"/>
    <cellStyle name="Comma 3 5 2 2 2 9 2 2" xfId="43741" xr:uid="{00000000-0005-0000-0000-0000254E0000}"/>
    <cellStyle name="Comma 3 5 2 2 2 9 3" xfId="32717" xr:uid="{00000000-0005-0000-0000-0000264E0000}"/>
    <cellStyle name="Comma 3 5 2 2 2 9 4" xfId="55721" xr:uid="{EC136E12-7E09-4B62-BBFF-F68842951224}"/>
    <cellStyle name="Comma 3 5 2 2 3" xfId="2774" xr:uid="{00000000-0005-0000-0000-0000274E0000}"/>
    <cellStyle name="Comma 3 5 2 2 3 2" xfId="3352" xr:uid="{00000000-0005-0000-0000-0000284E0000}"/>
    <cellStyle name="Comma 3 5 2 2 3 2 2" xfId="6108" xr:uid="{00000000-0005-0000-0000-0000294E0000}"/>
    <cellStyle name="Comma 3 5 2 2 3 2 2 2" xfId="17132" xr:uid="{00000000-0005-0000-0000-00002A4E0000}"/>
    <cellStyle name="Comma 3 5 2 2 3 2 2 2 2" xfId="39183" xr:uid="{00000000-0005-0000-0000-00002B4E0000}"/>
    <cellStyle name="Comma 3 5 2 2 3 2 2 2 3" xfId="53322" xr:uid="{79A88B26-605B-407F-AD22-4268DA03D4E9}"/>
    <cellStyle name="Comma 3 5 2 2 3 2 2 3" xfId="28159" xr:uid="{00000000-0005-0000-0000-00002C4E0000}"/>
    <cellStyle name="Comma 3 5 2 2 3 2 2 4" xfId="48273" xr:uid="{2EFC2EBB-1CD5-442B-BE01-92D4835C59F3}"/>
    <cellStyle name="Comma 3 5 2 2 3 2 3" xfId="8864" xr:uid="{00000000-0005-0000-0000-00002D4E0000}"/>
    <cellStyle name="Comma 3 5 2 2 3 2 3 2" xfId="19888" xr:uid="{00000000-0005-0000-0000-00002E4E0000}"/>
    <cellStyle name="Comma 3 5 2 2 3 2 3 2 2" xfId="41939" xr:uid="{00000000-0005-0000-0000-00002F4E0000}"/>
    <cellStyle name="Comma 3 5 2 2 3 2 3 3" xfId="30915" xr:uid="{00000000-0005-0000-0000-0000304E0000}"/>
    <cellStyle name="Comma 3 5 2 2 3 2 3 4" xfId="51446" xr:uid="{832F31AE-7078-4CF4-8F15-92AE5B7106D5}"/>
    <cellStyle name="Comma 3 5 2 2 3 2 4" xfId="11620" xr:uid="{00000000-0005-0000-0000-0000314E0000}"/>
    <cellStyle name="Comma 3 5 2 2 3 2 4 2" xfId="22644" xr:uid="{00000000-0005-0000-0000-0000324E0000}"/>
    <cellStyle name="Comma 3 5 2 2 3 2 4 2 2" xfId="44695" xr:uid="{00000000-0005-0000-0000-0000334E0000}"/>
    <cellStyle name="Comma 3 5 2 2 3 2 4 3" xfId="33671" xr:uid="{00000000-0005-0000-0000-0000344E0000}"/>
    <cellStyle name="Comma 3 5 2 2 3 2 4 4" xfId="57144" xr:uid="{617F14F7-88DD-4442-8450-04B382946C2C}"/>
    <cellStyle name="Comma 3 5 2 2 3 2 5" xfId="14376" xr:uid="{00000000-0005-0000-0000-0000354E0000}"/>
    <cellStyle name="Comma 3 5 2 2 3 2 5 2" xfId="36427" xr:uid="{00000000-0005-0000-0000-0000364E0000}"/>
    <cellStyle name="Comma 3 5 2 2 3 2 5 3" xfId="59292" xr:uid="{CF4B4701-A907-4EBC-A6E6-17914089D8F8}"/>
    <cellStyle name="Comma 3 5 2 2 3 2 6" xfId="25403" xr:uid="{00000000-0005-0000-0000-0000374E0000}"/>
    <cellStyle name="Comma 3 5 2 2 3 2 7" xfId="46384" xr:uid="{EE7A012C-8507-4229-AD54-73EBD2720ED1}"/>
    <cellStyle name="Comma 3 5 2 2 3 3" xfId="5530" xr:uid="{00000000-0005-0000-0000-0000384E0000}"/>
    <cellStyle name="Comma 3 5 2 2 3 3 2" xfId="16554" xr:uid="{00000000-0005-0000-0000-0000394E0000}"/>
    <cellStyle name="Comma 3 5 2 2 3 3 2 2" xfId="38605" xr:uid="{00000000-0005-0000-0000-00003A4E0000}"/>
    <cellStyle name="Comma 3 5 2 2 3 3 2 3" xfId="52762" xr:uid="{FE35D3EF-422C-4491-84CD-FDC3667C9A42}"/>
    <cellStyle name="Comma 3 5 2 2 3 3 3" xfId="27581" xr:uid="{00000000-0005-0000-0000-00003B4E0000}"/>
    <cellStyle name="Comma 3 5 2 2 3 3 4" xfId="47713" xr:uid="{D58C7C63-9AD1-4F18-B3C2-DF20C70C91C4}"/>
    <cellStyle name="Comma 3 5 2 2 3 4" xfId="8286" xr:uid="{00000000-0005-0000-0000-00003C4E0000}"/>
    <cellStyle name="Comma 3 5 2 2 3 4 2" xfId="19310" xr:uid="{00000000-0005-0000-0000-00003D4E0000}"/>
    <cellStyle name="Comma 3 5 2 2 3 4 2 2" xfId="41361" xr:uid="{00000000-0005-0000-0000-00003E4E0000}"/>
    <cellStyle name="Comma 3 5 2 2 3 4 3" xfId="30337" xr:uid="{00000000-0005-0000-0000-00003F4E0000}"/>
    <cellStyle name="Comma 3 5 2 2 3 4 4" xfId="50886" xr:uid="{39885B72-AF28-45F0-A548-3567B8270694}"/>
    <cellStyle name="Comma 3 5 2 2 3 5" xfId="11042" xr:uid="{00000000-0005-0000-0000-0000404E0000}"/>
    <cellStyle name="Comma 3 5 2 2 3 5 2" xfId="22066" xr:uid="{00000000-0005-0000-0000-0000414E0000}"/>
    <cellStyle name="Comma 3 5 2 2 3 5 2 2" xfId="44117" xr:uid="{00000000-0005-0000-0000-0000424E0000}"/>
    <cellStyle name="Comma 3 5 2 2 3 5 3" xfId="33093" xr:uid="{00000000-0005-0000-0000-0000434E0000}"/>
    <cellStyle name="Comma 3 5 2 2 3 5 4" xfId="55907" xr:uid="{A1091DA0-2ED5-41E4-80FF-4429F3AD285D}"/>
    <cellStyle name="Comma 3 5 2 2 3 6" xfId="13798" xr:uid="{00000000-0005-0000-0000-0000444E0000}"/>
    <cellStyle name="Comma 3 5 2 2 3 6 2" xfId="35849" xr:uid="{00000000-0005-0000-0000-0000454E0000}"/>
    <cellStyle name="Comma 3 5 2 2 3 6 3" xfId="58165" xr:uid="{394033F9-5624-4E3F-993A-F904FFCA5302}"/>
    <cellStyle name="Comma 3 5 2 2 3 7" xfId="24825" xr:uid="{00000000-0005-0000-0000-0000464E0000}"/>
    <cellStyle name="Comma 3 5 2 2 3 8" xfId="45824" xr:uid="{78360C56-AA77-4F4D-9A30-335154520950}"/>
    <cellStyle name="Comma 3 5 2 2 4" xfId="3093" xr:uid="{00000000-0005-0000-0000-0000474E0000}"/>
    <cellStyle name="Comma 3 5 2 2 4 2" xfId="5849" xr:uid="{00000000-0005-0000-0000-0000484E0000}"/>
    <cellStyle name="Comma 3 5 2 2 4 2 2" xfId="16873" xr:uid="{00000000-0005-0000-0000-0000494E0000}"/>
    <cellStyle name="Comma 3 5 2 2 4 2 2 2" xfId="38924" xr:uid="{00000000-0005-0000-0000-00004A4E0000}"/>
    <cellStyle name="Comma 3 5 2 2 4 2 2 3" xfId="53071" xr:uid="{AD581230-FAE0-4AD4-A691-A48C105DC53F}"/>
    <cellStyle name="Comma 3 5 2 2 4 2 3" xfId="27900" xr:uid="{00000000-0005-0000-0000-00004B4E0000}"/>
    <cellStyle name="Comma 3 5 2 2 4 2 3 2" xfId="57416" xr:uid="{7B651B35-155F-4639-86FC-C381167F7157}"/>
    <cellStyle name="Comma 3 5 2 2 4 2 4" xfId="59534" xr:uid="{BC779F1E-39CC-49FD-86CC-7D56A0439F65}"/>
    <cellStyle name="Comma 3 5 2 2 4 2 5" xfId="48022" xr:uid="{DFDDE5BC-C847-4C55-A625-A8CE50604BF5}"/>
    <cellStyle name="Comma 3 5 2 2 4 3" xfId="8605" xr:uid="{00000000-0005-0000-0000-00004C4E0000}"/>
    <cellStyle name="Comma 3 5 2 2 4 3 2" xfId="19629" xr:uid="{00000000-0005-0000-0000-00004D4E0000}"/>
    <cellStyle name="Comma 3 5 2 2 4 3 2 2" xfId="41680" xr:uid="{00000000-0005-0000-0000-00004E4E0000}"/>
    <cellStyle name="Comma 3 5 2 2 4 3 3" xfId="30656" xr:uid="{00000000-0005-0000-0000-00004F4E0000}"/>
    <cellStyle name="Comma 3 5 2 2 4 3 4" xfId="51195" xr:uid="{D0706EFE-E8BD-4CF0-A695-21552B7A0416}"/>
    <cellStyle name="Comma 3 5 2 2 4 4" xfId="11361" xr:uid="{00000000-0005-0000-0000-0000504E0000}"/>
    <cellStyle name="Comma 3 5 2 2 4 4 2" xfId="22385" xr:uid="{00000000-0005-0000-0000-0000514E0000}"/>
    <cellStyle name="Comma 3 5 2 2 4 4 2 2" xfId="44436" xr:uid="{00000000-0005-0000-0000-0000524E0000}"/>
    <cellStyle name="Comma 3 5 2 2 4 4 3" xfId="33412" xr:uid="{00000000-0005-0000-0000-0000534E0000}"/>
    <cellStyle name="Comma 3 5 2 2 4 4 4" xfId="56234" xr:uid="{A50E91C0-5293-4CAF-B721-42F2E95B4972}"/>
    <cellStyle name="Comma 3 5 2 2 4 5" xfId="14117" xr:uid="{00000000-0005-0000-0000-0000544E0000}"/>
    <cellStyle name="Comma 3 5 2 2 4 5 2" xfId="36168" xr:uid="{00000000-0005-0000-0000-0000554E0000}"/>
    <cellStyle name="Comma 3 5 2 2 4 5 3" xfId="58459" xr:uid="{7320BFBA-72AC-4D2C-9D19-6068202273BE}"/>
    <cellStyle name="Comma 3 5 2 2 4 6" xfId="25144" xr:uid="{00000000-0005-0000-0000-0000564E0000}"/>
    <cellStyle name="Comma 3 5 2 2 4 7" xfId="46133" xr:uid="{FAEC2448-41E1-4240-8D0F-738D45EBF1BD}"/>
    <cellStyle name="Comma 3 5 2 2 5" xfId="3611" xr:uid="{00000000-0005-0000-0000-0000574E0000}"/>
    <cellStyle name="Comma 3 5 2 2 5 2" xfId="6367" xr:uid="{00000000-0005-0000-0000-0000584E0000}"/>
    <cellStyle name="Comma 3 5 2 2 5 2 2" xfId="17391" xr:uid="{00000000-0005-0000-0000-0000594E0000}"/>
    <cellStyle name="Comma 3 5 2 2 5 2 2 2" xfId="39442" xr:uid="{00000000-0005-0000-0000-00005A4E0000}"/>
    <cellStyle name="Comma 3 5 2 2 5 2 2 3" xfId="53573" xr:uid="{9711DEE0-62EB-4B7E-8758-6F311365A32F}"/>
    <cellStyle name="Comma 3 5 2 2 5 2 3" xfId="28418" xr:uid="{00000000-0005-0000-0000-00005B4E0000}"/>
    <cellStyle name="Comma 3 5 2 2 5 2 4" xfId="48524" xr:uid="{04042AE9-8295-4BF0-AFA0-50CC0714FCBF}"/>
    <cellStyle name="Comma 3 5 2 2 5 3" xfId="9123" xr:uid="{00000000-0005-0000-0000-00005C4E0000}"/>
    <cellStyle name="Comma 3 5 2 2 5 3 2" xfId="20147" xr:uid="{00000000-0005-0000-0000-00005D4E0000}"/>
    <cellStyle name="Comma 3 5 2 2 5 3 2 2" xfId="42198" xr:uid="{00000000-0005-0000-0000-00005E4E0000}"/>
    <cellStyle name="Comma 3 5 2 2 5 3 3" xfId="31174" xr:uid="{00000000-0005-0000-0000-00005F4E0000}"/>
    <cellStyle name="Comma 3 5 2 2 5 3 4" xfId="51697" xr:uid="{B9316FA0-75C6-4741-8D96-DED10938CFCB}"/>
    <cellStyle name="Comma 3 5 2 2 5 4" xfId="11879" xr:uid="{00000000-0005-0000-0000-0000604E0000}"/>
    <cellStyle name="Comma 3 5 2 2 5 4 2" xfId="22903" xr:uid="{00000000-0005-0000-0000-0000614E0000}"/>
    <cellStyle name="Comma 3 5 2 2 5 4 2 2" xfId="44954" xr:uid="{00000000-0005-0000-0000-0000624E0000}"/>
    <cellStyle name="Comma 3 5 2 2 5 4 3" xfId="33930" xr:uid="{00000000-0005-0000-0000-0000634E0000}"/>
    <cellStyle name="Comma 3 5 2 2 5 4 4" xfId="56710" xr:uid="{1BFE1ABA-3ABD-43FF-8534-0F0DDB5A9590}"/>
    <cellStyle name="Comma 3 5 2 2 5 5" xfId="14635" xr:uid="{00000000-0005-0000-0000-0000644E0000}"/>
    <cellStyle name="Comma 3 5 2 2 5 5 2" xfId="36686" xr:uid="{00000000-0005-0000-0000-0000654E0000}"/>
    <cellStyle name="Comma 3 5 2 2 5 5 3" xfId="58889" xr:uid="{FA833319-C870-43AA-8002-359263A7C16D}"/>
    <cellStyle name="Comma 3 5 2 2 5 6" xfId="25662" xr:uid="{00000000-0005-0000-0000-0000664E0000}"/>
    <cellStyle name="Comma 3 5 2 2 5 7" xfId="46635" xr:uid="{B42B3FC8-08BB-4452-9B7B-C099C2B358BF}"/>
    <cellStyle name="Comma 3 5 2 2 6" xfId="3926" xr:uid="{00000000-0005-0000-0000-0000674E0000}"/>
    <cellStyle name="Comma 3 5 2 2 6 2" xfId="6682" xr:uid="{00000000-0005-0000-0000-0000684E0000}"/>
    <cellStyle name="Comma 3 5 2 2 6 2 2" xfId="17706" xr:uid="{00000000-0005-0000-0000-0000694E0000}"/>
    <cellStyle name="Comma 3 5 2 2 6 2 2 2" xfId="39757" xr:uid="{00000000-0005-0000-0000-00006A4E0000}"/>
    <cellStyle name="Comma 3 5 2 2 6 2 2 3" xfId="53878" xr:uid="{6D8E290B-9D87-4474-B561-1135D321F322}"/>
    <cellStyle name="Comma 3 5 2 2 6 2 3" xfId="28733" xr:uid="{00000000-0005-0000-0000-00006B4E0000}"/>
    <cellStyle name="Comma 3 5 2 2 6 2 4" xfId="48829" xr:uid="{AFCAFC8C-E813-4008-BD61-6640E53C8EF7}"/>
    <cellStyle name="Comma 3 5 2 2 6 3" xfId="9438" xr:uid="{00000000-0005-0000-0000-00006C4E0000}"/>
    <cellStyle name="Comma 3 5 2 2 6 3 2" xfId="20462" xr:uid="{00000000-0005-0000-0000-00006D4E0000}"/>
    <cellStyle name="Comma 3 5 2 2 6 3 2 2" xfId="42513" xr:uid="{00000000-0005-0000-0000-00006E4E0000}"/>
    <cellStyle name="Comma 3 5 2 2 6 3 3" xfId="31489" xr:uid="{00000000-0005-0000-0000-00006F4E0000}"/>
    <cellStyle name="Comma 3 5 2 2 6 3 4" xfId="52002" xr:uid="{E9B8FB9B-0A10-4EA0-95B7-126DD8684ADD}"/>
    <cellStyle name="Comma 3 5 2 2 6 4" xfId="12194" xr:uid="{00000000-0005-0000-0000-0000704E0000}"/>
    <cellStyle name="Comma 3 5 2 2 6 4 2" xfId="23218" xr:uid="{00000000-0005-0000-0000-0000714E0000}"/>
    <cellStyle name="Comma 3 5 2 2 6 4 2 2" xfId="45269" xr:uid="{00000000-0005-0000-0000-0000724E0000}"/>
    <cellStyle name="Comma 3 5 2 2 6 4 3" xfId="34245" xr:uid="{00000000-0005-0000-0000-0000734E0000}"/>
    <cellStyle name="Comma 3 5 2 2 6 5" xfId="14950" xr:uid="{00000000-0005-0000-0000-0000744E0000}"/>
    <cellStyle name="Comma 3 5 2 2 6 5 2" xfId="37001" xr:uid="{00000000-0005-0000-0000-0000754E0000}"/>
    <cellStyle name="Comma 3 5 2 2 6 6" xfId="25977" xr:uid="{00000000-0005-0000-0000-0000764E0000}"/>
    <cellStyle name="Comma 3 5 2 2 6 7" xfId="46940" xr:uid="{1EF8F54F-2704-4267-9080-30657936A896}"/>
    <cellStyle name="Comma 3 5 2 2 7" xfId="2515" xr:uid="{00000000-0005-0000-0000-0000774E0000}"/>
    <cellStyle name="Comma 3 5 2 2 7 2" xfId="5271" xr:uid="{00000000-0005-0000-0000-0000784E0000}"/>
    <cellStyle name="Comma 3 5 2 2 7 2 2" xfId="16295" xr:uid="{00000000-0005-0000-0000-0000794E0000}"/>
    <cellStyle name="Comma 3 5 2 2 7 2 2 2" xfId="38346" xr:uid="{00000000-0005-0000-0000-00007A4E0000}"/>
    <cellStyle name="Comma 3 5 2 2 7 2 3" xfId="27322" xr:uid="{00000000-0005-0000-0000-00007B4E0000}"/>
    <cellStyle name="Comma 3 5 2 2 7 2 4" xfId="52256" xr:uid="{10C454D3-B951-4B44-92F3-6CA657074579}"/>
    <cellStyle name="Comma 3 5 2 2 7 3" xfId="8027" xr:uid="{00000000-0005-0000-0000-00007C4E0000}"/>
    <cellStyle name="Comma 3 5 2 2 7 3 2" xfId="19051" xr:uid="{00000000-0005-0000-0000-00007D4E0000}"/>
    <cellStyle name="Comma 3 5 2 2 7 3 2 2" xfId="41102" xr:uid="{00000000-0005-0000-0000-00007E4E0000}"/>
    <cellStyle name="Comma 3 5 2 2 7 3 3" xfId="30078" xr:uid="{00000000-0005-0000-0000-00007F4E0000}"/>
    <cellStyle name="Comma 3 5 2 2 7 4" xfId="10783" xr:uid="{00000000-0005-0000-0000-0000804E0000}"/>
    <cellStyle name="Comma 3 5 2 2 7 4 2" xfId="21807" xr:uid="{00000000-0005-0000-0000-0000814E0000}"/>
    <cellStyle name="Comma 3 5 2 2 7 4 2 2" xfId="43858" xr:uid="{00000000-0005-0000-0000-0000824E0000}"/>
    <cellStyle name="Comma 3 5 2 2 7 4 3" xfId="32834" xr:uid="{00000000-0005-0000-0000-0000834E0000}"/>
    <cellStyle name="Comma 3 5 2 2 7 5" xfId="13539" xr:uid="{00000000-0005-0000-0000-0000844E0000}"/>
    <cellStyle name="Comma 3 5 2 2 7 5 2" xfId="35590" xr:uid="{00000000-0005-0000-0000-0000854E0000}"/>
    <cellStyle name="Comma 3 5 2 2 7 6" xfId="24566" xr:uid="{00000000-0005-0000-0000-0000864E0000}"/>
    <cellStyle name="Comma 3 5 2 2 7 7" xfId="47199" xr:uid="{DFA08315-4490-40A0-80AA-5D2F0A0E82EB}"/>
    <cellStyle name="Comma 3 5 2 2 8" xfId="5012" xr:uid="{00000000-0005-0000-0000-0000874E0000}"/>
    <cellStyle name="Comma 3 5 2 2 8 2" xfId="16036" xr:uid="{00000000-0005-0000-0000-0000884E0000}"/>
    <cellStyle name="Comma 3 5 2 2 8 2 2" xfId="38087" xr:uid="{00000000-0005-0000-0000-0000894E0000}"/>
    <cellStyle name="Comma 3 5 2 2 8 2 3" xfId="52511" xr:uid="{96AECD58-271C-4337-BDBF-1AC06CF718E0}"/>
    <cellStyle name="Comma 3 5 2 2 8 3" xfId="27063" xr:uid="{00000000-0005-0000-0000-00008A4E0000}"/>
    <cellStyle name="Comma 3 5 2 2 8 4" xfId="47462" xr:uid="{38B47DDF-8F40-44DA-B41F-5FCBB2D6FA14}"/>
    <cellStyle name="Comma 3 5 2 2 9" xfId="7768" xr:uid="{00000000-0005-0000-0000-00008B4E0000}"/>
    <cellStyle name="Comma 3 5 2 2 9 2" xfId="18792" xr:uid="{00000000-0005-0000-0000-00008C4E0000}"/>
    <cellStyle name="Comma 3 5 2 2 9 2 2" xfId="40843" xr:uid="{00000000-0005-0000-0000-00008D4E0000}"/>
    <cellStyle name="Comma 3 5 2 2 9 3" xfId="29819" xr:uid="{00000000-0005-0000-0000-00008E4E0000}"/>
    <cellStyle name="Comma 3 5 2 2 9 4" xfId="50636" xr:uid="{EC6F77FE-8BBA-43D2-93FB-C13248665F23}"/>
    <cellStyle name="Comma 3 5 2 3" xfId="2338" xr:uid="{00000000-0005-0000-0000-00008F4E0000}"/>
    <cellStyle name="Comma 3 5 2 3 10" xfId="13362" xr:uid="{00000000-0005-0000-0000-0000904E0000}"/>
    <cellStyle name="Comma 3 5 2 3 10 2" xfId="35413" xr:uid="{00000000-0005-0000-0000-0000914E0000}"/>
    <cellStyle name="Comma 3 5 2 3 10 3" xfId="57956" xr:uid="{D902BC99-F870-48B9-BBF3-562D1B738EB7}"/>
    <cellStyle name="Comma 3 5 2 3 11" xfId="24389" xr:uid="{00000000-0005-0000-0000-0000924E0000}"/>
    <cellStyle name="Comma 3 5 2 3 12" xfId="45653" xr:uid="{DD3DA0B8-899D-4900-B834-739BBA63AABD}"/>
    <cellStyle name="Comma 3 5 2 3 2" xfId="2856" xr:uid="{00000000-0005-0000-0000-0000934E0000}"/>
    <cellStyle name="Comma 3 5 2 3 2 2" xfId="3434" xr:uid="{00000000-0005-0000-0000-0000944E0000}"/>
    <cellStyle name="Comma 3 5 2 3 2 2 2" xfId="6190" xr:uid="{00000000-0005-0000-0000-0000954E0000}"/>
    <cellStyle name="Comma 3 5 2 3 2 2 2 2" xfId="17214" xr:uid="{00000000-0005-0000-0000-0000964E0000}"/>
    <cellStyle name="Comma 3 5 2 3 2 2 2 2 2" xfId="39265" xr:uid="{00000000-0005-0000-0000-0000974E0000}"/>
    <cellStyle name="Comma 3 5 2 3 2 2 2 2 3" xfId="53402" xr:uid="{CF245B2C-9131-4169-A4EC-8E2EBFA0A252}"/>
    <cellStyle name="Comma 3 5 2 3 2 2 2 3" xfId="28241" xr:uid="{00000000-0005-0000-0000-0000984E0000}"/>
    <cellStyle name="Comma 3 5 2 3 2 2 2 4" xfId="48353" xr:uid="{D213FA60-49D8-4BF9-9E3B-AD72AAC7910D}"/>
    <cellStyle name="Comma 3 5 2 3 2 2 3" xfId="8946" xr:uid="{00000000-0005-0000-0000-0000994E0000}"/>
    <cellStyle name="Comma 3 5 2 3 2 2 3 2" xfId="19970" xr:uid="{00000000-0005-0000-0000-00009A4E0000}"/>
    <cellStyle name="Comma 3 5 2 3 2 2 3 2 2" xfId="42021" xr:uid="{00000000-0005-0000-0000-00009B4E0000}"/>
    <cellStyle name="Comma 3 5 2 3 2 2 3 3" xfId="30997" xr:uid="{00000000-0005-0000-0000-00009C4E0000}"/>
    <cellStyle name="Comma 3 5 2 3 2 2 3 4" xfId="51526" xr:uid="{6CB077F6-7D7E-4206-9BD7-7C52539C5E08}"/>
    <cellStyle name="Comma 3 5 2 3 2 2 4" xfId="11702" xr:uid="{00000000-0005-0000-0000-00009D4E0000}"/>
    <cellStyle name="Comma 3 5 2 3 2 2 4 2" xfId="22726" xr:uid="{00000000-0005-0000-0000-00009E4E0000}"/>
    <cellStyle name="Comma 3 5 2 3 2 2 4 2 2" xfId="44777" xr:uid="{00000000-0005-0000-0000-00009F4E0000}"/>
    <cellStyle name="Comma 3 5 2 3 2 2 4 3" xfId="33753" xr:uid="{00000000-0005-0000-0000-0000A04E0000}"/>
    <cellStyle name="Comma 3 5 2 3 2 2 4 4" xfId="57197" xr:uid="{5ADE1C68-9B48-4DEC-9271-3A8BBF01B9BE}"/>
    <cellStyle name="Comma 3 5 2 3 2 2 5" xfId="14458" xr:uid="{00000000-0005-0000-0000-0000A14E0000}"/>
    <cellStyle name="Comma 3 5 2 3 2 2 5 2" xfId="36509" xr:uid="{00000000-0005-0000-0000-0000A24E0000}"/>
    <cellStyle name="Comma 3 5 2 3 2 2 5 3" xfId="59345" xr:uid="{97EEB677-4660-4D07-9415-C9FB90E879EC}"/>
    <cellStyle name="Comma 3 5 2 3 2 2 6" xfId="25485" xr:uid="{00000000-0005-0000-0000-0000A34E0000}"/>
    <cellStyle name="Comma 3 5 2 3 2 2 7" xfId="46464" xr:uid="{696257D4-2A32-4D92-B91A-72F68074E76B}"/>
    <cellStyle name="Comma 3 5 2 3 2 3" xfId="5612" xr:uid="{00000000-0005-0000-0000-0000A44E0000}"/>
    <cellStyle name="Comma 3 5 2 3 2 3 2" xfId="16636" xr:uid="{00000000-0005-0000-0000-0000A54E0000}"/>
    <cellStyle name="Comma 3 5 2 3 2 3 2 2" xfId="38687" xr:uid="{00000000-0005-0000-0000-0000A64E0000}"/>
    <cellStyle name="Comma 3 5 2 3 2 3 2 3" xfId="52842" xr:uid="{34E28CFA-4D31-4271-96E4-BC303AB2BE78}"/>
    <cellStyle name="Comma 3 5 2 3 2 3 3" xfId="27663" xr:uid="{00000000-0005-0000-0000-0000A74E0000}"/>
    <cellStyle name="Comma 3 5 2 3 2 3 4" xfId="47793" xr:uid="{EA9067C5-A8B3-4773-AEDF-458D967135CD}"/>
    <cellStyle name="Comma 3 5 2 3 2 4" xfId="8368" xr:uid="{00000000-0005-0000-0000-0000A84E0000}"/>
    <cellStyle name="Comma 3 5 2 3 2 4 2" xfId="19392" xr:uid="{00000000-0005-0000-0000-0000A94E0000}"/>
    <cellStyle name="Comma 3 5 2 3 2 4 2 2" xfId="41443" xr:uid="{00000000-0005-0000-0000-0000AA4E0000}"/>
    <cellStyle name="Comma 3 5 2 3 2 4 3" xfId="30419" xr:uid="{00000000-0005-0000-0000-0000AB4E0000}"/>
    <cellStyle name="Comma 3 5 2 3 2 4 4" xfId="50966" xr:uid="{41B7DD4D-D47A-425F-B645-7F6156118918}"/>
    <cellStyle name="Comma 3 5 2 3 2 5" xfId="11124" xr:uid="{00000000-0005-0000-0000-0000AC4E0000}"/>
    <cellStyle name="Comma 3 5 2 3 2 5 2" xfId="22148" xr:uid="{00000000-0005-0000-0000-0000AD4E0000}"/>
    <cellStyle name="Comma 3 5 2 3 2 5 2 2" xfId="44199" xr:uid="{00000000-0005-0000-0000-0000AE4E0000}"/>
    <cellStyle name="Comma 3 5 2 3 2 5 3" xfId="33175" xr:uid="{00000000-0005-0000-0000-0000AF4E0000}"/>
    <cellStyle name="Comma 3 5 2 3 2 5 4" xfId="55987" xr:uid="{43EB12FA-964B-4D1F-96D7-BA94A5F013CF}"/>
    <cellStyle name="Comma 3 5 2 3 2 6" xfId="13880" xr:uid="{00000000-0005-0000-0000-0000B04E0000}"/>
    <cellStyle name="Comma 3 5 2 3 2 6 2" xfId="35931" xr:uid="{00000000-0005-0000-0000-0000B14E0000}"/>
    <cellStyle name="Comma 3 5 2 3 2 6 3" xfId="58245" xr:uid="{4543F0FF-638E-42AD-A441-78B56CCB4DCE}"/>
    <cellStyle name="Comma 3 5 2 3 2 7" xfId="24907" xr:uid="{00000000-0005-0000-0000-0000B24E0000}"/>
    <cellStyle name="Comma 3 5 2 3 2 8" xfId="45904" xr:uid="{693E05B5-60AB-4CBF-AD39-8052EFE10F3B}"/>
    <cellStyle name="Comma 3 5 2 3 3" xfId="3175" xr:uid="{00000000-0005-0000-0000-0000B34E0000}"/>
    <cellStyle name="Comma 3 5 2 3 3 2" xfId="5931" xr:uid="{00000000-0005-0000-0000-0000B44E0000}"/>
    <cellStyle name="Comma 3 5 2 3 3 2 2" xfId="16955" xr:uid="{00000000-0005-0000-0000-0000B54E0000}"/>
    <cellStyle name="Comma 3 5 2 3 3 2 2 2" xfId="39006" xr:uid="{00000000-0005-0000-0000-0000B64E0000}"/>
    <cellStyle name="Comma 3 5 2 3 3 2 2 3" xfId="53151" xr:uid="{97A6AFCB-E95F-4847-A93B-AAEAAE686AFD}"/>
    <cellStyle name="Comma 3 5 2 3 3 2 3" xfId="27982" xr:uid="{00000000-0005-0000-0000-0000B74E0000}"/>
    <cellStyle name="Comma 3 5 2 3 3 2 3 2" xfId="57496" xr:uid="{46230A46-0D23-4C1D-AF4A-29812FBAC384}"/>
    <cellStyle name="Comma 3 5 2 3 3 2 4" xfId="59614" xr:uid="{99048BA8-2142-4795-BC32-49931BB025F0}"/>
    <cellStyle name="Comma 3 5 2 3 3 2 5" xfId="48102" xr:uid="{4EE9D40D-9B8F-48FC-9606-DA3B603CF9A3}"/>
    <cellStyle name="Comma 3 5 2 3 3 3" xfId="8687" xr:uid="{00000000-0005-0000-0000-0000B84E0000}"/>
    <cellStyle name="Comma 3 5 2 3 3 3 2" xfId="19711" xr:uid="{00000000-0005-0000-0000-0000B94E0000}"/>
    <cellStyle name="Comma 3 5 2 3 3 3 2 2" xfId="41762" xr:uid="{00000000-0005-0000-0000-0000BA4E0000}"/>
    <cellStyle name="Comma 3 5 2 3 3 3 3" xfId="30738" xr:uid="{00000000-0005-0000-0000-0000BB4E0000}"/>
    <cellStyle name="Comma 3 5 2 3 3 3 4" xfId="51275" xr:uid="{6CA255FF-BD7E-4FB5-95C0-E43678E40D4A}"/>
    <cellStyle name="Comma 3 5 2 3 3 4" xfId="11443" xr:uid="{00000000-0005-0000-0000-0000BC4E0000}"/>
    <cellStyle name="Comma 3 5 2 3 3 4 2" xfId="22467" xr:uid="{00000000-0005-0000-0000-0000BD4E0000}"/>
    <cellStyle name="Comma 3 5 2 3 3 4 2 2" xfId="44518" xr:uid="{00000000-0005-0000-0000-0000BE4E0000}"/>
    <cellStyle name="Comma 3 5 2 3 3 4 3" xfId="33494" xr:uid="{00000000-0005-0000-0000-0000BF4E0000}"/>
    <cellStyle name="Comma 3 5 2 3 3 4 4" xfId="56314" xr:uid="{9004CF64-7FD1-4153-95EE-89D1728A831E}"/>
    <cellStyle name="Comma 3 5 2 3 3 5" xfId="14199" xr:uid="{00000000-0005-0000-0000-0000C04E0000}"/>
    <cellStyle name="Comma 3 5 2 3 3 5 2" xfId="36250" xr:uid="{00000000-0005-0000-0000-0000C14E0000}"/>
    <cellStyle name="Comma 3 5 2 3 3 5 3" xfId="58539" xr:uid="{41A0806D-1D09-4AF1-86FD-978B4D286B8A}"/>
    <cellStyle name="Comma 3 5 2 3 3 6" xfId="25226" xr:uid="{00000000-0005-0000-0000-0000C24E0000}"/>
    <cellStyle name="Comma 3 5 2 3 3 7" xfId="46213" xr:uid="{FDDD267C-14F6-486B-96CA-150FDBB59839}"/>
    <cellStyle name="Comma 3 5 2 3 4" xfId="3693" xr:uid="{00000000-0005-0000-0000-0000C34E0000}"/>
    <cellStyle name="Comma 3 5 2 3 4 2" xfId="6449" xr:uid="{00000000-0005-0000-0000-0000C44E0000}"/>
    <cellStyle name="Comma 3 5 2 3 4 2 2" xfId="17473" xr:uid="{00000000-0005-0000-0000-0000C54E0000}"/>
    <cellStyle name="Comma 3 5 2 3 4 2 2 2" xfId="39524" xr:uid="{00000000-0005-0000-0000-0000C64E0000}"/>
    <cellStyle name="Comma 3 5 2 3 4 2 2 3" xfId="53653" xr:uid="{461E2D3C-3EAB-45AF-8F90-5140F96C39E6}"/>
    <cellStyle name="Comma 3 5 2 3 4 2 3" xfId="28500" xr:uid="{00000000-0005-0000-0000-0000C74E0000}"/>
    <cellStyle name="Comma 3 5 2 3 4 2 4" xfId="48604" xr:uid="{D55BC6B6-3693-482A-B1BB-1D204A166280}"/>
    <cellStyle name="Comma 3 5 2 3 4 3" xfId="9205" xr:uid="{00000000-0005-0000-0000-0000C84E0000}"/>
    <cellStyle name="Comma 3 5 2 3 4 3 2" xfId="20229" xr:uid="{00000000-0005-0000-0000-0000C94E0000}"/>
    <cellStyle name="Comma 3 5 2 3 4 3 2 2" xfId="42280" xr:uid="{00000000-0005-0000-0000-0000CA4E0000}"/>
    <cellStyle name="Comma 3 5 2 3 4 3 3" xfId="31256" xr:uid="{00000000-0005-0000-0000-0000CB4E0000}"/>
    <cellStyle name="Comma 3 5 2 3 4 3 4" xfId="51777" xr:uid="{E9744B19-B56D-47AB-A5DF-425CB81E61DE}"/>
    <cellStyle name="Comma 3 5 2 3 4 4" xfId="11961" xr:uid="{00000000-0005-0000-0000-0000CC4E0000}"/>
    <cellStyle name="Comma 3 5 2 3 4 4 2" xfId="22985" xr:uid="{00000000-0005-0000-0000-0000CD4E0000}"/>
    <cellStyle name="Comma 3 5 2 3 4 4 2 2" xfId="45036" xr:uid="{00000000-0005-0000-0000-0000CE4E0000}"/>
    <cellStyle name="Comma 3 5 2 3 4 4 3" xfId="34012" xr:uid="{00000000-0005-0000-0000-0000CF4E0000}"/>
    <cellStyle name="Comma 3 5 2 3 4 4 4" xfId="56790" xr:uid="{DFA2B66B-E4BD-4286-99A2-E556409FDA3A}"/>
    <cellStyle name="Comma 3 5 2 3 4 5" xfId="14717" xr:uid="{00000000-0005-0000-0000-0000D04E0000}"/>
    <cellStyle name="Comma 3 5 2 3 4 5 2" xfId="36768" xr:uid="{00000000-0005-0000-0000-0000D14E0000}"/>
    <cellStyle name="Comma 3 5 2 3 4 5 3" xfId="58969" xr:uid="{194CFA9A-A358-4D90-A918-0F2C34BE47FF}"/>
    <cellStyle name="Comma 3 5 2 3 4 6" xfId="25744" xr:uid="{00000000-0005-0000-0000-0000D24E0000}"/>
    <cellStyle name="Comma 3 5 2 3 4 7" xfId="46715" xr:uid="{87A3995D-4C90-432F-826E-5002BEB5A962}"/>
    <cellStyle name="Comma 3 5 2 3 5" xfId="4008" xr:uid="{00000000-0005-0000-0000-0000D34E0000}"/>
    <cellStyle name="Comma 3 5 2 3 5 2" xfId="6764" xr:uid="{00000000-0005-0000-0000-0000D44E0000}"/>
    <cellStyle name="Comma 3 5 2 3 5 2 2" xfId="17788" xr:uid="{00000000-0005-0000-0000-0000D54E0000}"/>
    <cellStyle name="Comma 3 5 2 3 5 2 2 2" xfId="39839" xr:uid="{00000000-0005-0000-0000-0000D64E0000}"/>
    <cellStyle name="Comma 3 5 2 3 5 2 2 3" xfId="53958" xr:uid="{5D1802DA-47FB-4BF5-9F25-0FB7809EA5BE}"/>
    <cellStyle name="Comma 3 5 2 3 5 2 3" xfId="28815" xr:uid="{00000000-0005-0000-0000-0000D74E0000}"/>
    <cellStyle name="Comma 3 5 2 3 5 2 4" xfId="48909" xr:uid="{F2D1C6CF-E23C-48D3-A7FF-ABECFDE14208}"/>
    <cellStyle name="Comma 3 5 2 3 5 3" xfId="9520" xr:uid="{00000000-0005-0000-0000-0000D84E0000}"/>
    <cellStyle name="Comma 3 5 2 3 5 3 2" xfId="20544" xr:uid="{00000000-0005-0000-0000-0000D94E0000}"/>
    <cellStyle name="Comma 3 5 2 3 5 3 2 2" xfId="42595" xr:uid="{00000000-0005-0000-0000-0000DA4E0000}"/>
    <cellStyle name="Comma 3 5 2 3 5 3 3" xfId="31571" xr:uid="{00000000-0005-0000-0000-0000DB4E0000}"/>
    <cellStyle name="Comma 3 5 2 3 5 3 4" xfId="52082" xr:uid="{73291958-84A7-408C-8ED2-A0FFAFE324E9}"/>
    <cellStyle name="Comma 3 5 2 3 5 4" xfId="12276" xr:uid="{00000000-0005-0000-0000-0000DC4E0000}"/>
    <cellStyle name="Comma 3 5 2 3 5 4 2" xfId="23300" xr:uid="{00000000-0005-0000-0000-0000DD4E0000}"/>
    <cellStyle name="Comma 3 5 2 3 5 4 2 2" xfId="45351" xr:uid="{00000000-0005-0000-0000-0000DE4E0000}"/>
    <cellStyle name="Comma 3 5 2 3 5 4 3" xfId="34327" xr:uid="{00000000-0005-0000-0000-0000DF4E0000}"/>
    <cellStyle name="Comma 3 5 2 3 5 5" xfId="15032" xr:uid="{00000000-0005-0000-0000-0000E04E0000}"/>
    <cellStyle name="Comma 3 5 2 3 5 5 2" xfId="37083" xr:uid="{00000000-0005-0000-0000-0000E14E0000}"/>
    <cellStyle name="Comma 3 5 2 3 5 6" xfId="26059" xr:uid="{00000000-0005-0000-0000-0000E24E0000}"/>
    <cellStyle name="Comma 3 5 2 3 5 7" xfId="47020" xr:uid="{7D93B06F-CA28-4949-9C6A-9199085CA701}"/>
    <cellStyle name="Comma 3 5 2 3 6" xfId="2597" xr:uid="{00000000-0005-0000-0000-0000E34E0000}"/>
    <cellStyle name="Comma 3 5 2 3 6 2" xfId="5353" xr:uid="{00000000-0005-0000-0000-0000E44E0000}"/>
    <cellStyle name="Comma 3 5 2 3 6 2 2" xfId="16377" xr:uid="{00000000-0005-0000-0000-0000E54E0000}"/>
    <cellStyle name="Comma 3 5 2 3 6 2 2 2" xfId="38428" xr:uid="{00000000-0005-0000-0000-0000E64E0000}"/>
    <cellStyle name="Comma 3 5 2 3 6 2 3" xfId="27404" xr:uid="{00000000-0005-0000-0000-0000E74E0000}"/>
    <cellStyle name="Comma 3 5 2 3 6 2 4" xfId="52336" xr:uid="{72687F00-B8B8-4F94-A430-9DD6D367CBBA}"/>
    <cellStyle name="Comma 3 5 2 3 6 3" xfId="8109" xr:uid="{00000000-0005-0000-0000-0000E84E0000}"/>
    <cellStyle name="Comma 3 5 2 3 6 3 2" xfId="19133" xr:uid="{00000000-0005-0000-0000-0000E94E0000}"/>
    <cellStyle name="Comma 3 5 2 3 6 3 2 2" xfId="41184" xr:uid="{00000000-0005-0000-0000-0000EA4E0000}"/>
    <cellStyle name="Comma 3 5 2 3 6 3 3" xfId="30160" xr:uid="{00000000-0005-0000-0000-0000EB4E0000}"/>
    <cellStyle name="Comma 3 5 2 3 6 4" xfId="10865" xr:uid="{00000000-0005-0000-0000-0000EC4E0000}"/>
    <cellStyle name="Comma 3 5 2 3 6 4 2" xfId="21889" xr:uid="{00000000-0005-0000-0000-0000ED4E0000}"/>
    <cellStyle name="Comma 3 5 2 3 6 4 2 2" xfId="43940" xr:uid="{00000000-0005-0000-0000-0000EE4E0000}"/>
    <cellStyle name="Comma 3 5 2 3 6 4 3" xfId="32916" xr:uid="{00000000-0005-0000-0000-0000EF4E0000}"/>
    <cellStyle name="Comma 3 5 2 3 6 5" xfId="13621" xr:uid="{00000000-0005-0000-0000-0000F04E0000}"/>
    <cellStyle name="Comma 3 5 2 3 6 5 2" xfId="35672" xr:uid="{00000000-0005-0000-0000-0000F14E0000}"/>
    <cellStyle name="Comma 3 5 2 3 6 6" xfId="24648" xr:uid="{00000000-0005-0000-0000-0000F24E0000}"/>
    <cellStyle name="Comma 3 5 2 3 6 7" xfId="47279" xr:uid="{19D51B90-424A-41A0-A31C-92AE907D8F40}"/>
    <cellStyle name="Comma 3 5 2 3 7" xfId="5094" xr:uid="{00000000-0005-0000-0000-0000F34E0000}"/>
    <cellStyle name="Comma 3 5 2 3 7 2" xfId="16118" xr:uid="{00000000-0005-0000-0000-0000F44E0000}"/>
    <cellStyle name="Comma 3 5 2 3 7 2 2" xfId="38169" xr:uid="{00000000-0005-0000-0000-0000F54E0000}"/>
    <cellStyle name="Comma 3 5 2 3 7 2 3" xfId="52591" xr:uid="{1B15DFE0-1697-41F8-8229-444F5DAD4E12}"/>
    <cellStyle name="Comma 3 5 2 3 7 3" xfId="27145" xr:uid="{00000000-0005-0000-0000-0000F64E0000}"/>
    <cellStyle name="Comma 3 5 2 3 7 4" xfId="47542" xr:uid="{D362F203-3B1D-4F16-88AF-5D0830EB2D9C}"/>
    <cellStyle name="Comma 3 5 2 3 8" xfId="7850" xr:uid="{00000000-0005-0000-0000-0000F74E0000}"/>
    <cellStyle name="Comma 3 5 2 3 8 2" xfId="18874" xr:uid="{00000000-0005-0000-0000-0000F84E0000}"/>
    <cellStyle name="Comma 3 5 2 3 8 2 2" xfId="40925" xr:uid="{00000000-0005-0000-0000-0000F94E0000}"/>
    <cellStyle name="Comma 3 5 2 3 8 3" xfId="29901" xr:uid="{00000000-0005-0000-0000-0000FA4E0000}"/>
    <cellStyle name="Comma 3 5 2 3 8 4" xfId="50715" xr:uid="{9C009211-41A7-450A-8232-38FA4B42C498}"/>
    <cellStyle name="Comma 3 5 2 3 9" xfId="10606" xr:uid="{00000000-0005-0000-0000-0000FB4E0000}"/>
    <cellStyle name="Comma 3 5 2 3 9 2" xfId="21630" xr:uid="{00000000-0005-0000-0000-0000FC4E0000}"/>
    <cellStyle name="Comma 3 5 2 3 9 2 2" xfId="43681" xr:uid="{00000000-0005-0000-0000-0000FD4E0000}"/>
    <cellStyle name="Comma 3 5 2 3 9 3" xfId="32657" xr:uid="{00000000-0005-0000-0000-0000FE4E0000}"/>
    <cellStyle name="Comma 3 5 2 3 9 4" xfId="55663" xr:uid="{870C182F-5DCB-4DB2-BC51-934DC457B33A}"/>
    <cellStyle name="Comma 3 5 2 4" xfId="2718" xr:uid="{00000000-0005-0000-0000-0000FF4E0000}"/>
    <cellStyle name="Comma 3 5 2 4 2" xfId="3296" xr:uid="{00000000-0005-0000-0000-0000004F0000}"/>
    <cellStyle name="Comma 3 5 2 4 2 2" xfId="6052" xr:uid="{00000000-0005-0000-0000-0000014F0000}"/>
    <cellStyle name="Comma 3 5 2 4 2 2 2" xfId="17076" xr:uid="{00000000-0005-0000-0000-0000024F0000}"/>
    <cellStyle name="Comma 3 5 2 4 2 2 2 2" xfId="39127" xr:uid="{00000000-0005-0000-0000-0000034F0000}"/>
    <cellStyle name="Comma 3 5 2 4 2 2 2 3" xfId="53268" xr:uid="{C242CFC5-8ED2-49CC-8BF2-525E26005798}"/>
    <cellStyle name="Comma 3 5 2 4 2 2 3" xfId="28103" xr:uid="{00000000-0005-0000-0000-0000044F0000}"/>
    <cellStyle name="Comma 3 5 2 4 2 2 4" xfId="48219" xr:uid="{890763DA-EE96-4F8C-B6A7-72B5AEB28AF5}"/>
    <cellStyle name="Comma 3 5 2 4 2 3" xfId="8808" xr:uid="{00000000-0005-0000-0000-0000054F0000}"/>
    <cellStyle name="Comma 3 5 2 4 2 3 2" xfId="19832" xr:uid="{00000000-0005-0000-0000-0000064F0000}"/>
    <cellStyle name="Comma 3 5 2 4 2 3 2 2" xfId="41883" xr:uid="{00000000-0005-0000-0000-0000074F0000}"/>
    <cellStyle name="Comma 3 5 2 4 2 3 3" xfId="30859" xr:uid="{00000000-0005-0000-0000-0000084F0000}"/>
    <cellStyle name="Comma 3 5 2 4 2 3 4" xfId="51392" xr:uid="{D1E22CA2-943A-4540-A1C0-4689D0597DD4}"/>
    <cellStyle name="Comma 3 5 2 4 2 4" xfId="11564" xr:uid="{00000000-0005-0000-0000-0000094F0000}"/>
    <cellStyle name="Comma 3 5 2 4 2 4 2" xfId="22588" xr:uid="{00000000-0005-0000-0000-00000A4F0000}"/>
    <cellStyle name="Comma 3 5 2 4 2 4 2 2" xfId="44639" xr:uid="{00000000-0005-0000-0000-00000B4F0000}"/>
    <cellStyle name="Comma 3 5 2 4 2 4 3" xfId="33615" xr:uid="{00000000-0005-0000-0000-00000C4F0000}"/>
    <cellStyle name="Comma 3 5 2 4 2 4 4" xfId="57080" xr:uid="{0DD87993-CAB2-4446-B6E7-CBC574FC6429}"/>
    <cellStyle name="Comma 3 5 2 4 2 5" xfId="14320" xr:uid="{00000000-0005-0000-0000-00000D4F0000}"/>
    <cellStyle name="Comma 3 5 2 4 2 5 2" xfId="36371" xr:uid="{00000000-0005-0000-0000-00000E4F0000}"/>
    <cellStyle name="Comma 3 5 2 4 2 5 3" xfId="59232" xr:uid="{1B488E25-85FD-4C32-B619-4E400AA6BACA}"/>
    <cellStyle name="Comma 3 5 2 4 2 6" xfId="25347" xr:uid="{00000000-0005-0000-0000-00000F4F0000}"/>
    <cellStyle name="Comma 3 5 2 4 2 7" xfId="46330" xr:uid="{8F71F9D2-922A-48F0-BE29-F9A2BBC27BEF}"/>
    <cellStyle name="Comma 3 5 2 4 3" xfId="5474" xr:uid="{00000000-0005-0000-0000-0000104F0000}"/>
    <cellStyle name="Comma 3 5 2 4 3 2" xfId="16498" xr:uid="{00000000-0005-0000-0000-0000114F0000}"/>
    <cellStyle name="Comma 3 5 2 4 3 2 2" xfId="38549" xr:uid="{00000000-0005-0000-0000-0000124F0000}"/>
    <cellStyle name="Comma 3 5 2 4 3 2 3" xfId="52708" xr:uid="{37373D31-0BE0-4F67-AC77-80B969A84960}"/>
    <cellStyle name="Comma 3 5 2 4 3 3" xfId="27525" xr:uid="{00000000-0005-0000-0000-0000134F0000}"/>
    <cellStyle name="Comma 3 5 2 4 3 4" xfId="47659" xr:uid="{99BD9F91-4244-4A14-B01F-524EF2919009}"/>
    <cellStyle name="Comma 3 5 2 4 4" xfId="8230" xr:uid="{00000000-0005-0000-0000-0000144F0000}"/>
    <cellStyle name="Comma 3 5 2 4 4 2" xfId="19254" xr:uid="{00000000-0005-0000-0000-0000154F0000}"/>
    <cellStyle name="Comma 3 5 2 4 4 2 2" xfId="41305" xr:uid="{00000000-0005-0000-0000-0000164F0000}"/>
    <cellStyle name="Comma 3 5 2 4 4 3" xfId="30281" xr:uid="{00000000-0005-0000-0000-0000174F0000}"/>
    <cellStyle name="Comma 3 5 2 4 4 4" xfId="50832" xr:uid="{1E0FFCC0-4570-4276-843E-9A41468E65DF}"/>
    <cellStyle name="Comma 3 5 2 4 5" xfId="10986" xr:uid="{00000000-0005-0000-0000-0000184F0000}"/>
    <cellStyle name="Comma 3 5 2 4 5 2" xfId="22010" xr:uid="{00000000-0005-0000-0000-0000194F0000}"/>
    <cellStyle name="Comma 3 5 2 4 5 2 2" xfId="44061" xr:uid="{00000000-0005-0000-0000-00001A4F0000}"/>
    <cellStyle name="Comma 3 5 2 4 5 3" xfId="33037" xr:uid="{00000000-0005-0000-0000-00001B4F0000}"/>
    <cellStyle name="Comma 3 5 2 4 5 4" xfId="55847" xr:uid="{DAEA013B-A4A2-47B2-9EAB-7E84D6D51FA8}"/>
    <cellStyle name="Comma 3 5 2 4 6" xfId="13742" xr:uid="{00000000-0005-0000-0000-00001C4F0000}"/>
    <cellStyle name="Comma 3 5 2 4 6 2" xfId="35793" xr:uid="{00000000-0005-0000-0000-00001D4F0000}"/>
    <cellStyle name="Comma 3 5 2 4 6 3" xfId="58107" xr:uid="{8C0DB5BE-F29F-4EB7-889E-8BAD616C1A94}"/>
    <cellStyle name="Comma 3 5 2 4 7" xfId="24769" xr:uid="{00000000-0005-0000-0000-00001E4F0000}"/>
    <cellStyle name="Comma 3 5 2 4 8" xfId="45770" xr:uid="{F07C91B8-5F4A-431C-B517-1972131B8F83}"/>
    <cellStyle name="Comma 3 5 2 5" xfId="2977" xr:uid="{00000000-0005-0000-0000-00001F4F0000}"/>
    <cellStyle name="Comma 3 5 2 5 2" xfId="5733" xr:uid="{00000000-0005-0000-0000-0000204F0000}"/>
    <cellStyle name="Comma 3 5 2 5 2 2" xfId="16757" xr:uid="{00000000-0005-0000-0000-0000214F0000}"/>
    <cellStyle name="Comma 3 5 2 5 2 2 2" xfId="38808" xr:uid="{00000000-0005-0000-0000-0000224F0000}"/>
    <cellStyle name="Comma 3 5 2 5 2 2 3" xfId="52959" xr:uid="{0F85F0CF-7D95-4446-AB17-AC35610E5C86}"/>
    <cellStyle name="Comma 3 5 2 5 2 3" xfId="27784" xr:uid="{00000000-0005-0000-0000-0000234F0000}"/>
    <cellStyle name="Comma 3 5 2 5 2 3 2" xfId="57355" xr:uid="{FC0015DE-DAB8-4CEB-8FC6-5CA9C3518BD7}"/>
    <cellStyle name="Comma 3 5 2 5 2 4" xfId="59475" xr:uid="{E26AE8BC-E1CB-4ED1-BAB0-D43A52DC384B}"/>
    <cellStyle name="Comma 3 5 2 5 2 5" xfId="47910" xr:uid="{2DC47684-5A7F-4A4B-981A-47B6CFB336ED}"/>
    <cellStyle name="Comma 3 5 2 5 3" xfId="8489" xr:uid="{00000000-0005-0000-0000-0000244F0000}"/>
    <cellStyle name="Comma 3 5 2 5 3 2" xfId="19513" xr:uid="{00000000-0005-0000-0000-0000254F0000}"/>
    <cellStyle name="Comma 3 5 2 5 3 2 2" xfId="41564" xr:uid="{00000000-0005-0000-0000-0000264F0000}"/>
    <cellStyle name="Comma 3 5 2 5 3 3" xfId="30540" xr:uid="{00000000-0005-0000-0000-0000274F0000}"/>
    <cellStyle name="Comma 3 5 2 5 3 4" xfId="51083" xr:uid="{A1D6FD80-09C6-4E09-B200-C5FE7D3011A9}"/>
    <cellStyle name="Comma 3 5 2 5 4" xfId="11245" xr:uid="{00000000-0005-0000-0000-0000284F0000}"/>
    <cellStyle name="Comma 3 5 2 5 4 2" xfId="22269" xr:uid="{00000000-0005-0000-0000-0000294F0000}"/>
    <cellStyle name="Comma 3 5 2 5 4 2 2" xfId="44320" xr:uid="{00000000-0005-0000-0000-00002A4F0000}"/>
    <cellStyle name="Comma 3 5 2 5 4 3" xfId="33296" xr:uid="{00000000-0005-0000-0000-00002B4F0000}"/>
    <cellStyle name="Comma 3 5 2 5 4 4" xfId="56173" xr:uid="{5261247E-6F33-4180-94CF-5472B6ECD9AE}"/>
    <cellStyle name="Comma 3 5 2 5 5" xfId="14001" xr:uid="{00000000-0005-0000-0000-00002C4F0000}"/>
    <cellStyle name="Comma 3 5 2 5 5 2" xfId="36052" xr:uid="{00000000-0005-0000-0000-00002D4F0000}"/>
    <cellStyle name="Comma 3 5 2 5 5 3" xfId="58400" xr:uid="{E188EBD3-29A7-4835-9ACB-2702E064A826}"/>
    <cellStyle name="Comma 3 5 2 5 6" xfId="25028" xr:uid="{00000000-0005-0000-0000-00002E4F0000}"/>
    <cellStyle name="Comma 3 5 2 5 7" xfId="46021" xr:uid="{5C1F55C3-6B71-4513-A563-FB2C787E2890}"/>
    <cellStyle name="Comma 3 5 2 6" xfId="3033" xr:uid="{00000000-0005-0000-0000-00002F4F0000}"/>
    <cellStyle name="Comma 3 5 2 6 2" xfId="5789" xr:uid="{00000000-0005-0000-0000-0000304F0000}"/>
    <cellStyle name="Comma 3 5 2 6 2 2" xfId="16813" xr:uid="{00000000-0005-0000-0000-0000314F0000}"/>
    <cellStyle name="Comma 3 5 2 6 2 2 2" xfId="38864" xr:uid="{00000000-0005-0000-0000-0000324F0000}"/>
    <cellStyle name="Comma 3 5 2 6 2 2 3" xfId="53013" xr:uid="{A2118093-D72B-40AF-86C6-35B69E6BE258}"/>
    <cellStyle name="Comma 3 5 2 6 2 3" xfId="27840" xr:uid="{00000000-0005-0000-0000-0000334F0000}"/>
    <cellStyle name="Comma 3 5 2 6 2 4" xfId="47964" xr:uid="{B7707023-CEC2-4607-9676-10CA00CFFA62}"/>
    <cellStyle name="Comma 3 5 2 6 3" xfId="8545" xr:uid="{00000000-0005-0000-0000-0000344F0000}"/>
    <cellStyle name="Comma 3 5 2 6 3 2" xfId="19569" xr:uid="{00000000-0005-0000-0000-0000354F0000}"/>
    <cellStyle name="Comma 3 5 2 6 3 2 2" xfId="41620" xr:uid="{00000000-0005-0000-0000-0000364F0000}"/>
    <cellStyle name="Comma 3 5 2 6 3 3" xfId="30596" xr:uid="{00000000-0005-0000-0000-0000374F0000}"/>
    <cellStyle name="Comma 3 5 2 6 3 4" xfId="51137" xr:uid="{6947C9B8-07E4-4312-AC70-985DE06D1E93}"/>
    <cellStyle name="Comma 3 5 2 6 4" xfId="11301" xr:uid="{00000000-0005-0000-0000-0000384F0000}"/>
    <cellStyle name="Comma 3 5 2 6 4 2" xfId="22325" xr:uid="{00000000-0005-0000-0000-0000394F0000}"/>
    <cellStyle name="Comma 3 5 2 6 4 2 2" xfId="44376" xr:uid="{00000000-0005-0000-0000-00003A4F0000}"/>
    <cellStyle name="Comma 3 5 2 6 4 3" xfId="33352" xr:uid="{00000000-0005-0000-0000-00003B4F0000}"/>
    <cellStyle name="Comma 3 5 2 6 4 4" xfId="56650" xr:uid="{192A88A6-2545-431C-B9DE-AF1725510C6A}"/>
    <cellStyle name="Comma 3 5 2 6 5" xfId="14057" xr:uid="{00000000-0005-0000-0000-00003C4F0000}"/>
    <cellStyle name="Comma 3 5 2 6 5 2" xfId="36108" xr:uid="{00000000-0005-0000-0000-00003D4F0000}"/>
    <cellStyle name="Comma 3 5 2 6 5 3" xfId="58831" xr:uid="{71CAEA5B-FC55-48E6-9E59-7BE41DB97E7F}"/>
    <cellStyle name="Comma 3 5 2 6 6" xfId="25084" xr:uid="{00000000-0005-0000-0000-00003E4F0000}"/>
    <cellStyle name="Comma 3 5 2 6 7" xfId="46075" xr:uid="{5BA47839-4E4C-4DBC-A438-CFBA5149F748}"/>
    <cellStyle name="Comma 3 5 2 7" xfId="3555" xr:uid="{00000000-0005-0000-0000-00003F4F0000}"/>
    <cellStyle name="Comma 3 5 2 7 2" xfId="6311" xr:uid="{00000000-0005-0000-0000-0000404F0000}"/>
    <cellStyle name="Comma 3 5 2 7 2 2" xfId="17335" xr:uid="{00000000-0005-0000-0000-0000414F0000}"/>
    <cellStyle name="Comma 3 5 2 7 2 2 2" xfId="39386" xr:uid="{00000000-0005-0000-0000-0000424F0000}"/>
    <cellStyle name="Comma 3 5 2 7 2 2 3" xfId="53519" xr:uid="{BA9E54D0-E812-4947-9F46-43DFFC94184A}"/>
    <cellStyle name="Comma 3 5 2 7 2 3" xfId="28362" xr:uid="{00000000-0005-0000-0000-0000434F0000}"/>
    <cellStyle name="Comma 3 5 2 7 2 4" xfId="48470" xr:uid="{C33EDB89-36DD-4695-8F1F-C2D47673C397}"/>
    <cellStyle name="Comma 3 5 2 7 3" xfId="9067" xr:uid="{00000000-0005-0000-0000-0000444F0000}"/>
    <cellStyle name="Comma 3 5 2 7 3 2" xfId="20091" xr:uid="{00000000-0005-0000-0000-0000454F0000}"/>
    <cellStyle name="Comma 3 5 2 7 3 2 2" xfId="42142" xr:uid="{00000000-0005-0000-0000-0000464F0000}"/>
    <cellStyle name="Comma 3 5 2 7 3 3" xfId="31118" xr:uid="{00000000-0005-0000-0000-0000474F0000}"/>
    <cellStyle name="Comma 3 5 2 7 3 4" xfId="51643" xr:uid="{6CD4DE63-7188-4D5F-9AA4-5BC905CC66AC}"/>
    <cellStyle name="Comma 3 5 2 7 4" xfId="11823" xr:uid="{00000000-0005-0000-0000-0000484F0000}"/>
    <cellStyle name="Comma 3 5 2 7 4 2" xfId="22847" xr:uid="{00000000-0005-0000-0000-0000494F0000}"/>
    <cellStyle name="Comma 3 5 2 7 4 2 2" xfId="44898" xr:uid="{00000000-0005-0000-0000-00004A4F0000}"/>
    <cellStyle name="Comma 3 5 2 7 4 3" xfId="33874" xr:uid="{00000000-0005-0000-0000-00004B4F0000}"/>
    <cellStyle name="Comma 3 5 2 7 5" xfId="14579" xr:uid="{00000000-0005-0000-0000-00004C4F0000}"/>
    <cellStyle name="Comma 3 5 2 7 5 2" xfId="36630" xr:uid="{00000000-0005-0000-0000-00004D4F0000}"/>
    <cellStyle name="Comma 3 5 2 7 6" xfId="25606" xr:uid="{00000000-0005-0000-0000-00004E4F0000}"/>
    <cellStyle name="Comma 3 5 2 7 7" xfId="46581" xr:uid="{CF713AC0-516B-4131-91A4-22888A3CB519}"/>
    <cellStyle name="Comma 3 5 2 8" xfId="3814" xr:uid="{00000000-0005-0000-0000-00004F4F0000}"/>
    <cellStyle name="Comma 3 5 2 8 2" xfId="6570" xr:uid="{00000000-0005-0000-0000-0000504F0000}"/>
    <cellStyle name="Comma 3 5 2 8 2 2" xfId="17594" xr:uid="{00000000-0005-0000-0000-0000514F0000}"/>
    <cellStyle name="Comma 3 5 2 8 2 2 2" xfId="39645" xr:uid="{00000000-0005-0000-0000-0000524F0000}"/>
    <cellStyle name="Comma 3 5 2 8 2 2 3" xfId="53770" xr:uid="{776CC0B1-7D82-4E5D-AB53-982BADCCD924}"/>
    <cellStyle name="Comma 3 5 2 8 2 3" xfId="28621" xr:uid="{00000000-0005-0000-0000-0000534F0000}"/>
    <cellStyle name="Comma 3 5 2 8 2 4" xfId="48721" xr:uid="{4FC059C2-51C9-4680-8265-2FF5A25D39FC}"/>
    <cellStyle name="Comma 3 5 2 8 3" xfId="9326" xr:uid="{00000000-0005-0000-0000-0000544F0000}"/>
    <cellStyle name="Comma 3 5 2 8 3 2" xfId="20350" xr:uid="{00000000-0005-0000-0000-0000554F0000}"/>
    <cellStyle name="Comma 3 5 2 8 3 2 2" xfId="42401" xr:uid="{00000000-0005-0000-0000-0000564F0000}"/>
    <cellStyle name="Comma 3 5 2 8 3 3" xfId="31377" xr:uid="{00000000-0005-0000-0000-0000574F0000}"/>
    <cellStyle name="Comma 3 5 2 8 3 4" xfId="51894" xr:uid="{E01845AD-93D9-45E5-AF49-C1757A5ED324}"/>
    <cellStyle name="Comma 3 5 2 8 4" xfId="12082" xr:uid="{00000000-0005-0000-0000-0000584F0000}"/>
    <cellStyle name="Comma 3 5 2 8 4 2" xfId="23106" xr:uid="{00000000-0005-0000-0000-0000594F0000}"/>
    <cellStyle name="Comma 3 5 2 8 4 2 2" xfId="45157" xr:uid="{00000000-0005-0000-0000-00005A4F0000}"/>
    <cellStyle name="Comma 3 5 2 8 4 3" xfId="34133" xr:uid="{00000000-0005-0000-0000-00005B4F0000}"/>
    <cellStyle name="Comma 3 5 2 8 5" xfId="14838" xr:uid="{00000000-0005-0000-0000-00005C4F0000}"/>
    <cellStyle name="Comma 3 5 2 8 5 2" xfId="36889" xr:uid="{00000000-0005-0000-0000-00005D4F0000}"/>
    <cellStyle name="Comma 3 5 2 8 6" xfId="25865" xr:uid="{00000000-0005-0000-0000-00005E4F0000}"/>
    <cellStyle name="Comma 3 5 2 8 7" xfId="46832" xr:uid="{014ABF43-D8D2-4B79-B609-5E5FACC6A2CE}"/>
    <cellStyle name="Comma 3 5 2 9" xfId="3870" xr:uid="{00000000-0005-0000-0000-00005F4F0000}"/>
    <cellStyle name="Comma 3 5 2 9 2" xfId="6626" xr:uid="{00000000-0005-0000-0000-0000604F0000}"/>
    <cellStyle name="Comma 3 5 2 9 2 2" xfId="17650" xr:uid="{00000000-0005-0000-0000-0000614F0000}"/>
    <cellStyle name="Comma 3 5 2 9 2 2 2" xfId="39701" xr:uid="{00000000-0005-0000-0000-0000624F0000}"/>
    <cellStyle name="Comma 3 5 2 9 2 2 3" xfId="53824" xr:uid="{B709BE8D-F4E1-4F21-85F7-AA7221C210BF}"/>
    <cellStyle name="Comma 3 5 2 9 2 3" xfId="28677" xr:uid="{00000000-0005-0000-0000-0000634F0000}"/>
    <cellStyle name="Comma 3 5 2 9 2 4" xfId="48775" xr:uid="{0E52C8FF-DD2D-439B-8D9B-C5B7E19BF334}"/>
    <cellStyle name="Comma 3 5 2 9 3" xfId="9382" xr:uid="{00000000-0005-0000-0000-0000644F0000}"/>
    <cellStyle name="Comma 3 5 2 9 3 2" xfId="20406" xr:uid="{00000000-0005-0000-0000-0000654F0000}"/>
    <cellStyle name="Comma 3 5 2 9 3 2 2" xfId="42457" xr:uid="{00000000-0005-0000-0000-0000664F0000}"/>
    <cellStyle name="Comma 3 5 2 9 3 3" xfId="31433" xr:uid="{00000000-0005-0000-0000-0000674F0000}"/>
    <cellStyle name="Comma 3 5 2 9 3 4" xfId="51948" xr:uid="{47CF5868-0854-431C-AA30-F127F9037F11}"/>
    <cellStyle name="Comma 3 5 2 9 4" xfId="12138" xr:uid="{00000000-0005-0000-0000-0000684F0000}"/>
    <cellStyle name="Comma 3 5 2 9 4 2" xfId="23162" xr:uid="{00000000-0005-0000-0000-0000694F0000}"/>
    <cellStyle name="Comma 3 5 2 9 4 2 2" xfId="45213" xr:uid="{00000000-0005-0000-0000-00006A4F0000}"/>
    <cellStyle name="Comma 3 5 2 9 4 3" xfId="34189" xr:uid="{00000000-0005-0000-0000-00006B4F0000}"/>
    <cellStyle name="Comma 3 5 2 9 5" xfId="14894" xr:uid="{00000000-0005-0000-0000-00006C4F0000}"/>
    <cellStyle name="Comma 3 5 2 9 5 2" xfId="36945" xr:uid="{00000000-0005-0000-0000-00006D4F0000}"/>
    <cellStyle name="Comma 3 5 2 9 6" xfId="25921" xr:uid="{00000000-0005-0000-0000-00006E4F0000}"/>
    <cellStyle name="Comma 3 5 2 9 7" xfId="46886" xr:uid="{43EB85B4-CA4D-4F41-818D-1ECCD668FFDF}"/>
    <cellStyle name="Comma 3 5 3" xfId="2269" xr:uid="{00000000-0005-0000-0000-00006F4F0000}"/>
    <cellStyle name="Comma 3 5 3 10" xfId="10543" xr:uid="{00000000-0005-0000-0000-0000704F0000}"/>
    <cellStyle name="Comma 3 5 3 10 2" xfId="21567" xr:uid="{00000000-0005-0000-0000-0000714F0000}"/>
    <cellStyle name="Comma 3 5 3 10 2 2" xfId="43618" xr:uid="{00000000-0005-0000-0000-0000724F0000}"/>
    <cellStyle name="Comma 3 5 3 10 3" xfId="32594" xr:uid="{00000000-0005-0000-0000-0000734F0000}"/>
    <cellStyle name="Comma 3 5 3 10 4" xfId="50655" xr:uid="{E2E416C7-9F4E-4D1C-A3D1-A1EAE09C982E}"/>
    <cellStyle name="Comma 3 5 3 11" xfId="13299" xr:uid="{00000000-0005-0000-0000-0000744F0000}"/>
    <cellStyle name="Comma 3 5 3 11 2" xfId="35350" xr:uid="{00000000-0005-0000-0000-0000754F0000}"/>
    <cellStyle name="Comma 3 5 3 11 3" xfId="55603" xr:uid="{FA4951B2-A294-4078-A6F1-927D1651A78E}"/>
    <cellStyle name="Comma 3 5 3 12" xfId="24326" xr:uid="{00000000-0005-0000-0000-0000764F0000}"/>
    <cellStyle name="Comma 3 5 3 12 2" xfId="57896" xr:uid="{151E27E9-ADA7-451C-94E2-491214C81673}"/>
    <cellStyle name="Comma 3 5 3 13" xfId="45592" xr:uid="{B76B666C-9047-4DC9-90E6-65D3F3E8CECB}"/>
    <cellStyle name="Comma 3 5 3 2" xfId="2417" xr:uid="{00000000-0005-0000-0000-0000774F0000}"/>
    <cellStyle name="Comma 3 5 3 2 10" xfId="13441" xr:uid="{00000000-0005-0000-0000-0000784F0000}"/>
    <cellStyle name="Comma 3 5 3 2 10 2" xfId="35492" xr:uid="{00000000-0005-0000-0000-0000794F0000}"/>
    <cellStyle name="Comma 3 5 3 2 10 3" xfId="55740" xr:uid="{F6CD2269-0C64-45B6-A3BD-2525CC326D59}"/>
    <cellStyle name="Comma 3 5 3 2 11" xfId="24468" xr:uid="{00000000-0005-0000-0000-00007A4F0000}"/>
    <cellStyle name="Comma 3 5 3 2 11 2" xfId="58033" xr:uid="{E03E4A94-C276-4CC9-A837-6366354A01AB}"/>
    <cellStyle name="Comma 3 5 3 2 12" xfId="45730" xr:uid="{C6806A3E-F3AE-4265-BA93-3ADB1FB0410C}"/>
    <cellStyle name="Comma 3 5 3 2 2" xfId="2935" xr:uid="{00000000-0005-0000-0000-00007B4F0000}"/>
    <cellStyle name="Comma 3 5 3 2 2 2" xfId="3513" xr:uid="{00000000-0005-0000-0000-00007C4F0000}"/>
    <cellStyle name="Comma 3 5 3 2 2 2 2" xfId="6269" xr:uid="{00000000-0005-0000-0000-00007D4F0000}"/>
    <cellStyle name="Comma 3 5 3 2 2 2 2 2" xfId="17293" xr:uid="{00000000-0005-0000-0000-00007E4F0000}"/>
    <cellStyle name="Comma 3 5 3 2 2 2 2 2 2" xfId="39344" xr:uid="{00000000-0005-0000-0000-00007F4F0000}"/>
    <cellStyle name="Comma 3 5 3 2 2 2 2 2 3" xfId="53479" xr:uid="{308470D0-3472-41E5-914B-089C487981FA}"/>
    <cellStyle name="Comma 3 5 3 2 2 2 2 3" xfId="28320" xr:uid="{00000000-0005-0000-0000-0000804F0000}"/>
    <cellStyle name="Comma 3 5 3 2 2 2 2 4" xfId="48430" xr:uid="{31DC5DBA-E990-4BFB-837C-06044BFF846C}"/>
    <cellStyle name="Comma 3 5 3 2 2 2 3" xfId="9025" xr:uid="{00000000-0005-0000-0000-0000814F0000}"/>
    <cellStyle name="Comma 3 5 3 2 2 2 3 2" xfId="20049" xr:uid="{00000000-0005-0000-0000-0000824F0000}"/>
    <cellStyle name="Comma 3 5 3 2 2 2 3 2 2" xfId="42100" xr:uid="{00000000-0005-0000-0000-0000834F0000}"/>
    <cellStyle name="Comma 3 5 3 2 2 2 3 2 3" xfId="55287" xr:uid="{3E796B72-DC15-4C53-BBC3-4FF98076F904}"/>
    <cellStyle name="Comma 3 5 3 2 2 2 3 3" xfId="31076" xr:uid="{00000000-0005-0000-0000-0000844F0000}"/>
    <cellStyle name="Comma 3 5 3 2 2 2 3 4" xfId="50336" xr:uid="{4E9576B0-7367-4690-875E-C08116276506}"/>
    <cellStyle name="Comma 3 5 3 2 2 2 4" xfId="11781" xr:uid="{00000000-0005-0000-0000-0000854F0000}"/>
    <cellStyle name="Comma 3 5 3 2 2 2 4 2" xfId="22805" xr:uid="{00000000-0005-0000-0000-0000864F0000}"/>
    <cellStyle name="Comma 3 5 3 2 2 2 4 2 2" xfId="44856" xr:uid="{00000000-0005-0000-0000-0000874F0000}"/>
    <cellStyle name="Comma 3 5 3 2 2 2 4 3" xfId="33832" xr:uid="{00000000-0005-0000-0000-0000884F0000}"/>
    <cellStyle name="Comma 3 5 3 2 2 2 4 4" xfId="51603" xr:uid="{AB74B1E8-0825-4FF0-828A-3B00DC62B834}"/>
    <cellStyle name="Comma 3 5 3 2 2 2 5" xfId="14537" xr:uid="{00000000-0005-0000-0000-0000894F0000}"/>
    <cellStyle name="Comma 3 5 3 2 2 2 5 2" xfId="36588" xr:uid="{00000000-0005-0000-0000-00008A4F0000}"/>
    <cellStyle name="Comma 3 5 3 2 2 2 5 3" xfId="57249" xr:uid="{65C5962A-5A36-4997-9879-67A0C06B8215}"/>
    <cellStyle name="Comma 3 5 3 2 2 2 6" xfId="25564" xr:uid="{00000000-0005-0000-0000-00008B4F0000}"/>
    <cellStyle name="Comma 3 5 3 2 2 2 6 2" xfId="59397" xr:uid="{976AE893-2083-477E-99FB-E8F957924BCB}"/>
    <cellStyle name="Comma 3 5 3 2 2 2 7" xfId="46541" xr:uid="{B20229EB-7DF5-4388-99A8-F22C470EF317}"/>
    <cellStyle name="Comma 3 5 3 2 2 3" xfId="5691" xr:uid="{00000000-0005-0000-0000-00008C4F0000}"/>
    <cellStyle name="Comma 3 5 3 2 2 3 2" xfId="16715" xr:uid="{00000000-0005-0000-0000-00008D4F0000}"/>
    <cellStyle name="Comma 3 5 3 2 2 3 2 2" xfId="38766" xr:uid="{00000000-0005-0000-0000-00008E4F0000}"/>
    <cellStyle name="Comma 3 5 3 2 2 3 2 3" xfId="52919" xr:uid="{67D7CCF8-DD61-42C6-BC11-C622310AC09D}"/>
    <cellStyle name="Comma 3 5 3 2 2 3 3" xfId="27742" xr:uid="{00000000-0005-0000-0000-00008F4F0000}"/>
    <cellStyle name="Comma 3 5 3 2 2 3 4" xfId="47870" xr:uid="{F3599FE2-13F2-4090-9EA1-598514F9B73A}"/>
    <cellStyle name="Comma 3 5 3 2 2 4" xfId="8447" xr:uid="{00000000-0005-0000-0000-0000904F0000}"/>
    <cellStyle name="Comma 3 5 3 2 2 4 2" xfId="19471" xr:uid="{00000000-0005-0000-0000-0000914F0000}"/>
    <cellStyle name="Comma 3 5 3 2 2 4 2 2" xfId="41522" xr:uid="{00000000-0005-0000-0000-0000924F0000}"/>
    <cellStyle name="Comma 3 5 3 2 2 4 2 3" xfId="55079" xr:uid="{DFFD80AD-C52B-473D-B218-1E50FC74D4CB}"/>
    <cellStyle name="Comma 3 5 3 2 2 4 3" xfId="30498" xr:uid="{00000000-0005-0000-0000-0000934F0000}"/>
    <cellStyle name="Comma 3 5 3 2 2 4 4" xfId="50128" xr:uid="{1BF62C81-DAA0-45D4-891C-8B6BE36DEF4E}"/>
    <cellStyle name="Comma 3 5 3 2 2 5" xfId="11203" xr:uid="{00000000-0005-0000-0000-0000944F0000}"/>
    <cellStyle name="Comma 3 5 3 2 2 5 2" xfId="22227" xr:uid="{00000000-0005-0000-0000-0000954F0000}"/>
    <cellStyle name="Comma 3 5 3 2 2 5 2 2" xfId="44278" xr:uid="{00000000-0005-0000-0000-0000964F0000}"/>
    <cellStyle name="Comma 3 5 3 2 2 5 3" xfId="33254" xr:uid="{00000000-0005-0000-0000-0000974F0000}"/>
    <cellStyle name="Comma 3 5 3 2 2 5 4" xfId="51043" xr:uid="{8AF417A3-A4C2-48B0-AE5D-FA7378F3C479}"/>
    <cellStyle name="Comma 3 5 3 2 2 6" xfId="13959" xr:uid="{00000000-0005-0000-0000-0000984F0000}"/>
    <cellStyle name="Comma 3 5 3 2 2 6 2" xfId="36010" xr:uid="{00000000-0005-0000-0000-0000994F0000}"/>
    <cellStyle name="Comma 3 5 3 2 2 6 3" xfId="56064" xr:uid="{5E1C02AE-C79E-4A2F-8C05-2A77441CE2CB}"/>
    <cellStyle name="Comma 3 5 3 2 2 7" xfId="24986" xr:uid="{00000000-0005-0000-0000-00009A4F0000}"/>
    <cellStyle name="Comma 3 5 3 2 2 7 2" xfId="58322" xr:uid="{63BA843F-B6ED-4B0D-B905-7697196BA174}"/>
    <cellStyle name="Comma 3 5 3 2 2 8" xfId="45981" xr:uid="{3A0E57FB-C0C2-4850-BA6B-7B70DA1E278D}"/>
    <cellStyle name="Comma 3 5 3 2 3" xfId="3254" xr:uid="{00000000-0005-0000-0000-00009B4F0000}"/>
    <cellStyle name="Comma 3 5 3 2 3 2" xfId="6010" xr:uid="{00000000-0005-0000-0000-00009C4F0000}"/>
    <cellStyle name="Comma 3 5 3 2 3 2 2" xfId="17034" xr:uid="{00000000-0005-0000-0000-00009D4F0000}"/>
    <cellStyle name="Comma 3 5 3 2 3 2 2 2" xfId="39085" xr:uid="{00000000-0005-0000-0000-00009E4F0000}"/>
    <cellStyle name="Comma 3 5 3 2 3 2 2 3" xfId="53228" xr:uid="{286E5D67-D7BA-4FF8-9358-5982BE88B5F3}"/>
    <cellStyle name="Comma 3 5 3 2 3 2 3" xfId="28061" xr:uid="{00000000-0005-0000-0000-00009F4F0000}"/>
    <cellStyle name="Comma 3 5 3 2 3 2 3 2" xfId="57573" xr:uid="{FFC5CA7E-898B-481B-AA58-C8647D4FF708}"/>
    <cellStyle name="Comma 3 5 3 2 3 2 4" xfId="59691" xr:uid="{CE308B17-3A90-4773-B5AB-9BB2F71F94E5}"/>
    <cellStyle name="Comma 3 5 3 2 3 2 5" xfId="48179" xr:uid="{CEAD0494-40D2-4DEB-A907-35712EAE621E}"/>
    <cellStyle name="Comma 3 5 3 2 3 3" xfId="8766" xr:uid="{00000000-0005-0000-0000-0000A04F0000}"/>
    <cellStyle name="Comma 3 5 3 2 3 3 2" xfId="19790" xr:uid="{00000000-0005-0000-0000-0000A14F0000}"/>
    <cellStyle name="Comma 3 5 3 2 3 3 2 2" xfId="41841" xr:uid="{00000000-0005-0000-0000-0000A24F0000}"/>
    <cellStyle name="Comma 3 5 3 2 3 3 2 3" xfId="55194" xr:uid="{629D06A1-9E18-42E6-8A53-D2FEB2F887B8}"/>
    <cellStyle name="Comma 3 5 3 2 3 3 3" xfId="30817" xr:uid="{00000000-0005-0000-0000-0000A34F0000}"/>
    <cellStyle name="Comma 3 5 3 2 3 3 4" xfId="50243" xr:uid="{C90B1C65-25F1-4527-8665-41E716DD27FA}"/>
    <cellStyle name="Comma 3 5 3 2 3 4" xfId="11522" xr:uid="{00000000-0005-0000-0000-0000A44F0000}"/>
    <cellStyle name="Comma 3 5 3 2 3 4 2" xfId="22546" xr:uid="{00000000-0005-0000-0000-0000A54F0000}"/>
    <cellStyle name="Comma 3 5 3 2 3 4 2 2" xfId="44597" xr:uid="{00000000-0005-0000-0000-0000A64F0000}"/>
    <cellStyle name="Comma 3 5 3 2 3 4 3" xfId="33573" xr:uid="{00000000-0005-0000-0000-0000A74F0000}"/>
    <cellStyle name="Comma 3 5 3 2 3 4 4" xfId="51352" xr:uid="{1E906D62-9535-41FE-BF6B-F9E62A33C4E8}"/>
    <cellStyle name="Comma 3 5 3 2 3 5" xfId="14278" xr:uid="{00000000-0005-0000-0000-0000A84F0000}"/>
    <cellStyle name="Comma 3 5 3 2 3 5 2" xfId="36329" xr:uid="{00000000-0005-0000-0000-0000A94F0000}"/>
    <cellStyle name="Comma 3 5 3 2 3 5 3" xfId="56391" xr:uid="{2A97D897-2FAF-49C4-A601-4DBDE87D4057}"/>
    <cellStyle name="Comma 3 5 3 2 3 6" xfId="25305" xr:uid="{00000000-0005-0000-0000-0000AA4F0000}"/>
    <cellStyle name="Comma 3 5 3 2 3 6 2" xfId="58616" xr:uid="{7BF0CC53-4C13-4F2C-8FD5-6C52A4B4FF02}"/>
    <cellStyle name="Comma 3 5 3 2 3 7" xfId="46290" xr:uid="{C809C66D-E3A2-42C8-81FE-62D867F08970}"/>
    <cellStyle name="Comma 3 5 3 2 4" xfId="3772" xr:uid="{00000000-0005-0000-0000-0000AB4F0000}"/>
    <cellStyle name="Comma 3 5 3 2 4 2" xfId="6528" xr:uid="{00000000-0005-0000-0000-0000AC4F0000}"/>
    <cellStyle name="Comma 3 5 3 2 4 2 2" xfId="17552" xr:uid="{00000000-0005-0000-0000-0000AD4F0000}"/>
    <cellStyle name="Comma 3 5 3 2 4 2 2 2" xfId="39603" xr:uid="{00000000-0005-0000-0000-0000AE4F0000}"/>
    <cellStyle name="Comma 3 5 3 2 4 2 2 3" xfId="53730" xr:uid="{6A19FDD0-375B-4FD2-967E-D1222FDF806B}"/>
    <cellStyle name="Comma 3 5 3 2 4 2 3" xfId="28579" xr:uid="{00000000-0005-0000-0000-0000AF4F0000}"/>
    <cellStyle name="Comma 3 5 3 2 4 2 4" xfId="48681" xr:uid="{01FE9723-89AD-4F42-84A5-30651EB8C063}"/>
    <cellStyle name="Comma 3 5 3 2 4 3" xfId="9284" xr:uid="{00000000-0005-0000-0000-0000B04F0000}"/>
    <cellStyle name="Comma 3 5 3 2 4 3 2" xfId="20308" xr:uid="{00000000-0005-0000-0000-0000B14F0000}"/>
    <cellStyle name="Comma 3 5 3 2 4 3 2 2" xfId="42359" xr:uid="{00000000-0005-0000-0000-0000B24F0000}"/>
    <cellStyle name="Comma 3 5 3 2 4 3 2 3" xfId="55370" xr:uid="{213C7C3F-D2A8-4B0C-BE7F-3C41A217E328}"/>
    <cellStyle name="Comma 3 5 3 2 4 3 3" xfId="31335" xr:uid="{00000000-0005-0000-0000-0000B34F0000}"/>
    <cellStyle name="Comma 3 5 3 2 4 3 4" xfId="50419" xr:uid="{89821CD0-14B4-4338-9D4C-7EC441DA0C94}"/>
    <cellStyle name="Comma 3 5 3 2 4 4" xfId="12040" xr:uid="{00000000-0005-0000-0000-0000B44F0000}"/>
    <cellStyle name="Comma 3 5 3 2 4 4 2" xfId="23064" xr:uid="{00000000-0005-0000-0000-0000B54F0000}"/>
    <cellStyle name="Comma 3 5 3 2 4 4 2 2" xfId="45115" xr:uid="{00000000-0005-0000-0000-0000B64F0000}"/>
    <cellStyle name="Comma 3 5 3 2 4 4 3" xfId="34091" xr:uid="{00000000-0005-0000-0000-0000B74F0000}"/>
    <cellStyle name="Comma 3 5 3 2 4 4 4" xfId="51854" xr:uid="{42C683FA-FFF4-4F97-82DF-032933B8A788}"/>
    <cellStyle name="Comma 3 5 3 2 4 5" xfId="14796" xr:uid="{00000000-0005-0000-0000-0000B84F0000}"/>
    <cellStyle name="Comma 3 5 3 2 4 5 2" xfId="36847" xr:uid="{00000000-0005-0000-0000-0000B94F0000}"/>
    <cellStyle name="Comma 3 5 3 2 4 5 3" xfId="56867" xr:uid="{5813002A-3862-44BC-9951-D10BF7DAD93D}"/>
    <cellStyle name="Comma 3 5 3 2 4 6" xfId="25823" xr:uid="{00000000-0005-0000-0000-0000BA4F0000}"/>
    <cellStyle name="Comma 3 5 3 2 4 6 2" xfId="59046" xr:uid="{56047A7F-192F-4460-84C2-CD0BA7230E0C}"/>
    <cellStyle name="Comma 3 5 3 2 4 7" xfId="46792" xr:uid="{2EDBF0C2-0AE7-49AE-80EB-B54CF1B5F4D7}"/>
    <cellStyle name="Comma 3 5 3 2 5" xfId="4087" xr:uid="{00000000-0005-0000-0000-0000BB4F0000}"/>
    <cellStyle name="Comma 3 5 3 2 5 2" xfId="6843" xr:uid="{00000000-0005-0000-0000-0000BC4F0000}"/>
    <cellStyle name="Comma 3 5 3 2 5 2 2" xfId="17867" xr:uid="{00000000-0005-0000-0000-0000BD4F0000}"/>
    <cellStyle name="Comma 3 5 3 2 5 2 2 2" xfId="39918" xr:uid="{00000000-0005-0000-0000-0000BE4F0000}"/>
    <cellStyle name="Comma 3 5 3 2 5 2 2 3" xfId="54035" xr:uid="{8133232D-7A7D-404C-9E66-3F621046DE2F}"/>
    <cellStyle name="Comma 3 5 3 2 5 2 3" xfId="28894" xr:uid="{00000000-0005-0000-0000-0000BF4F0000}"/>
    <cellStyle name="Comma 3 5 3 2 5 2 4" xfId="48986" xr:uid="{35406E7A-7128-4A9E-BA2A-94E3CF11C518}"/>
    <cellStyle name="Comma 3 5 3 2 5 3" xfId="9599" xr:uid="{00000000-0005-0000-0000-0000C04F0000}"/>
    <cellStyle name="Comma 3 5 3 2 5 3 2" xfId="20623" xr:uid="{00000000-0005-0000-0000-0000C14F0000}"/>
    <cellStyle name="Comma 3 5 3 2 5 3 2 2" xfId="42674" xr:uid="{00000000-0005-0000-0000-0000C24F0000}"/>
    <cellStyle name="Comma 3 5 3 2 5 3 2 3" xfId="55465" xr:uid="{F3084DAC-453D-4004-AC3B-A2B5D76D1B71}"/>
    <cellStyle name="Comma 3 5 3 2 5 3 3" xfId="31650" xr:uid="{00000000-0005-0000-0000-0000C34F0000}"/>
    <cellStyle name="Comma 3 5 3 2 5 3 4" xfId="50514" xr:uid="{97BEE86C-6780-4614-91E8-1A088AEB8756}"/>
    <cellStyle name="Comma 3 5 3 2 5 4" xfId="12355" xr:uid="{00000000-0005-0000-0000-0000C44F0000}"/>
    <cellStyle name="Comma 3 5 3 2 5 4 2" xfId="23379" xr:uid="{00000000-0005-0000-0000-0000C54F0000}"/>
    <cellStyle name="Comma 3 5 3 2 5 4 2 2" xfId="45430" xr:uid="{00000000-0005-0000-0000-0000C64F0000}"/>
    <cellStyle name="Comma 3 5 3 2 5 4 3" xfId="34406" xr:uid="{00000000-0005-0000-0000-0000C74F0000}"/>
    <cellStyle name="Comma 3 5 3 2 5 4 4" xfId="52159" xr:uid="{82AEFC9F-55C1-4AEB-A5B9-DA9CDDCC8DCE}"/>
    <cellStyle name="Comma 3 5 3 2 5 5" xfId="15111" xr:uid="{00000000-0005-0000-0000-0000C84F0000}"/>
    <cellStyle name="Comma 3 5 3 2 5 5 2" xfId="37162" xr:uid="{00000000-0005-0000-0000-0000C94F0000}"/>
    <cellStyle name="Comma 3 5 3 2 5 6" xfId="26138" xr:uid="{00000000-0005-0000-0000-0000CA4F0000}"/>
    <cellStyle name="Comma 3 5 3 2 5 7" xfId="47097" xr:uid="{098D0BEC-9537-4594-AF71-144F2818F0CD}"/>
    <cellStyle name="Comma 3 5 3 2 6" xfId="2676" xr:uid="{00000000-0005-0000-0000-0000CB4F0000}"/>
    <cellStyle name="Comma 3 5 3 2 6 2" xfId="5432" xr:uid="{00000000-0005-0000-0000-0000CC4F0000}"/>
    <cellStyle name="Comma 3 5 3 2 6 2 2" xfId="16456" xr:uid="{00000000-0005-0000-0000-0000CD4F0000}"/>
    <cellStyle name="Comma 3 5 3 2 6 2 2 2" xfId="38507" xr:uid="{00000000-0005-0000-0000-0000CE4F0000}"/>
    <cellStyle name="Comma 3 5 3 2 6 2 2 3" xfId="54986" xr:uid="{4D9EA050-799C-415A-B6CF-57DF4B813F0A}"/>
    <cellStyle name="Comma 3 5 3 2 6 2 3" xfId="27483" xr:uid="{00000000-0005-0000-0000-0000CF4F0000}"/>
    <cellStyle name="Comma 3 5 3 2 6 2 4" xfId="50035" xr:uid="{477D97CD-E479-4CD6-AB64-AFC29F00159F}"/>
    <cellStyle name="Comma 3 5 3 2 6 3" xfId="8188" xr:uid="{00000000-0005-0000-0000-0000D04F0000}"/>
    <cellStyle name="Comma 3 5 3 2 6 3 2" xfId="19212" xr:uid="{00000000-0005-0000-0000-0000D14F0000}"/>
    <cellStyle name="Comma 3 5 3 2 6 3 2 2" xfId="41263" xr:uid="{00000000-0005-0000-0000-0000D24F0000}"/>
    <cellStyle name="Comma 3 5 3 2 6 3 3" xfId="30239" xr:uid="{00000000-0005-0000-0000-0000D34F0000}"/>
    <cellStyle name="Comma 3 5 3 2 6 3 4" xfId="52413" xr:uid="{44264858-2A5F-47A9-B839-547B2CD1413E}"/>
    <cellStyle name="Comma 3 5 3 2 6 4" xfId="10944" xr:uid="{00000000-0005-0000-0000-0000D44F0000}"/>
    <cellStyle name="Comma 3 5 3 2 6 4 2" xfId="21968" xr:uid="{00000000-0005-0000-0000-0000D54F0000}"/>
    <cellStyle name="Comma 3 5 3 2 6 4 2 2" xfId="44019" xr:uid="{00000000-0005-0000-0000-0000D64F0000}"/>
    <cellStyle name="Comma 3 5 3 2 6 4 3" xfId="32995" xr:uid="{00000000-0005-0000-0000-0000D74F0000}"/>
    <cellStyle name="Comma 3 5 3 2 6 5" xfId="13700" xr:uid="{00000000-0005-0000-0000-0000D84F0000}"/>
    <cellStyle name="Comma 3 5 3 2 6 5 2" xfId="35751" xr:uid="{00000000-0005-0000-0000-0000D94F0000}"/>
    <cellStyle name="Comma 3 5 3 2 6 6" xfId="24727" xr:uid="{00000000-0005-0000-0000-0000DA4F0000}"/>
    <cellStyle name="Comma 3 5 3 2 6 7" xfId="47356" xr:uid="{A9D86E3C-10EC-49EF-B10E-1DCF24CF821E}"/>
    <cellStyle name="Comma 3 5 3 2 7" xfId="5173" xr:uid="{00000000-0005-0000-0000-0000DB4F0000}"/>
    <cellStyle name="Comma 3 5 3 2 7 2" xfId="16197" xr:uid="{00000000-0005-0000-0000-0000DC4F0000}"/>
    <cellStyle name="Comma 3 5 3 2 7 2 2" xfId="38248" xr:uid="{00000000-0005-0000-0000-0000DD4F0000}"/>
    <cellStyle name="Comma 3 5 3 2 7 2 3" xfId="52668" xr:uid="{C7B11AE9-FC00-4ED7-B211-AB2A92ABFCF8}"/>
    <cellStyle name="Comma 3 5 3 2 7 3" xfId="27224" xr:uid="{00000000-0005-0000-0000-0000DE4F0000}"/>
    <cellStyle name="Comma 3 5 3 2 7 4" xfId="47619" xr:uid="{FF428B99-E92B-406F-B89D-E26FAFA07068}"/>
    <cellStyle name="Comma 3 5 3 2 8" xfId="7929" xr:uid="{00000000-0005-0000-0000-0000DF4F0000}"/>
    <cellStyle name="Comma 3 5 3 2 8 2" xfId="18953" xr:uid="{00000000-0005-0000-0000-0000E04F0000}"/>
    <cellStyle name="Comma 3 5 3 2 8 2 2" xfId="41004" xr:uid="{00000000-0005-0000-0000-0000E14F0000}"/>
    <cellStyle name="Comma 3 5 3 2 8 2 3" xfId="54906" xr:uid="{647D5FD4-0569-45A7-B83E-EA5BFBB65B94}"/>
    <cellStyle name="Comma 3 5 3 2 8 3" xfId="29980" xr:uid="{00000000-0005-0000-0000-0000E24F0000}"/>
    <cellStyle name="Comma 3 5 3 2 8 4" xfId="49955" xr:uid="{5C598865-C0BA-4ECE-B9C0-CAAFB337AE89}"/>
    <cellStyle name="Comma 3 5 3 2 9" xfId="10685" xr:uid="{00000000-0005-0000-0000-0000E34F0000}"/>
    <cellStyle name="Comma 3 5 3 2 9 2" xfId="21709" xr:uid="{00000000-0005-0000-0000-0000E44F0000}"/>
    <cellStyle name="Comma 3 5 3 2 9 2 2" xfId="43760" xr:uid="{00000000-0005-0000-0000-0000E54F0000}"/>
    <cellStyle name="Comma 3 5 3 2 9 3" xfId="32736" xr:uid="{00000000-0005-0000-0000-0000E64F0000}"/>
    <cellStyle name="Comma 3 5 3 2 9 4" xfId="50792" xr:uid="{0450FD51-E9F4-4A30-8AAA-512EE672EE8D}"/>
    <cellStyle name="Comma 3 5 3 3" xfId="2793" xr:uid="{00000000-0005-0000-0000-0000E74F0000}"/>
    <cellStyle name="Comma 3 5 3 3 2" xfId="3371" xr:uid="{00000000-0005-0000-0000-0000E84F0000}"/>
    <cellStyle name="Comma 3 5 3 3 2 2" xfId="6127" xr:uid="{00000000-0005-0000-0000-0000E94F0000}"/>
    <cellStyle name="Comma 3 5 3 3 2 2 2" xfId="17151" xr:uid="{00000000-0005-0000-0000-0000EA4F0000}"/>
    <cellStyle name="Comma 3 5 3 3 2 2 2 2" xfId="39202" xr:uid="{00000000-0005-0000-0000-0000EB4F0000}"/>
    <cellStyle name="Comma 3 5 3 3 2 2 2 3" xfId="53341" xr:uid="{75EDE042-912F-40E8-87E0-38A8BF2E37C9}"/>
    <cellStyle name="Comma 3 5 3 3 2 2 3" xfId="28178" xr:uid="{00000000-0005-0000-0000-0000EC4F0000}"/>
    <cellStyle name="Comma 3 5 3 3 2 2 4" xfId="48292" xr:uid="{4D38A19A-1C78-48CB-9743-4A7F59DE4CFA}"/>
    <cellStyle name="Comma 3 5 3 3 2 3" xfId="8883" xr:uid="{00000000-0005-0000-0000-0000ED4F0000}"/>
    <cellStyle name="Comma 3 5 3 3 2 3 2" xfId="19907" xr:uid="{00000000-0005-0000-0000-0000EE4F0000}"/>
    <cellStyle name="Comma 3 5 3 3 2 3 2 2" xfId="41958" xr:uid="{00000000-0005-0000-0000-0000EF4F0000}"/>
    <cellStyle name="Comma 3 5 3 3 2 3 2 3" xfId="55235" xr:uid="{D2928FED-6772-4587-9B1B-7587A13CE2FA}"/>
    <cellStyle name="Comma 3 5 3 3 2 3 3" xfId="30934" xr:uid="{00000000-0005-0000-0000-0000F04F0000}"/>
    <cellStyle name="Comma 3 5 3 3 2 3 4" xfId="50284" xr:uid="{D6192506-A69C-43A6-8FDF-B33BF0808645}"/>
    <cellStyle name="Comma 3 5 3 3 2 4" xfId="11639" xr:uid="{00000000-0005-0000-0000-0000F14F0000}"/>
    <cellStyle name="Comma 3 5 3 3 2 4 2" xfId="22663" xr:uid="{00000000-0005-0000-0000-0000F24F0000}"/>
    <cellStyle name="Comma 3 5 3 3 2 4 2 2" xfId="44714" xr:uid="{00000000-0005-0000-0000-0000F34F0000}"/>
    <cellStyle name="Comma 3 5 3 3 2 4 3" xfId="33690" xr:uid="{00000000-0005-0000-0000-0000F44F0000}"/>
    <cellStyle name="Comma 3 5 3 3 2 4 4" xfId="51465" xr:uid="{6B462EC9-AE6C-40B0-8694-44CD8D308B97}"/>
    <cellStyle name="Comma 3 5 3 3 2 5" xfId="14395" xr:uid="{00000000-0005-0000-0000-0000F54F0000}"/>
    <cellStyle name="Comma 3 5 3 3 2 5 2" xfId="36446" xr:uid="{00000000-0005-0000-0000-0000F64F0000}"/>
    <cellStyle name="Comma 3 5 3 3 2 5 3" xfId="57159" xr:uid="{0025A90D-65FB-4F2C-A626-0F9C4F6E8AD9}"/>
    <cellStyle name="Comma 3 5 3 3 2 6" xfId="25422" xr:uid="{00000000-0005-0000-0000-0000F74F0000}"/>
    <cellStyle name="Comma 3 5 3 3 2 6 2" xfId="59307" xr:uid="{950A7175-CCF5-4F6B-96FF-8A6F6248E2F4}"/>
    <cellStyle name="Comma 3 5 3 3 2 7" xfId="46403" xr:uid="{7DC3272C-8A4C-4604-AA24-96445A1E2566}"/>
    <cellStyle name="Comma 3 5 3 3 3" xfId="5549" xr:uid="{00000000-0005-0000-0000-0000F84F0000}"/>
    <cellStyle name="Comma 3 5 3 3 3 2" xfId="16573" xr:uid="{00000000-0005-0000-0000-0000F94F0000}"/>
    <cellStyle name="Comma 3 5 3 3 3 2 2" xfId="38624" xr:uid="{00000000-0005-0000-0000-0000FA4F0000}"/>
    <cellStyle name="Comma 3 5 3 3 3 2 3" xfId="52781" xr:uid="{46EA4F73-84B1-47F6-BA52-0F71F1CAB830}"/>
    <cellStyle name="Comma 3 5 3 3 3 3" xfId="27600" xr:uid="{00000000-0005-0000-0000-0000FB4F0000}"/>
    <cellStyle name="Comma 3 5 3 3 3 4" xfId="47732" xr:uid="{E482F677-6BF8-44BC-8090-8F69A02BA03D}"/>
    <cellStyle name="Comma 3 5 3 3 4" xfId="8305" xr:uid="{00000000-0005-0000-0000-0000FC4F0000}"/>
    <cellStyle name="Comma 3 5 3 3 4 2" xfId="19329" xr:uid="{00000000-0005-0000-0000-0000FD4F0000}"/>
    <cellStyle name="Comma 3 5 3 3 4 2 2" xfId="41380" xr:uid="{00000000-0005-0000-0000-0000FE4F0000}"/>
    <cellStyle name="Comma 3 5 3 3 4 2 3" xfId="55027" xr:uid="{23AACA50-1989-4746-B97F-BD3ED534A1D8}"/>
    <cellStyle name="Comma 3 5 3 3 4 3" xfId="30356" xr:uid="{00000000-0005-0000-0000-0000FF4F0000}"/>
    <cellStyle name="Comma 3 5 3 3 4 4" xfId="50076" xr:uid="{481A873D-F523-41A0-A6AE-E3DB12DD97EF}"/>
    <cellStyle name="Comma 3 5 3 3 5" xfId="11061" xr:uid="{00000000-0005-0000-0000-000000500000}"/>
    <cellStyle name="Comma 3 5 3 3 5 2" xfId="22085" xr:uid="{00000000-0005-0000-0000-000001500000}"/>
    <cellStyle name="Comma 3 5 3 3 5 2 2" xfId="44136" xr:uid="{00000000-0005-0000-0000-000002500000}"/>
    <cellStyle name="Comma 3 5 3 3 5 3" xfId="33112" xr:uid="{00000000-0005-0000-0000-000003500000}"/>
    <cellStyle name="Comma 3 5 3 3 5 4" xfId="50905" xr:uid="{B1EA83BB-0DBC-494C-A09C-96673A6E6BB5}"/>
    <cellStyle name="Comma 3 5 3 3 6" xfId="13817" xr:uid="{00000000-0005-0000-0000-000004500000}"/>
    <cellStyle name="Comma 3 5 3 3 6 2" xfId="35868" xr:uid="{00000000-0005-0000-0000-000005500000}"/>
    <cellStyle name="Comma 3 5 3 3 6 3" xfId="55926" xr:uid="{8F104FC2-F920-447A-A872-ED3102A5AF8A}"/>
    <cellStyle name="Comma 3 5 3 3 7" xfId="24844" xr:uid="{00000000-0005-0000-0000-000006500000}"/>
    <cellStyle name="Comma 3 5 3 3 7 2" xfId="58184" xr:uid="{84860412-2BA7-49B9-9287-9D10D0D6E632}"/>
    <cellStyle name="Comma 3 5 3 3 8" xfId="45843" xr:uid="{8A467AE7-3D8F-4514-AB87-4DA42D5707F3}"/>
    <cellStyle name="Comma 3 5 3 4" xfId="3112" xr:uid="{00000000-0005-0000-0000-000007500000}"/>
    <cellStyle name="Comma 3 5 3 4 2" xfId="5868" xr:uid="{00000000-0005-0000-0000-000008500000}"/>
    <cellStyle name="Comma 3 5 3 4 2 2" xfId="16892" xr:uid="{00000000-0005-0000-0000-000009500000}"/>
    <cellStyle name="Comma 3 5 3 4 2 2 2" xfId="38943" xr:uid="{00000000-0005-0000-0000-00000A500000}"/>
    <cellStyle name="Comma 3 5 3 4 2 2 3" xfId="53090" xr:uid="{9CB82967-5B12-44BB-B48C-E396A07467AD}"/>
    <cellStyle name="Comma 3 5 3 4 2 3" xfId="27919" xr:uid="{00000000-0005-0000-0000-00000B500000}"/>
    <cellStyle name="Comma 3 5 3 4 2 3 2" xfId="57435" xr:uid="{49A13165-41FC-46C2-A80A-2EF517C18263}"/>
    <cellStyle name="Comma 3 5 3 4 2 4" xfId="59553" xr:uid="{156952C5-6867-4DA2-A571-B1CF85F73D9F}"/>
    <cellStyle name="Comma 3 5 3 4 2 5" xfId="48041" xr:uid="{35BA4624-EFB8-4D0B-978A-F97CC8C7FDA2}"/>
    <cellStyle name="Comma 3 5 3 4 3" xfId="8624" xr:uid="{00000000-0005-0000-0000-00000C500000}"/>
    <cellStyle name="Comma 3 5 3 4 3 2" xfId="19648" xr:uid="{00000000-0005-0000-0000-00000D500000}"/>
    <cellStyle name="Comma 3 5 3 4 3 2 2" xfId="41699" xr:uid="{00000000-0005-0000-0000-00000E500000}"/>
    <cellStyle name="Comma 3 5 3 4 3 2 3" xfId="55142" xr:uid="{7131BCF0-7261-466B-AE2B-D2DF69B30286}"/>
    <cellStyle name="Comma 3 5 3 4 3 3" xfId="30675" xr:uid="{00000000-0005-0000-0000-00000F500000}"/>
    <cellStyle name="Comma 3 5 3 4 3 4" xfId="50191" xr:uid="{53054208-6571-4EA1-8674-7D73C7C2AC56}"/>
    <cellStyle name="Comma 3 5 3 4 4" xfId="11380" xr:uid="{00000000-0005-0000-0000-000010500000}"/>
    <cellStyle name="Comma 3 5 3 4 4 2" xfId="22404" xr:uid="{00000000-0005-0000-0000-000011500000}"/>
    <cellStyle name="Comma 3 5 3 4 4 2 2" xfId="44455" xr:uid="{00000000-0005-0000-0000-000012500000}"/>
    <cellStyle name="Comma 3 5 3 4 4 3" xfId="33431" xr:uid="{00000000-0005-0000-0000-000013500000}"/>
    <cellStyle name="Comma 3 5 3 4 4 4" xfId="51214" xr:uid="{5C5ADE17-4C04-4F18-8D21-D1D936C7F61D}"/>
    <cellStyle name="Comma 3 5 3 4 5" xfId="14136" xr:uid="{00000000-0005-0000-0000-000014500000}"/>
    <cellStyle name="Comma 3 5 3 4 5 2" xfId="36187" xr:uid="{00000000-0005-0000-0000-000015500000}"/>
    <cellStyle name="Comma 3 5 3 4 5 3" xfId="56253" xr:uid="{A0D83175-01C9-4C68-8EB9-BBE134DBDB23}"/>
    <cellStyle name="Comma 3 5 3 4 6" xfId="25163" xr:uid="{00000000-0005-0000-0000-000016500000}"/>
    <cellStyle name="Comma 3 5 3 4 6 2" xfId="58478" xr:uid="{68A772D1-2CA8-41EF-8226-58D192F7CC58}"/>
    <cellStyle name="Comma 3 5 3 4 7" xfId="46152" xr:uid="{A90AF70D-FE00-45D6-BC1D-5B03AAAAB1A0}"/>
    <cellStyle name="Comma 3 5 3 5" xfId="3630" xr:uid="{00000000-0005-0000-0000-000017500000}"/>
    <cellStyle name="Comma 3 5 3 5 2" xfId="6386" xr:uid="{00000000-0005-0000-0000-000018500000}"/>
    <cellStyle name="Comma 3 5 3 5 2 2" xfId="17410" xr:uid="{00000000-0005-0000-0000-000019500000}"/>
    <cellStyle name="Comma 3 5 3 5 2 2 2" xfId="39461" xr:uid="{00000000-0005-0000-0000-00001A500000}"/>
    <cellStyle name="Comma 3 5 3 5 2 2 3" xfId="53592" xr:uid="{CB720720-EA63-4B36-BD47-1E128EB69AD0}"/>
    <cellStyle name="Comma 3 5 3 5 2 3" xfId="28437" xr:uid="{00000000-0005-0000-0000-00001B500000}"/>
    <cellStyle name="Comma 3 5 3 5 2 4" xfId="48543" xr:uid="{2E723592-E863-4E22-AE8E-91E6F988F12E}"/>
    <cellStyle name="Comma 3 5 3 5 3" xfId="9142" xr:uid="{00000000-0005-0000-0000-00001C500000}"/>
    <cellStyle name="Comma 3 5 3 5 3 2" xfId="20166" xr:uid="{00000000-0005-0000-0000-00001D500000}"/>
    <cellStyle name="Comma 3 5 3 5 3 2 2" xfId="42217" xr:uid="{00000000-0005-0000-0000-00001E500000}"/>
    <cellStyle name="Comma 3 5 3 5 3 2 3" xfId="55323" xr:uid="{9C29CEBD-90A2-4FC5-84BA-5E64774F7F20}"/>
    <cellStyle name="Comma 3 5 3 5 3 3" xfId="31193" xr:uid="{00000000-0005-0000-0000-00001F500000}"/>
    <cellStyle name="Comma 3 5 3 5 3 4" xfId="50372" xr:uid="{F1FB0AF4-3C43-42C5-959F-6E7817100E1B}"/>
    <cellStyle name="Comma 3 5 3 5 4" xfId="11898" xr:uid="{00000000-0005-0000-0000-000020500000}"/>
    <cellStyle name="Comma 3 5 3 5 4 2" xfId="22922" xr:uid="{00000000-0005-0000-0000-000021500000}"/>
    <cellStyle name="Comma 3 5 3 5 4 2 2" xfId="44973" xr:uid="{00000000-0005-0000-0000-000022500000}"/>
    <cellStyle name="Comma 3 5 3 5 4 3" xfId="33949" xr:uid="{00000000-0005-0000-0000-000023500000}"/>
    <cellStyle name="Comma 3 5 3 5 4 4" xfId="51716" xr:uid="{09584703-599E-4491-9094-2A3135F8A9AE}"/>
    <cellStyle name="Comma 3 5 3 5 5" xfId="14654" xr:uid="{00000000-0005-0000-0000-000024500000}"/>
    <cellStyle name="Comma 3 5 3 5 5 2" xfId="36705" xr:uid="{00000000-0005-0000-0000-000025500000}"/>
    <cellStyle name="Comma 3 5 3 5 5 3" xfId="56729" xr:uid="{B126B8DD-E30E-4EE1-BE6D-96B249C18F5E}"/>
    <cellStyle name="Comma 3 5 3 5 6" xfId="25681" xr:uid="{00000000-0005-0000-0000-000026500000}"/>
    <cellStyle name="Comma 3 5 3 5 6 2" xfId="58908" xr:uid="{8DE06C19-C8C5-4941-8CAE-7C75579AC1EF}"/>
    <cellStyle name="Comma 3 5 3 5 7" xfId="46654" xr:uid="{53226C01-4DB2-41DF-B12C-39C31148CB99}"/>
    <cellStyle name="Comma 3 5 3 6" xfId="3945" xr:uid="{00000000-0005-0000-0000-000027500000}"/>
    <cellStyle name="Comma 3 5 3 6 2" xfId="6701" xr:uid="{00000000-0005-0000-0000-000028500000}"/>
    <cellStyle name="Comma 3 5 3 6 2 2" xfId="17725" xr:uid="{00000000-0005-0000-0000-000029500000}"/>
    <cellStyle name="Comma 3 5 3 6 2 2 2" xfId="39776" xr:uid="{00000000-0005-0000-0000-00002A500000}"/>
    <cellStyle name="Comma 3 5 3 6 2 2 3" xfId="53897" xr:uid="{DD372682-0052-4713-841A-9FE0EB8983BB}"/>
    <cellStyle name="Comma 3 5 3 6 2 3" xfId="28752" xr:uid="{00000000-0005-0000-0000-00002B500000}"/>
    <cellStyle name="Comma 3 5 3 6 2 4" xfId="48848" xr:uid="{164918BF-5B76-45F0-9AA9-4CCC3FAA8956}"/>
    <cellStyle name="Comma 3 5 3 6 3" xfId="9457" xr:uid="{00000000-0005-0000-0000-00002C500000}"/>
    <cellStyle name="Comma 3 5 3 6 3 2" xfId="20481" xr:uid="{00000000-0005-0000-0000-00002D500000}"/>
    <cellStyle name="Comma 3 5 3 6 3 2 2" xfId="42532" xr:uid="{00000000-0005-0000-0000-00002E500000}"/>
    <cellStyle name="Comma 3 5 3 6 3 2 3" xfId="55419" xr:uid="{A7A34A66-C1E0-45A7-A731-F9EFC303663E}"/>
    <cellStyle name="Comma 3 5 3 6 3 3" xfId="31508" xr:uid="{00000000-0005-0000-0000-00002F500000}"/>
    <cellStyle name="Comma 3 5 3 6 3 4" xfId="50468" xr:uid="{91C89687-688E-49B6-9860-3459B3372DAC}"/>
    <cellStyle name="Comma 3 5 3 6 4" xfId="12213" xr:uid="{00000000-0005-0000-0000-000030500000}"/>
    <cellStyle name="Comma 3 5 3 6 4 2" xfId="23237" xr:uid="{00000000-0005-0000-0000-000031500000}"/>
    <cellStyle name="Comma 3 5 3 6 4 2 2" xfId="45288" xr:uid="{00000000-0005-0000-0000-000032500000}"/>
    <cellStyle name="Comma 3 5 3 6 4 3" xfId="34264" xr:uid="{00000000-0005-0000-0000-000033500000}"/>
    <cellStyle name="Comma 3 5 3 6 4 4" xfId="52021" xr:uid="{58CE1527-E325-4C8C-A7CD-0669B0346BE6}"/>
    <cellStyle name="Comma 3 5 3 6 5" xfId="14969" xr:uid="{00000000-0005-0000-0000-000034500000}"/>
    <cellStyle name="Comma 3 5 3 6 5 2" xfId="37020" xr:uid="{00000000-0005-0000-0000-000035500000}"/>
    <cellStyle name="Comma 3 5 3 6 6" xfId="25996" xr:uid="{00000000-0005-0000-0000-000036500000}"/>
    <cellStyle name="Comma 3 5 3 6 7" xfId="46959" xr:uid="{E42CCB79-5B08-4182-A600-00241995A09A}"/>
    <cellStyle name="Comma 3 5 3 7" xfId="2534" xr:uid="{00000000-0005-0000-0000-000037500000}"/>
    <cellStyle name="Comma 3 5 3 7 2" xfId="5290" xr:uid="{00000000-0005-0000-0000-000038500000}"/>
    <cellStyle name="Comma 3 5 3 7 2 2" xfId="16314" xr:uid="{00000000-0005-0000-0000-000039500000}"/>
    <cellStyle name="Comma 3 5 3 7 2 2 2" xfId="38365" xr:uid="{00000000-0005-0000-0000-00003A500000}"/>
    <cellStyle name="Comma 3 5 3 7 2 2 3" xfId="54940" xr:uid="{F2726CE3-2ECA-4342-B765-D4A64A9A7CE7}"/>
    <cellStyle name="Comma 3 5 3 7 2 3" xfId="27341" xr:uid="{00000000-0005-0000-0000-00003B500000}"/>
    <cellStyle name="Comma 3 5 3 7 2 4" xfId="49989" xr:uid="{195F6316-E7BD-4C66-999A-561337DB5B5B}"/>
    <cellStyle name="Comma 3 5 3 7 3" xfId="8046" xr:uid="{00000000-0005-0000-0000-00003C500000}"/>
    <cellStyle name="Comma 3 5 3 7 3 2" xfId="19070" xr:uid="{00000000-0005-0000-0000-00003D500000}"/>
    <cellStyle name="Comma 3 5 3 7 3 2 2" xfId="41121" xr:uid="{00000000-0005-0000-0000-00003E500000}"/>
    <cellStyle name="Comma 3 5 3 7 3 3" xfId="30097" xr:uid="{00000000-0005-0000-0000-00003F500000}"/>
    <cellStyle name="Comma 3 5 3 7 3 4" xfId="52275" xr:uid="{0624616A-7A57-463D-9DBC-BB3B9885B0FD}"/>
    <cellStyle name="Comma 3 5 3 7 4" xfId="10802" xr:uid="{00000000-0005-0000-0000-000040500000}"/>
    <cellStyle name="Comma 3 5 3 7 4 2" xfId="21826" xr:uid="{00000000-0005-0000-0000-000041500000}"/>
    <cellStyle name="Comma 3 5 3 7 4 2 2" xfId="43877" xr:uid="{00000000-0005-0000-0000-000042500000}"/>
    <cellStyle name="Comma 3 5 3 7 4 3" xfId="32853" xr:uid="{00000000-0005-0000-0000-000043500000}"/>
    <cellStyle name="Comma 3 5 3 7 5" xfId="13558" xr:uid="{00000000-0005-0000-0000-000044500000}"/>
    <cellStyle name="Comma 3 5 3 7 5 2" xfId="35609" xr:uid="{00000000-0005-0000-0000-000045500000}"/>
    <cellStyle name="Comma 3 5 3 7 6" xfId="24585" xr:uid="{00000000-0005-0000-0000-000046500000}"/>
    <cellStyle name="Comma 3 5 3 7 7" xfId="47218" xr:uid="{4AE1EBCF-D3D2-492E-B55B-28E0A2E8A42B}"/>
    <cellStyle name="Comma 3 5 3 8" xfId="5031" xr:uid="{00000000-0005-0000-0000-000047500000}"/>
    <cellStyle name="Comma 3 5 3 8 2" xfId="16055" xr:uid="{00000000-0005-0000-0000-000048500000}"/>
    <cellStyle name="Comma 3 5 3 8 2 2" xfId="38106" xr:uid="{00000000-0005-0000-0000-000049500000}"/>
    <cellStyle name="Comma 3 5 3 8 2 3" xfId="52530" xr:uid="{0B01E53B-E2EC-4820-BEDB-2A428010BB55}"/>
    <cellStyle name="Comma 3 5 3 8 3" xfId="27082" xr:uid="{00000000-0005-0000-0000-00004A500000}"/>
    <cellStyle name="Comma 3 5 3 8 4" xfId="47481" xr:uid="{DBC9D435-7C31-45FC-A625-036E19D7E5C9}"/>
    <cellStyle name="Comma 3 5 3 9" xfId="7787" xr:uid="{00000000-0005-0000-0000-00004B500000}"/>
    <cellStyle name="Comma 3 5 3 9 2" xfId="18811" xr:uid="{00000000-0005-0000-0000-00004C500000}"/>
    <cellStyle name="Comma 3 5 3 9 2 2" xfId="40862" xr:uid="{00000000-0005-0000-0000-00004D500000}"/>
    <cellStyle name="Comma 3 5 3 9 2 3" xfId="54860" xr:uid="{5BD1BD42-251B-4527-A55A-CAD864ED24AC}"/>
    <cellStyle name="Comma 3 5 3 9 3" xfId="29838" xr:uid="{00000000-0005-0000-0000-00004E500000}"/>
    <cellStyle name="Comma 3 5 3 9 4" xfId="49906" xr:uid="{C2B51976-7066-4CB5-870E-08AEA823C9B0}"/>
    <cellStyle name="Comma 3 5 4" xfId="2357" xr:uid="{00000000-0005-0000-0000-00004F500000}"/>
    <cellStyle name="Comma 3 5 4 10" xfId="13381" xr:uid="{00000000-0005-0000-0000-000050500000}"/>
    <cellStyle name="Comma 3 5 4 10 2" xfId="35432" xr:uid="{00000000-0005-0000-0000-000051500000}"/>
    <cellStyle name="Comma 3 5 4 10 3" xfId="55682" xr:uid="{4A371268-E072-4284-954A-5465CAA38C32}"/>
    <cellStyle name="Comma 3 5 4 11" xfId="24408" xr:uid="{00000000-0005-0000-0000-000052500000}"/>
    <cellStyle name="Comma 3 5 4 11 2" xfId="57975" xr:uid="{B343FEDD-B05D-49C8-9FFE-4E40D2605B59}"/>
    <cellStyle name="Comma 3 5 4 12" xfId="45672" xr:uid="{F12289FB-C9CE-48A3-A733-145DFA1CB343}"/>
    <cellStyle name="Comma 3 5 4 2" xfId="2875" xr:uid="{00000000-0005-0000-0000-000053500000}"/>
    <cellStyle name="Comma 3 5 4 2 2" xfId="3453" xr:uid="{00000000-0005-0000-0000-000054500000}"/>
    <cellStyle name="Comma 3 5 4 2 2 2" xfId="6209" xr:uid="{00000000-0005-0000-0000-000055500000}"/>
    <cellStyle name="Comma 3 5 4 2 2 2 2" xfId="17233" xr:uid="{00000000-0005-0000-0000-000056500000}"/>
    <cellStyle name="Comma 3 5 4 2 2 2 2 2" xfId="39284" xr:uid="{00000000-0005-0000-0000-000057500000}"/>
    <cellStyle name="Comma 3 5 4 2 2 2 2 3" xfId="53421" xr:uid="{485FD240-98F8-43DD-85D1-6CF153D7E082}"/>
    <cellStyle name="Comma 3 5 4 2 2 2 3" xfId="28260" xr:uid="{00000000-0005-0000-0000-000058500000}"/>
    <cellStyle name="Comma 3 5 4 2 2 2 4" xfId="48372" xr:uid="{26C5FE84-4938-49DB-BF9F-579CE4859B2E}"/>
    <cellStyle name="Comma 3 5 4 2 2 3" xfId="8965" xr:uid="{00000000-0005-0000-0000-000059500000}"/>
    <cellStyle name="Comma 3 5 4 2 2 3 2" xfId="19989" xr:uid="{00000000-0005-0000-0000-00005A500000}"/>
    <cellStyle name="Comma 3 5 4 2 2 3 2 2" xfId="42040" xr:uid="{00000000-0005-0000-0000-00005B500000}"/>
    <cellStyle name="Comma 3 5 4 2 2 3 2 3" xfId="55266" xr:uid="{64C7C344-6F3B-460C-9866-06E0AC63058C}"/>
    <cellStyle name="Comma 3 5 4 2 2 3 3" xfId="31016" xr:uid="{00000000-0005-0000-0000-00005C500000}"/>
    <cellStyle name="Comma 3 5 4 2 2 3 4" xfId="50315" xr:uid="{7740558D-0C40-4E94-8E8C-ED8BE7F2DEEF}"/>
    <cellStyle name="Comma 3 5 4 2 2 4" xfId="11721" xr:uid="{00000000-0005-0000-0000-00005D500000}"/>
    <cellStyle name="Comma 3 5 4 2 2 4 2" xfId="22745" xr:uid="{00000000-0005-0000-0000-00005E500000}"/>
    <cellStyle name="Comma 3 5 4 2 2 4 2 2" xfId="44796" xr:uid="{00000000-0005-0000-0000-00005F500000}"/>
    <cellStyle name="Comma 3 5 4 2 2 4 3" xfId="33772" xr:uid="{00000000-0005-0000-0000-000060500000}"/>
    <cellStyle name="Comma 3 5 4 2 2 4 4" xfId="51545" xr:uid="{96949B18-0B5A-4460-80B0-1AE26E2315C9}"/>
    <cellStyle name="Comma 3 5 4 2 2 5" xfId="14477" xr:uid="{00000000-0005-0000-0000-000061500000}"/>
    <cellStyle name="Comma 3 5 4 2 2 5 2" xfId="36528" xr:uid="{00000000-0005-0000-0000-000062500000}"/>
    <cellStyle name="Comma 3 5 4 2 2 5 3" xfId="57212" xr:uid="{C7E79674-762F-44E9-BA16-691791F40B72}"/>
    <cellStyle name="Comma 3 5 4 2 2 6" xfId="25504" xr:uid="{00000000-0005-0000-0000-000063500000}"/>
    <cellStyle name="Comma 3 5 4 2 2 6 2" xfId="59360" xr:uid="{81B07198-AE01-4E59-887C-0D9DE1F722CA}"/>
    <cellStyle name="Comma 3 5 4 2 2 7" xfId="46483" xr:uid="{28005965-F3B1-4B33-999A-A0ACC02C5DE8}"/>
    <cellStyle name="Comma 3 5 4 2 3" xfId="5631" xr:uid="{00000000-0005-0000-0000-000064500000}"/>
    <cellStyle name="Comma 3 5 4 2 3 2" xfId="16655" xr:uid="{00000000-0005-0000-0000-000065500000}"/>
    <cellStyle name="Comma 3 5 4 2 3 2 2" xfId="38706" xr:uid="{00000000-0005-0000-0000-000066500000}"/>
    <cellStyle name="Comma 3 5 4 2 3 2 3" xfId="52861" xr:uid="{49D9A8AC-7714-4620-A8F0-E1E449076599}"/>
    <cellStyle name="Comma 3 5 4 2 3 3" xfId="27682" xr:uid="{00000000-0005-0000-0000-000067500000}"/>
    <cellStyle name="Comma 3 5 4 2 3 4" xfId="47812" xr:uid="{57C2C0EC-5473-49B8-ACF1-1462D78AE83D}"/>
    <cellStyle name="Comma 3 5 4 2 4" xfId="8387" xr:uid="{00000000-0005-0000-0000-000068500000}"/>
    <cellStyle name="Comma 3 5 4 2 4 2" xfId="19411" xr:uid="{00000000-0005-0000-0000-000069500000}"/>
    <cellStyle name="Comma 3 5 4 2 4 2 2" xfId="41462" xr:uid="{00000000-0005-0000-0000-00006A500000}"/>
    <cellStyle name="Comma 3 5 4 2 4 2 3" xfId="55058" xr:uid="{2066CAAB-6346-4031-B34B-D9CCA1BE974A}"/>
    <cellStyle name="Comma 3 5 4 2 4 3" xfId="30438" xr:uid="{00000000-0005-0000-0000-00006B500000}"/>
    <cellStyle name="Comma 3 5 4 2 4 4" xfId="50107" xr:uid="{D913BC44-16F2-41C5-88D7-82ACF2D52BF0}"/>
    <cellStyle name="Comma 3 5 4 2 5" xfId="11143" xr:uid="{00000000-0005-0000-0000-00006C500000}"/>
    <cellStyle name="Comma 3 5 4 2 5 2" xfId="22167" xr:uid="{00000000-0005-0000-0000-00006D500000}"/>
    <cellStyle name="Comma 3 5 4 2 5 2 2" xfId="44218" xr:uid="{00000000-0005-0000-0000-00006E500000}"/>
    <cellStyle name="Comma 3 5 4 2 5 3" xfId="33194" xr:uid="{00000000-0005-0000-0000-00006F500000}"/>
    <cellStyle name="Comma 3 5 4 2 5 4" xfId="50985" xr:uid="{4CA365CE-E9BB-48F5-A4D8-C09FD42D17D5}"/>
    <cellStyle name="Comma 3 5 4 2 6" xfId="13899" xr:uid="{00000000-0005-0000-0000-000070500000}"/>
    <cellStyle name="Comma 3 5 4 2 6 2" xfId="35950" xr:uid="{00000000-0005-0000-0000-000071500000}"/>
    <cellStyle name="Comma 3 5 4 2 6 3" xfId="56006" xr:uid="{AD58FCE4-1F12-4044-833D-2070D2C7FCDE}"/>
    <cellStyle name="Comma 3 5 4 2 7" xfId="24926" xr:uid="{00000000-0005-0000-0000-000072500000}"/>
    <cellStyle name="Comma 3 5 4 2 7 2" xfId="58264" xr:uid="{F2A42FB0-FA78-4454-9B0B-D09667CAE23A}"/>
    <cellStyle name="Comma 3 5 4 2 8" xfId="45923" xr:uid="{46D2F1B6-7F67-4583-A3D2-81100069C1B5}"/>
    <cellStyle name="Comma 3 5 4 3" xfId="3194" xr:uid="{00000000-0005-0000-0000-000073500000}"/>
    <cellStyle name="Comma 3 5 4 3 2" xfId="5950" xr:uid="{00000000-0005-0000-0000-000074500000}"/>
    <cellStyle name="Comma 3 5 4 3 2 2" xfId="16974" xr:uid="{00000000-0005-0000-0000-000075500000}"/>
    <cellStyle name="Comma 3 5 4 3 2 2 2" xfId="39025" xr:uid="{00000000-0005-0000-0000-000076500000}"/>
    <cellStyle name="Comma 3 5 4 3 2 2 3" xfId="53170" xr:uid="{24789034-1979-4197-A9B5-5D8E518001FE}"/>
    <cellStyle name="Comma 3 5 4 3 2 3" xfId="28001" xr:uid="{00000000-0005-0000-0000-000077500000}"/>
    <cellStyle name="Comma 3 5 4 3 2 3 2" xfId="57515" xr:uid="{255F3537-0B25-4C00-A0AF-3D1C703046BF}"/>
    <cellStyle name="Comma 3 5 4 3 2 4" xfId="59633" xr:uid="{9391DFFB-6ADC-43F7-8A5E-47978F80F28E}"/>
    <cellStyle name="Comma 3 5 4 3 2 5" xfId="48121" xr:uid="{355E1C2F-25E9-49B2-ABBE-C54EFF5EF468}"/>
    <cellStyle name="Comma 3 5 4 3 3" xfId="8706" xr:uid="{00000000-0005-0000-0000-000078500000}"/>
    <cellStyle name="Comma 3 5 4 3 3 2" xfId="19730" xr:uid="{00000000-0005-0000-0000-000079500000}"/>
    <cellStyle name="Comma 3 5 4 3 3 2 2" xfId="41781" xr:uid="{00000000-0005-0000-0000-00007A500000}"/>
    <cellStyle name="Comma 3 5 4 3 3 2 3" xfId="55173" xr:uid="{72B6A166-54AB-46D2-AF47-C305A66F2167}"/>
    <cellStyle name="Comma 3 5 4 3 3 3" xfId="30757" xr:uid="{00000000-0005-0000-0000-00007B500000}"/>
    <cellStyle name="Comma 3 5 4 3 3 4" xfId="50222" xr:uid="{A0A08361-E1B5-4824-BDA2-75D16267E302}"/>
    <cellStyle name="Comma 3 5 4 3 4" xfId="11462" xr:uid="{00000000-0005-0000-0000-00007C500000}"/>
    <cellStyle name="Comma 3 5 4 3 4 2" xfId="22486" xr:uid="{00000000-0005-0000-0000-00007D500000}"/>
    <cellStyle name="Comma 3 5 4 3 4 2 2" xfId="44537" xr:uid="{00000000-0005-0000-0000-00007E500000}"/>
    <cellStyle name="Comma 3 5 4 3 4 3" xfId="33513" xr:uid="{00000000-0005-0000-0000-00007F500000}"/>
    <cellStyle name="Comma 3 5 4 3 4 4" xfId="51294" xr:uid="{7F9C3C04-FC12-4E70-8A9B-249BE27E7CF4}"/>
    <cellStyle name="Comma 3 5 4 3 5" xfId="14218" xr:uid="{00000000-0005-0000-0000-000080500000}"/>
    <cellStyle name="Comma 3 5 4 3 5 2" xfId="36269" xr:uid="{00000000-0005-0000-0000-000081500000}"/>
    <cellStyle name="Comma 3 5 4 3 5 3" xfId="56333" xr:uid="{97C539E6-8902-4808-8F3E-AF217FE23EC5}"/>
    <cellStyle name="Comma 3 5 4 3 6" xfId="25245" xr:uid="{00000000-0005-0000-0000-000082500000}"/>
    <cellStyle name="Comma 3 5 4 3 6 2" xfId="58558" xr:uid="{20302219-7077-497B-B7FB-E905A9D22398}"/>
    <cellStyle name="Comma 3 5 4 3 7" xfId="46232" xr:uid="{83848C53-D9FB-4A41-B2D7-B9FB314EC0DA}"/>
    <cellStyle name="Comma 3 5 4 4" xfId="3712" xr:uid="{00000000-0005-0000-0000-000083500000}"/>
    <cellStyle name="Comma 3 5 4 4 2" xfId="6468" xr:uid="{00000000-0005-0000-0000-000084500000}"/>
    <cellStyle name="Comma 3 5 4 4 2 2" xfId="17492" xr:uid="{00000000-0005-0000-0000-000085500000}"/>
    <cellStyle name="Comma 3 5 4 4 2 2 2" xfId="39543" xr:uid="{00000000-0005-0000-0000-000086500000}"/>
    <cellStyle name="Comma 3 5 4 4 2 2 3" xfId="53672" xr:uid="{6195A876-E13D-4466-9A40-32F308CF32DB}"/>
    <cellStyle name="Comma 3 5 4 4 2 3" xfId="28519" xr:uid="{00000000-0005-0000-0000-000087500000}"/>
    <cellStyle name="Comma 3 5 4 4 2 4" xfId="48623" xr:uid="{8E80BD94-0614-4665-BD73-10A0E11EC1FD}"/>
    <cellStyle name="Comma 3 5 4 4 3" xfId="9224" xr:uid="{00000000-0005-0000-0000-000088500000}"/>
    <cellStyle name="Comma 3 5 4 4 3 2" xfId="20248" xr:uid="{00000000-0005-0000-0000-000089500000}"/>
    <cellStyle name="Comma 3 5 4 4 3 2 2" xfId="42299" xr:uid="{00000000-0005-0000-0000-00008A500000}"/>
    <cellStyle name="Comma 3 5 4 4 3 2 3" xfId="55351" xr:uid="{4577C29D-B63A-42AA-ADF6-B0939F222324}"/>
    <cellStyle name="Comma 3 5 4 4 3 3" xfId="31275" xr:uid="{00000000-0005-0000-0000-00008B500000}"/>
    <cellStyle name="Comma 3 5 4 4 3 4" xfId="50400" xr:uid="{7004C182-DC39-4911-90DC-25A1FAC9E371}"/>
    <cellStyle name="Comma 3 5 4 4 4" xfId="11980" xr:uid="{00000000-0005-0000-0000-00008C500000}"/>
    <cellStyle name="Comma 3 5 4 4 4 2" xfId="23004" xr:uid="{00000000-0005-0000-0000-00008D500000}"/>
    <cellStyle name="Comma 3 5 4 4 4 2 2" xfId="45055" xr:uid="{00000000-0005-0000-0000-00008E500000}"/>
    <cellStyle name="Comma 3 5 4 4 4 3" xfId="34031" xr:uid="{00000000-0005-0000-0000-00008F500000}"/>
    <cellStyle name="Comma 3 5 4 4 4 4" xfId="51796" xr:uid="{CD69B0FC-B049-4830-BAF0-AC72941EA8F5}"/>
    <cellStyle name="Comma 3 5 4 4 5" xfId="14736" xr:uid="{00000000-0005-0000-0000-000090500000}"/>
    <cellStyle name="Comma 3 5 4 4 5 2" xfId="36787" xr:uid="{00000000-0005-0000-0000-000091500000}"/>
    <cellStyle name="Comma 3 5 4 4 5 3" xfId="56809" xr:uid="{0439DA11-DF6B-4902-B73D-6FD844BEDA0A}"/>
    <cellStyle name="Comma 3 5 4 4 6" xfId="25763" xr:uid="{00000000-0005-0000-0000-000092500000}"/>
    <cellStyle name="Comma 3 5 4 4 6 2" xfId="58988" xr:uid="{DE8AF753-C7E7-496C-B09C-492F0F18630E}"/>
    <cellStyle name="Comma 3 5 4 4 7" xfId="46734" xr:uid="{1CAB9224-046C-4B5F-9E48-BBCAAF0A458D}"/>
    <cellStyle name="Comma 3 5 4 5" xfId="4027" xr:uid="{00000000-0005-0000-0000-000093500000}"/>
    <cellStyle name="Comma 3 5 4 5 2" xfId="6783" xr:uid="{00000000-0005-0000-0000-000094500000}"/>
    <cellStyle name="Comma 3 5 4 5 2 2" xfId="17807" xr:uid="{00000000-0005-0000-0000-000095500000}"/>
    <cellStyle name="Comma 3 5 4 5 2 2 2" xfId="39858" xr:uid="{00000000-0005-0000-0000-000096500000}"/>
    <cellStyle name="Comma 3 5 4 5 2 2 3" xfId="53977" xr:uid="{8D11279F-39A8-4094-A60B-34BD6B7E50B6}"/>
    <cellStyle name="Comma 3 5 4 5 2 3" xfId="28834" xr:uid="{00000000-0005-0000-0000-000097500000}"/>
    <cellStyle name="Comma 3 5 4 5 2 4" xfId="48928" xr:uid="{85C25CCD-6360-48C5-B57F-06983AC704A0}"/>
    <cellStyle name="Comma 3 5 4 5 3" xfId="9539" xr:uid="{00000000-0005-0000-0000-000098500000}"/>
    <cellStyle name="Comma 3 5 4 5 3 2" xfId="20563" xr:uid="{00000000-0005-0000-0000-000099500000}"/>
    <cellStyle name="Comma 3 5 4 5 3 2 2" xfId="42614" xr:uid="{00000000-0005-0000-0000-00009A500000}"/>
    <cellStyle name="Comma 3 5 4 5 3 2 3" xfId="55446" xr:uid="{7A31F480-853F-4394-803F-5A71C60D99A4}"/>
    <cellStyle name="Comma 3 5 4 5 3 3" xfId="31590" xr:uid="{00000000-0005-0000-0000-00009B500000}"/>
    <cellStyle name="Comma 3 5 4 5 3 4" xfId="50495" xr:uid="{ED3EFAD6-0AD1-4B07-BC53-6FDDAD281747}"/>
    <cellStyle name="Comma 3 5 4 5 4" xfId="12295" xr:uid="{00000000-0005-0000-0000-00009C500000}"/>
    <cellStyle name="Comma 3 5 4 5 4 2" xfId="23319" xr:uid="{00000000-0005-0000-0000-00009D500000}"/>
    <cellStyle name="Comma 3 5 4 5 4 2 2" xfId="45370" xr:uid="{00000000-0005-0000-0000-00009E500000}"/>
    <cellStyle name="Comma 3 5 4 5 4 3" xfId="34346" xr:uid="{00000000-0005-0000-0000-00009F500000}"/>
    <cellStyle name="Comma 3 5 4 5 4 4" xfId="52101" xr:uid="{8AE583F4-8193-4585-B3F9-3D189101A1B3}"/>
    <cellStyle name="Comma 3 5 4 5 5" xfId="15051" xr:uid="{00000000-0005-0000-0000-0000A0500000}"/>
    <cellStyle name="Comma 3 5 4 5 5 2" xfId="37102" xr:uid="{00000000-0005-0000-0000-0000A1500000}"/>
    <cellStyle name="Comma 3 5 4 5 6" xfId="26078" xr:uid="{00000000-0005-0000-0000-0000A2500000}"/>
    <cellStyle name="Comma 3 5 4 5 7" xfId="47039" xr:uid="{29F2FD49-71F0-4F38-A14F-96968A8DDEB3}"/>
    <cellStyle name="Comma 3 5 4 6" xfId="2616" xr:uid="{00000000-0005-0000-0000-0000A3500000}"/>
    <cellStyle name="Comma 3 5 4 6 2" xfId="5372" xr:uid="{00000000-0005-0000-0000-0000A4500000}"/>
    <cellStyle name="Comma 3 5 4 6 2 2" xfId="16396" xr:uid="{00000000-0005-0000-0000-0000A5500000}"/>
    <cellStyle name="Comma 3 5 4 6 2 2 2" xfId="38447" xr:uid="{00000000-0005-0000-0000-0000A6500000}"/>
    <cellStyle name="Comma 3 5 4 6 2 2 3" xfId="54967" xr:uid="{9684C742-78B9-4FD0-809B-CDA4449376B2}"/>
    <cellStyle name="Comma 3 5 4 6 2 3" xfId="27423" xr:uid="{00000000-0005-0000-0000-0000A7500000}"/>
    <cellStyle name="Comma 3 5 4 6 2 4" xfId="50016" xr:uid="{65FA5205-0169-4438-99CC-4E43C0EFDE4E}"/>
    <cellStyle name="Comma 3 5 4 6 3" xfId="8128" xr:uid="{00000000-0005-0000-0000-0000A8500000}"/>
    <cellStyle name="Comma 3 5 4 6 3 2" xfId="19152" xr:uid="{00000000-0005-0000-0000-0000A9500000}"/>
    <cellStyle name="Comma 3 5 4 6 3 2 2" xfId="41203" xr:uid="{00000000-0005-0000-0000-0000AA500000}"/>
    <cellStyle name="Comma 3 5 4 6 3 3" xfId="30179" xr:uid="{00000000-0005-0000-0000-0000AB500000}"/>
    <cellStyle name="Comma 3 5 4 6 3 4" xfId="52355" xr:uid="{4F23B054-6CF5-4BF2-BCFB-8480D06E5160}"/>
    <cellStyle name="Comma 3 5 4 6 4" xfId="10884" xr:uid="{00000000-0005-0000-0000-0000AC500000}"/>
    <cellStyle name="Comma 3 5 4 6 4 2" xfId="21908" xr:uid="{00000000-0005-0000-0000-0000AD500000}"/>
    <cellStyle name="Comma 3 5 4 6 4 2 2" xfId="43959" xr:uid="{00000000-0005-0000-0000-0000AE500000}"/>
    <cellStyle name="Comma 3 5 4 6 4 3" xfId="32935" xr:uid="{00000000-0005-0000-0000-0000AF500000}"/>
    <cellStyle name="Comma 3 5 4 6 5" xfId="13640" xr:uid="{00000000-0005-0000-0000-0000B0500000}"/>
    <cellStyle name="Comma 3 5 4 6 5 2" xfId="35691" xr:uid="{00000000-0005-0000-0000-0000B1500000}"/>
    <cellStyle name="Comma 3 5 4 6 6" xfId="24667" xr:uid="{00000000-0005-0000-0000-0000B2500000}"/>
    <cellStyle name="Comma 3 5 4 6 7" xfId="47298" xr:uid="{7A269D68-2C33-4014-8E54-6AB65308C3D2}"/>
    <cellStyle name="Comma 3 5 4 7" xfId="5113" xr:uid="{00000000-0005-0000-0000-0000B3500000}"/>
    <cellStyle name="Comma 3 5 4 7 2" xfId="16137" xr:uid="{00000000-0005-0000-0000-0000B4500000}"/>
    <cellStyle name="Comma 3 5 4 7 2 2" xfId="38188" xr:uid="{00000000-0005-0000-0000-0000B5500000}"/>
    <cellStyle name="Comma 3 5 4 7 2 3" xfId="52610" xr:uid="{F2020BDC-1725-42A7-9F56-EA9FE67B5B99}"/>
    <cellStyle name="Comma 3 5 4 7 3" xfId="27164" xr:uid="{00000000-0005-0000-0000-0000B6500000}"/>
    <cellStyle name="Comma 3 5 4 7 4" xfId="47561" xr:uid="{F3C4184C-A084-409B-B7F3-A10DF2F7A16E}"/>
    <cellStyle name="Comma 3 5 4 8" xfId="7869" xr:uid="{00000000-0005-0000-0000-0000B7500000}"/>
    <cellStyle name="Comma 3 5 4 8 2" xfId="18893" xr:uid="{00000000-0005-0000-0000-0000B8500000}"/>
    <cellStyle name="Comma 3 5 4 8 2 2" xfId="40944" xr:uid="{00000000-0005-0000-0000-0000B9500000}"/>
    <cellStyle name="Comma 3 5 4 8 2 3" xfId="54887" xr:uid="{ED272FAA-08CC-43CD-A416-5E6F9CB970C1}"/>
    <cellStyle name="Comma 3 5 4 8 3" xfId="29920" xr:uid="{00000000-0005-0000-0000-0000BA500000}"/>
    <cellStyle name="Comma 3 5 4 8 4" xfId="49936" xr:uid="{720EAE23-D8E5-4D79-9D25-05DA046C1F70}"/>
    <cellStyle name="Comma 3 5 4 9" xfId="10625" xr:uid="{00000000-0005-0000-0000-0000BB500000}"/>
    <cellStyle name="Comma 3 5 4 9 2" xfId="21649" xr:uid="{00000000-0005-0000-0000-0000BC500000}"/>
    <cellStyle name="Comma 3 5 4 9 2 2" xfId="43700" xr:uid="{00000000-0005-0000-0000-0000BD500000}"/>
    <cellStyle name="Comma 3 5 4 9 3" xfId="32676" xr:uid="{00000000-0005-0000-0000-0000BE500000}"/>
    <cellStyle name="Comma 3 5 4 9 4" xfId="50734" xr:uid="{840381B5-751E-47A5-A725-8FA4605009DE}"/>
    <cellStyle name="Comma 3 5 5" xfId="3052" xr:uid="{00000000-0005-0000-0000-0000BF500000}"/>
    <cellStyle name="Comma 3 5 5 2" xfId="5808" xr:uid="{00000000-0005-0000-0000-0000C0500000}"/>
    <cellStyle name="Comma 3 5 5 2 2" xfId="16832" xr:uid="{00000000-0005-0000-0000-0000C1500000}"/>
    <cellStyle name="Comma 3 5 5 2 2 2" xfId="38883" xr:uid="{00000000-0005-0000-0000-0000C2500000}"/>
    <cellStyle name="Comma 3 5 5 2 2 3" xfId="53032" xr:uid="{555CC690-2EB2-4645-A1BE-02FD8D703E90}"/>
    <cellStyle name="Comma 3 5 5 2 3" xfId="27859" xr:uid="{00000000-0005-0000-0000-0000C3500000}"/>
    <cellStyle name="Comma 3 5 5 2 3 2" xfId="57122" xr:uid="{79115A6F-0960-455F-9CD3-C17A12E6895A}"/>
    <cellStyle name="Comma 3 5 5 2 4" xfId="59270" xr:uid="{0E434AE3-598B-450A-AA77-C1E4CFBF58CD}"/>
    <cellStyle name="Comma 3 5 5 2 5" xfId="47983" xr:uid="{8AC096AC-1C4A-449A-BFB9-6B9C3D01A221}"/>
    <cellStyle name="Comma 3 5 5 3" xfId="8564" xr:uid="{00000000-0005-0000-0000-0000C4500000}"/>
    <cellStyle name="Comma 3 5 5 3 2" xfId="19588" xr:uid="{00000000-0005-0000-0000-0000C5500000}"/>
    <cellStyle name="Comma 3 5 5 3 2 2" xfId="41639" xr:uid="{00000000-0005-0000-0000-0000C6500000}"/>
    <cellStyle name="Comma 3 5 5 3 2 3" xfId="55120" xr:uid="{37571124-5FD5-4EE3-815A-8E7342D1EBD5}"/>
    <cellStyle name="Comma 3 5 5 3 3" xfId="30615" xr:uid="{00000000-0005-0000-0000-0000C7500000}"/>
    <cellStyle name="Comma 3 5 5 3 4" xfId="50169" xr:uid="{9311C34F-C987-4CD8-8F04-755A368F8B5D}"/>
    <cellStyle name="Comma 3 5 5 4" xfId="11320" xr:uid="{00000000-0005-0000-0000-0000C8500000}"/>
    <cellStyle name="Comma 3 5 5 4 2" xfId="22344" xr:uid="{00000000-0005-0000-0000-0000C9500000}"/>
    <cellStyle name="Comma 3 5 5 4 2 2" xfId="44395" xr:uid="{00000000-0005-0000-0000-0000CA500000}"/>
    <cellStyle name="Comma 3 5 5 4 3" xfId="33371" xr:uid="{00000000-0005-0000-0000-0000CB500000}"/>
    <cellStyle name="Comma 3 5 5 4 4" xfId="51156" xr:uid="{D40BEDF1-8BC3-441E-94D9-71FAABA8FD71}"/>
    <cellStyle name="Comma 3 5 5 5" xfId="14076" xr:uid="{00000000-0005-0000-0000-0000CC500000}"/>
    <cellStyle name="Comma 3 5 5 5 2" xfId="36127" xr:uid="{00000000-0005-0000-0000-0000CD500000}"/>
    <cellStyle name="Comma 3 5 5 5 3" xfId="55868" xr:uid="{02B4EFA1-E203-4DFD-BA97-0EB37DD32026}"/>
    <cellStyle name="Comma 3 5 5 6" xfId="25103" xr:uid="{00000000-0005-0000-0000-0000CE500000}"/>
    <cellStyle name="Comma 3 5 5 6 2" xfId="58126" xr:uid="{62319BCC-2FBC-4814-BDB1-56854B207875}"/>
    <cellStyle name="Comma 3 5 5 7" xfId="46094" xr:uid="{26DD52D6-913B-4194-8A9B-391597D74D72}"/>
    <cellStyle name="Comma 3 5 6" xfId="4972" xr:uid="{00000000-0005-0000-0000-0000CF500000}"/>
    <cellStyle name="Comma 3 5 6 2" xfId="15996" xr:uid="{00000000-0005-0000-0000-0000D0500000}"/>
    <cellStyle name="Comma 3 5 6 2 2" xfId="38047" xr:uid="{00000000-0005-0000-0000-0000D1500000}"/>
    <cellStyle name="Comma 3 5 6 2 2 2" xfId="57377" xr:uid="{2FE47DCD-5237-41DB-A3E2-3C32E38EA08E}"/>
    <cellStyle name="Comma 3 5 6 2 3" xfId="59495" xr:uid="{1D700478-969E-4568-8E4E-8E12C2F5C848}"/>
    <cellStyle name="Comma 3 5 6 2 4" xfId="54842" xr:uid="{FDDBD3F3-A487-4A5D-8A32-4A6B04A89374}"/>
    <cellStyle name="Comma 3 5 6 3" xfId="27023" xr:uid="{00000000-0005-0000-0000-0000D2500000}"/>
    <cellStyle name="Comma 3 5 6 3 2" xfId="56195" xr:uid="{83CD57EB-9D27-465B-9908-86238A56FC42}"/>
    <cellStyle name="Comma 3 5 6 4" xfId="58420" xr:uid="{AB157987-2262-4623-8DCA-6AF9E7E04DAF}"/>
    <cellStyle name="Comma 3 5 6 5" xfId="49888" xr:uid="{E80D56C3-5622-409B-A190-C26BAF0D8D1C}"/>
    <cellStyle name="Comma 3 5 7" xfId="7728" xr:uid="{00000000-0005-0000-0000-0000D3500000}"/>
    <cellStyle name="Comma 3 5 7 2" xfId="18752" xr:uid="{00000000-0005-0000-0000-0000D4500000}"/>
    <cellStyle name="Comma 3 5 7 2 2" xfId="40803" xr:uid="{00000000-0005-0000-0000-0000D5500000}"/>
    <cellStyle name="Comma 3 5 7 2 3" xfId="56671" xr:uid="{77C3E9D4-D660-42A5-8B08-77337DFBBD7E}"/>
    <cellStyle name="Comma 3 5 7 3" xfId="29779" xr:uid="{00000000-0005-0000-0000-0000D6500000}"/>
    <cellStyle name="Comma 3 5 7 3 2" xfId="58850" xr:uid="{A4C400AD-D1DE-4664-ADA5-C66E7695E513}"/>
    <cellStyle name="Comma 3 5 7 4" xfId="50597" xr:uid="{ADBC1672-67B0-4A98-B5F5-37E61335D19E}"/>
    <cellStyle name="Comma 3 5 8" xfId="10484" xr:uid="{00000000-0005-0000-0000-0000D7500000}"/>
    <cellStyle name="Comma 3 5 8 2" xfId="21508" xr:uid="{00000000-0005-0000-0000-0000D8500000}"/>
    <cellStyle name="Comma 3 5 8 2 2" xfId="43559" xr:uid="{00000000-0005-0000-0000-0000D9500000}"/>
    <cellStyle name="Comma 3 5 8 3" xfId="32535" xr:uid="{00000000-0005-0000-0000-0000DA500000}"/>
    <cellStyle name="Comma 3 5 8 4" xfId="55545" xr:uid="{E1DE1D8F-312C-427A-B8CF-0C0DD20578F5}"/>
    <cellStyle name="Comma 3 5 9" xfId="13240" xr:uid="{00000000-0005-0000-0000-0000DB500000}"/>
    <cellStyle name="Comma 3 5 9 2" xfId="35291" xr:uid="{00000000-0005-0000-0000-0000DC500000}"/>
    <cellStyle name="Comma 3 5 9 3" xfId="57838" xr:uid="{0984BD41-9967-4C6A-8231-8C0A2A2ACB7D}"/>
    <cellStyle name="Comma 3 6" xfId="2280" xr:uid="{00000000-0005-0000-0000-0000DD500000}"/>
    <cellStyle name="Comma 3 6 10" xfId="13308" xr:uid="{00000000-0005-0000-0000-0000DE500000}"/>
    <cellStyle name="Comma 3 6 10 2" xfId="35359" xr:uid="{00000000-0005-0000-0000-0000DF500000}"/>
    <cellStyle name="Comma 3 6 10 3" xfId="55611" xr:uid="{C3B4D3AB-0134-4C7F-9BBF-4DAC6CE782E1}"/>
    <cellStyle name="Comma 3 6 11" xfId="24335" xr:uid="{00000000-0005-0000-0000-0000E0500000}"/>
    <cellStyle name="Comma 3 6 11 2" xfId="57904" xr:uid="{DC04F869-5A2B-4D4E-97B7-CDBBC0F81F61}"/>
    <cellStyle name="Comma 3 6 12" xfId="45601" xr:uid="{EB23160F-9688-4C3A-AC64-785490899C60}"/>
    <cellStyle name="Comma 3 6 2" xfId="2802" xr:uid="{00000000-0005-0000-0000-0000E1500000}"/>
    <cellStyle name="Comma 3 6 2 2" xfId="3380" xr:uid="{00000000-0005-0000-0000-0000E2500000}"/>
    <cellStyle name="Comma 3 6 2 2 2" xfId="6136" xr:uid="{00000000-0005-0000-0000-0000E3500000}"/>
    <cellStyle name="Comma 3 6 2 2 2 2" xfId="17160" xr:uid="{00000000-0005-0000-0000-0000E4500000}"/>
    <cellStyle name="Comma 3 6 2 2 2 2 2" xfId="39211" xr:uid="{00000000-0005-0000-0000-0000E5500000}"/>
    <cellStyle name="Comma 3 6 2 2 2 2 3" xfId="53350" xr:uid="{61D3597F-A1BD-4B0E-A1AA-9384718F226D}"/>
    <cellStyle name="Comma 3 6 2 2 2 3" xfId="28187" xr:uid="{00000000-0005-0000-0000-0000E6500000}"/>
    <cellStyle name="Comma 3 6 2 2 2 4" xfId="48301" xr:uid="{C4A1E4D3-1748-4E0F-A29E-94B7AF7FD2FC}"/>
    <cellStyle name="Comma 3 6 2 2 3" xfId="8892" xr:uid="{00000000-0005-0000-0000-0000E7500000}"/>
    <cellStyle name="Comma 3 6 2 2 3 2" xfId="19916" xr:uid="{00000000-0005-0000-0000-0000E8500000}"/>
    <cellStyle name="Comma 3 6 2 2 3 2 2" xfId="41967" xr:uid="{00000000-0005-0000-0000-0000E9500000}"/>
    <cellStyle name="Comma 3 6 2 2 3 2 3" xfId="55240" xr:uid="{9B234617-A426-43D5-A17E-E0AEC0B7A6CE}"/>
    <cellStyle name="Comma 3 6 2 2 3 3" xfId="30943" xr:uid="{00000000-0005-0000-0000-0000EA500000}"/>
    <cellStyle name="Comma 3 6 2 2 3 4" xfId="50289" xr:uid="{D7EB7E71-7875-4668-B5FD-141B769915B1}"/>
    <cellStyle name="Comma 3 6 2 2 4" xfId="11648" xr:uid="{00000000-0005-0000-0000-0000EB500000}"/>
    <cellStyle name="Comma 3 6 2 2 4 2" xfId="22672" xr:uid="{00000000-0005-0000-0000-0000EC500000}"/>
    <cellStyle name="Comma 3 6 2 2 4 2 2" xfId="44723" xr:uid="{00000000-0005-0000-0000-0000ED500000}"/>
    <cellStyle name="Comma 3 6 2 2 4 3" xfId="33699" xr:uid="{00000000-0005-0000-0000-0000EE500000}"/>
    <cellStyle name="Comma 3 6 2 2 4 4" xfId="51474" xr:uid="{5CA62F5E-CEF3-433D-AB35-38538C919C1A}"/>
    <cellStyle name="Comma 3 6 2 2 5" xfId="14404" xr:uid="{00000000-0005-0000-0000-0000EF500000}"/>
    <cellStyle name="Comma 3 6 2 2 5 2" xfId="36455" xr:uid="{00000000-0005-0000-0000-0000F0500000}"/>
    <cellStyle name="Comma 3 6 2 2 5 3" xfId="57166" xr:uid="{D590149E-1C5A-4FA5-A26D-3F0A1B90BE9E}"/>
    <cellStyle name="Comma 3 6 2 2 6" xfId="25431" xr:uid="{00000000-0005-0000-0000-0000F1500000}"/>
    <cellStyle name="Comma 3 6 2 2 6 2" xfId="59314" xr:uid="{04E4D3BC-C268-4F0F-9062-EBD0680A1B00}"/>
    <cellStyle name="Comma 3 6 2 2 7" xfId="46412" xr:uid="{2DFCE192-4FDE-4851-A7F9-BF3A3E9F0A3C}"/>
    <cellStyle name="Comma 3 6 2 3" xfId="5558" xr:uid="{00000000-0005-0000-0000-0000F2500000}"/>
    <cellStyle name="Comma 3 6 2 3 2" xfId="16582" xr:uid="{00000000-0005-0000-0000-0000F3500000}"/>
    <cellStyle name="Comma 3 6 2 3 2 2" xfId="38633" xr:uid="{00000000-0005-0000-0000-0000F4500000}"/>
    <cellStyle name="Comma 3 6 2 3 2 3" xfId="52790" xr:uid="{FBE6F5B4-21C4-4092-A527-A678F8CA02DB}"/>
    <cellStyle name="Comma 3 6 2 3 3" xfId="27609" xr:uid="{00000000-0005-0000-0000-0000F5500000}"/>
    <cellStyle name="Comma 3 6 2 3 4" xfId="47741" xr:uid="{16B78B5E-4BFC-49E9-AC59-88D9A234195B}"/>
    <cellStyle name="Comma 3 6 2 4" xfId="8314" xr:uid="{00000000-0005-0000-0000-0000F6500000}"/>
    <cellStyle name="Comma 3 6 2 4 2" xfId="19338" xr:uid="{00000000-0005-0000-0000-0000F7500000}"/>
    <cellStyle name="Comma 3 6 2 4 2 2" xfId="41389" xr:uid="{00000000-0005-0000-0000-0000F8500000}"/>
    <cellStyle name="Comma 3 6 2 4 2 3" xfId="55032" xr:uid="{198B4A0B-98FD-42F5-839E-B510857F475B}"/>
    <cellStyle name="Comma 3 6 2 4 3" xfId="30365" xr:uid="{00000000-0005-0000-0000-0000F9500000}"/>
    <cellStyle name="Comma 3 6 2 4 4" xfId="50081" xr:uid="{DA8B8E8E-768C-4AAC-8BCA-BF204D01D164}"/>
    <cellStyle name="Comma 3 6 2 5" xfId="11070" xr:uid="{00000000-0005-0000-0000-0000FA500000}"/>
    <cellStyle name="Comma 3 6 2 5 2" xfId="22094" xr:uid="{00000000-0005-0000-0000-0000FB500000}"/>
    <cellStyle name="Comma 3 6 2 5 2 2" xfId="44145" xr:uid="{00000000-0005-0000-0000-0000FC500000}"/>
    <cellStyle name="Comma 3 6 2 5 3" xfId="33121" xr:uid="{00000000-0005-0000-0000-0000FD500000}"/>
    <cellStyle name="Comma 3 6 2 5 4" xfId="50914" xr:uid="{CB581836-AACE-4F89-9B57-AE40BB17C9F1}"/>
    <cellStyle name="Comma 3 6 2 6" xfId="13826" xr:uid="{00000000-0005-0000-0000-0000FE500000}"/>
    <cellStyle name="Comma 3 6 2 6 2" xfId="35877" xr:uid="{00000000-0005-0000-0000-0000FF500000}"/>
    <cellStyle name="Comma 3 6 2 6 3" xfId="55935" xr:uid="{CB3D757E-C1ED-4A28-8001-3C464108EF2D}"/>
    <cellStyle name="Comma 3 6 2 7" xfId="24853" xr:uid="{00000000-0005-0000-0000-000000510000}"/>
    <cellStyle name="Comma 3 6 2 7 2" xfId="58193" xr:uid="{041AC7F1-B3C0-45AF-8095-20B7A34D71F0}"/>
    <cellStyle name="Comma 3 6 2 8" xfId="45852" xr:uid="{69B5550C-4FD0-465E-AC8B-7DE9FA270DD2}"/>
    <cellStyle name="Comma 3 6 3" xfId="3121" xr:uid="{00000000-0005-0000-0000-000001510000}"/>
    <cellStyle name="Comma 3 6 3 2" xfId="5877" xr:uid="{00000000-0005-0000-0000-000002510000}"/>
    <cellStyle name="Comma 3 6 3 2 2" xfId="16901" xr:uid="{00000000-0005-0000-0000-000003510000}"/>
    <cellStyle name="Comma 3 6 3 2 2 2" xfId="38952" xr:uid="{00000000-0005-0000-0000-000004510000}"/>
    <cellStyle name="Comma 3 6 3 2 2 3" xfId="53099" xr:uid="{BC60E789-41E2-4FAD-8F2F-884A9D62658B}"/>
    <cellStyle name="Comma 3 6 3 2 3" xfId="27928" xr:uid="{00000000-0005-0000-0000-000005510000}"/>
    <cellStyle name="Comma 3 6 3 2 3 2" xfId="57444" xr:uid="{6CECC1B3-8883-476A-80E8-D64B8DA397A2}"/>
    <cellStyle name="Comma 3 6 3 2 4" xfId="59562" xr:uid="{10A05A38-7BB8-48AE-8D93-FF397934184F}"/>
    <cellStyle name="Comma 3 6 3 2 5" xfId="48050" xr:uid="{F88DB7A5-BFF1-4882-9235-66EA08B7CD99}"/>
    <cellStyle name="Comma 3 6 3 3" xfId="8633" xr:uid="{00000000-0005-0000-0000-000006510000}"/>
    <cellStyle name="Comma 3 6 3 3 2" xfId="19657" xr:uid="{00000000-0005-0000-0000-000007510000}"/>
    <cellStyle name="Comma 3 6 3 3 2 2" xfId="41708" xr:uid="{00000000-0005-0000-0000-000008510000}"/>
    <cellStyle name="Comma 3 6 3 3 2 3" xfId="55147" xr:uid="{8E85A8A5-FDC9-4F0A-91B2-378792511E07}"/>
    <cellStyle name="Comma 3 6 3 3 3" xfId="30684" xr:uid="{00000000-0005-0000-0000-000009510000}"/>
    <cellStyle name="Comma 3 6 3 3 4" xfId="50196" xr:uid="{595F2FA5-3144-4E18-A283-DBC657B67C8E}"/>
    <cellStyle name="Comma 3 6 3 4" xfId="11389" xr:uid="{00000000-0005-0000-0000-00000A510000}"/>
    <cellStyle name="Comma 3 6 3 4 2" xfId="22413" xr:uid="{00000000-0005-0000-0000-00000B510000}"/>
    <cellStyle name="Comma 3 6 3 4 2 2" xfId="44464" xr:uid="{00000000-0005-0000-0000-00000C510000}"/>
    <cellStyle name="Comma 3 6 3 4 3" xfId="33440" xr:uid="{00000000-0005-0000-0000-00000D510000}"/>
    <cellStyle name="Comma 3 6 3 4 4" xfId="51223" xr:uid="{762E5FC6-2AE5-4B30-A2AC-B35C378D1B58}"/>
    <cellStyle name="Comma 3 6 3 5" xfId="14145" xr:uid="{00000000-0005-0000-0000-00000E510000}"/>
    <cellStyle name="Comma 3 6 3 5 2" xfId="36196" xr:uid="{00000000-0005-0000-0000-00000F510000}"/>
    <cellStyle name="Comma 3 6 3 5 3" xfId="56262" xr:uid="{23743919-3A04-4B2B-8F79-5337AFB78BC9}"/>
    <cellStyle name="Comma 3 6 3 6" xfId="25172" xr:uid="{00000000-0005-0000-0000-000010510000}"/>
    <cellStyle name="Comma 3 6 3 6 2" xfId="58487" xr:uid="{4AE3EA5B-775E-4B25-BA60-B228FD151887}"/>
    <cellStyle name="Comma 3 6 3 7" xfId="46161" xr:uid="{702DF970-2296-4BCC-857E-8B3B73D520C0}"/>
    <cellStyle name="Comma 3 6 4" xfId="3639" xr:uid="{00000000-0005-0000-0000-000011510000}"/>
    <cellStyle name="Comma 3 6 4 2" xfId="6395" xr:uid="{00000000-0005-0000-0000-000012510000}"/>
    <cellStyle name="Comma 3 6 4 2 2" xfId="17419" xr:uid="{00000000-0005-0000-0000-000013510000}"/>
    <cellStyle name="Comma 3 6 4 2 2 2" xfId="39470" xr:uid="{00000000-0005-0000-0000-000014510000}"/>
    <cellStyle name="Comma 3 6 4 2 2 3" xfId="53601" xr:uid="{32EA8E21-CD93-43CB-82CA-49AC0D1AC080}"/>
    <cellStyle name="Comma 3 6 4 2 3" xfId="28446" xr:uid="{00000000-0005-0000-0000-000015510000}"/>
    <cellStyle name="Comma 3 6 4 2 4" xfId="48552" xr:uid="{708F7B2E-A325-40D8-9B6D-785147B89175}"/>
    <cellStyle name="Comma 3 6 4 3" xfId="9151" xr:uid="{00000000-0005-0000-0000-000016510000}"/>
    <cellStyle name="Comma 3 6 4 3 2" xfId="20175" xr:uid="{00000000-0005-0000-0000-000017510000}"/>
    <cellStyle name="Comma 3 6 4 3 2 2" xfId="42226" xr:uid="{00000000-0005-0000-0000-000018510000}"/>
    <cellStyle name="Comma 3 6 4 3 2 3" xfId="55328" xr:uid="{4D001D5E-B706-451F-A147-3D10EB732323}"/>
    <cellStyle name="Comma 3 6 4 3 3" xfId="31202" xr:uid="{00000000-0005-0000-0000-000019510000}"/>
    <cellStyle name="Comma 3 6 4 3 4" xfId="50377" xr:uid="{17EB0D45-45D2-40DA-8498-CFF2C94A9BF2}"/>
    <cellStyle name="Comma 3 6 4 4" xfId="11907" xr:uid="{00000000-0005-0000-0000-00001A510000}"/>
    <cellStyle name="Comma 3 6 4 4 2" xfId="22931" xr:uid="{00000000-0005-0000-0000-00001B510000}"/>
    <cellStyle name="Comma 3 6 4 4 2 2" xfId="44982" xr:uid="{00000000-0005-0000-0000-00001C510000}"/>
    <cellStyle name="Comma 3 6 4 4 3" xfId="33958" xr:uid="{00000000-0005-0000-0000-00001D510000}"/>
    <cellStyle name="Comma 3 6 4 4 4" xfId="51725" xr:uid="{567E4D39-3B3C-45C8-8313-9DC237A7F41E}"/>
    <cellStyle name="Comma 3 6 4 5" xfId="14663" xr:uid="{00000000-0005-0000-0000-00001E510000}"/>
    <cellStyle name="Comma 3 6 4 5 2" xfId="36714" xr:uid="{00000000-0005-0000-0000-00001F510000}"/>
    <cellStyle name="Comma 3 6 4 5 3" xfId="56738" xr:uid="{DF1A58FC-507A-43E9-A657-79E15066B7CD}"/>
    <cellStyle name="Comma 3 6 4 6" xfId="25690" xr:uid="{00000000-0005-0000-0000-000020510000}"/>
    <cellStyle name="Comma 3 6 4 6 2" xfId="58917" xr:uid="{EDC142A8-EC2E-44CF-927B-2CFE4A9C735F}"/>
    <cellStyle name="Comma 3 6 4 7" xfId="46663" xr:uid="{315DBE49-3BE7-4F7B-B5B0-9715F30EA13D}"/>
    <cellStyle name="Comma 3 6 5" xfId="3954" xr:uid="{00000000-0005-0000-0000-000021510000}"/>
    <cellStyle name="Comma 3 6 5 2" xfId="6710" xr:uid="{00000000-0005-0000-0000-000022510000}"/>
    <cellStyle name="Comma 3 6 5 2 2" xfId="17734" xr:uid="{00000000-0005-0000-0000-000023510000}"/>
    <cellStyle name="Comma 3 6 5 2 2 2" xfId="39785" xr:uid="{00000000-0005-0000-0000-000024510000}"/>
    <cellStyle name="Comma 3 6 5 2 2 3" xfId="53906" xr:uid="{1028E38D-1611-4429-BD77-F452701C0566}"/>
    <cellStyle name="Comma 3 6 5 2 3" xfId="28761" xr:uid="{00000000-0005-0000-0000-000025510000}"/>
    <cellStyle name="Comma 3 6 5 2 4" xfId="48857" xr:uid="{BA635921-7916-4E99-94D8-92591FED112F}"/>
    <cellStyle name="Comma 3 6 5 3" xfId="9466" xr:uid="{00000000-0005-0000-0000-000026510000}"/>
    <cellStyle name="Comma 3 6 5 3 2" xfId="20490" xr:uid="{00000000-0005-0000-0000-000027510000}"/>
    <cellStyle name="Comma 3 6 5 3 2 2" xfId="42541" xr:uid="{00000000-0005-0000-0000-000028510000}"/>
    <cellStyle name="Comma 3 6 5 3 2 3" xfId="55424" xr:uid="{43B0CC9C-A3B1-47E6-A0AB-15C29AA33E90}"/>
    <cellStyle name="Comma 3 6 5 3 3" xfId="31517" xr:uid="{00000000-0005-0000-0000-000029510000}"/>
    <cellStyle name="Comma 3 6 5 3 4" xfId="50473" xr:uid="{128ED8D0-54A8-48E7-AD56-1FA9BDFDABE6}"/>
    <cellStyle name="Comma 3 6 5 4" xfId="12222" xr:uid="{00000000-0005-0000-0000-00002A510000}"/>
    <cellStyle name="Comma 3 6 5 4 2" xfId="23246" xr:uid="{00000000-0005-0000-0000-00002B510000}"/>
    <cellStyle name="Comma 3 6 5 4 2 2" xfId="45297" xr:uid="{00000000-0005-0000-0000-00002C510000}"/>
    <cellStyle name="Comma 3 6 5 4 3" xfId="34273" xr:uid="{00000000-0005-0000-0000-00002D510000}"/>
    <cellStyle name="Comma 3 6 5 4 4" xfId="52030" xr:uid="{6E78D2E2-787F-4B34-BBDE-40D47988B613}"/>
    <cellStyle name="Comma 3 6 5 5" xfId="14978" xr:uid="{00000000-0005-0000-0000-00002E510000}"/>
    <cellStyle name="Comma 3 6 5 5 2" xfId="37029" xr:uid="{00000000-0005-0000-0000-00002F510000}"/>
    <cellStyle name="Comma 3 6 5 6" xfId="26005" xr:uid="{00000000-0005-0000-0000-000030510000}"/>
    <cellStyle name="Comma 3 6 5 7" xfId="46968" xr:uid="{04CC32FD-8684-4D37-BB91-F60C64665685}"/>
    <cellStyle name="Comma 3 6 6" xfId="2543" xr:uid="{00000000-0005-0000-0000-000031510000}"/>
    <cellStyle name="Comma 3 6 6 2" xfId="5299" xr:uid="{00000000-0005-0000-0000-000032510000}"/>
    <cellStyle name="Comma 3 6 6 2 2" xfId="16323" xr:uid="{00000000-0005-0000-0000-000033510000}"/>
    <cellStyle name="Comma 3 6 6 2 2 2" xfId="38374" xr:uid="{00000000-0005-0000-0000-000034510000}"/>
    <cellStyle name="Comma 3 6 6 2 2 3" xfId="54945" xr:uid="{58008D40-C92B-4EDC-8FB7-E89A8C8249A5}"/>
    <cellStyle name="Comma 3 6 6 2 3" xfId="27350" xr:uid="{00000000-0005-0000-0000-000035510000}"/>
    <cellStyle name="Comma 3 6 6 2 4" xfId="49994" xr:uid="{3B7EAA2B-99B1-496D-B5C2-BED411952DEC}"/>
    <cellStyle name="Comma 3 6 6 3" xfId="8055" xr:uid="{00000000-0005-0000-0000-000036510000}"/>
    <cellStyle name="Comma 3 6 6 3 2" xfId="19079" xr:uid="{00000000-0005-0000-0000-000037510000}"/>
    <cellStyle name="Comma 3 6 6 3 2 2" xfId="41130" xr:uid="{00000000-0005-0000-0000-000038510000}"/>
    <cellStyle name="Comma 3 6 6 3 3" xfId="30106" xr:uid="{00000000-0005-0000-0000-000039510000}"/>
    <cellStyle name="Comma 3 6 6 3 4" xfId="52284" xr:uid="{11EF4BC1-1EB0-452C-999A-C09C0A6D3BB1}"/>
    <cellStyle name="Comma 3 6 6 4" xfId="10811" xr:uid="{00000000-0005-0000-0000-00003A510000}"/>
    <cellStyle name="Comma 3 6 6 4 2" xfId="21835" xr:uid="{00000000-0005-0000-0000-00003B510000}"/>
    <cellStyle name="Comma 3 6 6 4 2 2" xfId="43886" xr:uid="{00000000-0005-0000-0000-00003C510000}"/>
    <cellStyle name="Comma 3 6 6 4 3" xfId="32862" xr:uid="{00000000-0005-0000-0000-00003D510000}"/>
    <cellStyle name="Comma 3 6 6 5" xfId="13567" xr:uid="{00000000-0005-0000-0000-00003E510000}"/>
    <cellStyle name="Comma 3 6 6 5 2" xfId="35618" xr:uid="{00000000-0005-0000-0000-00003F510000}"/>
    <cellStyle name="Comma 3 6 6 6" xfId="24594" xr:uid="{00000000-0005-0000-0000-000040510000}"/>
    <cellStyle name="Comma 3 6 6 7" xfId="47227" xr:uid="{7757E05C-424D-42A2-829A-6BEB3C72F999}"/>
    <cellStyle name="Comma 3 6 7" xfId="5040" xr:uid="{00000000-0005-0000-0000-000041510000}"/>
    <cellStyle name="Comma 3 6 7 2" xfId="16064" xr:uid="{00000000-0005-0000-0000-000042510000}"/>
    <cellStyle name="Comma 3 6 7 2 2" xfId="38115" xr:uid="{00000000-0005-0000-0000-000043510000}"/>
    <cellStyle name="Comma 3 6 7 2 3" xfId="52539" xr:uid="{1A5BB630-9939-4179-9777-2E81103D9B74}"/>
    <cellStyle name="Comma 3 6 7 3" xfId="27091" xr:uid="{00000000-0005-0000-0000-000044510000}"/>
    <cellStyle name="Comma 3 6 7 4" xfId="47490" xr:uid="{9CADE7D4-F1E1-426F-A706-CB38F160C749}"/>
    <cellStyle name="Comma 3 6 8" xfId="7796" xr:uid="{00000000-0005-0000-0000-000045510000}"/>
    <cellStyle name="Comma 3 6 8 2" xfId="18820" xr:uid="{00000000-0005-0000-0000-000046510000}"/>
    <cellStyle name="Comma 3 6 8 2 2" xfId="40871" xr:uid="{00000000-0005-0000-0000-000047510000}"/>
    <cellStyle name="Comma 3 6 8 2 3" xfId="54865" xr:uid="{562D8E4F-433C-4AA6-8ED8-8BD2BA36D5A3}"/>
    <cellStyle name="Comma 3 6 8 3" xfId="29847" xr:uid="{00000000-0005-0000-0000-000048510000}"/>
    <cellStyle name="Comma 3 6 8 4" xfId="49912" xr:uid="{3AE500E3-0F88-47BC-8D17-C9171A5E3F0B}"/>
    <cellStyle name="Comma 3 6 9" xfId="10552" xr:uid="{00000000-0005-0000-0000-000049510000}"/>
    <cellStyle name="Comma 3 6 9 2" xfId="21576" xr:uid="{00000000-0005-0000-0000-00004A510000}"/>
    <cellStyle name="Comma 3 6 9 2 2" xfId="43627" xr:uid="{00000000-0005-0000-0000-00004B510000}"/>
    <cellStyle name="Comma 3 6 9 3" xfId="32603" xr:uid="{00000000-0005-0000-0000-00004C510000}"/>
    <cellStyle name="Comma 3 6 9 4" xfId="50663" xr:uid="{F73662CB-F47F-4CF5-8224-6B17F72BEBC6}"/>
    <cellStyle name="Comma 3 7" xfId="45439" xr:uid="{00000000-0005-0000-0000-00004D510000}"/>
    <cellStyle name="Comma 3 7 2" xfId="54090" xr:uid="{E39859CF-0666-43AA-940F-2FC128EB8346}"/>
    <cellStyle name="Comma 3 7 2 2" xfId="57740" xr:uid="{DA91FDD6-E706-4AA0-96CB-71E889D83BA9}"/>
    <cellStyle name="Comma 3 7 2 2 2" xfId="59835" xr:uid="{9129928E-1DED-409F-A326-9B13B7F3794F}"/>
    <cellStyle name="Comma 3 7 2 3" xfId="56557" xr:uid="{D2F593C7-9006-422B-B086-F1AAA084BA5D}"/>
    <cellStyle name="Comma 3 7 2 4" xfId="58760" xr:uid="{0B3A6C5D-59DD-4C5C-A599-A150187C9828}"/>
    <cellStyle name="Comma 3 7 3" xfId="57050" xr:uid="{62913213-E7C8-4236-A67A-ED7F0F3744EA}"/>
    <cellStyle name="Comma 3 7 3 2" xfId="59206" xr:uid="{DD1598EF-6904-4CDE-8A5F-BAD14A815C7C}"/>
    <cellStyle name="Comma 3 7 4" xfId="45460" xr:uid="{5B133BA1-2D26-4727-B1B4-0C2314ACD8ED}"/>
    <cellStyle name="Comma 3 7 5" xfId="55766" xr:uid="{33D7C140-9B1B-49B1-8E11-D1F016DC0130}"/>
    <cellStyle name="Comma 3 7 6" xfId="49047" xr:uid="{2C85A00C-A9DA-40F5-B35E-C8D53DD098A6}"/>
    <cellStyle name="Comma 3 8" xfId="55778" xr:uid="{8EB03FD0-AA1B-4C77-9757-AE4852BD4C68}"/>
    <cellStyle name="Comma 3 8 2" xfId="57096" xr:uid="{330D6184-B2CB-4DCB-A2C7-B079AF1BB88D}"/>
    <cellStyle name="Comma 3 8 2 2" xfId="59248" xr:uid="{4C2D5FC7-330D-4C8D-AAC6-7DCC85CBCEF8}"/>
    <cellStyle name="Comma 3 8 3" xfId="56894" xr:uid="{12BD73D9-B882-4B1F-AAB9-05AD963CD908}"/>
    <cellStyle name="Comma 3 8 3 2" xfId="59064" xr:uid="{73F188C0-6703-49E5-82FE-CE998C04EEFE}"/>
    <cellStyle name="Comma 3 8 4" xfId="58053" xr:uid="{6D690EB4-CC2E-46B6-9A4A-DFD37D4AC497}"/>
    <cellStyle name="Comma 3 9" xfId="56094" xr:uid="{3D595D1F-91D9-4FEE-8286-1CBDDEF4D017}"/>
    <cellStyle name="Comma 3 9 2" xfId="57276" xr:uid="{7761D107-70D7-43EC-B6FE-F13468A26650}"/>
    <cellStyle name="Comma 3 9 2 2" xfId="59415" xr:uid="{C89C24FA-FBCC-493A-A1A8-81AA5BD6D841}"/>
    <cellStyle name="Comma 3 9 3" xfId="58340" xr:uid="{B759DBA4-0F71-458B-81F5-CD8C6A8FDFFC}"/>
    <cellStyle name="Comma 31 7 2" xfId="100" xr:uid="{00000000-0005-0000-0000-00004E510000}"/>
    <cellStyle name="Comma 31 7 2 10" xfId="3778" xr:uid="{00000000-0005-0000-0000-00004F510000}"/>
    <cellStyle name="Comma 31 7 2 10 2" xfId="6534" xr:uid="{00000000-0005-0000-0000-000050510000}"/>
    <cellStyle name="Comma 31 7 2 10 2 2" xfId="17558" xr:uid="{00000000-0005-0000-0000-000051510000}"/>
    <cellStyle name="Comma 31 7 2 10 2 2 2" xfId="39609" xr:uid="{00000000-0005-0000-0000-000052510000}"/>
    <cellStyle name="Comma 31 7 2 10 2 2 3" xfId="53736" xr:uid="{44972B00-4185-4C11-A1E2-85C1EB11ED69}"/>
    <cellStyle name="Comma 31 7 2 10 2 3" xfId="28585" xr:uid="{00000000-0005-0000-0000-000053510000}"/>
    <cellStyle name="Comma 31 7 2 10 2 4" xfId="48687" xr:uid="{EF248FD8-0DEE-4698-A1A4-A8CA2437ECA7}"/>
    <cellStyle name="Comma 31 7 2 10 3" xfId="9290" xr:uid="{00000000-0005-0000-0000-000054510000}"/>
    <cellStyle name="Comma 31 7 2 10 3 2" xfId="20314" xr:uid="{00000000-0005-0000-0000-000055510000}"/>
    <cellStyle name="Comma 31 7 2 10 3 2 2" xfId="42365" xr:uid="{00000000-0005-0000-0000-000056510000}"/>
    <cellStyle name="Comma 31 7 2 10 3 3" xfId="31341" xr:uid="{00000000-0005-0000-0000-000057510000}"/>
    <cellStyle name="Comma 31 7 2 10 3 4" xfId="51860" xr:uid="{83896150-D3F7-431B-80F2-0A6FA94A80C1}"/>
    <cellStyle name="Comma 31 7 2 10 4" xfId="12046" xr:uid="{00000000-0005-0000-0000-000058510000}"/>
    <cellStyle name="Comma 31 7 2 10 4 2" xfId="23070" xr:uid="{00000000-0005-0000-0000-000059510000}"/>
    <cellStyle name="Comma 31 7 2 10 4 2 2" xfId="45121" xr:uid="{00000000-0005-0000-0000-00005A510000}"/>
    <cellStyle name="Comma 31 7 2 10 4 3" xfId="34097" xr:uid="{00000000-0005-0000-0000-00005B510000}"/>
    <cellStyle name="Comma 31 7 2 10 5" xfId="14802" xr:uid="{00000000-0005-0000-0000-00005C510000}"/>
    <cellStyle name="Comma 31 7 2 10 5 2" xfId="36853" xr:uid="{00000000-0005-0000-0000-00005D510000}"/>
    <cellStyle name="Comma 31 7 2 10 6" xfId="25829" xr:uid="{00000000-0005-0000-0000-00005E510000}"/>
    <cellStyle name="Comma 31 7 2 10 7" xfId="46798" xr:uid="{0E874847-D8BF-4190-84EC-D6D7F5EE6D04}"/>
    <cellStyle name="Comma 31 7 2 11" xfId="3834" xr:uid="{00000000-0005-0000-0000-00005F510000}"/>
    <cellStyle name="Comma 31 7 2 11 2" xfId="6590" xr:uid="{00000000-0005-0000-0000-000060510000}"/>
    <cellStyle name="Comma 31 7 2 11 2 2" xfId="17614" xr:uid="{00000000-0005-0000-0000-000061510000}"/>
    <cellStyle name="Comma 31 7 2 11 2 2 2" xfId="39665" xr:uid="{00000000-0005-0000-0000-000062510000}"/>
    <cellStyle name="Comma 31 7 2 11 2 2 3" xfId="53790" xr:uid="{A8EAB236-ED05-42C2-8FEE-0072ECF9850A}"/>
    <cellStyle name="Comma 31 7 2 11 2 3" xfId="28641" xr:uid="{00000000-0005-0000-0000-000063510000}"/>
    <cellStyle name="Comma 31 7 2 11 2 4" xfId="48741" xr:uid="{154F3362-3525-4C49-B824-9AC7D04FA435}"/>
    <cellStyle name="Comma 31 7 2 11 3" xfId="9346" xr:uid="{00000000-0005-0000-0000-000064510000}"/>
    <cellStyle name="Comma 31 7 2 11 3 2" xfId="20370" xr:uid="{00000000-0005-0000-0000-000065510000}"/>
    <cellStyle name="Comma 31 7 2 11 3 2 2" xfId="42421" xr:uid="{00000000-0005-0000-0000-000066510000}"/>
    <cellStyle name="Comma 31 7 2 11 3 3" xfId="31397" xr:uid="{00000000-0005-0000-0000-000067510000}"/>
    <cellStyle name="Comma 31 7 2 11 3 4" xfId="51914" xr:uid="{620C2E71-F941-4DF7-B1F8-5C15C636238D}"/>
    <cellStyle name="Comma 31 7 2 11 4" xfId="12102" xr:uid="{00000000-0005-0000-0000-000068510000}"/>
    <cellStyle name="Comma 31 7 2 11 4 2" xfId="23126" xr:uid="{00000000-0005-0000-0000-000069510000}"/>
    <cellStyle name="Comma 31 7 2 11 4 2 2" xfId="45177" xr:uid="{00000000-0005-0000-0000-00006A510000}"/>
    <cellStyle name="Comma 31 7 2 11 4 3" xfId="34153" xr:uid="{00000000-0005-0000-0000-00006B510000}"/>
    <cellStyle name="Comma 31 7 2 11 5" xfId="14858" xr:uid="{00000000-0005-0000-0000-00006C510000}"/>
    <cellStyle name="Comma 31 7 2 11 5 2" xfId="36909" xr:uid="{00000000-0005-0000-0000-00006D510000}"/>
    <cellStyle name="Comma 31 7 2 11 6" xfId="25885" xr:uid="{00000000-0005-0000-0000-00006E510000}"/>
    <cellStyle name="Comma 31 7 2 11 7" xfId="46852" xr:uid="{E7CCEC0C-FC19-498C-BFF5-9966A83FC4C6}"/>
    <cellStyle name="Comma 31 7 2 12" xfId="2423" xr:uid="{00000000-0005-0000-0000-00006F510000}"/>
    <cellStyle name="Comma 31 7 2 12 2" xfId="5179" xr:uid="{00000000-0005-0000-0000-000070510000}"/>
    <cellStyle name="Comma 31 7 2 12 2 2" xfId="16203" xr:uid="{00000000-0005-0000-0000-000071510000}"/>
    <cellStyle name="Comma 31 7 2 12 2 2 2" xfId="38254" xr:uid="{00000000-0005-0000-0000-000072510000}"/>
    <cellStyle name="Comma 31 7 2 12 2 3" xfId="27230" xr:uid="{00000000-0005-0000-0000-000073510000}"/>
    <cellStyle name="Comma 31 7 2 12 2 4" xfId="52168" xr:uid="{FF379A35-B005-4E7D-B545-89E75B93E157}"/>
    <cellStyle name="Comma 31 7 2 12 3" xfId="7935" xr:uid="{00000000-0005-0000-0000-000074510000}"/>
    <cellStyle name="Comma 31 7 2 12 3 2" xfId="18959" xr:uid="{00000000-0005-0000-0000-000075510000}"/>
    <cellStyle name="Comma 31 7 2 12 3 2 2" xfId="41010" xr:uid="{00000000-0005-0000-0000-000076510000}"/>
    <cellStyle name="Comma 31 7 2 12 3 3" xfId="29986" xr:uid="{00000000-0005-0000-0000-000077510000}"/>
    <cellStyle name="Comma 31 7 2 12 4" xfId="10691" xr:uid="{00000000-0005-0000-0000-000078510000}"/>
    <cellStyle name="Comma 31 7 2 12 4 2" xfId="21715" xr:uid="{00000000-0005-0000-0000-000079510000}"/>
    <cellStyle name="Comma 31 7 2 12 4 2 2" xfId="43766" xr:uid="{00000000-0005-0000-0000-00007A510000}"/>
    <cellStyle name="Comma 31 7 2 12 4 3" xfId="32742" xr:uid="{00000000-0005-0000-0000-00007B510000}"/>
    <cellStyle name="Comma 31 7 2 12 5" xfId="13447" xr:uid="{00000000-0005-0000-0000-00007C510000}"/>
    <cellStyle name="Comma 31 7 2 12 5 2" xfId="35498" xr:uid="{00000000-0005-0000-0000-00007D510000}"/>
    <cellStyle name="Comma 31 7 2 12 6" xfId="24474" xr:uid="{00000000-0005-0000-0000-00007E510000}"/>
    <cellStyle name="Comma 31 7 2 12 7" xfId="47111" xr:uid="{5E51EDF2-9BF0-453E-B642-15B0EE3BC5CD}"/>
    <cellStyle name="Comma 31 7 2 13" xfId="2044" xr:uid="{00000000-0005-0000-0000-00007F510000}"/>
    <cellStyle name="Comma 31 7 2 13 2" xfId="4917" xr:uid="{00000000-0005-0000-0000-000080510000}"/>
    <cellStyle name="Comma 31 7 2 13 2 2" xfId="15941" xr:uid="{00000000-0005-0000-0000-000081510000}"/>
    <cellStyle name="Comma 31 7 2 13 2 2 2" xfId="37992" xr:uid="{00000000-0005-0000-0000-000082510000}"/>
    <cellStyle name="Comma 31 7 2 13 2 3" xfId="26968" xr:uid="{00000000-0005-0000-0000-000083510000}"/>
    <cellStyle name="Comma 31 7 2 13 2 4" xfId="52421" xr:uid="{68A69EF6-75E4-42F8-9E11-A6F24AADC617}"/>
    <cellStyle name="Comma 31 7 2 13 3" xfId="7673" xr:uid="{00000000-0005-0000-0000-000084510000}"/>
    <cellStyle name="Comma 31 7 2 13 3 2" xfId="18697" xr:uid="{00000000-0005-0000-0000-000085510000}"/>
    <cellStyle name="Comma 31 7 2 13 3 2 2" xfId="40748" xr:uid="{00000000-0005-0000-0000-000086510000}"/>
    <cellStyle name="Comma 31 7 2 13 3 3" xfId="29724" xr:uid="{00000000-0005-0000-0000-000087510000}"/>
    <cellStyle name="Comma 31 7 2 13 4" xfId="10429" xr:uid="{00000000-0005-0000-0000-000088510000}"/>
    <cellStyle name="Comma 31 7 2 13 4 2" xfId="21453" xr:uid="{00000000-0005-0000-0000-000089510000}"/>
    <cellStyle name="Comma 31 7 2 13 4 2 2" xfId="43504" xr:uid="{00000000-0005-0000-0000-00008A510000}"/>
    <cellStyle name="Comma 31 7 2 13 4 3" xfId="32480" xr:uid="{00000000-0005-0000-0000-00008B510000}"/>
    <cellStyle name="Comma 31 7 2 13 5" xfId="13185" xr:uid="{00000000-0005-0000-0000-00008C510000}"/>
    <cellStyle name="Comma 31 7 2 13 5 2" xfId="35236" xr:uid="{00000000-0005-0000-0000-00008D510000}"/>
    <cellStyle name="Comma 31 7 2 13 6" xfId="24212" xr:uid="{00000000-0005-0000-0000-00008E510000}"/>
    <cellStyle name="Comma 31 7 2 13 7" xfId="47372" xr:uid="{E4B9C7CA-2B06-4458-B556-C52893EE541E}"/>
    <cellStyle name="Comma 31 7 2 14" xfId="4094" xr:uid="{00000000-0005-0000-0000-00008F510000}"/>
    <cellStyle name="Comma 31 7 2 14 2" xfId="15118" xr:uid="{00000000-0005-0000-0000-000090510000}"/>
    <cellStyle name="Comma 31 7 2 14 2 2" xfId="37169" xr:uid="{00000000-0005-0000-0000-000091510000}"/>
    <cellStyle name="Comma 31 7 2 14 2 3" xfId="52423" xr:uid="{97A2BB98-8E82-4CC6-A45D-B4384873BB9A}"/>
    <cellStyle name="Comma 31 7 2 14 3" xfId="26145" xr:uid="{00000000-0005-0000-0000-000092510000}"/>
    <cellStyle name="Comma 31 7 2 14 4" xfId="47374" xr:uid="{D916EC6F-3223-4FE4-801B-FBC34426B7D9}"/>
    <cellStyle name="Comma 31 7 2 15" xfId="6850" xr:uid="{00000000-0005-0000-0000-000093510000}"/>
    <cellStyle name="Comma 31 7 2 15 2" xfId="17874" xr:uid="{00000000-0005-0000-0000-000094510000}"/>
    <cellStyle name="Comma 31 7 2 15 2 2" xfId="39925" xr:uid="{00000000-0005-0000-0000-000095510000}"/>
    <cellStyle name="Comma 31 7 2 15 2 3" xfId="54082" xr:uid="{D2669744-2E1C-48BF-8FEF-DD3B83D114BD}"/>
    <cellStyle name="Comma 31 7 2 15 3" xfId="28901" xr:uid="{00000000-0005-0000-0000-000096510000}"/>
    <cellStyle name="Comma 31 7 2 15 4" xfId="49035" xr:uid="{835EA41F-6E0E-4501-9446-225FA146B48E}"/>
    <cellStyle name="Comma 31 7 2 16" xfId="9606" xr:uid="{00000000-0005-0000-0000-000097510000}"/>
    <cellStyle name="Comma 31 7 2 16 2" xfId="20630" xr:uid="{00000000-0005-0000-0000-000098510000}"/>
    <cellStyle name="Comma 31 7 2 16 2 2" xfId="42681" xr:uid="{00000000-0005-0000-0000-000099510000}"/>
    <cellStyle name="Comma 31 7 2 16 2 3" xfId="54085" xr:uid="{3D89A8E4-C8AE-48B6-B597-41495A3C5324}"/>
    <cellStyle name="Comma 31 7 2 16 3" xfId="31657" xr:uid="{00000000-0005-0000-0000-00009A510000}"/>
    <cellStyle name="Comma 31 7 2 16 4" xfId="49040" xr:uid="{DCDDF1B8-4B42-4170-9CCD-DCF4D84EEBE1}"/>
    <cellStyle name="Comma 31 7 2 17" xfId="12362" xr:uid="{00000000-0005-0000-0000-00009B510000}"/>
    <cellStyle name="Comma 31 7 2 17 2" xfId="34413" xr:uid="{00000000-0005-0000-0000-00009C510000}"/>
    <cellStyle name="Comma 31 7 2 18" xfId="23389" xr:uid="{00000000-0005-0000-0000-00009D510000}"/>
    <cellStyle name="Comma 31 7 2 19" xfId="45437" xr:uid="{00000000-0005-0000-0000-00009E510000}"/>
    <cellStyle name="Comma 31 7 2 2" xfId="130" xr:uid="{00000000-0005-0000-0000-00009F510000}"/>
    <cellStyle name="Comma 31 7 2 2 10" xfId="2472" xr:uid="{00000000-0005-0000-0000-0000A0510000}"/>
    <cellStyle name="Comma 31 7 2 2 10 2" xfId="5228" xr:uid="{00000000-0005-0000-0000-0000A1510000}"/>
    <cellStyle name="Comma 31 7 2 2 10 2 2" xfId="16252" xr:uid="{00000000-0005-0000-0000-0000A2510000}"/>
    <cellStyle name="Comma 31 7 2 2 10 2 2 2" xfId="38303" xr:uid="{00000000-0005-0000-0000-0000A3510000}"/>
    <cellStyle name="Comma 31 7 2 2 10 2 3" xfId="27279" xr:uid="{00000000-0005-0000-0000-0000A4510000}"/>
    <cellStyle name="Comma 31 7 2 2 10 2 4" xfId="52215" xr:uid="{3551BD28-8D9D-4036-A05D-04A69B9BBC82}"/>
    <cellStyle name="Comma 31 7 2 2 10 3" xfId="7984" xr:uid="{00000000-0005-0000-0000-0000A5510000}"/>
    <cellStyle name="Comma 31 7 2 2 10 3 2" xfId="19008" xr:uid="{00000000-0005-0000-0000-0000A6510000}"/>
    <cellStyle name="Comma 31 7 2 2 10 3 2 2" xfId="41059" xr:uid="{00000000-0005-0000-0000-0000A7510000}"/>
    <cellStyle name="Comma 31 7 2 2 10 3 3" xfId="30035" xr:uid="{00000000-0005-0000-0000-0000A8510000}"/>
    <cellStyle name="Comma 31 7 2 2 10 4" xfId="10740" xr:uid="{00000000-0005-0000-0000-0000A9510000}"/>
    <cellStyle name="Comma 31 7 2 2 10 4 2" xfId="21764" xr:uid="{00000000-0005-0000-0000-0000AA510000}"/>
    <cellStyle name="Comma 31 7 2 2 10 4 2 2" xfId="43815" xr:uid="{00000000-0005-0000-0000-0000AB510000}"/>
    <cellStyle name="Comma 31 7 2 2 10 4 3" xfId="32791" xr:uid="{00000000-0005-0000-0000-0000AC510000}"/>
    <cellStyle name="Comma 31 7 2 2 10 5" xfId="13496" xr:uid="{00000000-0005-0000-0000-0000AD510000}"/>
    <cellStyle name="Comma 31 7 2 2 10 5 2" xfId="35547" xr:uid="{00000000-0005-0000-0000-0000AE510000}"/>
    <cellStyle name="Comma 31 7 2 2 10 6" xfId="24523" xr:uid="{00000000-0005-0000-0000-0000AF510000}"/>
    <cellStyle name="Comma 31 7 2 2 10 7" xfId="47158" xr:uid="{829FE264-18F3-491F-8C03-D63BFE9D27E3}"/>
    <cellStyle name="Comma 31 7 2 2 11" xfId="2204" xr:uid="{00000000-0005-0000-0000-0000B0510000}"/>
    <cellStyle name="Comma 31 7 2 2 11 2" xfId="4966" xr:uid="{00000000-0005-0000-0000-0000B1510000}"/>
    <cellStyle name="Comma 31 7 2 2 11 2 2" xfId="15990" xr:uid="{00000000-0005-0000-0000-0000B2510000}"/>
    <cellStyle name="Comma 31 7 2 2 11 2 2 2" xfId="38041" xr:uid="{00000000-0005-0000-0000-0000B3510000}"/>
    <cellStyle name="Comma 31 7 2 2 11 2 3" xfId="27017" xr:uid="{00000000-0005-0000-0000-0000B4510000}"/>
    <cellStyle name="Comma 31 7 2 2 11 2 4" xfId="52470" xr:uid="{34EC23E1-FCA0-430B-A5E0-86CBCB658960}"/>
    <cellStyle name="Comma 31 7 2 2 11 3" xfId="7722" xr:uid="{00000000-0005-0000-0000-0000B5510000}"/>
    <cellStyle name="Comma 31 7 2 2 11 3 2" xfId="18746" xr:uid="{00000000-0005-0000-0000-0000B6510000}"/>
    <cellStyle name="Comma 31 7 2 2 11 3 2 2" xfId="40797" xr:uid="{00000000-0005-0000-0000-0000B7510000}"/>
    <cellStyle name="Comma 31 7 2 2 11 3 3" xfId="29773" xr:uid="{00000000-0005-0000-0000-0000B8510000}"/>
    <cellStyle name="Comma 31 7 2 2 11 4" xfId="10478" xr:uid="{00000000-0005-0000-0000-0000B9510000}"/>
    <cellStyle name="Comma 31 7 2 2 11 4 2" xfId="21502" xr:uid="{00000000-0005-0000-0000-0000BA510000}"/>
    <cellStyle name="Comma 31 7 2 2 11 4 2 2" xfId="43553" xr:uid="{00000000-0005-0000-0000-0000BB510000}"/>
    <cellStyle name="Comma 31 7 2 2 11 4 3" xfId="32529" xr:uid="{00000000-0005-0000-0000-0000BC510000}"/>
    <cellStyle name="Comma 31 7 2 2 11 5" xfId="13234" xr:uid="{00000000-0005-0000-0000-0000BD510000}"/>
    <cellStyle name="Comma 31 7 2 2 11 5 2" xfId="35285" xr:uid="{00000000-0005-0000-0000-0000BE510000}"/>
    <cellStyle name="Comma 31 7 2 2 11 6" xfId="24261" xr:uid="{00000000-0005-0000-0000-0000BF510000}"/>
    <cellStyle name="Comma 31 7 2 2 11 7" xfId="47421" xr:uid="{9F8477CA-4659-4F48-8582-B18023D3CB23}"/>
    <cellStyle name="Comma 31 7 2 2 12" xfId="4116" xr:uid="{00000000-0005-0000-0000-0000C0510000}"/>
    <cellStyle name="Comma 31 7 2 2 12 2" xfId="15140" xr:uid="{00000000-0005-0000-0000-0000C1510000}"/>
    <cellStyle name="Comma 31 7 2 2 12 2 2" xfId="37191" xr:uid="{00000000-0005-0000-0000-0000C2510000}"/>
    <cellStyle name="Comma 31 7 2 2 12 3" xfId="26167" xr:uid="{00000000-0005-0000-0000-0000C3510000}"/>
    <cellStyle name="Comma 31 7 2 2 12 4" xfId="50548" xr:uid="{556ED3E9-60CB-4EF3-8D29-8040B1044FE8}"/>
    <cellStyle name="Comma 31 7 2 2 13" xfId="6872" xr:uid="{00000000-0005-0000-0000-0000C4510000}"/>
    <cellStyle name="Comma 31 7 2 2 13 2" xfId="17896" xr:uid="{00000000-0005-0000-0000-0000C5510000}"/>
    <cellStyle name="Comma 31 7 2 2 13 2 2" xfId="39947" xr:uid="{00000000-0005-0000-0000-0000C6510000}"/>
    <cellStyle name="Comma 31 7 2 2 13 3" xfId="28923" xr:uid="{00000000-0005-0000-0000-0000C7510000}"/>
    <cellStyle name="Comma 31 7 2 2 13 4" xfId="55476" xr:uid="{98D07AA8-1CE4-48E1-9264-601C06654FFD}"/>
    <cellStyle name="Comma 31 7 2 2 14" xfId="9628" xr:uid="{00000000-0005-0000-0000-0000C8510000}"/>
    <cellStyle name="Comma 31 7 2 2 14 2" xfId="20652" xr:uid="{00000000-0005-0000-0000-0000C9510000}"/>
    <cellStyle name="Comma 31 7 2 2 14 2 2" xfId="42703" xr:uid="{00000000-0005-0000-0000-0000CA510000}"/>
    <cellStyle name="Comma 31 7 2 2 14 3" xfId="31679" xr:uid="{00000000-0005-0000-0000-0000CB510000}"/>
    <cellStyle name="Comma 31 7 2 2 14 4" xfId="57769" xr:uid="{03EEBF57-2D76-4602-AFD9-3D9C13BD2F5B}"/>
    <cellStyle name="Comma 31 7 2 2 15" xfId="12384" xr:uid="{00000000-0005-0000-0000-0000CC510000}"/>
    <cellStyle name="Comma 31 7 2 2 15 2" xfId="34435" xr:uid="{00000000-0005-0000-0000-0000CD510000}"/>
    <cellStyle name="Comma 31 7 2 2 16" xfId="23411" xr:uid="{00000000-0005-0000-0000-0000CE510000}"/>
    <cellStyle name="Comma 31 7 2 2 17" xfId="45528" xr:uid="{3D44413D-B7E8-4948-B549-0552ADA65FFC}"/>
    <cellStyle name="Comma 31 7 2 2 2" xfId="2263" xr:uid="{00000000-0005-0000-0000-0000CF510000}"/>
    <cellStyle name="Comma 31 7 2 2 2 10" xfId="10537" xr:uid="{00000000-0005-0000-0000-0000D0510000}"/>
    <cellStyle name="Comma 31 7 2 2 2 10 2" xfId="21561" xr:uid="{00000000-0005-0000-0000-0000D1510000}"/>
    <cellStyle name="Comma 31 7 2 2 2 10 2 2" xfId="43612" xr:uid="{00000000-0005-0000-0000-0000D2510000}"/>
    <cellStyle name="Comma 31 7 2 2 2 10 3" xfId="32588" xr:uid="{00000000-0005-0000-0000-0000D3510000}"/>
    <cellStyle name="Comma 31 7 2 2 2 10 4" xfId="55597" xr:uid="{33E864EF-7FCE-43BC-A0F9-DB39F0A80290}"/>
    <cellStyle name="Comma 31 7 2 2 2 11" xfId="13293" xr:uid="{00000000-0005-0000-0000-0000D4510000}"/>
    <cellStyle name="Comma 31 7 2 2 2 11 2" xfId="35344" xr:uid="{00000000-0005-0000-0000-0000D5510000}"/>
    <cellStyle name="Comma 31 7 2 2 2 11 3" xfId="57890" xr:uid="{23F6528B-0D34-49C1-A20C-6FF7C452AE38}"/>
    <cellStyle name="Comma 31 7 2 2 2 12" xfId="24320" xr:uid="{00000000-0005-0000-0000-0000D6510000}"/>
    <cellStyle name="Comma 31 7 2 2 2 13" xfId="45586" xr:uid="{A74EB8FB-3600-441B-9C9E-1AE57DB7F664}"/>
    <cellStyle name="Comma 31 7 2 2 2 2" xfId="2411" xr:uid="{00000000-0005-0000-0000-0000D7510000}"/>
    <cellStyle name="Comma 31 7 2 2 2 2 10" xfId="13435" xr:uid="{00000000-0005-0000-0000-0000D8510000}"/>
    <cellStyle name="Comma 31 7 2 2 2 2 10 2" xfId="35486" xr:uid="{00000000-0005-0000-0000-0000D9510000}"/>
    <cellStyle name="Comma 31 7 2 2 2 2 10 3" xfId="58027" xr:uid="{DD38A4AC-E6F9-4C23-B5B0-BCA57CB2BABB}"/>
    <cellStyle name="Comma 31 7 2 2 2 2 11" xfId="24462" xr:uid="{00000000-0005-0000-0000-0000DA510000}"/>
    <cellStyle name="Comma 31 7 2 2 2 2 12" xfId="45724" xr:uid="{7AE8E817-9FFA-409A-B995-376CF4FA7B63}"/>
    <cellStyle name="Comma 31 7 2 2 2 2 2" xfId="2929" xr:uid="{00000000-0005-0000-0000-0000DB510000}"/>
    <cellStyle name="Comma 31 7 2 2 2 2 2 2" xfId="3507" xr:uid="{00000000-0005-0000-0000-0000DC510000}"/>
    <cellStyle name="Comma 31 7 2 2 2 2 2 2 2" xfId="6263" xr:uid="{00000000-0005-0000-0000-0000DD510000}"/>
    <cellStyle name="Comma 31 7 2 2 2 2 2 2 2 2" xfId="17287" xr:uid="{00000000-0005-0000-0000-0000DE510000}"/>
    <cellStyle name="Comma 31 7 2 2 2 2 2 2 2 2 2" xfId="39338" xr:uid="{00000000-0005-0000-0000-0000DF510000}"/>
    <cellStyle name="Comma 31 7 2 2 2 2 2 2 2 2 3" xfId="53473" xr:uid="{E0172445-CF0D-419B-8013-77C86A796D86}"/>
    <cellStyle name="Comma 31 7 2 2 2 2 2 2 2 3" xfId="28314" xr:uid="{00000000-0005-0000-0000-0000E0510000}"/>
    <cellStyle name="Comma 31 7 2 2 2 2 2 2 2 4" xfId="48424" xr:uid="{E430B06D-1E42-4B22-BD3B-4E4B2D4F9DA2}"/>
    <cellStyle name="Comma 31 7 2 2 2 2 2 2 3" xfId="9019" xr:uid="{00000000-0005-0000-0000-0000E1510000}"/>
    <cellStyle name="Comma 31 7 2 2 2 2 2 2 3 2" xfId="20043" xr:uid="{00000000-0005-0000-0000-0000E2510000}"/>
    <cellStyle name="Comma 31 7 2 2 2 2 2 2 3 2 2" xfId="42094" xr:uid="{00000000-0005-0000-0000-0000E3510000}"/>
    <cellStyle name="Comma 31 7 2 2 2 2 2 2 3 3" xfId="31070" xr:uid="{00000000-0005-0000-0000-0000E4510000}"/>
    <cellStyle name="Comma 31 7 2 2 2 2 2 2 3 4" xfId="51597" xr:uid="{EE240E76-985C-4936-9FC6-34D3CA904B9C}"/>
    <cellStyle name="Comma 31 7 2 2 2 2 2 2 4" xfId="11775" xr:uid="{00000000-0005-0000-0000-0000E5510000}"/>
    <cellStyle name="Comma 31 7 2 2 2 2 2 2 4 2" xfId="22799" xr:uid="{00000000-0005-0000-0000-0000E6510000}"/>
    <cellStyle name="Comma 31 7 2 2 2 2 2 2 4 2 2" xfId="44850" xr:uid="{00000000-0005-0000-0000-0000E7510000}"/>
    <cellStyle name="Comma 31 7 2 2 2 2 2 2 4 3" xfId="33826" xr:uid="{00000000-0005-0000-0000-0000E8510000}"/>
    <cellStyle name="Comma 31 7 2 2 2 2 2 2 4 4" xfId="57245" xr:uid="{1E02BE50-DAD8-416F-953F-30BD57294720}"/>
    <cellStyle name="Comma 31 7 2 2 2 2 2 2 5" xfId="14531" xr:uid="{00000000-0005-0000-0000-0000E9510000}"/>
    <cellStyle name="Comma 31 7 2 2 2 2 2 2 5 2" xfId="36582" xr:uid="{00000000-0005-0000-0000-0000EA510000}"/>
    <cellStyle name="Comma 31 7 2 2 2 2 2 2 5 3" xfId="59393" xr:uid="{02C6C613-F792-48C7-8C6D-D3DEFBD65F30}"/>
    <cellStyle name="Comma 31 7 2 2 2 2 2 2 6" xfId="25558" xr:uid="{00000000-0005-0000-0000-0000EB510000}"/>
    <cellStyle name="Comma 31 7 2 2 2 2 2 2 7" xfId="46535" xr:uid="{F2A75FB3-66B5-4ECB-8629-FE1855A4B324}"/>
    <cellStyle name="Comma 31 7 2 2 2 2 2 3" xfId="5685" xr:uid="{00000000-0005-0000-0000-0000EC510000}"/>
    <cellStyle name="Comma 31 7 2 2 2 2 2 3 2" xfId="16709" xr:uid="{00000000-0005-0000-0000-0000ED510000}"/>
    <cellStyle name="Comma 31 7 2 2 2 2 2 3 2 2" xfId="38760" xr:uid="{00000000-0005-0000-0000-0000EE510000}"/>
    <cellStyle name="Comma 31 7 2 2 2 2 2 3 2 3" xfId="52913" xr:uid="{E0EA2F8B-678B-4D94-80D4-640072164250}"/>
    <cellStyle name="Comma 31 7 2 2 2 2 2 3 3" xfId="27736" xr:uid="{00000000-0005-0000-0000-0000EF510000}"/>
    <cellStyle name="Comma 31 7 2 2 2 2 2 3 4" xfId="47864" xr:uid="{A2FE18A0-2165-45D7-87B0-151AABC6DD77}"/>
    <cellStyle name="Comma 31 7 2 2 2 2 2 4" xfId="8441" xr:uid="{00000000-0005-0000-0000-0000F0510000}"/>
    <cellStyle name="Comma 31 7 2 2 2 2 2 4 2" xfId="19465" xr:uid="{00000000-0005-0000-0000-0000F1510000}"/>
    <cellStyle name="Comma 31 7 2 2 2 2 2 4 2 2" xfId="41516" xr:uid="{00000000-0005-0000-0000-0000F2510000}"/>
    <cellStyle name="Comma 31 7 2 2 2 2 2 4 3" xfId="30492" xr:uid="{00000000-0005-0000-0000-0000F3510000}"/>
    <cellStyle name="Comma 31 7 2 2 2 2 2 4 4" xfId="51037" xr:uid="{29B44472-8D51-4FA5-A895-9291AA8DB6D7}"/>
    <cellStyle name="Comma 31 7 2 2 2 2 2 5" xfId="11197" xr:uid="{00000000-0005-0000-0000-0000F4510000}"/>
    <cellStyle name="Comma 31 7 2 2 2 2 2 5 2" xfId="22221" xr:uid="{00000000-0005-0000-0000-0000F5510000}"/>
    <cellStyle name="Comma 31 7 2 2 2 2 2 5 2 2" xfId="44272" xr:uid="{00000000-0005-0000-0000-0000F6510000}"/>
    <cellStyle name="Comma 31 7 2 2 2 2 2 5 3" xfId="33248" xr:uid="{00000000-0005-0000-0000-0000F7510000}"/>
    <cellStyle name="Comma 31 7 2 2 2 2 2 5 4" xfId="56058" xr:uid="{4E81C16F-0AB9-4BAF-B1A0-3E404BB29498}"/>
    <cellStyle name="Comma 31 7 2 2 2 2 2 6" xfId="13953" xr:uid="{00000000-0005-0000-0000-0000F8510000}"/>
    <cellStyle name="Comma 31 7 2 2 2 2 2 6 2" xfId="36004" xr:uid="{00000000-0005-0000-0000-0000F9510000}"/>
    <cellStyle name="Comma 31 7 2 2 2 2 2 6 3" xfId="58316" xr:uid="{013D7D19-7B22-4056-B22E-3D045B947491}"/>
    <cellStyle name="Comma 31 7 2 2 2 2 2 7" xfId="24980" xr:uid="{00000000-0005-0000-0000-0000FA510000}"/>
    <cellStyle name="Comma 31 7 2 2 2 2 2 8" xfId="45975" xr:uid="{44AAC306-5ED7-4690-BFD6-CFBEEEA1034C}"/>
    <cellStyle name="Comma 31 7 2 2 2 2 3" xfId="3248" xr:uid="{00000000-0005-0000-0000-0000FB510000}"/>
    <cellStyle name="Comma 31 7 2 2 2 2 3 2" xfId="6004" xr:uid="{00000000-0005-0000-0000-0000FC510000}"/>
    <cellStyle name="Comma 31 7 2 2 2 2 3 2 2" xfId="17028" xr:uid="{00000000-0005-0000-0000-0000FD510000}"/>
    <cellStyle name="Comma 31 7 2 2 2 2 3 2 2 2" xfId="39079" xr:uid="{00000000-0005-0000-0000-0000FE510000}"/>
    <cellStyle name="Comma 31 7 2 2 2 2 3 2 2 3" xfId="53222" xr:uid="{F74F1349-B21D-4262-8308-96985F256E38}"/>
    <cellStyle name="Comma 31 7 2 2 2 2 3 2 3" xfId="28055" xr:uid="{00000000-0005-0000-0000-0000FF510000}"/>
    <cellStyle name="Comma 31 7 2 2 2 2 3 2 3 2" xfId="57567" xr:uid="{3AEE97BC-F497-44E1-B413-7447FB567B5E}"/>
    <cellStyle name="Comma 31 7 2 2 2 2 3 2 4" xfId="59685" xr:uid="{677F04DE-46E5-4D2E-99D3-51C48F1D36A0}"/>
    <cellStyle name="Comma 31 7 2 2 2 2 3 2 5" xfId="48173" xr:uid="{E725BD3B-E252-48F6-AC29-7EFC45DF4199}"/>
    <cellStyle name="Comma 31 7 2 2 2 2 3 3" xfId="8760" xr:uid="{00000000-0005-0000-0000-000000520000}"/>
    <cellStyle name="Comma 31 7 2 2 2 2 3 3 2" xfId="19784" xr:uid="{00000000-0005-0000-0000-000001520000}"/>
    <cellStyle name="Comma 31 7 2 2 2 2 3 3 2 2" xfId="41835" xr:uid="{00000000-0005-0000-0000-000002520000}"/>
    <cellStyle name="Comma 31 7 2 2 2 2 3 3 3" xfId="30811" xr:uid="{00000000-0005-0000-0000-000003520000}"/>
    <cellStyle name="Comma 31 7 2 2 2 2 3 3 4" xfId="51346" xr:uid="{FAADA966-3E3C-44C1-9AED-79EDF6B649C1}"/>
    <cellStyle name="Comma 31 7 2 2 2 2 3 4" xfId="11516" xr:uid="{00000000-0005-0000-0000-000004520000}"/>
    <cellStyle name="Comma 31 7 2 2 2 2 3 4 2" xfId="22540" xr:uid="{00000000-0005-0000-0000-000005520000}"/>
    <cellStyle name="Comma 31 7 2 2 2 2 3 4 2 2" xfId="44591" xr:uid="{00000000-0005-0000-0000-000006520000}"/>
    <cellStyle name="Comma 31 7 2 2 2 2 3 4 3" xfId="33567" xr:uid="{00000000-0005-0000-0000-000007520000}"/>
    <cellStyle name="Comma 31 7 2 2 2 2 3 4 4" xfId="56385" xr:uid="{6E907B5E-1776-4463-9FE9-F560B5EA684C}"/>
    <cellStyle name="Comma 31 7 2 2 2 2 3 5" xfId="14272" xr:uid="{00000000-0005-0000-0000-000008520000}"/>
    <cellStyle name="Comma 31 7 2 2 2 2 3 5 2" xfId="36323" xr:uid="{00000000-0005-0000-0000-000009520000}"/>
    <cellStyle name="Comma 31 7 2 2 2 2 3 5 3" xfId="58610" xr:uid="{C86AA0CC-68DF-4B0D-A272-B511D2628E9A}"/>
    <cellStyle name="Comma 31 7 2 2 2 2 3 6" xfId="25299" xr:uid="{00000000-0005-0000-0000-00000A520000}"/>
    <cellStyle name="Comma 31 7 2 2 2 2 3 7" xfId="46284" xr:uid="{B6C62D13-B049-47D2-9B72-218EBF9EFAD5}"/>
    <cellStyle name="Comma 31 7 2 2 2 2 4" xfId="3766" xr:uid="{00000000-0005-0000-0000-00000B520000}"/>
    <cellStyle name="Comma 31 7 2 2 2 2 4 2" xfId="6522" xr:uid="{00000000-0005-0000-0000-00000C520000}"/>
    <cellStyle name="Comma 31 7 2 2 2 2 4 2 2" xfId="17546" xr:uid="{00000000-0005-0000-0000-00000D520000}"/>
    <cellStyle name="Comma 31 7 2 2 2 2 4 2 2 2" xfId="39597" xr:uid="{00000000-0005-0000-0000-00000E520000}"/>
    <cellStyle name="Comma 31 7 2 2 2 2 4 2 2 3" xfId="53724" xr:uid="{19E33304-83F2-430C-9E84-48726503C076}"/>
    <cellStyle name="Comma 31 7 2 2 2 2 4 2 3" xfId="28573" xr:uid="{00000000-0005-0000-0000-00000F520000}"/>
    <cellStyle name="Comma 31 7 2 2 2 2 4 2 4" xfId="48675" xr:uid="{B0360FF7-A232-46E5-A950-DA8F2F64EB2B}"/>
    <cellStyle name="Comma 31 7 2 2 2 2 4 3" xfId="9278" xr:uid="{00000000-0005-0000-0000-000010520000}"/>
    <cellStyle name="Comma 31 7 2 2 2 2 4 3 2" xfId="20302" xr:uid="{00000000-0005-0000-0000-000011520000}"/>
    <cellStyle name="Comma 31 7 2 2 2 2 4 3 2 2" xfId="42353" xr:uid="{00000000-0005-0000-0000-000012520000}"/>
    <cellStyle name="Comma 31 7 2 2 2 2 4 3 3" xfId="31329" xr:uid="{00000000-0005-0000-0000-000013520000}"/>
    <cellStyle name="Comma 31 7 2 2 2 2 4 3 4" xfId="51848" xr:uid="{29F436EE-E2C3-4A8A-A446-C4654969A8F0}"/>
    <cellStyle name="Comma 31 7 2 2 2 2 4 4" xfId="12034" xr:uid="{00000000-0005-0000-0000-000014520000}"/>
    <cellStyle name="Comma 31 7 2 2 2 2 4 4 2" xfId="23058" xr:uid="{00000000-0005-0000-0000-000015520000}"/>
    <cellStyle name="Comma 31 7 2 2 2 2 4 4 2 2" xfId="45109" xr:uid="{00000000-0005-0000-0000-000016520000}"/>
    <cellStyle name="Comma 31 7 2 2 2 2 4 4 3" xfId="34085" xr:uid="{00000000-0005-0000-0000-000017520000}"/>
    <cellStyle name="Comma 31 7 2 2 2 2 4 4 4" xfId="56861" xr:uid="{C554A4DB-B6D5-4803-B0AD-240977EBB8FF}"/>
    <cellStyle name="Comma 31 7 2 2 2 2 4 5" xfId="14790" xr:uid="{00000000-0005-0000-0000-000018520000}"/>
    <cellStyle name="Comma 31 7 2 2 2 2 4 5 2" xfId="36841" xr:uid="{00000000-0005-0000-0000-000019520000}"/>
    <cellStyle name="Comma 31 7 2 2 2 2 4 5 3" xfId="59040" xr:uid="{6E34ADA6-E51B-4D84-A0A6-1D0E4ABD0911}"/>
    <cellStyle name="Comma 31 7 2 2 2 2 4 6" xfId="25817" xr:uid="{00000000-0005-0000-0000-00001A520000}"/>
    <cellStyle name="Comma 31 7 2 2 2 2 4 7" xfId="46786" xr:uid="{8DD0865B-88F0-455A-933C-8931D2F18211}"/>
    <cellStyle name="Comma 31 7 2 2 2 2 5" xfId="4081" xr:uid="{00000000-0005-0000-0000-00001B520000}"/>
    <cellStyle name="Comma 31 7 2 2 2 2 5 2" xfId="6837" xr:uid="{00000000-0005-0000-0000-00001C520000}"/>
    <cellStyle name="Comma 31 7 2 2 2 2 5 2 2" xfId="17861" xr:uid="{00000000-0005-0000-0000-00001D520000}"/>
    <cellStyle name="Comma 31 7 2 2 2 2 5 2 2 2" xfId="39912" xr:uid="{00000000-0005-0000-0000-00001E520000}"/>
    <cellStyle name="Comma 31 7 2 2 2 2 5 2 2 3" xfId="54029" xr:uid="{7D058E03-6D9D-4040-9B4D-B557D26D74F6}"/>
    <cellStyle name="Comma 31 7 2 2 2 2 5 2 3" xfId="28888" xr:uid="{00000000-0005-0000-0000-00001F520000}"/>
    <cellStyle name="Comma 31 7 2 2 2 2 5 2 4" xfId="48980" xr:uid="{C36B0282-B62C-4649-AF44-504BB82425DA}"/>
    <cellStyle name="Comma 31 7 2 2 2 2 5 3" xfId="9593" xr:uid="{00000000-0005-0000-0000-000020520000}"/>
    <cellStyle name="Comma 31 7 2 2 2 2 5 3 2" xfId="20617" xr:uid="{00000000-0005-0000-0000-000021520000}"/>
    <cellStyle name="Comma 31 7 2 2 2 2 5 3 2 2" xfId="42668" xr:uid="{00000000-0005-0000-0000-000022520000}"/>
    <cellStyle name="Comma 31 7 2 2 2 2 5 3 3" xfId="31644" xr:uid="{00000000-0005-0000-0000-000023520000}"/>
    <cellStyle name="Comma 31 7 2 2 2 2 5 3 4" xfId="52153" xr:uid="{268DD5E8-2A9C-42F4-9E0F-46DAB42A56A9}"/>
    <cellStyle name="Comma 31 7 2 2 2 2 5 4" xfId="12349" xr:uid="{00000000-0005-0000-0000-000024520000}"/>
    <cellStyle name="Comma 31 7 2 2 2 2 5 4 2" xfId="23373" xr:uid="{00000000-0005-0000-0000-000025520000}"/>
    <cellStyle name="Comma 31 7 2 2 2 2 5 4 2 2" xfId="45424" xr:uid="{00000000-0005-0000-0000-000026520000}"/>
    <cellStyle name="Comma 31 7 2 2 2 2 5 4 3" xfId="34400" xr:uid="{00000000-0005-0000-0000-000027520000}"/>
    <cellStyle name="Comma 31 7 2 2 2 2 5 5" xfId="15105" xr:uid="{00000000-0005-0000-0000-000028520000}"/>
    <cellStyle name="Comma 31 7 2 2 2 2 5 5 2" xfId="37156" xr:uid="{00000000-0005-0000-0000-000029520000}"/>
    <cellStyle name="Comma 31 7 2 2 2 2 5 6" xfId="26132" xr:uid="{00000000-0005-0000-0000-00002A520000}"/>
    <cellStyle name="Comma 31 7 2 2 2 2 5 7" xfId="47091" xr:uid="{FACFE865-4511-4355-9B4B-8589CAAED1F5}"/>
    <cellStyle name="Comma 31 7 2 2 2 2 6" xfId="2670" xr:uid="{00000000-0005-0000-0000-00002B520000}"/>
    <cellStyle name="Comma 31 7 2 2 2 2 6 2" xfId="5426" xr:uid="{00000000-0005-0000-0000-00002C520000}"/>
    <cellStyle name="Comma 31 7 2 2 2 2 6 2 2" xfId="16450" xr:uid="{00000000-0005-0000-0000-00002D520000}"/>
    <cellStyle name="Comma 31 7 2 2 2 2 6 2 2 2" xfId="38501" xr:uid="{00000000-0005-0000-0000-00002E520000}"/>
    <cellStyle name="Comma 31 7 2 2 2 2 6 2 3" xfId="27477" xr:uid="{00000000-0005-0000-0000-00002F520000}"/>
    <cellStyle name="Comma 31 7 2 2 2 2 6 2 4" xfId="52407" xr:uid="{3B245BC2-1020-46C8-9CCA-D2BECB70A788}"/>
    <cellStyle name="Comma 31 7 2 2 2 2 6 3" xfId="8182" xr:uid="{00000000-0005-0000-0000-000030520000}"/>
    <cellStyle name="Comma 31 7 2 2 2 2 6 3 2" xfId="19206" xr:uid="{00000000-0005-0000-0000-000031520000}"/>
    <cellStyle name="Comma 31 7 2 2 2 2 6 3 2 2" xfId="41257" xr:uid="{00000000-0005-0000-0000-000032520000}"/>
    <cellStyle name="Comma 31 7 2 2 2 2 6 3 3" xfId="30233" xr:uid="{00000000-0005-0000-0000-000033520000}"/>
    <cellStyle name="Comma 31 7 2 2 2 2 6 4" xfId="10938" xr:uid="{00000000-0005-0000-0000-000034520000}"/>
    <cellStyle name="Comma 31 7 2 2 2 2 6 4 2" xfId="21962" xr:uid="{00000000-0005-0000-0000-000035520000}"/>
    <cellStyle name="Comma 31 7 2 2 2 2 6 4 2 2" xfId="44013" xr:uid="{00000000-0005-0000-0000-000036520000}"/>
    <cellStyle name="Comma 31 7 2 2 2 2 6 4 3" xfId="32989" xr:uid="{00000000-0005-0000-0000-000037520000}"/>
    <cellStyle name="Comma 31 7 2 2 2 2 6 5" xfId="13694" xr:uid="{00000000-0005-0000-0000-000038520000}"/>
    <cellStyle name="Comma 31 7 2 2 2 2 6 5 2" xfId="35745" xr:uid="{00000000-0005-0000-0000-000039520000}"/>
    <cellStyle name="Comma 31 7 2 2 2 2 6 6" xfId="24721" xr:uid="{00000000-0005-0000-0000-00003A520000}"/>
    <cellStyle name="Comma 31 7 2 2 2 2 6 7" xfId="47350" xr:uid="{49BB664A-F054-4BE3-A7FC-3B180C0C22BB}"/>
    <cellStyle name="Comma 31 7 2 2 2 2 7" xfId="5167" xr:uid="{00000000-0005-0000-0000-00003B520000}"/>
    <cellStyle name="Comma 31 7 2 2 2 2 7 2" xfId="16191" xr:uid="{00000000-0005-0000-0000-00003C520000}"/>
    <cellStyle name="Comma 31 7 2 2 2 2 7 2 2" xfId="38242" xr:uid="{00000000-0005-0000-0000-00003D520000}"/>
    <cellStyle name="Comma 31 7 2 2 2 2 7 2 3" xfId="52662" xr:uid="{60F8B3AC-B5F3-4165-AE68-A0BBA513316A}"/>
    <cellStyle name="Comma 31 7 2 2 2 2 7 3" xfId="27218" xr:uid="{00000000-0005-0000-0000-00003E520000}"/>
    <cellStyle name="Comma 31 7 2 2 2 2 7 4" xfId="47613" xr:uid="{60B42053-9707-41B2-9F7F-987BBF8492F7}"/>
    <cellStyle name="Comma 31 7 2 2 2 2 8" xfId="7923" xr:uid="{00000000-0005-0000-0000-00003F520000}"/>
    <cellStyle name="Comma 31 7 2 2 2 2 8 2" xfId="18947" xr:uid="{00000000-0005-0000-0000-000040520000}"/>
    <cellStyle name="Comma 31 7 2 2 2 2 8 2 2" xfId="40998" xr:uid="{00000000-0005-0000-0000-000041520000}"/>
    <cellStyle name="Comma 31 7 2 2 2 2 8 3" xfId="29974" xr:uid="{00000000-0005-0000-0000-000042520000}"/>
    <cellStyle name="Comma 31 7 2 2 2 2 8 4" xfId="50786" xr:uid="{F8F24E1A-BEA2-4FB5-8AD4-49B848DA56F8}"/>
    <cellStyle name="Comma 31 7 2 2 2 2 9" xfId="10679" xr:uid="{00000000-0005-0000-0000-000043520000}"/>
    <cellStyle name="Comma 31 7 2 2 2 2 9 2" xfId="21703" xr:uid="{00000000-0005-0000-0000-000044520000}"/>
    <cellStyle name="Comma 31 7 2 2 2 2 9 2 2" xfId="43754" xr:uid="{00000000-0005-0000-0000-000045520000}"/>
    <cellStyle name="Comma 31 7 2 2 2 2 9 3" xfId="32730" xr:uid="{00000000-0005-0000-0000-000046520000}"/>
    <cellStyle name="Comma 31 7 2 2 2 2 9 4" xfId="55734" xr:uid="{8BA072A7-660F-4B72-85FE-172F9D826374}"/>
    <cellStyle name="Comma 31 7 2 2 2 3" xfId="2787" xr:uid="{00000000-0005-0000-0000-000047520000}"/>
    <cellStyle name="Comma 31 7 2 2 2 3 2" xfId="3365" xr:uid="{00000000-0005-0000-0000-000048520000}"/>
    <cellStyle name="Comma 31 7 2 2 2 3 2 2" xfId="6121" xr:uid="{00000000-0005-0000-0000-000049520000}"/>
    <cellStyle name="Comma 31 7 2 2 2 3 2 2 2" xfId="17145" xr:uid="{00000000-0005-0000-0000-00004A520000}"/>
    <cellStyle name="Comma 31 7 2 2 2 3 2 2 2 2" xfId="39196" xr:uid="{00000000-0005-0000-0000-00004B520000}"/>
    <cellStyle name="Comma 31 7 2 2 2 3 2 2 2 3" xfId="53335" xr:uid="{C867C90C-8D71-4C87-9D42-5FD2E67C6794}"/>
    <cellStyle name="Comma 31 7 2 2 2 3 2 2 3" xfId="28172" xr:uid="{00000000-0005-0000-0000-00004C520000}"/>
    <cellStyle name="Comma 31 7 2 2 2 3 2 2 4" xfId="48286" xr:uid="{EBD75515-E021-4D09-942B-E28213BFB0F0}"/>
    <cellStyle name="Comma 31 7 2 2 2 3 2 3" xfId="8877" xr:uid="{00000000-0005-0000-0000-00004D520000}"/>
    <cellStyle name="Comma 31 7 2 2 2 3 2 3 2" xfId="19901" xr:uid="{00000000-0005-0000-0000-00004E520000}"/>
    <cellStyle name="Comma 31 7 2 2 2 3 2 3 2 2" xfId="41952" xr:uid="{00000000-0005-0000-0000-00004F520000}"/>
    <cellStyle name="Comma 31 7 2 2 2 3 2 3 3" xfId="30928" xr:uid="{00000000-0005-0000-0000-000050520000}"/>
    <cellStyle name="Comma 31 7 2 2 2 3 2 3 4" xfId="51459" xr:uid="{2D5D96F6-8552-4446-9FE5-87336FD58623}"/>
    <cellStyle name="Comma 31 7 2 2 2 3 2 4" xfId="11633" xr:uid="{00000000-0005-0000-0000-000051520000}"/>
    <cellStyle name="Comma 31 7 2 2 2 3 2 4 2" xfId="22657" xr:uid="{00000000-0005-0000-0000-000052520000}"/>
    <cellStyle name="Comma 31 7 2 2 2 3 2 4 2 2" xfId="44708" xr:uid="{00000000-0005-0000-0000-000053520000}"/>
    <cellStyle name="Comma 31 7 2 2 2 3 2 4 3" xfId="33684" xr:uid="{00000000-0005-0000-0000-000054520000}"/>
    <cellStyle name="Comma 31 7 2 2 2 3 2 4 4" xfId="57155" xr:uid="{B7009959-B256-4EC5-A8E4-5B0FFA08ED7A}"/>
    <cellStyle name="Comma 31 7 2 2 2 3 2 5" xfId="14389" xr:uid="{00000000-0005-0000-0000-000055520000}"/>
    <cellStyle name="Comma 31 7 2 2 2 3 2 5 2" xfId="36440" xr:uid="{00000000-0005-0000-0000-000056520000}"/>
    <cellStyle name="Comma 31 7 2 2 2 3 2 5 3" xfId="59303" xr:uid="{7D31B7AA-ADD7-4AD9-9250-4CB78A58A97B}"/>
    <cellStyle name="Comma 31 7 2 2 2 3 2 6" xfId="25416" xr:uid="{00000000-0005-0000-0000-000057520000}"/>
    <cellStyle name="Comma 31 7 2 2 2 3 2 7" xfId="46397" xr:uid="{E71751DA-1512-4609-A38A-85A51AD863A5}"/>
    <cellStyle name="Comma 31 7 2 2 2 3 3" xfId="5543" xr:uid="{00000000-0005-0000-0000-000058520000}"/>
    <cellStyle name="Comma 31 7 2 2 2 3 3 2" xfId="16567" xr:uid="{00000000-0005-0000-0000-000059520000}"/>
    <cellStyle name="Comma 31 7 2 2 2 3 3 2 2" xfId="38618" xr:uid="{00000000-0005-0000-0000-00005A520000}"/>
    <cellStyle name="Comma 31 7 2 2 2 3 3 2 3" xfId="52775" xr:uid="{68639FDE-882C-42FA-BA2D-39AAA6AE62E7}"/>
    <cellStyle name="Comma 31 7 2 2 2 3 3 3" xfId="27594" xr:uid="{00000000-0005-0000-0000-00005B520000}"/>
    <cellStyle name="Comma 31 7 2 2 2 3 3 4" xfId="47726" xr:uid="{E09C8D95-6733-4D8D-ADDC-75C4F2613C31}"/>
    <cellStyle name="Comma 31 7 2 2 2 3 4" xfId="8299" xr:uid="{00000000-0005-0000-0000-00005C520000}"/>
    <cellStyle name="Comma 31 7 2 2 2 3 4 2" xfId="19323" xr:uid="{00000000-0005-0000-0000-00005D520000}"/>
    <cellStyle name="Comma 31 7 2 2 2 3 4 2 2" xfId="41374" xr:uid="{00000000-0005-0000-0000-00005E520000}"/>
    <cellStyle name="Comma 31 7 2 2 2 3 4 3" xfId="30350" xr:uid="{00000000-0005-0000-0000-00005F520000}"/>
    <cellStyle name="Comma 31 7 2 2 2 3 4 4" xfId="50899" xr:uid="{3AC3394E-2E56-4855-9570-D77E077BD83D}"/>
    <cellStyle name="Comma 31 7 2 2 2 3 5" xfId="11055" xr:uid="{00000000-0005-0000-0000-000060520000}"/>
    <cellStyle name="Comma 31 7 2 2 2 3 5 2" xfId="22079" xr:uid="{00000000-0005-0000-0000-000061520000}"/>
    <cellStyle name="Comma 31 7 2 2 2 3 5 2 2" xfId="44130" xr:uid="{00000000-0005-0000-0000-000062520000}"/>
    <cellStyle name="Comma 31 7 2 2 2 3 5 3" xfId="33106" xr:uid="{00000000-0005-0000-0000-000063520000}"/>
    <cellStyle name="Comma 31 7 2 2 2 3 5 4" xfId="55920" xr:uid="{93506FDA-429D-4A90-A7E4-4CDA842C94A5}"/>
    <cellStyle name="Comma 31 7 2 2 2 3 6" xfId="13811" xr:uid="{00000000-0005-0000-0000-000064520000}"/>
    <cellStyle name="Comma 31 7 2 2 2 3 6 2" xfId="35862" xr:uid="{00000000-0005-0000-0000-000065520000}"/>
    <cellStyle name="Comma 31 7 2 2 2 3 6 3" xfId="58178" xr:uid="{D5DC57D6-8BA4-4337-ACC3-BDE36AFCCBA1}"/>
    <cellStyle name="Comma 31 7 2 2 2 3 7" xfId="24838" xr:uid="{00000000-0005-0000-0000-000066520000}"/>
    <cellStyle name="Comma 31 7 2 2 2 3 8" xfId="45837" xr:uid="{F21DAB58-D267-4A11-A8E2-2A4E9F682548}"/>
    <cellStyle name="Comma 31 7 2 2 2 4" xfId="3106" xr:uid="{00000000-0005-0000-0000-000067520000}"/>
    <cellStyle name="Comma 31 7 2 2 2 4 2" xfId="5862" xr:uid="{00000000-0005-0000-0000-000068520000}"/>
    <cellStyle name="Comma 31 7 2 2 2 4 2 2" xfId="16886" xr:uid="{00000000-0005-0000-0000-000069520000}"/>
    <cellStyle name="Comma 31 7 2 2 2 4 2 2 2" xfId="38937" xr:uid="{00000000-0005-0000-0000-00006A520000}"/>
    <cellStyle name="Comma 31 7 2 2 2 4 2 2 3" xfId="53084" xr:uid="{81D16F97-FC13-494C-B327-326CE5A9CBDE}"/>
    <cellStyle name="Comma 31 7 2 2 2 4 2 3" xfId="27913" xr:uid="{00000000-0005-0000-0000-00006B520000}"/>
    <cellStyle name="Comma 31 7 2 2 2 4 2 3 2" xfId="57429" xr:uid="{CF576EA2-C718-414A-BD60-FB6BB984242B}"/>
    <cellStyle name="Comma 31 7 2 2 2 4 2 4" xfId="59547" xr:uid="{376E96C2-478C-40A1-9ACA-487A81296798}"/>
    <cellStyle name="Comma 31 7 2 2 2 4 2 5" xfId="48035" xr:uid="{9DBF9F2D-883B-49B0-ABFD-825BF2A756B5}"/>
    <cellStyle name="Comma 31 7 2 2 2 4 3" xfId="8618" xr:uid="{00000000-0005-0000-0000-00006C520000}"/>
    <cellStyle name="Comma 31 7 2 2 2 4 3 2" xfId="19642" xr:uid="{00000000-0005-0000-0000-00006D520000}"/>
    <cellStyle name="Comma 31 7 2 2 2 4 3 2 2" xfId="41693" xr:uid="{00000000-0005-0000-0000-00006E520000}"/>
    <cellStyle name="Comma 31 7 2 2 2 4 3 3" xfId="30669" xr:uid="{00000000-0005-0000-0000-00006F520000}"/>
    <cellStyle name="Comma 31 7 2 2 2 4 3 4" xfId="51208" xr:uid="{DE4FCF09-4F62-4617-9ADA-B9A6E008B56C}"/>
    <cellStyle name="Comma 31 7 2 2 2 4 4" xfId="11374" xr:uid="{00000000-0005-0000-0000-000070520000}"/>
    <cellStyle name="Comma 31 7 2 2 2 4 4 2" xfId="22398" xr:uid="{00000000-0005-0000-0000-000071520000}"/>
    <cellStyle name="Comma 31 7 2 2 2 4 4 2 2" xfId="44449" xr:uid="{00000000-0005-0000-0000-000072520000}"/>
    <cellStyle name="Comma 31 7 2 2 2 4 4 3" xfId="33425" xr:uid="{00000000-0005-0000-0000-000073520000}"/>
    <cellStyle name="Comma 31 7 2 2 2 4 4 4" xfId="56247" xr:uid="{AE48A43E-40FA-4163-87CB-21A8351EB3FF}"/>
    <cellStyle name="Comma 31 7 2 2 2 4 5" xfId="14130" xr:uid="{00000000-0005-0000-0000-000074520000}"/>
    <cellStyle name="Comma 31 7 2 2 2 4 5 2" xfId="36181" xr:uid="{00000000-0005-0000-0000-000075520000}"/>
    <cellStyle name="Comma 31 7 2 2 2 4 5 3" xfId="58472" xr:uid="{99CCA3DA-0FC6-4C1F-92BA-F1D562740B45}"/>
    <cellStyle name="Comma 31 7 2 2 2 4 6" xfId="25157" xr:uid="{00000000-0005-0000-0000-000076520000}"/>
    <cellStyle name="Comma 31 7 2 2 2 4 7" xfId="46146" xr:uid="{DA9169AA-A2C0-4A13-87A7-B043E7923A29}"/>
    <cellStyle name="Comma 31 7 2 2 2 5" xfId="3624" xr:uid="{00000000-0005-0000-0000-000077520000}"/>
    <cellStyle name="Comma 31 7 2 2 2 5 2" xfId="6380" xr:uid="{00000000-0005-0000-0000-000078520000}"/>
    <cellStyle name="Comma 31 7 2 2 2 5 2 2" xfId="17404" xr:uid="{00000000-0005-0000-0000-000079520000}"/>
    <cellStyle name="Comma 31 7 2 2 2 5 2 2 2" xfId="39455" xr:uid="{00000000-0005-0000-0000-00007A520000}"/>
    <cellStyle name="Comma 31 7 2 2 2 5 2 2 3" xfId="53586" xr:uid="{C723E33D-A158-448A-91DB-6CF93A402D0B}"/>
    <cellStyle name="Comma 31 7 2 2 2 5 2 3" xfId="28431" xr:uid="{00000000-0005-0000-0000-00007B520000}"/>
    <cellStyle name="Comma 31 7 2 2 2 5 2 4" xfId="48537" xr:uid="{4C2B049D-6DD4-4158-A5E4-801101E3A91C}"/>
    <cellStyle name="Comma 31 7 2 2 2 5 3" xfId="9136" xr:uid="{00000000-0005-0000-0000-00007C520000}"/>
    <cellStyle name="Comma 31 7 2 2 2 5 3 2" xfId="20160" xr:uid="{00000000-0005-0000-0000-00007D520000}"/>
    <cellStyle name="Comma 31 7 2 2 2 5 3 2 2" xfId="42211" xr:uid="{00000000-0005-0000-0000-00007E520000}"/>
    <cellStyle name="Comma 31 7 2 2 2 5 3 3" xfId="31187" xr:uid="{00000000-0005-0000-0000-00007F520000}"/>
    <cellStyle name="Comma 31 7 2 2 2 5 3 4" xfId="51710" xr:uid="{82F517C7-4921-4EBA-8551-DE50AABF1618}"/>
    <cellStyle name="Comma 31 7 2 2 2 5 4" xfId="11892" xr:uid="{00000000-0005-0000-0000-000080520000}"/>
    <cellStyle name="Comma 31 7 2 2 2 5 4 2" xfId="22916" xr:uid="{00000000-0005-0000-0000-000081520000}"/>
    <cellStyle name="Comma 31 7 2 2 2 5 4 2 2" xfId="44967" xr:uid="{00000000-0005-0000-0000-000082520000}"/>
    <cellStyle name="Comma 31 7 2 2 2 5 4 3" xfId="33943" xr:uid="{00000000-0005-0000-0000-000083520000}"/>
    <cellStyle name="Comma 31 7 2 2 2 5 4 4" xfId="56723" xr:uid="{5D137D78-C035-41E6-8D79-583ED881C71F}"/>
    <cellStyle name="Comma 31 7 2 2 2 5 5" xfId="14648" xr:uid="{00000000-0005-0000-0000-000084520000}"/>
    <cellStyle name="Comma 31 7 2 2 2 5 5 2" xfId="36699" xr:uid="{00000000-0005-0000-0000-000085520000}"/>
    <cellStyle name="Comma 31 7 2 2 2 5 5 3" xfId="58902" xr:uid="{184FA394-20C2-4689-A746-DF49B03443C1}"/>
    <cellStyle name="Comma 31 7 2 2 2 5 6" xfId="25675" xr:uid="{00000000-0005-0000-0000-000086520000}"/>
    <cellStyle name="Comma 31 7 2 2 2 5 7" xfId="46648" xr:uid="{7C4233C2-2EFF-47F0-A0AC-B6FD2133151F}"/>
    <cellStyle name="Comma 31 7 2 2 2 6" xfId="3939" xr:uid="{00000000-0005-0000-0000-000087520000}"/>
    <cellStyle name="Comma 31 7 2 2 2 6 2" xfId="6695" xr:uid="{00000000-0005-0000-0000-000088520000}"/>
    <cellStyle name="Comma 31 7 2 2 2 6 2 2" xfId="17719" xr:uid="{00000000-0005-0000-0000-000089520000}"/>
    <cellStyle name="Comma 31 7 2 2 2 6 2 2 2" xfId="39770" xr:uid="{00000000-0005-0000-0000-00008A520000}"/>
    <cellStyle name="Comma 31 7 2 2 2 6 2 2 3" xfId="53891" xr:uid="{C7888AC7-7697-4547-914D-177EA6D55BE8}"/>
    <cellStyle name="Comma 31 7 2 2 2 6 2 3" xfId="28746" xr:uid="{00000000-0005-0000-0000-00008B520000}"/>
    <cellStyle name="Comma 31 7 2 2 2 6 2 4" xfId="48842" xr:uid="{1CC6C1EF-249D-40AB-B79F-D6DB58C2FEC1}"/>
    <cellStyle name="Comma 31 7 2 2 2 6 3" xfId="9451" xr:uid="{00000000-0005-0000-0000-00008C520000}"/>
    <cellStyle name="Comma 31 7 2 2 2 6 3 2" xfId="20475" xr:uid="{00000000-0005-0000-0000-00008D520000}"/>
    <cellStyle name="Comma 31 7 2 2 2 6 3 2 2" xfId="42526" xr:uid="{00000000-0005-0000-0000-00008E520000}"/>
    <cellStyle name="Comma 31 7 2 2 2 6 3 3" xfId="31502" xr:uid="{00000000-0005-0000-0000-00008F520000}"/>
    <cellStyle name="Comma 31 7 2 2 2 6 3 4" xfId="52015" xr:uid="{4416F68B-EF66-4B0A-9977-69256B2FFC06}"/>
    <cellStyle name="Comma 31 7 2 2 2 6 4" xfId="12207" xr:uid="{00000000-0005-0000-0000-000090520000}"/>
    <cellStyle name="Comma 31 7 2 2 2 6 4 2" xfId="23231" xr:uid="{00000000-0005-0000-0000-000091520000}"/>
    <cellStyle name="Comma 31 7 2 2 2 6 4 2 2" xfId="45282" xr:uid="{00000000-0005-0000-0000-000092520000}"/>
    <cellStyle name="Comma 31 7 2 2 2 6 4 3" xfId="34258" xr:uid="{00000000-0005-0000-0000-000093520000}"/>
    <cellStyle name="Comma 31 7 2 2 2 6 5" xfId="14963" xr:uid="{00000000-0005-0000-0000-000094520000}"/>
    <cellStyle name="Comma 31 7 2 2 2 6 5 2" xfId="37014" xr:uid="{00000000-0005-0000-0000-000095520000}"/>
    <cellStyle name="Comma 31 7 2 2 2 6 6" xfId="25990" xr:uid="{00000000-0005-0000-0000-000096520000}"/>
    <cellStyle name="Comma 31 7 2 2 2 6 7" xfId="46953" xr:uid="{550F19A6-1609-44C3-A1AE-D6C100C63AF4}"/>
    <cellStyle name="Comma 31 7 2 2 2 7" xfId="2528" xr:uid="{00000000-0005-0000-0000-000097520000}"/>
    <cellStyle name="Comma 31 7 2 2 2 7 2" xfId="5284" xr:uid="{00000000-0005-0000-0000-000098520000}"/>
    <cellStyle name="Comma 31 7 2 2 2 7 2 2" xfId="16308" xr:uid="{00000000-0005-0000-0000-000099520000}"/>
    <cellStyle name="Comma 31 7 2 2 2 7 2 2 2" xfId="38359" xr:uid="{00000000-0005-0000-0000-00009A520000}"/>
    <cellStyle name="Comma 31 7 2 2 2 7 2 3" xfId="27335" xr:uid="{00000000-0005-0000-0000-00009B520000}"/>
    <cellStyle name="Comma 31 7 2 2 2 7 2 4" xfId="52269" xr:uid="{0FCC2683-A348-47DD-967F-8B6F25369BB0}"/>
    <cellStyle name="Comma 31 7 2 2 2 7 3" xfId="8040" xr:uid="{00000000-0005-0000-0000-00009C520000}"/>
    <cellStyle name="Comma 31 7 2 2 2 7 3 2" xfId="19064" xr:uid="{00000000-0005-0000-0000-00009D520000}"/>
    <cellStyle name="Comma 31 7 2 2 2 7 3 2 2" xfId="41115" xr:uid="{00000000-0005-0000-0000-00009E520000}"/>
    <cellStyle name="Comma 31 7 2 2 2 7 3 3" xfId="30091" xr:uid="{00000000-0005-0000-0000-00009F520000}"/>
    <cellStyle name="Comma 31 7 2 2 2 7 4" xfId="10796" xr:uid="{00000000-0005-0000-0000-0000A0520000}"/>
    <cellStyle name="Comma 31 7 2 2 2 7 4 2" xfId="21820" xr:uid="{00000000-0005-0000-0000-0000A1520000}"/>
    <cellStyle name="Comma 31 7 2 2 2 7 4 2 2" xfId="43871" xr:uid="{00000000-0005-0000-0000-0000A2520000}"/>
    <cellStyle name="Comma 31 7 2 2 2 7 4 3" xfId="32847" xr:uid="{00000000-0005-0000-0000-0000A3520000}"/>
    <cellStyle name="Comma 31 7 2 2 2 7 5" xfId="13552" xr:uid="{00000000-0005-0000-0000-0000A4520000}"/>
    <cellStyle name="Comma 31 7 2 2 2 7 5 2" xfId="35603" xr:uid="{00000000-0005-0000-0000-0000A5520000}"/>
    <cellStyle name="Comma 31 7 2 2 2 7 6" xfId="24579" xr:uid="{00000000-0005-0000-0000-0000A6520000}"/>
    <cellStyle name="Comma 31 7 2 2 2 7 7" xfId="47212" xr:uid="{58C3EF15-1788-465C-857C-DB69E3D85509}"/>
    <cellStyle name="Comma 31 7 2 2 2 8" xfId="5025" xr:uid="{00000000-0005-0000-0000-0000A7520000}"/>
    <cellStyle name="Comma 31 7 2 2 2 8 2" xfId="16049" xr:uid="{00000000-0005-0000-0000-0000A8520000}"/>
    <cellStyle name="Comma 31 7 2 2 2 8 2 2" xfId="38100" xr:uid="{00000000-0005-0000-0000-0000A9520000}"/>
    <cellStyle name="Comma 31 7 2 2 2 8 2 3" xfId="52524" xr:uid="{03403FBF-7EDE-456D-828E-E74EECA6372A}"/>
    <cellStyle name="Comma 31 7 2 2 2 8 3" xfId="27076" xr:uid="{00000000-0005-0000-0000-0000AA520000}"/>
    <cellStyle name="Comma 31 7 2 2 2 8 4" xfId="47475" xr:uid="{D995BB76-B26D-4F1D-926F-8157A07D3BA5}"/>
    <cellStyle name="Comma 31 7 2 2 2 9" xfId="7781" xr:uid="{00000000-0005-0000-0000-0000AB520000}"/>
    <cellStyle name="Comma 31 7 2 2 2 9 2" xfId="18805" xr:uid="{00000000-0005-0000-0000-0000AC520000}"/>
    <cellStyle name="Comma 31 7 2 2 2 9 2 2" xfId="40856" xr:uid="{00000000-0005-0000-0000-0000AD520000}"/>
    <cellStyle name="Comma 31 7 2 2 2 9 3" xfId="29832" xr:uid="{00000000-0005-0000-0000-0000AE520000}"/>
    <cellStyle name="Comma 31 7 2 2 2 9 4" xfId="50649" xr:uid="{ABDA2BFE-2DEE-41ED-BA04-C4A3C740971B}"/>
    <cellStyle name="Comma 31 7 2 2 3" xfId="2351" xr:uid="{00000000-0005-0000-0000-0000AF520000}"/>
    <cellStyle name="Comma 31 7 2 2 3 10" xfId="13375" xr:uid="{00000000-0005-0000-0000-0000B0520000}"/>
    <cellStyle name="Comma 31 7 2 2 3 10 2" xfId="35426" xr:uid="{00000000-0005-0000-0000-0000B1520000}"/>
    <cellStyle name="Comma 31 7 2 2 3 10 3" xfId="57969" xr:uid="{7D8FC27F-94DB-4226-874D-514D9FFC57B4}"/>
    <cellStyle name="Comma 31 7 2 2 3 11" xfId="24402" xr:uid="{00000000-0005-0000-0000-0000B2520000}"/>
    <cellStyle name="Comma 31 7 2 2 3 12" xfId="45666" xr:uid="{2983ADDA-47D0-45DB-AC9D-1141AA4C0B70}"/>
    <cellStyle name="Comma 31 7 2 2 3 2" xfId="2869" xr:uid="{00000000-0005-0000-0000-0000B3520000}"/>
    <cellStyle name="Comma 31 7 2 2 3 2 2" xfId="3447" xr:uid="{00000000-0005-0000-0000-0000B4520000}"/>
    <cellStyle name="Comma 31 7 2 2 3 2 2 2" xfId="6203" xr:uid="{00000000-0005-0000-0000-0000B5520000}"/>
    <cellStyle name="Comma 31 7 2 2 3 2 2 2 2" xfId="17227" xr:uid="{00000000-0005-0000-0000-0000B6520000}"/>
    <cellStyle name="Comma 31 7 2 2 3 2 2 2 2 2" xfId="39278" xr:uid="{00000000-0005-0000-0000-0000B7520000}"/>
    <cellStyle name="Comma 31 7 2 2 3 2 2 2 2 3" xfId="53415" xr:uid="{B1063C68-2261-48E0-9217-37BF899D6E51}"/>
    <cellStyle name="Comma 31 7 2 2 3 2 2 2 3" xfId="28254" xr:uid="{00000000-0005-0000-0000-0000B8520000}"/>
    <cellStyle name="Comma 31 7 2 2 3 2 2 2 4" xfId="48366" xr:uid="{21AE552A-616C-4D9E-90AF-09BAC40AC85F}"/>
    <cellStyle name="Comma 31 7 2 2 3 2 2 3" xfId="8959" xr:uid="{00000000-0005-0000-0000-0000B9520000}"/>
    <cellStyle name="Comma 31 7 2 2 3 2 2 3 2" xfId="19983" xr:uid="{00000000-0005-0000-0000-0000BA520000}"/>
    <cellStyle name="Comma 31 7 2 2 3 2 2 3 2 2" xfId="42034" xr:uid="{00000000-0005-0000-0000-0000BB520000}"/>
    <cellStyle name="Comma 31 7 2 2 3 2 2 3 3" xfId="31010" xr:uid="{00000000-0005-0000-0000-0000BC520000}"/>
    <cellStyle name="Comma 31 7 2 2 3 2 2 3 4" xfId="51539" xr:uid="{3AC3C0FB-E73E-4B34-82B5-8B4AC2CDD4A1}"/>
    <cellStyle name="Comma 31 7 2 2 3 2 2 4" xfId="11715" xr:uid="{00000000-0005-0000-0000-0000BD520000}"/>
    <cellStyle name="Comma 31 7 2 2 3 2 2 4 2" xfId="22739" xr:uid="{00000000-0005-0000-0000-0000BE520000}"/>
    <cellStyle name="Comma 31 7 2 2 3 2 2 4 2 2" xfId="44790" xr:uid="{00000000-0005-0000-0000-0000BF520000}"/>
    <cellStyle name="Comma 31 7 2 2 3 2 2 4 3" xfId="33766" xr:uid="{00000000-0005-0000-0000-0000C0520000}"/>
    <cellStyle name="Comma 31 7 2 2 3 2 2 4 4" xfId="57208" xr:uid="{19043563-F60E-4392-A177-245E7C39499E}"/>
    <cellStyle name="Comma 31 7 2 2 3 2 2 5" xfId="14471" xr:uid="{00000000-0005-0000-0000-0000C1520000}"/>
    <cellStyle name="Comma 31 7 2 2 3 2 2 5 2" xfId="36522" xr:uid="{00000000-0005-0000-0000-0000C2520000}"/>
    <cellStyle name="Comma 31 7 2 2 3 2 2 5 3" xfId="59356" xr:uid="{D060E5D1-471A-428C-990D-468031D9D31A}"/>
    <cellStyle name="Comma 31 7 2 2 3 2 2 6" xfId="25498" xr:uid="{00000000-0005-0000-0000-0000C3520000}"/>
    <cellStyle name="Comma 31 7 2 2 3 2 2 7" xfId="46477" xr:uid="{1EF7B62B-FA03-46D1-B484-6963E693B6B8}"/>
    <cellStyle name="Comma 31 7 2 2 3 2 3" xfId="5625" xr:uid="{00000000-0005-0000-0000-0000C4520000}"/>
    <cellStyle name="Comma 31 7 2 2 3 2 3 2" xfId="16649" xr:uid="{00000000-0005-0000-0000-0000C5520000}"/>
    <cellStyle name="Comma 31 7 2 2 3 2 3 2 2" xfId="38700" xr:uid="{00000000-0005-0000-0000-0000C6520000}"/>
    <cellStyle name="Comma 31 7 2 2 3 2 3 2 3" xfId="52855" xr:uid="{281AE331-6A1A-4D5A-B897-FD6395BFDB77}"/>
    <cellStyle name="Comma 31 7 2 2 3 2 3 3" xfId="27676" xr:uid="{00000000-0005-0000-0000-0000C7520000}"/>
    <cellStyle name="Comma 31 7 2 2 3 2 3 4" xfId="47806" xr:uid="{0EF1FB63-B04F-4F15-9741-260DF1A7D035}"/>
    <cellStyle name="Comma 31 7 2 2 3 2 4" xfId="8381" xr:uid="{00000000-0005-0000-0000-0000C8520000}"/>
    <cellStyle name="Comma 31 7 2 2 3 2 4 2" xfId="19405" xr:uid="{00000000-0005-0000-0000-0000C9520000}"/>
    <cellStyle name="Comma 31 7 2 2 3 2 4 2 2" xfId="41456" xr:uid="{00000000-0005-0000-0000-0000CA520000}"/>
    <cellStyle name="Comma 31 7 2 2 3 2 4 3" xfId="30432" xr:uid="{00000000-0005-0000-0000-0000CB520000}"/>
    <cellStyle name="Comma 31 7 2 2 3 2 4 4" xfId="50979" xr:uid="{CA86E76A-630D-4CFF-A679-5D53C3100F1B}"/>
    <cellStyle name="Comma 31 7 2 2 3 2 5" xfId="11137" xr:uid="{00000000-0005-0000-0000-0000CC520000}"/>
    <cellStyle name="Comma 31 7 2 2 3 2 5 2" xfId="22161" xr:uid="{00000000-0005-0000-0000-0000CD520000}"/>
    <cellStyle name="Comma 31 7 2 2 3 2 5 2 2" xfId="44212" xr:uid="{00000000-0005-0000-0000-0000CE520000}"/>
    <cellStyle name="Comma 31 7 2 2 3 2 5 3" xfId="33188" xr:uid="{00000000-0005-0000-0000-0000CF520000}"/>
    <cellStyle name="Comma 31 7 2 2 3 2 5 4" xfId="56000" xr:uid="{0D5DC9BB-72CA-441B-852A-8A26ED20A393}"/>
    <cellStyle name="Comma 31 7 2 2 3 2 6" xfId="13893" xr:uid="{00000000-0005-0000-0000-0000D0520000}"/>
    <cellStyle name="Comma 31 7 2 2 3 2 6 2" xfId="35944" xr:uid="{00000000-0005-0000-0000-0000D1520000}"/>
    <cellStyle name="Comma 31 7 2 2 3 2 6 3" xfId="58258" xr:uid="{1A005F2B-AFE5-4A8C-9ED1-50DBCFD1F657}"/>
    <cellStyle name="Comma 31 7 2 2 3 2 7" xfId="24920" xr:uid="{00000000-0005-0000-0000-0000D2520000}"/>
    <cellStyle name="Comma 31 7 2 2 3 2 8" xfId="45917" xr:uid="{A14E338C-1A30-4179-A56A-925ED1FF9BBC}"/>
    <cellStyle name="Comma 31 7 2 2 3 3" xfId="3188" xr:uid="{00000000-0005-0000-0000-0000D3520000}"/>
    <cellStyle name="Comma 31 7 2 2 3 3 2" xfId="5944" xr:uid="{00000000-0005-0000-0000-0000D4520000}"/>
    <cellStyle name="Comma 31 7 2 2 3 3 2 2" xfId="16968" xr:uid="{00000000-0005-0000-0000-0000D5520000}"/>
    <cellStyle name="Comma 31 7 2 2 3 3 2 2 2" xfId="39019" xr:uid="{00000000-0005-0000-0000-0000D6520000}"/>
    <cellStyle name="Comma 31 7 2 2 3 3 2 2 3" xfId="53164" xr:uid="{749EA4BF-7F12-4198-A092-D2C63D989C65}"/>
    <cellStyle name="Comma 31 7 2 2 3 3 2 3" xfId="27995" xr:uid="{00000000-0005-0000-0000-0000D7520000}"/>
    <cellStyle name="Comma 31 7 2 2 3 3 2 3 2" xfId="57509" xr:uid="{AAC50D77-BC59-493F-9BF2-DE52F95774EE}"/>
    <cellStyle name="Comma 31 7 2 2 3 3 2 4" xfId="59627" xr:uid="{05DB4FC4-17AC-48A5-BCA9-AA39B0971654}"/>
    <cellStyle name="Comma 31 7 2 2 3 3 2 5" xfId="48115" xr:uid="{163B27A8-D1D8-40A3-B617-A9175C032D27}"/>
    <cellStyle name="Comma 31 7 2 2 3 3 3" xfId="8700" xr:uid="{00000000-0005-0000-0000-0000D8520000}"/>
    <cellStyle name="Comma 31 7 2 2 3 3 3 2" xfId="19724" xr:uid="{00000000-0005-0000-0000-0000D9520000}"/>
    <cellStyle name="Comma 31 7 2 2 3 3 3 2 2" xfId="41775" xr:uid="{00000000-0005-0000-0000-0000DA520000}"/>
    <cellStyle name="Comma 31 7 2 2 3 3 3 3" xfId="30751" xr:uid="{00000000-0005-0000-0000-0000DB520000}"/>
    <cellStyle name="Comma 31 7 2 2 3 3 3 4" xfId="51288" xr:uid="{F0BA3AB2-ED09-4E63-810F-F753344E6F2D}"/>
    <cellStyle name="Comma 31 7 2 2 3 3 4" xfId="11456" xr:uid="{00000000-0005-0000-0000-0000DC520000}"/>
    <cellStyle name="Comma 31 7 2 2 3 3 4 2" xfId="22480" xr:uid="{00000000-0005-0000-0000-0000DD520000}"/>
    <cellStyle name="Comma 31 7 2 2 3 3 4 2 2" xfId="44531" xr:uid="{00000000-0005-0000-0000-0000DE520000}"/>
    <cellStyle name="Comma 31 7 2 2 3 3 4 3" xfId="33507" xr:uid="{00000000-0005-0000-0000-0000DF520000}"/>
    <cellStyle name="Comma 31 7 2 2 3 3 4 4" xfId="56327" xr:uid="{01C1891A-D1FD-44D6-8D02-638AABABAA74}"/>
    <cellStyle name="Comma 31 7 2 2 3 3 5" xfId="14212" xr:uid="{00000000-0005-0000-0000-0000E0520000}"/>
    <cellStyle name="Comma 31 7 2 2 3 3 5 2" xfId="36263" xr:uid="{00000000-0005-0000-0000-0000E1520000}"/>
    <cellStyle name="Comma 31 7 2 2 3 3 5 3" xfId="58552" xr:uid="{C459633C-BE6D-482F-8A76-DA52AE9FFD4A}"/>
    <cellStyle name="Comma 31 7 2 2 3 3 6" xfId="25239" xr:uid="{00000000-0005-0000-0000-0000E2520000}"/>
    <cellStyle name="Comma 31 7 2 2 3 3 7" xfId="46226" xr:uid="{77444FA9-739C-468B-BC1C-156C16C5D6D1}"/>
    <cellStyle name="Comma 31 7 2 2 3 4" xfId="3706" xr:uid="{00000000-0005-0000-0000-0000E3520000}"/>
    <cellStyle name="Comma 31 7 2 2 3 4 2" xfId="6462" xr:uid="{00000000-0005-0000-0000-0000E4520000}"/>
    <cellStyle name="Comma 31 7 2 2 3 4 2 2" xfId="17486" xr:uid="{00000000-0005-0000-0000-0000E5520000}"/>
    <cellStyle name="Comma 31 7 2 2 3 4 2 2 2" xfId="39537" xr:uid="{00000000-0005-0000-0000-0000E6520000}"/>
    <cellStyle name="Comma 31 7 2 2 3 4 2 2 3" xfId="53666" xr:uid="{431998B0-0AC5-41D0-A6B8-EA6C26FF74C8}"/>
    <cellStyle name="Comma 31 7 2 2 3 4 2 3" xfId="28513" xr:uid="{00000000-0005-0000-0000-0000E7520000}"/>
    <cellStyle name="Comma 31 7 2 2 3 4 2 4" xfId="48617" xr:uid="{DC10C169-D71C-499C-B078-59C2746A9501}"/>
    <cellStyle name="Comma 31 7 2 2 3 4 3" xfId="9218" xr:uid="{00000000-0005-0000-0000-0000E8520000}"/>
    <cellStyle name="Comma 31 7 2 2 3 4 3 2" xfId="20242" xr:uid="{00000000-0005-0000-0000-0000E9520000}"/>
    <cellStyle name="Comma 31 7 2 2 3 4 3 2 2" xfId="42293" xr:uid="{00000000-0005-0000-0000-0000EA520000}"/>
    <cellStyle name="Comma 31 7 2 2 3 4 3 3" xfId="31269" xr:uid="{00000000-0005-0000-0000-0000EB520000}"/>
    <cellStyle name="Comma 31 7 2 2 3 4 3 4" xfId="51790" xr:uid="{7FEC4638-7086-4134-A48E-3560F1EACD3E}"/>
    <cellStyle name="Comma 31 7 2 2 3 4 4" xfId="11974" xr:uid="{00000000-0005-0000-0000-0000EC520000}"/>
    <cellStyle name="Comma 31 7 2 2 3 4 4 2" xfId="22998" xr:uid="{00000000-0005-0000-0000-0000ED520000}"/>
    <cellStyle name="Comma 31 7 2 2 3 4 4 2 2" xfId="45049" xr:uid="{00000000-0005-0000-0000-0000EE520000}"/>
    <cellStyle name="Comma 31 7 2 2 3 4 4 3" xfId="34025" xr:uid="{00000000-0005-0000-0000-0000EF520000}"/>
    <cellStyle name="Comma 31 7 2 2 3 4 4 4" xfId="56803" xr:uid="{BA00DC28-B55C-493E-A091-8CC01A9EFF3D}"/>
    <cellStyle name="Comma 31 7 2 2 3 4 5" xfId="14730" xr:uid="{00000000-0005-0000-0000-0000F0520000}"/>
    <cellStyle name="Comma 31 7 2 2 3 4 5 2" xfId="36781" xr:uid="{00000000-0005-0000-0000-0000F1520000}"/>
    <cellStyle name="Comma 31 7 2 2 3 4 5 3" xfId="58982" xr:uid="{2252F4B5-D18C-494C-99B8-0ABD5246685B}"/>
    <cellStyle name="Comma 31 7 2 2 3 4 6" xfId="25757" xr:uid="{00000000-0005-0000-0000-0000F2520000}"/>
    <cellStyle name="Comma 31 7 2 2 3 4 7" xfId="46728" xr:uid="{F7B12220-51F1-4A9F-9DB0-D93CE3D2E34D}"/>
    <cellStyle name="Comma 31 7 2 2 3 5" xfId="4021" xr:uid="{00000000-0005-0000-0000-0000F3520000}"/>
    <cellStyle name="Comma 31 7 2 2 3 5 2" xfId="6777" xr:uid="{00000000-0005-0000-0000-0000F4520000}"/>
    <cellStyle name="Comma 31 7 2 2 3 5 2 2" xfId="17801" xr:uid="{00000000-0005-0000-0000-0000F5520000}"/>
    <cellStyle name="Comma 31 7 2 2 3 5 2 2 2" xfId="39852" xr:uid="{00000000-0005-0000-0000-0000F6520000}"/>
    <cellStyle name="Comma 31 7 2 2 3 5 2 2 3" xfId="53971" xr:uid="{AC0E709A-D620-427C-908A-068E4EBF4624}"/>
    <cellStyle name="Comma 31 7 2 2 3 5 2 3" xfId="28828" xr:uid="{00000000-0005-0000-0000-0000F7520000}"/>
    <cellStyle name="Comma 31 7 2 2 3 5 2 4" xfId="48922" xr:uid="{2C943FCF-B5BB-4B92-BB9F-0339A38D7F01}"/>
    <cellStyle name="Comma 31 7 2 2 3 5 3" xfId="9533" xr:uid="{00000000-0005-0000-0000-0000F8520000}"/>
    <cellStyle name="Comma 31 7 2 2 3 5 3 2" xfId="20557" xr:uid="{00000000-0005-0000-0000-0000F9520000}"/>
    <cellStyle name="Comma 31 7 2 2 3 5 3 2 2" xfId="42608" xr:uid="{00000000-0005-0000-0000-0000FA520000}"/>
    <cellStyle name="Comma 31 7 2 2 3 5 3 3" xfId="31584" xr:uid="{00000000-0005-0000-0000-0000FB520000}"/>
    <cellStyle name="Comma 31 7 2 2 3 5 3 4" xfId="52095" xr:uid="{D7C08C9F-163D-4BFE-AE01-A43852B967FC}"/>
    <cellStyle name="Comma 31 7 2 2 3 5 4" xfId="12289" xr:uid="{00000000-0005-0000-0000-0000FC520000}"/>
    <cellStyle name="Comma 31 7 2 2 3 5 4 2" xfId="23313" xr:uid="{00000000-0005-0000-0000-0000FD520000}"/>
    <cellStyle name="Comma 31 7 2 2 3 5 4 2 2" xfId="45364" xr:uid="{00000000-0005-0000-0000-0000FE520000}"/>
    <cellStyle name="Comma 31 7 2 2 3 5 4 3" xfId="34340" xr:uid="{00000000-0005-0000-0000-0000FF520000}"/>
    <cellStyle name="Comma 31 7 2 2 3 5 5" xfId="15045" xr:uid="{00000000-0005-0000-0000-000000530000}"/>
    <cellStyle name="Comma 31 7 2 2 3 5 5 2" xfId="37096" xr:uid="{00000000-0005-0000-0000-000001530000}"/>
    <cellStyle name="Comma 31 7 2 2 3 5 6" xfId="26072" xr:uid="{00000000-0005-0000-0000-000002530000}"/>
    <cellStyle name="Comma 31 7 2 2 3 5 7" xfId="47033" xr:uid="{494116C5-7968-48FF-A664-3EC50E37AB4A}"/>
    <cellStyle name="Comma 31 7 2 2 3 6" xfId="2610" xr:uid="{00000000-0005-0000-0000-000003530000}"/>
    <cellStyle name="Comma 31 7 2 2 3 6 2" xfId="5366" xr:uid="{00000000-0005-0000-0000-000004530000}"/>
    <cellStyle name="Comma 31 7 2 2 3 6 2 2" xfId="16390" xr:uid="{00000000-0005-0000-0000-000005530000}"/>
    <cellStyle name="Comma 31 7 2 2 3 6 2 2 2" xfId="38441" xr:uid="{00000000-0005-0000-0000-000006530000}"/>
    <cellStyle name="Comma 31 7 2 2 3 6 2 3" xfId="27417" xr:uid="{00000000-0005-0000-0000-000007530000}"/>
    <cellStyle name="Comma 31 7 2 2 3 6 2 4" xfId="52349" xr:uid="{AED48A0E-1193-4F02-840A-C038ABA41CEC}"/>
    <cellStyle name="Comma 31 7 2 2 3 6 3" xfId="8122" xr:uid="{00000000-0005-0000-0000-000008530000}"/>
    <cellStyle name="Comma 31 7 2 2 3 6 3 2" xfId="19146" xr:uid="{00000000-0005-0000-0000-000009530000}"/>
    <cellStyle name="Comma 31 7 2 2 3 6 3 2 2" xfId="41197" xr:uid="{00000000-0005-0000-0000-00000A530000}"/>
    <cellStyle name="Comma 31 7 2 2 3 6 3 3" xfId="30173" xr:uid="{00000000-0005-0000-0000-00000B530000}"/>
    <cellStyle name="Comma 31 7 2 2 3 6 4" xfId="10878" xr:uid="{00000000-0005-0000-0000-00000C530000}"/>
    <cellStyle name="Comma 31 7 2 2 3 6 4 2" xfId="21902" xr:uid="{00000000-0005-0000-0000-00000D530000}"/>
    <cellStyle name="Comma 31 7 2 2 3 6 4 2 2" xfId="43953" xr:uid="{00000000-0005-0000-0000-00000E530000}"/>
    <cellStyle name="Comma 31 7 2 2 3 6 4 3" xfId="32929" xr:uid="{00000000-0005-0000-0000-00000F530000}"/>
    <cellStyle name="Comma 31 7 2 2 3 6 5" xfId="13634" xr:uid="{00000000-0005-0000-0000-000010530000}"/>
    <cellStyle name="Comma 31 7 2 2 3 6 5 2" xfId="35685" xr:uid="{00000000-0005-0000-0000-000011530000}"/>
    <cellStyle name="Comma 31 7 2 2 3 6 6" xfId="24661" xr:uid="{00000000-0005-0000-0000-000012530000}"/>
    <cellStyle name="Comma 31 7 2 2 3 6 7" xfId="47292" xr:uid="{E46DBEB3-DE06-4BA4-A88E-8E300271B7D5}"/>
    <cellStyle name="Comma 31 7 2 2 3 7" xfId="5107" xr:uid="{00000000-0005-0000-0000-000013530000}"/>
    <cellStyle name="Comma 31 7 2 2 3 7 2" xfId="16131" xr:uid="{00000000-0005-0000-0000-000014530000}"/>
    <cellStyle name="Comma 31 7 2 2 3 7 2 2" xfId="38182" xr:uid="{00000000-0005-0000-0000-000015530000}"/>
    <cellStyle name="Comma 31 7 2 2 3 7 2 3" xfId="52604" xr:uid="{DA1A8B06-9FD7-4F61-AD67-F4CE0EACF0A8}"/>
    <cellStyle name="Comma 31 7 2 2 3 7 3" xfId="27158" xr:uid="{00000000-0005-0000-0000-000016530000}"/>
    <cellStyle name="Comma 31 7 2 2 3 7 4" xfId="47555" xr:uid="{575592D5-A940-40A6-91F4-F4EF7EDFF8F1}"/>
    <cellStyle name="Comma 31 7 2 2 3 8" xfId="7863" xr:uid="{00000000-0005-0000-0000-000017530000}"/>
    <cellStyle name="Comma 31 7 2 2 3 8 2" xfId="18887" xr:uid="{00000000-0005-0000-0000-000018530000}"/>
    <cellStyle name="Comma 31 7 2 2 3 8 2 2" xfId="40938" xr:uid="{00000000-0005-0000-0000-000019530000}"/>
    <cellStyle name="Comma 31 7 2 2 3 8 3" xfId="29914" xr:uid="{00000000-0005-0000-0000-00001A530000}"/>
    <cellStyle name="Comma 31 7 2 2 3 8 4" xfId="50728" xr:uid="{53FB215E-361B-47DA-9596-D179F15E1490}"/>
    <cellStyle name="Comma 31 7 2 2 3 9" xfId="10619" xr:uid="{00000000-0005-0000-0000-00001B530000}"/>
    <cellStyle name="Comma 31 7 2 2 3 9 2" xfId="21643" xr:uid="{00000000-0005-0000-0000-00001C530000}"/>
    <cellStyle name="Comma 31 7 2 2 3 9 2 2" xfId="43694" xr:uid="{00000000-0005-0000-0000-00001D530000}"/>
    <cellStyle name="Comma 31 7 2 2 3 9 3" xfId="32670" xr:uid="{00000000-0005-0000-0000-00001E530000}"/>
    <cellStyle name="Comma 31 7 2 2 3 9 4" xfId="55676" xr:uid="{051F0FC0-FD4F-4182-8EF1-68203A1C723F}"/>
    <cellStyle name="Comma 31 7 2 2 4" xfId="2731" xr:uid="{00000000-0005-0000-0000-00001F530000}"/>
    <cellStyle name="Comma 31 7 2 2 4 2" xfId="3309" xr:uid="{00000000-0005-0000-0000-000020530000}"/>
    <cellStyle name="Comma 31 7 2 2 4 2 2" xfId="6065" xr:uid="{00000000-0005-0000-0000-000021530000}"/>
    <cellStyle name="Comma 31 7 2 2 4 2 2 2" xfId="17089" xr:uid="{00000000-0005-0000-0000-000022530000}"/>
    <cellStyle name="Comma 31 7 2 2 4 2 2 2 2" xfId="39140" xr:uid="{00000000-0005-0000-0000-000023530000}"/>
    <cellStyle name="Comma 31 7 2 2 4 2 2 2 3" xfId="53281" xr:uid="{FAB03DA6-28E5-43D4-9113-D5D3ED2E669B}"/>
    <cellStyle name="Comma 31 7 2 2 4 2 2 3" xfId="28116" xr:uid="{00000000-0005-0000-0000-000024530000}"/>
    <cellStyle name="Comma 31 7 2 2 4 2 2 4" xfId="48232" xr:uid="{25EEA0DD-366A-4D54-919A-2F77AC3777C4}"/>
    <cellStyle name="Comma 31 7 2 2 4 2 3" xfId="8821" xr:uid="{00000000-0005-0000-0000-000025530000}"/>
    <cellStyle name="Comma 31 7 2 2 4 2 3 2" xfId="19845" xr:uid="{00000000-0005-0000-0000-000026530000}"/>
    <cellStyle name="Comma 31 7 2 2 4 2 3 2 2" xfId="41896" xr:uid="{00000000-0005-0000-0000-000027530000}"/>
    <cellStyle name="Comma 31 7 2 2 4 2 3 3" xfId="30872" xr:uid="{00000000-0005-0000-0000-000028530000}"/>
    <cellStyle name="Comma 31 7 2 2 4 2 3 4" xfId="51405" xr:uid="{45105D02-0406-459F-A850-F20649E48D58}"/>
    <cellStyle name="Comma 31 7 2 2 4 2 4" xfId="11577" xr:uid="{00000000-0005-0000-0000-000029530000}"/>
    <cellStyle name="Comma 31 7 2 2 4 2 4 2" xfId="22601" xr:uid="{00000000-0005-0000-0000-00002A530000}"/>
    <cellStyle name="Comma 31 7 2 2 4 2 4 2 2" xfId="44652" xr:uid="{00000000-0005-0000-0000-00002B530000}"/>
    <cellStyle name="Comma 31 7 2 2 4 2 4 3" xfId="33628" xr:uid="{00000000-0005-0000-0000-00002C530000}"/>
    <cellStyle name="Comma 31 7 2 2 4 2 4 4" xfId="57118" xr:uid="{9B125E37-3DE9-452A-AFFB-ED96359DAE35}"/>
    <cellStyle name="Comma 31 7 2 2 4 2 5" xfId="14333" xr:uid="{00000000-0005-0000-0000-00002D530000}"/>
    <cellStyle name="Comma 31 7 2 2 4 2 5 2" xfId="36384" xr:uid="{00000000-0005-0000-0000-00002E530000}"/>
    <cellStyle name="Comma 31 7 2 2 4 2 5 3" xfId="59266" xr:uid="{8BC18BCD-7A07-4C55-9C31-268C174F9B43}"/>
    <cellStyle name="Comma 31 7 2 2 4 2 6" xfId="25360" xr:uid="{00000000-0005-0000-0000-00002F530000}"/>
    <cellStyle name="Comma 31 7 2 2 4 2 7" xfId="46343" xr:uid="{00748427-CC3E-4A77-9034-4C387F6684EC}"/>
    <cellStyle name="Comma 31 7 2 2 4 3" xfId="5487" xr:uid="{00000000-0005-0000-0000-000030530000}"/>
    <cellStyle name="Comma 31 7 2 2 4 3 2" xfId="16511" xr:uid="{00000000-0005-0000-0000-000031530000}"/>
    <cellStyle name="Comma 31 7 2 2 4 3 2 2" xfId="38562" xr:uid="{00000000-0005-0000-0000-000032530000}"/>
    <cellStyle name="Comma 31 7 2 2 4 3 2 3" xfId="52721" xr:uid="{2FA7C6F7-D14B-45BD-A161-DF049DA58E2D}"/>
    <cellStyle name="Comma 31 7 2 2 4 3 3" xfId="27538" xr:uid="{00000000-0005-0000-0000-000033530000}"/>
    <cellStyle name="Comma 31 7 2 2 4 3 4" xfId="47672" xr:uid="{8FED03B8-BED7-4974-A32B-6517A17D43F3}"/>
    <cellStyle name="Comma 31 7 2 2 4 4" xfId="8243" xr:uid="{00000000-0005-0000-0000-000034530000}"/>
    <cellStyle name="Comma 31 7 2 2 4 4 2" xfId="19267" xr:uid="{00000000-0005-0000-0000-000035530000}"/>
    <cellStyle name="Comma 31 7 2 2 4 4 2 2" xfId="41318" xr:uid="{00000000-0005-0000-0000-000036530000}"/>
    <cellStyle name="Comma 31 7 2 2 4 4 3" xfId="30294" xr:uid="{00000000-0005-0000-0000-000037530000}"/>
    <cellStyle name="Comma 31 7 2 2 4 4 4" xfId="50845" xr:uid="{FBACA093-EE20-4840-93D2-FB993BA38A01}"/>
    <cellStyle name="Comma 31 7 2 2 4 5" xfId="10999" xr:uid="{00000000-0005-0000-0000-000038530000}"/>
    <cellStyle name="Comma 31 7 2 2 4 5 2" xfId="22023" xr:uid="{00000000-0005-0000-0000-000039530000}"/>
    <cellStyle name="Comma 31 7 2 2 4 5 2 2" xfId="44074" xr:uid="{00000000-0005-0000-0000-00003A530000}"/>
    <cellStyle name="Comma 31 7 2 2 4 5 3" xfId="33050" xr:uid="{00000000-0005-0000-0000-00003B530000}"/>
    <cellStyle name="Comma 31 7 2 2 4 5 4" xfId="55862" xr:uid="{B49BF5B3-30CF-44F0-87E1-2999D3737576}"/>
    <cellStyle name="Comma 31 7 2 2 4 6" xfId="13755" xr:uid="{00000000-0005-0000-0000-00003C530000}"/>
    <cellStyle name="Comma 31 7 2 2 4 6 2" xfId="35806" xr:uid="{00000000-0005-0000-0000-00003D530000}"/>
    <cellStyle name="Comma 31 7 2 2 4 6 3" xfId="58120" xr:uid="{2DFDF0BD-8DB9-4AB8-9171-CDA38D196E25}"/>
    <cellStyle name="Comma 31 7 2 2 4 7" xfId="24782" xr:uid="{00000000-0005-0000-0000-00003E530000}"/>
    <cellStyle name="Comma 31 7 2 2 4 8" xfId="45783" xr:uid="{637A286A-39E3-4611-B26B-B083574CAC5C}"/>
    <cellStyle name="Comma 31 7 2 2 5" xfId="2990" xr:uid="{00000000-0005-0000-0000-00003F530000}"/>
    <cellStyle name="Comma 31 7 2 2 5 2" xfId="5746" xr:uid="{00000000-0005-0000-0000-000040530000}"/>
    <cellStyle name="Comma 31 7 2 2 5 2 2" xfId="16770" xr:uid="{00000000-0005-0000-0000-000041530000}"/>
    <cellStyle name="Comma 31 7 2 2 5 2 2 2" xfId="38821" xr:uid="{00000000-0005-0000-0000-000042530000}"/>
    <cellStyle name="Comma 31 7 2 2 5 2 2 3" xfId="52972" xr:uid="{4B18DAE3-2AE4-446F-9D80-0F3C7FB57087}"/>
    <cellStyle name="Comma 31 7 2 2 5 2 3" xfId="27797" xr:uid="{00000000-0005-0000-0000-000043530000}"/>
    <cellStyle name="Comma 31 7 2 2 5 2 3 2" xfId="57371" xr:uid="{D190FD65-3FE4-40BE-94C6-F6F19DD37D84}"/>
    <cellStyle name="Comma 31 7 2 2 5 2 4" xfId="59489" xr:uid="{0503EA76-65A8-486D-B515-A5FC1CF1A4FB}"/>
    <cellStyle name="Comma 31 7 2 2 5 2 5" xfId="47923" xr:uid="{9B030DB2-7C05-4254-B7AC-9EF2B3C86985}"/>
    <cellStyle name="Comma 31 7 2 2 5 3" xfId="8502" xr:uid="{00000000-0005-0000-0000-000044530000}"/>
    <cellStyle name="Comma 31 7 2 2 5 3 2" xfId="19526" xr:uid="{00000000-0005-0000-0000-000045530000}"/>
    <cellStyle name="Comma 31 7 2 2 5 3 2 2" xfId="41577" xr:uid="{00000000-0005-0000-0000-000046530000}"/>
    <cellStyle name="Comma 31 7 2 2 5 3 3" xfId="30553" xr:uid="{00000000-0005-0000-0000-000047530000}"/>
    <cellStyle name="Comma 31 7 2 2 5 3 4" xfId="51096" xr:uid="{BC973C7A-03C4-47EC-A10C-E07F591F1009}"/>
    <cellStyle name="Comma 31 7 2 2 5 4" xfId="11258" xr:uid="{00000000-0005-0000-0000-000048530000}"/>
    <cellStyle name="Comma 31 7 2 2 5 4 2" xfId="22282" xr:uid="{00000000-0005-0000-0000-000049530000}"/>
    <cellStyle name="Comma 31 7 2 2 5 4 2 2" xfId="44333" xr:uid="{00000000-0005-0000-0000-00004A530000}"/>
    <cellStyle name="Comma 31 7 2 2 5 4 3" xfId="33309" xr:uid="{00000000-0005-0000-0000-00004B530000}"/>
    <cellStyle name="Comma 31 7 2 2 5 4 4" xfId="56189" xr:uid="{76C8C75A-2E11-495A-AF16-D25C89ECAB96}"/>
    <cellStyle name="Comma 31 7 2 2 5 5" xfId="14014" xr:uid="{00000000-0005-0000-0000-00004C530000}"/>
    <cellStyle name="Comma 31 7 2 2 5 5 2" xfId="36065" xr:uid="{00000000-0005-0000-0000-00004D530000}"/>
    <cellStyle name="Comma 31 7 2 2 5 5 3" xfId="58414" xr:uid="{AB7A600E-BB3D-4ACC-BCF0-01260B760F07}"/>
    <cellStyle name="Comma 31 7 2 2 5 6" xfId="25041" xr:uid="{00000000-0005-0000-0000-00004E530000}"/>
    <cellStyle name="Comma 31 7 2 2 5 7" xfId="46034" xr:uid="{E47B9804-BF77-4102-AE01-6239E53FF32A}"/>
    <cellStyle name="Comma 31 7 2 2 6" xfId="3046" xr:uid="{00000000-0005-0000-0000-00004F530000}"/>
    <cellStyle name="Comma 31 7 2 2 6 2" xfId="5802" xr:uid="{00000000-0005-0000-0000-000050530000}"/>
    <cellStyle name="Comma 31 7 2 2 6 2 2" xfId="16826" xr:uid="{00000000-0005-0000-0000-000051530000}"/>
    <cellStyle name="Comma 31 7 2 2 6 2 2 2" xfId="38877" xr:uid="{00000000-0005-0000-0000-000052530000}"/>
    <cellStyle name="Comma 31 7 2 2 6 2 2 3" xfId="53026" xr:uid="{BAF6D0E3-7A60-42DB-A81D-50689C688C6C}"/>
    <cellStyle name="Comma 31 7 2 2 6 2 3" xfId="27853" xr:uid="{00000000-0005-0000-0000-000053530000}"/>
    <cellStyle name="Comma 31 7 2 2 6 2 4" xfId="47977" xr:uid="{40107876-477B-4F92-BDCB-4AF7EF717DF1}"/>
    <cellStyle name="Comma 31 7 2 2 6 3" xfId="8558" xr:uid="{00000000-0005-0000-0000-000054530000}"/>
    <cellStyle name="Comma 31 7 2 2 6 3 2" xfId="19582" xr:uid="{00000000-0005-0000-0000-000055530000}"/>
    <cellStyle name="Comma 31 7 2 2 6 3 2 2" xfId="41633" xr:uid="{00000000-0005-0000-0000-000056530000}"/>
    <cellStyle name="Comma 31 7 2 2 6 3 3" xfId="30609" xr:uid="{00000000-0005-0000-0000-000057530000}"/>
    <cellStyle name="Comma 31 7 2 2 6 3 4" xfId="51150" xr:uid="{58A85F53-816E-4EF2-9C07-382C412B583C}"/>
    <cellStyle name="Comma 31 7 2 2 6 4" xfId="11314" xr:uid="{00000000-0005-0000-0000-000058530000}"/>
    <cellStyle name="Comma 31 7 2 2 6 4 2" xfId="22338" xr:uid="{00000000-0005-0000-0000-000059530000}"/>
    <cellStyle name="Comma 31 7 2 2 6 4 2 2" xfId="44389" xr:uid="{00000000-0005-0000-0000-00005A530000}"/>
    <cellStyle name="Comma 31 7 2 2 6 4 3" xfId="33365" xr:uid="{00000000-0005-0000-0000-00005B530000}"/>
    <cellStyle name="Comma 31 7 2 2 6 4 4" xfId="56665" xr:uid="{CF301891-76E8-4F5F-BD54-CDF5464F6AF2}"/>
    <cellStyle name="Comma 31 7 2 2 6 5" xfId="14070" xr:uid="{00000000-0005-0000-0000-00005C530000}"/>
    <cellStyle name="Comma 31 7 2 2 6 5 2" xfId="36121" xr:uid="{00000000-0005-0000-0000-00005D530000}"/>
    <cellStyle name="Comma 31 7 2 2 6 5 3" xfId="58844" xr:uid="{9A63D7CF-091A-4AE9-90F4-9BFCBE15A7DF}"/>
    <cellStyle name="Comma 31 7 2 2 6 6" xfId="25097" xr:uid="{00000000-0005-0000-0000-00005E530000}"/>
    <cellStyle name="Comma 31 7 2 2 6 7" xfId="46088" xr:uid="{D01180BA-BF9F-46F3-81AF-A8E28A2C0AEA}"/>
    <cellStyle name="Comma 31 7 2 2 7" xfId="3568" xr:uid="{00000000-0005-0000-0000-00005F530000}"/>
    <cellStyle name="Comma 31 7 2 2 7 2" xfId="6324" xr:uid="{00000000-0005-0000-0000-000060530000}"/>
    <cellStyle name="Comma 31 7 2 2 7 2 2" xfId="17348" xr:uid="{00000000-0005-0000-0000-000061530000}"/>
    <cellStyle name="Comma 31 7 2 2 7 2 2 2" xfId="39399" xr:uid="{00000000-0005-0000-0000-000062530000}"/>
    <cellStyle name="Comma 31 7 2 2 7 2 2 3" xfId="53532" xr:uid="{72C976B6-950B-4BE3-82E6-64F4FD7D703A}"/>
    <cellStyle name="Comma 31 7 2 2 7 2 3" xfId="28375" xr:uid="{00000000-0005-0000-0000-000063530000}"/>
    <cellStyle name="Comma 31 7 2 2 7 2 4" xfId="48483" xr:uid="{D78BAC43-04B4-4047-9CDA-6A87AA6CBBAF}"/>
    <cellStyle name="Comma 31 7 2 2 7 3" xfId="9080" xr:uid="{00000000-0005-0000-0000-000064530000}"/>
    <cellStyle name="Comma 31 7 2 2 7 3 2" xfId="20104" xr:uid="{00000000-0005-0000-0000-000065530000}"/>
    <cellStyle name="Comma 31 7 2 2 7 3 2 2" xfId="42155" xr:uid="{00000000-0005-0000-0000-000066530000}"/>
    <cellStyle name="Comma 31 7 2 2 7 3 3" xfId="31131" xr:uid="{00000000-0005-0000-0000-000067530000}"/>
    <cellStyle name="Comma 31 7 2 2 7 3 4" xfId="51656" xr:uid="{A6349E86-FCB1-49A8-BC5E-84FB852A95D1}"/>
    <cellStyle name="Comma 31 7 2 2 7 4" xfId="11836" xr:uid="{00000000-0005-0000-0000-000068530000}"/>
    <cellStyle name="Comma 31 7 2 2 7 4 2" xfId="22860" xr:uid="{00000000-0005-0000-0000-000069530000}"/>
    <cellStyle name="Comma 31 7 2 2 7 4 2 2" xfId="44911" xr:uid="{00000000-0005-0000-0000-00006A530000}"/>
    <cellStyle name="Comma 31 7 2 2 7 4 3" xfId="33887" xr:uid="{00000000-0005-0000-0000-00006B530000}"/>
    <cellStyle name="Comma 31 7 2 2 7 5" xfId="14592" xr:uid="{00000000-0005-0000-0000-00006C530000}"/>
    <cellStyle name="Comma 31 7 2 2 7 5 2" xfId="36643" xr:uid="{00000000-0005-0000-0000-00006D530000}"/>
    <cellStyle name="Comma 31 7 2 2 7 6" xfId="25619" xr:uid="{00000000-0005-0000-0000-00006E530000}"/>
    <cellStyle name="Comma 31 7 2 2 7 7" xfId="46594" xr:uid="{0E1495D0-4C06-4CF7-BBE5-7CFD20D819F0}"/>
    <cellStyle name="Comma 31 7 2 2 8" xfId="3827" xr:uid="{00000000-0005-0000-0000-00006F530000}"/>
    <cellStyle name="Comma 31 7 2 2 8 2" xfId="6583" xr:uid="{00000000-0005-0000-0000-000070530000}"/>
    <cellStyle name="Comma 31 7 2 2 8 2 2" xfId="17607" xr:uid="{00000000-0005-0000-0000-000071530000}"/>
    <cellStyle name="Comma 31 7 2 2 8 2 2 2" xfId="39658" xr:uid="{00000000-0005-0000-0000-000072530000}"/>
    <cellStyle name="Comma 31 7 2 2 8 2 2 3" xfId="53783" xr:uid="{D5859F74-E150-4293-BF0C-96D0CA8BEE51}"/>
    <cellStyle name="Comma 31 7 2 2 8 2 3" xfId="28634" xr:uid="{00000000-0005-0000-0000-000073530000}"/>
    <cellStyle name="Comma 31 7 2 2 8 2 4" xfId="48734" xr:uid="{6DF877E5-4E50-4BE5-921F-F5EA2E3748F3}"/>
    <cellStyle name="Comma 31 7 2 2 8 3" xfId="9339" xr:uid="{00000000-0005-0000-0000-000074530000}"/>
    <cellStyle name="Comma 31 7 2 2 8 3 2" xfId="20363" xr:uid="{00000000-0005-0000-0000-000075530000}"/>
    <cellStyle name="Comma 31 7 2 2 8 3 2 2" xfId="42414" xr:uid="{00000000-0005-0000-0000-000076530000}"/>
    <cellStyle name="Comma 31 7 2 2 8 3 3" xfId="31390" xr:uid="{00000000-0005-0000-0000-000077530000}"/>
    <cellStyle name="Comma 31 7 2 2 8 3 4" xfId="51907" xr:uid="{56BFC5C8-2123-4850-A4FE-3E66196A318C}"/>
    <cellStyle name="Comma 31 7 2 2 8 4" xfId="12095" xr:uid="{00000000-0005-0000-0000-000078530000}"/>
    <cellStyle name="Comma 31 7 2 2 8 4 2" xfId="23119" xr:uid="{00000000-0005-0000-0000-000079530000}"/>
    <cellStyle name="Comma 31 7 2 2 8 4 2 2" xfId="45170" xr:uid="{00000000-0005-0000-0000-00007A530000}"/>
    <cellStyle name="Comma 31 7 2 2 8 4 3" xfId="34146" xr:uid="{00000000-0005-0000-0000-00007B530000}"/>
    <cellStyle name="Comma 31 7 2 2 8 5" xfId="14851" xr:uid="{00000000-0005-0000-0000-00007C530000}"/>
    <cellStyle name="Comma 31 7 2 2 8 5 2" xfId="36902" xr:uid="{00000000-0005-0000-0000-00007D530000}"/>
    <cellStyle name="Comma 31 7 2 2 8 6" xfId="25878" xr:uid="{00000000-0005-0000-0000-00007E530000}"/>
    <cellStyle name="Comma 31 7 2 2 8 7" xfId="46845" xr:uid="{6C310E00-584F-4D3A-B9AA-5C816D5A4301}"/>
    <cellStyle name="Comma 31 7 2 2 9" xfId="3883" xr:uid="{00000000-0005-0000-0000-00007F530000}"/>
    <cellStyle name="Comma 31 7 2 2 9 2" xfId="6639" xr:uid="{00000000-0005-0000-0000-000080530000}"/>
    <cellStyle name="Comma 31 7 2 2 9 2 2" xfId="17663" xr:uid="{00000000-0005-0000-0000-000081530000}"/>
    <cellStyle name="Comma 31 7 2 2 9 2 2 2" xfId="39714" xr:uid="{00000000-0005-0000-0000-000082530000}"/>
    <cellStyle name="Comma 31 7 2 2 9 2 2 3" xfId="53837" xr:uid="{7B113CDA-55BE-41E3-A5DB-EBC13E079BA5}"/>
    <cellStyle name="Comma 31 7 2 2 9 2 3" xfId="28690" xr:uid="{00000000-0005-0000-0000-000083530000}"/>
    <cellStyle name="Comma 31 7 2 2 9 2 4" xfId="48788" xr:uid="{A8831575-5F19-4579-883E-E89533DF6BC5}"/>
    <cellStyle name="Comma 31 7 2 2 9 3" xfId="9395" xr:uid="{00000000-0005-0000-0000-000084530000}"/>
    <cellStyle name="Comma 31 7 2 2 9 3 2" xfId="20419" xr:uid="{00000000-0005-0000-0000-000085530000}"/>
    <cellStyle name="Comma 31 7 2 2 9 3 2 2" xfId="42470" xr:uid="{00000000-0005-0000-0000-000086530000}"/>
    <cellStyle name="Comma 31 7 2 2 9 3 3" xfId="31446" xr:uid="{00000000-0005-0000-0000-000087530000}"/>
    <cellStyle name="Comma 31 7 2 2 9 3 4" xfId="51961" xr:uid="{0FA79E9B-5070-4F54-B02C-6F7E1635AC63}"/>
    <cellStyle name="Comma 31 7 2 2 9 4" xfId="12151" xr:uid="{00000000-0005-0000-0000-000088530000}"/>
    <cellStyle name="Comma 31 7 2 2 9 4 2" xfId="23175" xr:uid="{00000000-0005-0000-0000-000089530000}"/>
    <cellStyle name="Comma 31 7 2 2 9 4 2 2" xfId="45226" xr:uid="{00000000-0005-0000-0000-00008A530000}"/>
    <cellStyle name="Comma 31 7 2 2 9 4 3" xfId="34202" xr:uid="{00000000-0005-0000-0000-00008B530000}"/>
    <cellStyle name="Comma 31 7 2 2 9 5" xfId="14907" xr:uid="{00000000-0005-0000-0000-00008C530000}"/>
    <cellStyle name="Comma 31 7 2 2 9 5 2" xfId="36958" xr:uid="{00000000-0005-0000-0000-00008D530000}"/>
    <cellStyle name="Comma 31 7 2 2 9 6" xfId="25934" xr:uid="{00000000-0005-0000-0000-00008E530000}"/>
    <cellStyle name="Comma 31 7 2 2 9 7" xfId="46899" xr:uid="{6520106B-4FC2-4720-8395-52874AE3B1C3}"/>
    <cellStyle name="Comma 31 7 2 20" xfId="45459" xr:uid="{14B5E5D8-47E5-41FB-95C4-535A85EADB43}"/>
    <cellStyle name="Comma 31 7 2 3" xfId="132" xr:uid="{00000000-0005-0000-0000-00008F530000}"/>
    <cellStyle name="Comma 31 7 2 3 10" xfId="6874" xr:uid="{00000000-0005-0000-0000-000090530000}"/>
    <cellStyle name="Comma 31 7 2 3 10 2" xfId="17898" xr:uid="{00000000-0005-0000-0000-000091530000}"/>
    <cellStyle name="Comma 31 7 2 3 10 2 2" xfId="39949" xr:uid="{00000000-0005-0000-0000-000092530000}"/>
    <cellStyle name="Comma 31 7 2 3 10 3" xfId="28925" xr:uid="{00000000-0005-0000-0000-000093530000}"/>
    <cellStyle name="Comma 31 7 2 3 10 4" xfId="55550" xr:uid="{3FE327F9-5D55-44BA-96A2-C2171343A5FA}"/>
    <cellStyle name="Comma 31 7 2 3 11" xfId="9630" xr:uid="{00000000-0005-0000-0000-000094530000}"/>
    <cellStyle name="Comma 31 7 2 3 11 2" xfId="20654" xr:uid="{00000000-0005-0000-0000-000095530000}"/>
    <cellStyle name="Comma 31 7 2 3 11 2 2" xfId="42705" xr:uid="{00000000-0005-0000-0000-000096530000}"/>
    <cellStyle name="Comma 31 7 2 3 11 3" xfId="31681" xr:uid="{00000000-0005-0000-0000-000097530000}"/>
    <cellStyle name="Comma 31 7 2 3 11 4" xfId="57843" xr:uid="{C722FD16-2FEA-4730-A0AF-1247CCD4E1B0}"/>
    <cellStyle name="Comma 31 7 2 3 12" xfId="12386" xr:uid="{00000000-0005-0000-0000-000098530000}"/>
    <cellStyle name="Comma 31 7 2 3 12 2" xfId="34437" xr:uid="{00000000-0005-0000-0000-000099530000}"/>
    <cellStyle name="Comma 31 7 2 3 13" xfId="23413" xr:uid="{00000000-0005-0000-0000-00009A530000}"/>
    <cellStyle name="Comma 31 7 2 3 14" xfId="45539" xr:uid="{70EB14CA-296E-42FB-A38C-DF9A6BB0F557}"/>
    <cellStyle name="Comma 31 7 2 3 2" xfId="2362" xr:uid="{00000000-0005-0000-0000-00009B530000}"/>
    <cellStyle name="Comma 31 7 2 3 2 10" xfId="13386" xr:uid="{00000000-0005-0000-0000-00009C530000}"/>
    <cellStyle name="Comma 31 7 2 3 2 10 2" xfId="35437" xr:uid="{00000000-0005-0000-0000-00009D530000}"/>
    <cellStyle name="Comma 31 7 2 3 2 10 3" xfId="57980" xr:uid="{41234541-8A59-4816-B5C9-0A449AB5DB2E}"/>
    <cellStyle name="Comma 31 7 2 3 2 11" xfId="24413" xr:uid="{00000000-0005-0000-0000-00009E530000}"/>
    <cellStyle name="Comma 31 7 2 3 2 12" xfId="45677" xr:uid="{243AA1DC-FF86-482C-8182-CF670F8D61F8}"/>
    <cellStyle name="Comma 31 7 2 3 2 2" xfId="2880" xr:uid="{00000000-0005-0000-0000-00009F530000}"/>
    <cellStyle name="Comma 31 7 2 3 2 2 2" xfId="3458" xr:uid="{00000000-0005-0000-0000-0000A0530000}"/>
    <cellStyle name="Comma 31 7 2 3 2 2 2 2" xfId="6214" xr:uid="{00000000-0005-0000-0000-0000A1530000}"/>
    <cellStyle name="Comma 31 7 2 3 2 2 2 2 2" xfId="17238" xr:uid="{00000000-0005-0000-0000-0000A2530000}"/>
    <cellStyle name="Comma 31 7 2 3 2 2 2 2 2 2" xfId="39289" xr:uid="{00000000-0005-0000-0000-0000A3530000}"/>
    <cellStyle name="Comma 31 7 2 3 2 2 2 2 2 3" xfId="53426" xr:uid="{D2ABE704-497F-4727-9D5A-B993DD9678BA}"/>
    <cellStyle name="Comma 31 7 2 3 2 2 2 2 3" xfId="28265" xr:uid="{00000000-0005-0000-0000-0000A4530000}"/>
    <cellStyle name="Comma 31 7 2 3 2 2 2 2 4" xfId="48377" xr:uid="{FFFC9310-8A1A-4127-B900-ED444336D11C}"/>
    <cellStyle name="Comma 31 7 2 3 2 2 2 3" xfId="8970" xr:uid="{00000000-0005-0000-0000-0000A5530000}"/>
    <cellStyle name="Comma 31 7 2 3 2 2 2 3 2" xfId="19994" xr:uid="{00000000-0005-0000-0000-0000A6530000}"/>
    <cellStyle name="Comma 31 7 2 3 2 2 2 3 2 2" xfId="42045" xr:uid="{00000000-0005-0000-0000-0000A7530000}"/>
    <cellStyle name="Comma 31 7 2 3 2 2 2 3 3" xfId="31021" xr:uid="{00000000-0005-0000-0000-0000A8530000}"/>
    <cellStyle name="Comma 31 7 2 3 2 2 2 3 4" xfId="51550" xr:uid="{BCF19414-86D8-4D58-9596-2595D87518CD}"/>
    <cellStyle name="Comma 31 7 2 3 2 2 2 4" xfId="11726" xr:uid="{00000000-0005-0000-0000-0000A9530000}"/>
    <cellStyle name="Comma 31 7 2 3 2 2 2 4 2" xfId="22750" xr:uid="{00000000-0005-0000-0000-0000AA530000}"/>
    <cellStyle name="Comma 31 7 2 3 2 2 2 4 2 2" xfId="44801" xr:uid="{00000000-0005-0000-0000-0000AB530000}"/>
    <cellStyle name="Comma 31 7 2 3 2 2 2 4 3" xfId="33777" xr:uid="{00000000-0005-0000-0000-0000AC530000}"/>
    <cellStyle name="Comma 31 7 2 3 2 2 2 4 4" xfId="57216" xr:uid="{A5E08CEC-B921-4B72-A8E1-33836CAC0385}"/>
    <cellStyle name="Comma 31 7 2 3 2 2 2 5" xfId="14482" xr:uid="{00000000-0005-0000-0000-0000AD530000}"/>
    <cellStyle name="Comma 31 7 2 3 2 2 2 5 2" xfId="36533" xr:uid="{00000000-0005-0000-0000-0000AE530000}"/>
    <cellStyle name="Comma 31 7 2 3 2 2 2 5 3" xfId="59364" xr:uid="{85D2E148-D261-47B2-B29F-631EA28871C2}"/>
    <cellStyle name="Comma 31 7 2 3 2 2 2 6" xfId="25509" xr:uid="{00000000-0005-0000-0000-0000AF530000}"/>
    <cellStyle name="Comma 31 7 2 3 2 2 2 7" xfId="46488" xr:uid="{F3DF3113-D194-4C18-BFBA-BC0B2B0BD409}"/>
    <cellStyle name="Comma 31 7 2 3 2 2 3" xfId="5636" xr:uid="{00000000-0005-0000-0000-0000B0530000}"/>
    <cellStyle name="Comma 31 7 2 3 2 2 3 2" xfId="16660" xr:uid="{00000000-0005-0000-0000-0000B1530000}"/>
    <cellStyle name="Comma 31 7 2 3 2 2 3 2 2" xfId="38711" xr:uid="{00000000-0005-0000-0000-0000B2530000}"/>
    <cellStyle name="Comma 31 7 2 3 2 2 3 2 3" xfId="52866" xr:uid="{ED6B1D25-FDC7-4684-B3B2-77DFDE11269C}"/>
    <cellStyle name="Comma 31 7 2 3 2 2 3 3" xfId="27687" xr:uid="{00000000-0005-0000-0000-0000B3530000}"/>
    <cellStyle name="Comma 31 7 2 3 2 2 3 4" xfId="47817" xr:uid="{49D9EE45-7C7D-4A17-919E-7C802CC80B6E}"/>
    <cellStyle name="Comma 31 7 2 3 2 2 4" xfId="8392" xr:uid="{00000000-0005-0000-0000-0000B4530000}"/>
    <cellStyle name="Comma 31 7 2 3 2 2 4 2" xfId="19416" xr:uid="{00000000-0005-0000-0000-0000B5530000}"/>
    <cellStyle name="Comma 31 7 2 3 2 2 4 2 2" xfId="41467" xr:uid="{00000000-0005-0000-0000-0000B6530000}"/>
    <cellStyle name="Comma 31 7 2 3 2 2 4 3" xfId="30443" xr:uid="{00000000-0005-0000-0000-0000B7530000}"/>
    <cellStyle name="Comma 31 7 2 3 2 2 4 4" xfId="50990" xr:uid="{E3B04F00-5E7F-4CFF-9D31-A525A17F5B24}"/>
    <cellStyle name="Comma 31 7 2 3 2 2 5" xfId="11148" xr:uid="{00000000-0005-0000-0000-0000B8530000}"/>
    <cellStyle name="Comma 31 7 2 3 2 2 5 2" xfId="22172" xr:uid="{00000000-0005-0000-0000-0000B9530000}"/>
    <cellStyle name="Comma 31 7 2 3 2 2 5 2 2" xfId="44223" xr:uid="{00000000-0005-0000-0000-0000BA530000}"/>
    <cellStyle name="Comma 31 7 2 3 2 2 5 3" xfId="33199" xr:uid="{00000000-0005-0000-0000-0000BB530000}"/>
    <cellStyle name="Comma 31 7 2 3 2 2 5 4" xfId="56011" xr:uid="{5C5C16EC-B10D-4931-BF9E-51465897F9F4}"/>
    <cellStyle name="Comma 31 7 2 3 2 2 6" xfId="13904" xr:uid="{00000000-0005-0000-0000-0000BC530000}"/>
    <cellStyle name="Comma 31 7 2 3 2 2 6 2" xfId="35955" xr:uid="{00000000-0005-0000-0000-0000BD530000}"/>
    <cellStyle name="Comma 31 7 2 3 2 2 6 3" xfId="58269" xr:uid="{6FC1700B-618D-404A-B89D-8089C4FDAE7B}"/>
    <cellStyle name="Comma 31 7 2 3 2 2 7" xfId="24931" xr:uid="{00000000-0005-0000-0000-0000BE530000}"/>
    <cellStyle name="Comma 31 7 2 3 2 2 8" xfId="45928" xr:uid="{E411206D-4DCD-445E-B8C0-0C365F5D45A8}"/>
    <cellStyle name="Comma 31 7 2 3 2 3" xfId="3199" xr:uid="{00000000-0005-0000-0000-0000BF530000}"/>
    <cellStyle name="Comma 31 7 2 3 2 3 2" xfId="5955" xr:uid="{00000000-0005-0000-0000-0000C0530000}"/>
    <cellStyle name="Comma 31 7 2 3 2 3 2 2" xfId="16979" xr:uid="{00000000-0005-0000-0000-0000C1530000}"/>
    <cellStyle name="Comma 31 7 2 3 2 3 2 2 2" xfId="39030" xr:uid="{00000000-0005-0000-0000-0000C2530000}"/>
    <cellStyle name="Comma 31 7 2 3 2 3 2 2 3" xfId="53175" xr:uid="{14F66E93-175C-468D-ABDE-06CC7BFE22CA}"/>
    <cellStyle name="Comma 31 7 2 3 2 3 2 3" xfId="28006" xr:uid="{00000000-0005-0000-0000-0000C3530000}"/>
    <cellStyle name="Comma 31 7 2 3 2 3 2 3 2" xfId="57520" xr:uid="{D4F54F1A-4B9C-45FF-BC35-21CE1119F16C}"/>
    <cellStyle name="Comma 31 7 2 3 2 3 2 4" xfId="59638" xr:uid="{24822B2C-F0D5-47B0-8FC5-EE7C06777A55}"/>
    <cellStyle name="Comma 31 7 2 3 2 3 2 5" xfId="48126" xr:uid="{290E5421-3D9B-405F-B514-232892FC6894}"/>
    <cellStyle name="Comma 31 7 2 3 2 3 3" xfId="8711" xr:uid="{00000000-0005-0000-0000-0000C4530000}"/>
    <cellStyle name="Comma 31 7 2 3 2 3 3 2" xfId="19735" xr:uid="{00000000-0005-0000-0000-0000C5530000}"/>
    <cellStyle name="Comma 31 7 2 3 2 3 3 2 2" xfId="41786" xr:uid="{00000000-0005-0000-0000-0000C6530000}"/>
    <cellStyle name="Comma 31 7 2 3 2 3 3 3" xfId="30762" xr:uid="{00000000-0005-0000-0000-0000C7530000}"/>
    <cellStyle name="Comma 31 7 2 3 2 3 3 4" xfId="51299" xr:uid="{9DB427EF-4964-4008-92F2-80EA11BD1408}"/>
    <cellStyle name="Comma 31 7 2 3 2 3 4" xfId="11467" xr:uid="{00000000-0005-0000-0000-0000C8530000}"/>
    <cellStyle name="Comma 31 7 2 3 2 3 4 2" xfId="22491" xr:uid="{00000000-0005-0000-0000-0000C9530000}"/>
    <cellStyle name="Comma 31 7 2 3 2 3 4 2 2" xfId="44542" xr:uid="{00000000-0005-0000-0000-0000CA530000}"/>
    <cellStyle name="Comma 31 7 2 3 2 3 4 3" xfId="33518" xr:uid="{00000000-0005-0000-0000-0000CB530000}"/>
    <cellStyle name="Comma 31 7 2 3 2 3 4 4" xfId="56338" xr:uid="{7A659F4B-6887-4D5F-B37C-C01D46E4460E}"/>
    <cellStyle name="Comma 31 7 2 3 2 3 5" xfId="14223" xr:uid="{00000000-0005-0000-0000-0000CC530000}"/>
    <cellStyle name="Comma 31 7 2 3 2 3 5 2" xfId="36274" xr:uid="{00000000-0005-0000-0000-0000CD530000}"/>
    <cellStyle name="Comma 31 7 2 3 2 3 5 3" xfId="58563" xr:uid="{34A4C767-A36C-46D2-A93F-51509AB0012F}"/>
    <cellStyle name="Comma 31 7 2 3 2 3 6" xfId="25250" xr:uid="{00000000-0005-0000-0000-0000CE530000}"/>
    <cellStyle name="Comma 31 7 2 3 2 3 7" xfId="46237" xr:uid="{52E37E73-9166-4C03-A001-F1A546459D76}"/>
    <cellStyle name="Comma 31 7 2 3 2 4" xfId="3717" xr:uid="{00000000-0005-0000-0000-0000CF530000}"/>
    <cellStyle name="Comma 31 7 2 3 2 4 2" xfId="6473" xr:uid="{00000000-0005-0000-0000-0000D0530000}"/>
    <cellStyle name="Comma 31 7 2 3 2 4 2 2" xfId="17497" xr:uid="{00000000-0005-0000-0000-0000D1530000}"/>
    <cellStyle name="Comma 31 7 2 3 2 4 2 2 2" xfId="39548" xr:uid="{00000000-0005-0000-0000-0000D2530000}"/>
    <cellStyle name="Comma 31 7 2 3 2 4 2 2 3" xfId="53677" xr:uid="{B305AE58-F277-4B99-9B3B-FCA227F4D36F}"/>
    <cellStyle name="Comma 31 7 2 3 2 4 2 3" xfId="28524" xr:uid="{00000000-0005-0000-0000-0000D3530000}"/>
    <cellStyle name="Comma 31 7 2 3 2 4 2 4" xfId="48628" xr:uid="{008378FD-7508-4BB0-BA19-48E8A76BB31C}"/>
    <cellStyle name="Comma 31 7 2 3 2 4 3" xfId="9229" xr:uid="{00000000-0005-0000-0000-0000D4530000}"/>
    <cellStyle name="Comma 31 7 2 3 2 4 3 2" xfId="20253" xr:uid="{00000000-0005-0000-0000-0000D5530000}"/>
    <cellStyle name="Comma 31 7 2 3 2 4 3 2 2" xfId="42304" xr:uid="{00000000-0005-0000-0000-0000D6530000}"/>
    <cellStyle name="Comma 31 7 2 3 2 4 3 3" xfId="31280" xr:uid="{00000000-0005-0000-0000-0000D7530000}"/>
    <cellStyle name="Comma 31 7 2 3 2 4 3 4" xfId="51801" xr:uid="{01EAACDB-1C31-4D17-BFD5-AAA764EB7DB3}"/>
    <cellStyle name="Comma 31 7 2 3 2 4 4" xfId="11985" xr:uid="{00000000-0005-0000-0000-0000D8530000}"/>
    <cellStyle name="Comma 31 7 2 3 2 4 4 2" xfId="23009" xr:uid="{00000000-0005-0000-0000-0000D9530000}"/>
    <cellStyle name="Comma 31 7 2 3 2 4 4 2 2" xfId="45060" xr:uid="{00000000-0005-0000-0000-0000DA530000}"/>
    <cellStyle name="Comma 31 7 2 3 2 4 4 3" xfId="34036" xr:uid="{00000000-0005-0000-0000-0000DB530000}"/>
    <cellStyle name="Comma 31 7 2 3 2 4 4 4" xfId="56814" xr:uid="{A524DF63-9769-4810-B492-00A90E44D39F}"/>
    <cellStyle name="Comma 31 7 2 3 2 4 5" xfId="14741" xr:uid="{00000000-0005-0000-0000-0000DC530000}"/>
    <cellStyle name="Comma 31 7 2 3 2 4 5 2" xfId="36792" xr:uid="{00000000-0005-0000-0000-0000DD530000}"/>
    <cellStyle name="Comma 31 7 2 3 2 4 5 3" xfId="58993" xr:uid="{6D07840C-2A01-4CC6-8891-AB1B7D75BFB9}"/>
    <cellStyle name="Comma 31 7 2 3 2 4 6" xfId="25768" xr:uid="{00000000-0005-0000-0000-0000DE530000}"/>
    <cellStyle name="Comma 31 7 2 3 2 4 7" xfId="46739" xr:uid="{525C1BCC-3AFE-4F31-AF56-E144EA4C7939}"/>
    <cellStyle name="Comma 31 7 2 3 2 5" xfId="4032" xr:uid="{00000000-0005-0000-0000-0000DF530000}"/>
    <cellStyle name="Comma 31 7 2 3 2 5 2" xfId="6788" xr:uid="{00000000-0005-0000-0000-0000E0530000}"/>
    <cellStyle name="Comma 31 7 2 3 2 5 2 2" xfId="17812" xr:uid="{00000000-0005-0000-0000-0000E1530000}"/>
    <cellStyle name="Comma 31 7 2 3 2 5 2 2 2" xfId="39863" xr:uid="{00000000-0005-0000-0000-0000E2530000}"/>
    <cellStyle name="Comma 31 7 2 3 2 5 2 2 3" xfId="53982" xr:uid="{84974AEF-73DD-4113-9231-1899EC583B85}"/>
    <cellStyle name="Comma 31 7 2 3 2 5 2 3" xfId="28839" xr:uid="{00000000-0005-0000-0000-0000E3530000}"/>
    <cellStyle name="Comma 31 7 2 3 2 5 2 4" xfId="48933" xr:uid="{AC5CBE36-C9A4-4F50-827F-C6A18E86B15A}"/>
    <cellStyle name="Comma 31 7 2 3 2 5 3" xfId="9544" xr:uid="{00000000-0005-0000-0000-0000E4530000}"/>
    <cellStyle name="Comma 31 7 2 3 2 5 3 2" xfId="20568" xr:uid="{00000000-0005-0000-0000-0000E5530000}"/>
    <cellStyle name="Comma 31 7 2 3 2 5 3 2 2" xfId="42619" xr:uid="{00000000-0005-0000-0000-0000E6530000}"/>
    <cellStyle name="Comma 31 7 2 3 2 5 3 3" xfId="31595" xr:uid="{00000000-0005-0000-0000-0000E7530000}"/>
    <cellStyle name="Comma 31 7 2 3 2 5 3 4" xfId="52106" xr:uid="{8B1301F1-215C-427F-83B9-995F123E3F09}"/>
    <cellStyle name="Comma 31 7 2 3 2 5 4" xfId="12300" xr:uid="{00000000-0005-0000-0000-0000E8530000}"/>
    <cellStyle name="Comma 31 7 2 3 2 5 4 2" xfId="23324" xr:uid="{00000000-0005-0000-0000-0000E9530000}"/>
    <cellStyle name="Comma 31 7 2 3 2 5 4 2 2" xfId="45375" xr:uid="{00000000-0005-0000-0000-0000EA530000}"/>
    <cellStyle name="Comma 31 7 2 3 2 5 4 3" xfId="34351" xr:uid="{00000000-0005-0000-0000-0000EB530000}"/>
    <cellStyle name="Comma 31 7 2 3 2 5 5" xfId="15056" xr:uid="{00000000-0005-0000-0000-0000EC530000}"/>
    <cellStyle name="Comma 31 7 2 3 2 5 5 2" xfId="37107" xr:uid="{00000000-0005-0000-0000-0000ED530000}"/>
    <cellStyle name="Comma 31 7 2 3 2 5 6" xfId="26083" xr:uid="{00000000-0005-0000-0000-0000EE530000}"/>
    <cellStyle name="Comma 31 7 2 3 2 5 7" xfId="47044" xr:uid="{7F1175A4-250F-42A5-AAC7-432C19983DD6}"/>
    <cellStyle name="Comma 31 7 2 3 2 6" xfId="2621" xr:uid="{00000000-0005-0000-0000-0000EF530000}"/>
    <cellStyle name="Comma 31 7 2 3 2 6 2" xfId="5377" xr:uid="{00000000-0005-0000-0000-0000F0530000}"/>
    <cellStyle name="Comma 31 7 2 3 2 6 2 2" xfId="16401" xr:uid="{00000000-0005-0000-0000-0000F1530000}"/>
    <cellStyle name="Comma 31 7 2 3 2 6 2 2 2" xfId="38452" xr:uid="{00000000-0005-0000-0000-0000F2530000}"/>
    <cellStyle name="Comma 31 7 2 3 2 6 2 3" xfId="27428" xr:uid="{00000000-0005-0000-0000-0000F3530000}"/>
    <cellStyle name="Comma 31 7 2 3 2 6 2 4" xfId="52360" xr:uid="{02AA6501-2F90-44BF-BFF4-4E376595209C}"/>
    <cellStyle name="Comma 31 7 2 3 2 6 3" xfId="8133" xr:uid="{00000000-0005-0000-0000-0000F4530000}"/>
    <cellStyle name="Comma 31 7 2 3 2 6 3 2" xfId="19157" xr:uid="{00000000-0005-0000-0000-0000F5530000}"/>
    <cellStyle name="Comma 31 7 2 3 2 6 3 2 2" xfId="41208" xr:uid="{00000000-0005-0000-0000-0000F6530000}"/>
    <cellStyle name="Comma 31 7 2 3 2 6 3 3" xfId="30184" xr:uid="{00000000-0005-0000-0000-0000F7530000}"/>
    <cellStyle name="Comma 31 7 2 3 2 6 4" xfId="10889" xr:uid="{00000000-0005-0000-0000-0000F8530000}"/>
    <cellStyle name="Comma 31 7 2 3 2 6 4 2" xfId="21913" xr:uid="{00000000-0005-0000-0000-0000F9530000}"/>
    <cellStyle name="Comma 31 7 2 3 2 6 4 2 2" xfId="43964" xr:uid="{00000000-0005-0000-0000-0000FA530000}"/>
    <cellStyle name="Comma 31 7 2 3 2 6 4 3" xfId="32940" xr:uid="{00000000-0005-0000-0000-0000FB530000}"/>
    <cellStyle name="Comma 31 7 2 3 2 6 5" xfId="13645" xr:uid="{00000000-0005-0000-0000-0000FC530000}"/>
    <cellStyle name="Comma 31 7 2 3 2 6 5 2" xfId="35696" xr:uid="{00000000-0005-0000-0000-0000FD530000}"/>
    <cellStyle name="Comma 31 7 2 3 2 6 6" xfId="24672" xr:uid="{00000000-0005-0000-0000-0000FE530000}"/>
    <cellStyle name="Comma 31 7 2 3 2 6 7" xfId="47303" xr:uid="{2E041402-2318-4B49-B554-3522C7C5BF0E}"/>
    <cellStyle name="Comma 31 7 2 3 2 7" xfId="5118" xr:uid="{00000000-0005-0000-0000-0000FF530000}"/>
    <cellStyle name="Comma 31 7 2 3 2 7 2" xfId="16142" xr:uid="{00000000-0005-0000-0000-000000540000}"/>
    <cellStyle name="Comma 31 7 2 3 2 7 2 2" xfId="38193" xr:uid="{00000000-0005-0000-0000-000001540000}"/>
    <cellStyle name="Comma 31 7 2 3 2 7 2 3" xfId="52615" xr:uid="{14557E16-D039-48E3-927A-1F2BE6CA8E30}"/>
    <cellStyle name="Comma 31 7 2 3 2 7 3" xfId="27169" xr:uid="{00000000-0005-0000-0000-000002540000}"/>
    <cellStyle name="Comma 31 7 2 3 2 7 4" xfId="47566" xr:uid="{C68DDD56-3B43-43A0-BC82-D4763AEE55B6}"/>
    <cellStyle name="Comma 31 7 2 3 2 8" xfId="7874" xr:uid="{00000000-0005-0000-0000-000003540000}"/>
    <cellStyle name="Comma 31 7 2 3 2 8 2" xfId="18898" xr:uid="{00000000-0005-0000-0000-000004540000}"/>
    <cellStyle name="Comma 31 7 2 3 2 8 2 2" xfId="40949" xr:uid="{00000000-0005-0000-0000-000005540000}"/>
    <cellStyle name="Comma 31 7 2 3 2 8 3" xfId="29925" xr:uid="{00000000-0005-0000-0000-000006540000}"/>
    <cellStyle name="Comma 31 7 2 3 2 8 4" xfId="50739" xr:uid="{9E9C382B-884B-42B9-B236-8767D3EB48BE}"/>
    <cellStyle name="Comma 31 7 2 3 2 9" xfId="10630" xr:uid="{00000000-0005-0000-0000-000007540000}"/>
    <cellStyle name="Comma 31 7 2 3 2 9 2" xfId="21654" xr:uid="{00000000-0005-0000-0000-000008540000}"/>
    <cellStyle name="Comma 31 7 2 3 2 9 2 2" xfId="43705" xr:uid="{00000000-0005-0000-0000-000009540000}"/>
    <cellStyle name="Comma 31 7 2 3 2 9 3" xfId="32681" xr:uid="{00000000-0005-0000-0000-00000A540000}"/>
    <cellStyle name="Comma 31 7 2 3 2 9 4" xfId="55687" xr:uid="{A0894672-1F99-45C9-A34B-E5190A8F88E6}"/>
    <cellStyle name="Comma 31 7 2 3 3" xfId="2738" xr:uid="{00000000-0005-0000-0000-00000B540000}"/>
    <cellStyle name="Comma 31 7 2 3 3 2" xfId="3316" xr:uid="{00000000-0005-0000-0000-00000C540000}"/>
    <cellStyle name="Comma 31 7 2 3 3 2 2" xfId="6072" xr:uid="{00000000-0005-0000-0000-00000D540000}"/>
    <cellStyle name="Comma 31 7 2 3 3 2 2 2" xfId="17096" xr:uid="{00000000-0005-0000-0000-00000E540000}"/>
    <cellStyle name="Comma 31 7 2 3 3 2 2 2 2" xfId="39147" xr:uid="{00000000-0005-0000-0000-00000F540000}"/>
    <cellStyle name="Comma 31 7 2 3 3 2 2 2 3" xfId="53288" xr:uid="{AE2DBF36-AE40-42F7-ACAE-FF22BF87A9EC}"/>
    <cellStyle name="Comma 31 7 2 3 3 2 2 3" xfId="28123" xr:uid="{00000000-0005-0000-0000-000010540000}"/>
    <cellStyle name="Comma 31 7 2 3 3 2 2 4" xfId="48239" xr:uid="{77AE596C-A700-4E62-982E-A432C18F4341}"/>
    <cellStyle name="Comma 31 7 2 3 3 2 3" xfId="8828" xr:uid="{00000000-0005-0000-0000-000011540000}"/>
    <cellStyle name="Comma 31 7 2 3 3 2 3 2" xfId="19852" xr:uid="{00000000-0005-0000-0000-000012540000}"/>
    <cellStyle name="Comma 31 7 2 3 3 2 3 2 2" xfId="41903" xr:uid="{00000000-0005-0000-0000-000013540000}"/>
    <cellStyle name="Comma 31 7 2 3 3 2 3 3" xfId="30879" xr:uid="{00000000-0005-0000-0000-000014540000}"/>
    <cellStyle name="Comma 31 7 2 3 3 2 3 4" xfId="51412" xr:uid="{7EF37111-78E2-4566-B91E-C2B50460ED7C}"/>
    <cellStyle name="Comma 31 7 2 3 3 2 4" xfId="11584" xr:uid="{00000000-0005-0000-0000-000015540000}"/>
    <cellStyle name="Comma 31 7 2 3 3 2 4 2" xfId="22608" xr:uid="{00000000-0005-0000-0000-000016540000}"/>
    <cellStyle name="Comma 31 7 2 3 3 2 4 2 2" xfId="44659" xr:uid="{00000000-0005-0000-0000-000017540000}"/>
    <cellStyle name="Comma 31 7 2 3 3 2 4 3" xfId="33635" xr:uid="{00000000-0005-0000-0000-000018540000}"/>
    <cellStyle name="Comma 31 7 2 3 3 2 4 4" xfId="57126" xr:uid="{D11D5F14-8E0D-4D57-A484-9E6D2CDEAC76}"/>
    <cellStyle name="Comma 31 7 2 3 3 2 5" xfId="14340" xr:uid="{00000000-0005-0000-0000-000019540000}"/>
    <cellStyle name="Comma 31 7 2 3 3 2 5 2" xfId="36391" xr:uid="{00000000-0005-0000-0000-00001A540000}"/>
    <cellStyle name="Comma 31 7 2 3 3 2 5 3" xfId="59274" xr:uid="{1C7ED428-15EA-498C-B0C5-ABB543546BFA}"/>
    <cellStyle name="Comma 31 7 2 3 3 2 6" xfId="25367" xr:uid="{00000000-0005-0000-0000-00001B540000}"/>
    <cellStyle name="Comma 31 7 2 3 3 2 7" xfId="46350" xr:uid="{BD60A7BA-11F4-4AD0-B858-221DBB08CBF7}"/>
    <cellStyle name="Comma 31 7 2 3 3 3" xfId="5494" xr:uid="{00000000-0005-0000-0000-00001C540000}"/>
    <cellStyle name="Comma 31 7 2 3 3 3 2" xfId="16518" xr:uid="{00000000-0005-0000-0000-00001D540000}"/>
    <cellStyle name="Comma 31 7 2 3 3 3 2 2" xfId="38569" xr:uid="{00000000-0005-0000-0000-00001E540000}"/>
    <cellStyle name="Comma 31 7 2 3 3 3 2 3" xfId="52728" xr:uid="{9E8C9350-46B0-4A39-9706-DBD122ECDA76}"/>
    <cellStyle name="Comma 31 7 2 3 3 3 3" xfId="27545" xr:uid="{00000000-0005-0000-0000-00001F540000}"/>
    <cellStyle name="Comma 31 7 2 3 3 3 4" xfId="47679" xr:uid="{B7B9C83F-818E-43A7-AB5F-56C10984145C}"/>
    <cellStyle name="Comma 31 7 2 3 3 4" xfId="8250" xr:uid="{00000000-0005-0000-0000-000020540000}"/>
    <cellStyle name="Comma 31 7 2 3 3 4 2" xfId="19274" xr:uid="{00000000-0005-0000-0000-000021540000}"/>
    <cellStyle name="Comma 31 7 2 3 3 4 2 2" xfId="41325" xr:uid="{00000000-0005-0000-0000-000022540000}"/>
    <cellStyle name="Comma 31 7 2 3 3 4 3" xfId="30301" xr:uid="{00000000-0005-0000-0000-000023540000}"/>
    <cellStyle name="Comma 31 7 2 3 3 4 4" xfId="50852" xr:uid="{CD08041B-C6CB-4E81-97E2-8B2D6A242E63}"/>
    <cellStyle name="Comma 31 7 2 3 3 5" xfId="11006" xr:uid="{00000000-0005-0000-0000-000024540000}"/>
    <cellStyle name="Comma 31 7 2 3 3 5 2" xfId="22030" xr:uid="{00000000-0005-0000-0000-000025540000}"/>
    <cellStyle name="Comma 31 7 2 3 3 5 2 2" xfId="44081" xr:uid="{00000000-0005-0000-0000-000026540000}"/>
    <cellStyle name="Comma 31 7 2 3 3 5 3" xfId="33057" xr:uid="{00000000-0005-0000-0000-000027540000}"/>
    <cellStyle name="Comma 31 7 2 3 3 5 4" xfId="55873" xr:uid="{FD1B8CAE-07AD-48BA-B039-877A5023483E}"/>
    <cellStyle name="Comma 31 7 2 3 3 6" xfId="13762" xr:uid="{00000000-0005-0000-0000-000028540000}"/>
    <cellStyle name="Comma 31 7 2 3 3 6 2" xfId="35813" xr:uid="{00000000-0005-0000-0000-000029540000}"/>
    <cellStyle name="Comma 31 7 2 3 3 6 3" xfId="58131" xr:uid="{972FE3F7-2693-430C-83BC-4B887AD25D6D}"/>
    <cellStyle name="Comma 31 7 2 3 3 7" xfId="24789" xr:uid="{00000000-0005-0000-0000-00002A540000}"/>
    <cellStyle name="Comma 31 7 2 3 3 8" xfId="45790" xr:uid="{B5BE33CE-EEE8-4352-B8FE-558D793582A5}"/>
    <cellStyle name="Comma 31 7 2 3 4" xfId="3057" xr:uid="{00000000-0005-0000-0000-00002B540000}"/>
    <cellStyle name="Comma 31 7 2 3 4 2" xfId="5813" xr:uid="{00000000-0005-0000-0000-00002C540000}"/>
    <cellStyle name="Comma 31 7 2 3 4 2 2" xfId="16837" xr:uid="{00000000-0005-0000-0000-00002D540000}"/>
    <cellStyle name="Comma 31 7 2 3 4 2 2 2" xfId="38888" xr:uid="{00000000-0005-0000-0000-00002E540000}"/>
    <cellStyle name="Comma 31 7 2 3 4 2 2 3" xfId="53037" xr:uid="{8D31A3FF-73CB-4AB5-966F-AFD7156839F5}"/>
    <cellStyle name="Comma 31 7 2 3 4 2 3" xfId="27864" xr:uid="{00000000-0005-0000-0000-00002F540000}"/>
    <cellStyle name="Comma 31 7 2 3 4 2 3 2" xfId="57382" xr:uid="{BA4BBAFE-6C3D-439E-B97F-DA3136597562}"/>
    <cellStyle name="Comma 31 7 2 3 4 2 4" xfId="59500" xr:uid="{DE1D7AE0-2E13-4ECA-A21C-130FC1F9AE31}"/>
    <cellStyle name="Comma 31 7 2 3 4 2 5" xfId="47988" xr:uid="{A0EAFF07-7217-4ACE-ABFA-462305C53CA1}"/>
    <cellStyle name="Comma 31 7 2 3 4 3" xfId="8569" xr:uid="{00000000-0005-0000-0000-000030540000}"/>
    <cellStyle name="Comma 31 7 2 3 4 3 2" xfId="19593" xr:uid="{00000000-0005-0000-0000-000031540000}"/>
    <cellStyle name="Comma 31 7 2 3 4 3 2 2" xfId="41644" xr:uid="{00000000-0005-0000-0000-000032540000}"/>
    <cellStyle name="Comma 31 7 2 3 4 3 3" xfId="30620" xr:uid="{00000000-0005-0000-0000-000033540000}"/>
    <cellStyle name="Comma 31 7 2 3 4 3 4" xfId="51161" xr:uid="{F092D42C-6D39-4E12-9B62-DF6BA7C9F6CC}"/>
    <cellStyle name="Comma 31 7 2 3 4 4" xfId="11325" xr:uid="{00000000-0005-0000-0000-000034540000}"/>
    <cellStyle name="Comma 31 7 2 3 4 4 2" xfId="22349" xr:uid="{00000000-0005-0000-0000-000035540000}"/>
    <cellStyle name="Comma 31 7 2 3 4 4 2 2" xfId="44400" xr:uid="{00000000-0005-0000-0000-000036540000}"/>
    <cellStyle name="Comma 31 7 2 3 4 4 3" xfId="33376" xr:uid="{00000000-0005-0000-0000-000037540000}"/>
    <cellStyle name="Comma 31 7 2 3 4 4 4" xfId="56200" xr:uid="{C774037A-608C-4C20-9FB1-5E001FC6CCD1}"/>
    <cellStyle name="Comma 31 7 2 3 4 5" xfId="14081" xr:uid="{00000000-0005-0000-0000-000038540000}"/>
    <cellStyle name="Comma 31 7 2 3 4 5 2" xfId="36132" xr:uid="{00000000-0005-0000-0000-000039540000}"/>
    <cellStyle name="Comma 31 7 2 3 4 5 3" xfId="58425" xr:uid="{E5AAB026-4ACB-49B2-BF0F-E606C4E5E0C7}"/>
    <cellStyle name="Comma 31 7 2 3 4 6" xfId="25108" xr:uid="{00000000-0005-0000-0000-00003A540000}"/>
    <cellStyle name="Comma 31 7 2 3 4 7" xfId="46099" xr:uid="{CDBCF1B4-8563-4B85-9D61-A8B83158A75D}"/>
    <cellStyle name="Comma 31 7 2 3 5" xfId="3575" xr:uid="{00000000-0005-0000-0000-00003B540000}"/>
    <cellStyle name="Comma 31 7 2 3 5 2" xfId="6331" xr:uid="{00000000-0005-0000-0000-00003C540000}"/>
    <cellStyle name="Comma 31 7 2 3 5 2 2" xfId="17355" xr:uid="{00000000-0005-0000-0000-00003D540000}"/>
    <cellStyle name="Comma 31 7 2 3 5 2 2 2" xfId="39406" xr:uid="{00000000-0005-0000-0000-00003E540000}"/>
    <cellStyle name="Comma 31 7 2 3 5 2 2 3" xfId="53539" xr:uid="{3AE06DB2-F4D9-40D1-B43C-2430148DE19F}"/>
    <cellStyle name="Comma 31 7 2 3 5 2 3" xfId="28382" xr:uid="{00000000-0005-0000-0000-00003F540000}"/>
    <cellStyle name="Comma 31 7 2 3 5 2 4" xfId="48490" xr:uid="{FCE5EE0F-5471-4356-9F5D-4905684C33F0}"/>
    <cellStyle name="Comma 31 7 2 3 5 3" xfId="9087" xr:uid="{00000000-0005-0000-0000-000040540000}"/>
    <cellStyle name="Comma 31 7 2 3 5 3 2" xfId="20111" xr:uid="{00000000-0005-0000-0000-000041540000}"/>
    <cellStyle name="Comma 31 7 2 3 5 3 2 2" xfId="42162" xr:uid="{00000000-0005-0000-0000-000042540000}"/>
    <cellStyle name="Comma 31 7 2 3 5 3 3" xfId="31138" xr:uid="{00000000-0005-0000-0000-000043540000}"/>
    <cellStyle name="Comma 31 7 2 3 5 3 4" xfId="51663" xr:uid="{4781977B-90F7-4DBE-831F-75CF057E4B9D}"/>
    <cellStyle name="Comma 31 7 2 3 5 4" xfId="11843" xr:uid="{00000000-0005-0000-0000-000044540000}"/>
    <cellStyle name="Comma 31 7 2 3 5 4 2" xfId="22867" xr:uid="{00000000-0005-0000-0000-000045540000}"/>
    <cellStyle name="Comma 31 7 2 3 5 4 2 2" xfId="44918" xr:uid="{00000000-0005-0000-0000-000046540000}"/>
    <cellStyle name="Comma 31 7 2 3 5 4 3" xfId="33894" xr:uid="{00000000-0005-0000-0000-000047540000}"/>
    <cellStyle name="Comma 31 7 2 3 5 4 4" xfId="56676" xr:uid="{0400DCBC-5B41-49B1-8D09-9276696BBB24}"/>
    <cellStyle name="Comma 31 7 2 3 5 5" xfId="14599" xr:uid="{00000000-0005-0000-0000-000048540000}"/>
    <cellStyle name="Comma 31 7 2 3 5 5 2" xfId="36650" xr:uid="{00000000-0005-0000-0000-000049540000}"/>
    <cellStyle name="Comma 31 7 2 3 5 5 3" xfId="58855" xr:uid="{99A38A9A-670E-4793-BB14-62CCD56110B4}"/>
    <cellStyle name="Comma 31 7 2 3 5 6" xfId="25626" xr:uid="{00000000-0005-0000-0000-00004A540000}"/>
    <cellStyle name="Comma 31 7 2 3 5 7" xfId="46601" xr:uid="{D82D7A8F-2223-43A1-AC83-35813FAEA17C}"/>
    <cellStyle name="Comma 31 7 2 3 6" xfId="3890" xr:uid="{00000000-0005-0000-0000-00004B540000}"/>
    <cellStyle name="Comma 31 7 2 3 6 2" xfId="6646" xr:uid="{00000000-0005-0000-0000-00004C540000}"/>
    <cellStyle name="Comma 31 7 2 3 6 2 2" xfId="17670" xr:uid="{00000000-0005-0000-0000-00004D540000}"/>
    <cellStyle name="Comma 31 7 2 3 6 2 2 2" xfId="39721" xr:uid="{00000000-0005-0000-0000-00004E540000}"/>
    <cellStyle name="Comma 31 7 2 3 6 2 2 3" xfId="53844" xr:uid="{9C67C9D5-00B7-470F-ACE6-7904BBFA3DAE}"/>
    <cellStyle name="Comma 31 7 2 3 6 2 3" xfId="28697" xr:uid="{00000000-0005-0000-0000-00004F540000}"/>
    <cellStyle name="Comma 31 7 2 3 6 2 4" xfId="48795" xr:uid="{0D89A58B-62F7-48A4-AC09-FC593900B054}"/>
    <cellStyle name="Comma 31 7 2 3 6 3" xfId="9402" xr:uid="{00000000-0005-0000-0000-000050540000}"/>
    <cellStyle name="Comma 31 7 2 3 6 3 2" xfId="20426" xr:uid="{00000000-0005-0000-0000-000051540000}"/>
    <cellStyle name="Comma 31 7 2 3 6 3 2 2" xfId="42477" xr:uid="{00000000-0005-0000-0000-000052540000}"/>
    <cellStyle name="Comma 31 7 2 3 6 3 3" xfId="31453" xr:uid="{00000000-0005-0000-0000-000053540000}"/>
    <cellStyle name="Comma 31 7 2 3 6 3 4" xfId="51968" xr:uid="{E8EB37E4-82FC-49A2-96DE-2C2DA88C87EF}"/>
    <cellStyle name="Comma 31 7 2 3 6 4" xfId="12158" xr:uid="{00000000-0005-0000-0000-000054540000}"/>
    <cellStyle name="Comma 31 7 2 3 6 4 2" xfId="23182" xr:uid="{00000000-0005-0000-0000-000055540000}"/>
    <cellStyle name="Comma 31 7 2 3 6 4 2 2" xfId="45233" xr:uid="{00000000-0005-0000-0000-000056540000}"/>
    <cellStyle name="Comma 31 7 2 3 6 4 3" xfId="34209" xr:uid="{00000000-0005-0000-0000-000057540000}"/>
    <cellStyle name="Comma 31 7 2 3 6 5" xfId="14914" xr:uid="{00000000-0005-0000-0000-000058540000}"/>
    <cellStyle name="Comma 31 7 2 3 6 5 2" xfId="36965" xr:uid="{00000000-0005-0000-0000-000059540000}"/>
    <cellStyle name="Comma 31 7 2 3 6 6" xfId="25941" xr:uid="{00000000-0005-0000-0000-00005A540000}"/>
    <cellStyle name="Comma 31 7 2 3 6 7" xfId="46906" xr:uid="{192EC778-7950-4DA4-8B21-5670CE52EF2E}"/>
    <cellStyle name="Comma 31 7 2 3 7" xfId="2479" xr:uid="{00000000-0005-0000-0000-00005B540000}"/>
    <cellStyle name="Comma 31 7 2 3 7 2" xfId="5235" xr:uid="{00000000-0005-0000-0000-00005C540000}"/>
    <cellStyle name="Comma 31 7 2 3 7 2 2" xfId="16259" xr:uid="{00000000-0005-0000-0000-00005D540000}"/>
    <cellStyle name="Comma 31 7 2 3 7 2 2 2" xfId="38310" xr:uid="{00000000-0005-0000-0000-00005E540000}"/>
    <cellStyle name="Comma 31 7 2 3 7 2 3" xfId="27286" xr:uid="{00000000-0005-0000-0000-00005F540000}"/>
    <cellStyle name="Comma 31 7 2 3 7 2 4" xfId="52222" xr:uid="{9C2446AA-6BD3-4D47-B030-05C0E6D0B051}"/>
    <cellStyle name="Comma 31 7 2 3 7 3" xfId="7991" xr:uid="{00000000-0005-0000-0000-000060540000}"/>
    <cellStyle name="Comma 31 7 2 3 7 3 2" xfId="19015" xr:uid="{00000000-0005-0000-0000-000061540000}"/>
    <cellStyle name="Comma 31 7 2 3 7 3 2 2" xfId="41066" xr:uid="{00000000-0005-0000-0000-000062540000}"/>
    <cellStyle name="Comma 31 7 2 3 7 3 3" xfId="30042" xr:uid="{00000000-0005-0000-0000-000063540000}"/>
    <cellStyle name="Comma 31 7 2 3 7 4" xfId="10747" xr:uid="{00000000-0005-0000-0000-000064540000}"/>
    <cellStyle name="Comma 31 7 2 3 7 4 2" xfId="21771" xr:uid="{00000000-0005-0000-0000-000065540000}"/>
    <cellStyle name="Comma 31 7 2 3 7 4 2 2" xfId="43822" xr:uid="{00000000-0005-0000-0000-000066540000}"/>
    <cellStyle name="Comma 31 7 2 3 7 4 3" xfId="32798" xr:uid="{00000000-0005-0000-0000-000067540000}"/>
    <cellStyle name="Comma 31 7 2 3 7 5" xfId="13503" xr:uid="{00000000-0005-0000-0000-000068540000}"/>
    <cellStyle name="Comma 31 7 2 3 7 5 2" xfId="35554" xr:uid="{00000000-0005-0000-0000-000069540000}"/>
    <cellStyle name="Comma 31 7 2 3 7 6" xfId="24530" xr:uid="{00000000-0005-0000-0000-00006A540000}"/>
    <cellStyle name="Comma 31 7 2 3 7 7" xfId="47165" xr:uid="{A8FA8951-B4B3-4299-B9A1-495544A7D84C}"/>
    <cellStyle name="Comma 31 7 2 3 8" xfId="2214" xr:uid="{00000000-0005-0000-0000-00006B540000}"/>
    <cellStyle name="Comma 31 7 2 3 8 2" xfId="4976" xr:uid="{00000000-0005-0000-0000-00006C540000}"/>
    <cellStyle name="Comma 31 7 2 3 8 2 2" xfId="16000" xr:uid="{00000000-0005-0000-0000-00006D540000}"/>
    <cellStyle name="Comma 31 7 2 3 8 2 2 2" xfId="38051" xr:uid="{00000000-0005-0000-0000-00006E540000}"/>
    <cellStyle name="Comma 31 7 2 3 8 2 3" xfId="27027" xr:uid="{00000000-0005-0000-0000-00006F540000}"/>
    <cellStyle name="Comma 31 7 2 3 8 2 4" xfId="52477" xr:uid="{BDFA32C1-0FD0-4A0A-A42A-EC3788FB36D1}"/>
    <cellStyle name="Comma 31 7 2 3 8 3" xfId="7732" xr:uid="{00000000-0005-0000-0000-000070540000}"/>
    <cellStyle name="Comma 31 7 2 3 8 3 2" xfId="18756" xr:uid="{00000000-0005-0000-0000-000071540000}"/>
    <cellStyle name="Comma 31 7 2 3 8 3 2 2" xfId="40807" xr:uid="{00000000-0005-0000-0000-000072540000}"/>
    <cellStyle name="Comma 31 7 2 3 8 3 3" xfId="29783" xr:uid="{00000000-0005-0000-0000-000073540000}"/>
    <cellStyle name="Comma 31 7 2 3 8 4" xfId="10488" xr:uid="{00000000-0005-0000-0000-000074540000}"/>
    <cellStyle name="Comma 31 7 2 3 8 4 2" xfId="21512" xr:uid="{00000000-0005-0000-0000-000075540000}"/>
    <cellStyle name="Comma 31 7 2 3 8 4 2 2" xfId="43563" xr:uid="{00000000-0005-0000-0000-000076540000}"/>
    <cellStyle name="Comma 31 7 2 3 8 4 3" xfId="32539" xr:uid="{00000000-0005-0000-0000-000077540000}"/>
    <cellStyle name="Comma 31 7 2 3 8 5" xfId="13244" xr:uid="{00000000-0005-0000-0000-000078540000}"/>
    <cellStyle name="Comma 31 7 2 3 8 5 2" xfId="35295" xr:uid="{00000000-0005-0000-0000-000079540000}"/>
    <cellStyle name="Comma 31 7 2 3 8 6" xfId="24271" xr:uid="{00000000-0005-0000-0000-00007A540000}"/>
    <cellStyle name="Comma 31 7 2 3 8 7" xfId="47428" xr:uid="{E143B6B4-0B96-4930-9A9B-757884423044}"/>
    <cellStyle name="Comma 31 7 2 3 9" xfId="4118" xr:uid="{00000000-0005-0000-0000-00007B540000}"/>
    <cellStyle name="Comma 31 7 2 3 9 2" xfId="15142" xr:uid="{00000000-0005-0000-0000-00007C540000}"/>
    <cellStyle name="Comma 31 7 2 3 9 2 2" xfId="37193" xr:uid="{00000000-0005-0000-0000-00007D540000}"/>
    <cellStyle name="Comma 31 7 2 3 9 3" xfId="26169" xr:uid="{00000000-0005-0000-0000-00007E540000}"/>
    <cellStyle name="Comma 31 7 2 3 9 4" xfId="50602" xr:uid="{618A7866-9250-41B5-A4D6-708E22CCA03A}"/>
    <cellStyle name="Comma 31 7 2 4" xfId="137" xr:uid="{00000000-0005-0000-0000-00007F540000}"/>
    <cellStyle name="Comma 31 7 2 4 10" xfId="9634" xr:uid="{00000000-0005-0000-0000-000080540000}"/>
    <cellStyle name="Comma 31 7 2 4 10 2" xfId="20658" xr:uid="{00000000-0005-0000-0000-000081540000}"/>
    <cellStyle name="Comma 31 7 2 4 10 2 2" xfId="42709" xr:uid="{00000000-0005-0000-0000-000082540000}"/>
    <cellStyle name="Comma 31 7 2 4 10 3" xfId="31685" xr:uid="{00000000-0005-0000-0000-000083540000}"/>
    <cellStyle name="Comma 31 7 2 4 10 4" xfId="57901" xr:uid="{15C8C064-6895-4004-9D3B-5CADB4D7A11A}"/>
    <cellStyle name="Comma 31 7 2 4 11" xfId="12390" xr:uid="{00000000-0005-0000-0000-000084540000}"/>
    <cellStyle name="Comma 31 7 2 4 11 2" xfId="34441" xr:uid="{00000000-0005-0000-0000-000085540000}"/>
    <cellStyle name="Comma 31 7 2 4 12" xfId="23417" xr:uid="{00000000-0005-0000-0000-000086540000}"/>
    <cellStyle name="Comma 31 7 2 4 13" xfId="45597" xr:uid="{27F21A9C-59C7-4C54-9598-C026A639F015}"/>
    <cellStyle name="Comma 31 7 2 4 2" xfId="2798" xr:uid="{00000000-0005-0000-0000-000087540000}"/>
    <cellStyle name="Comma 31 7 2 4 2 2" xfId="3376" xr:uid="{00000000-0005-0000-0000-000088540000}"/>
    <cellStyle name="Comma 31 7 2 4 2 2 2" xfId="6132" xr:uid="{00000000-0005-0000-0000-000089540000}"/>
    <cellStyle name="Comma 31 7 2 4 2 2 2 2" xfId="17156" xr:uid="{00000000-0005-0000-0000-00008A540000}"/>
    <cellStyle name="Comma 31 7 2 4 2 2 2 2 2" xfId="39207" xr:uid="{00000000-0005-0000-0000-00008B540000}"/>
    <cellStyle name="Comma 31 7 2 4 2 2 2 2 3" xfId="53346" xr:uid="{00C418F7-0055-4E2A-8572-9469D3FF3749}"/>
    <cellStyle name="Comma 31 7 2 4 2 2 2 3" xfId="28183" xr:uid="{00000000-0005-0000-0000-00008C540000}"/>
    <cellStyle name="Comma 31 7 2 4 2 2 2 4" xfId="48297" xr:uid="{B17027D2-5D03-44C5-BE9B-D060B057A2CD}"/>
    <cellStyle name="Comma 31 7 2 4 2 2 3" xfId="8888" xr:uid="{00000000-0005-0000-0000-00008D540000}"/>
    <cellStyle name="Comma 31 7 2 4 2 2 3 2" xfId="19912" xr:uid="{00000000-0005-0000-0000-00008E540000}"/>
    <cellStyle name="Comma 31 7 2 4 2 2 3 2 2" xfId="41963" xr:uid="{00000000-0005-0000-0000-00008F540000}"/>
    <cellStyle name="Comma 31 7 2 4 2 2 3 3" xfId="30939" xr:uid="{00000000-0005-0000-0000-000090540000}"/>
    <cellStyle name="Comma 31 7 2 4 2 2 3 4" xfId="51470" xr:uid="{BB1BBD07-2379-44B4-A2B0-85A082023A91}"/>
    <cellStyle name="Comma 31 7 2 4 2 2 4" xfId="11644" xr:uid="{00000000-0005-0000-0000-000091540000}"/>
    <cellStyle name="Comma 31 7 2 4 2 2 4 2" xfId="22668" xr:uid="{00000000-0005-0000-0000-000092540000}"/>
    <cellStyle name="Comma 31 7 2 4 2 2 4 2 2" xfId="44719" xr:uid="{00000000-0005-0000-0000-000093540000}"/>
    <cellStyle name="Comma 31 7 2 4 2 2 4 3" xfId="33695" xr:uid="{00000000-0005-0000-0000-000094540000}"/>
    <cellStyle name="Comma 31 7 2 4 2 2 4 4" xfId="57163" xr:uid="{67438FCD-AA95-430B-818B-81A5EFD5639C}"/>
    <cellStyle name="Comma 31 7 2 4 2 2 5" xfId="14400" xr:uid="{00000000-0005-0000-0000-000095540000}"/>
    <cellStyle name="Comma 31 7 2 4 2 2 5 2" xfId="36451" xr:uid="{00000000-0005-0000-0000-000096540000}"/>
    <cellStyle name="Comma 31 7 2 4 2 2 5 3" xfId="59311" xr:uid="{441083A4-D3E1-434D-A636-EBED15E6E75F}"/>
    <cellStyle name="Comma 31 7 2 4 2 2 6" xfId="25427" xr:uid="{00000000-0005-0000-0000-000097540000}"/>
    <cellStyle name="Comma 31 7 2 4 2 2 7" xfId="46408" xr:uid="{4048E18D-7B74-4A54-9039-FB863766BEB2}"/>
    <cellStyle name="Comma 31 7 2 4 2 3" xfId="5554" xr:uid="{00000000-0005-0000-0000-000098540000}"/>
    <cellStyle name="Comma 31 7 2 4 2 3 2" xfId="16578" xr:uid="{00000000-0005-0000-0000-000099540000}"/>
    <cellStyle name="Comma 31 7 2 4 2 3 2 2" xfId="38629" xr:uid="{00000000-0005-0000-0000-00009A540000}"/>
    <cellStyle name="Comma 31 7 2 4 2 3 2 3" xfId="52786" xr:uid="{00BDC307-4C12-4876-B5CB-C2FA002D5826}"/>
    <cellStyle name="Comma 31 7 2 4 2 3 3" xfId="27605" xr:uid="{00000000-0005-0000-0000-00009B540000}"/>
    <cellStyle name="Comma 31 7 2 4 2 3 4" xfId="47737" xr:uid="{9252DEB0-F7F5-425E-973A-1B67A0AF6099}"/>
    <cellStyle name="Comma 31 7 2 4 2 4" xfId="8310" xr:uid="{00000000-0005-0000-0000-00009C540000}"/>
    <cellStyle name="Comma 31 7 2 4 2 4 2" xfId="19334" xr:uid="{00000000-0005-0000-0000-00009D540000}"/>
    <cellStyle name="Comma 31 7 2 4 2 4 2 2" xfId="41385" xr:uid="{00000000-0005-0000-0000-00009E540000}"/>
    <cellStyle name="Comma 31 7 2 4 2 4 3" xfId="30361" xr:uid="{00000000-0005-0000-0000-00009F540000}"/>
    <cellStyle name="Comma 31 7 2 4 2 4 4" xfId="50910" xr:uid="{A12C51AB-5505-47D2-87FD-E122A9732D77}"/>
    <cellStyle name="Comma 31 7 2 4 2 5" xfId="11066" xr:uid="{00000000-0005-0000-0000-0000A0540000}"/>
    <cellStyle name="Comma 31 7 2 4 2 5 2" xfId="22090" xr:uid="{00000000-0005-0000-0000-0000A1540000}"/>
    <cellStyle name="Comma 31 7 2 4 2 5 2 2" xfId="44141" xr:uid="{00000000-0005-0000-0000-0000A2540000}"/>
    <cellStyle name="Comma 31 7 2 4 2 5 3" xfId="33117" xr:uid="{00000000-0005-0000-0000-0000A3540000}"/>
    <cellStyle name="Comma 31 7 2 4 2 5 4" xfId="55931" xr:uid="{0E95B222-C4CC-4FE8-9AD1-6C1916A83DAA}"/>
    <cellStyle name="Comma 31 7 2 4 2 6" xfId="13822" xr:uid="{00000000-0005-0000-0000-0000A4540000}"/>
    <cellStyle name="Comma 31 7 2 4 2 6 2" xfId="35873" xr:uid="{00000000-0005-0000-0000-0000A5540000}"/>
    <cellStyle name="Comma 31 7 2 4 2 6 3" xfId="58189" xr:uid="{1AD18FD5-1612-4235-A2F5-D8F3DAB44D42}"/>
    <cellStyle name="Comma 31 7 2 4 2 7" xfId="24849" xr:uid="{00000000-0005-0000-0000-0000A6540000}"/>
    <cellStyle name="Comma 31 7 2 4 2 8" xfId="45848" xr:uid="{B64C5E1C-CC97-4858-9102-99EC964D708F}"/>
    <cellStyle name="Comma 31 7 2 4 3" xfId="3117" xr:uid="{00000000-0005-0000-0000-0000A7540000}"/>
    <cellStyle name="Comma 31 7 2 4 3 2" xfId="5873" xr:uid="{00000000-0005-0000-0000-0000A8540000}"/>
    <cellStyle name="Comma 31 7 2 4 3 2 2" xfId="16897" xr:uid="{00000000-0005-0000-0000-0000A9540000}"/>
    <cellStyle name="Comma 31 7 2 4 3 2 2 2" xfId="38948" xr:uid="{00000000-0005-0000-0000-0000AA540000}"/>
    <cellStyle name="Comma 31 7 2 4 3 2 2 3" xfId="53095" xr:uid="{9C6A32BD-FF5C-4A3B-8FCF-4AB3244121A0}"/>
    <cellStyle name="Comma 31 7 2 4 3 2 3" xfId="27924" xr:uid="{00000000-0005-0000-0000-0000AB540000}"/>
    <cellStyle name="Comma 31 7 2 4 3 2 3 2" xfId="57440" xr:uid="{1A0085B5-530C-4EB5-8984-68CE0E35D8EB}"/>
    <cellStyle name="Comma 31 7 2 4 3 2 4" xfId="59558" xr:uid="{82878B0F-40BF-469C-8AF6-31B897DBC802}"/>
    <cellStyle name="Comma 31 7 2 4 3 2 5" xfId="48046" xr:uid="{AA3DE608-82E9-496F-A470-C0CFD00682F7}"/>
    <cellStyle name="Comma 31 7 2 4 3 3" xfId="8629" xr:uid="{00000000-0005-0000-0000-0000AC540000}"/>
    <cellStyle name="Comma 31 7 2 4 3 3 2" xfId="19653" xr:uid="{00000000-0005-0000-0000-0000AD540000}"/>
    <cellStyle name="Comma 31 7 2 4 3 3 2 2" xfId="41704" xr:uid="{00000000-0005-0000-0000-0000AE540000}"/>
    <cellStyle name="Comma 31 7 2 4 3 3 3" xfId="30680" xr:uid="{00000000-0005-0000-0000-0000AF540000}"/>
    <cellStyle name="Comma 31 7 2 4 3 3 4" xfId="51219" xr:uid="{481B97F9-484D-4EE0-91C3-E072D8628857}"/>
    <cellStyle name="Comma 31 7 2 4 3 4" xfId="11385" xr:uid="{00000000-0005-0000-0000-0000B0540000}"/>
    <cellStyle name="Comma 31 7 2 4 3 4 2" xfId="22409" xr:uid="{00000000-0005-0000-0000-0000B1540000}"/>
    <cellStyle name="Comma 31 7 2 4 3 4 2 2" xfId="44460" xr:uid="{00000000-0005-0000-0000-0000B2540000}"/>
    <cellStyle name="Comma 31 7 2 4 3 4 3" xfId="33436" xr:uid="{00000000-0005-0000-0000-0000B3540000}"/>
    <cellStyle name="Comma 31 7 2 4 3 4 4" xfId="56258" xr:uid="{800B080F-CC80-4716-AA9D-25549FF043ED}"/>
    <cellStyle name="Comma 31 7 2 4 3 5" xfId="14141" xr:uid="{00000000-0005-0000-0000-0000B4540000}"/>
    <cellStyle name="Comma 31 7 2 4 3 5 2" xfId="36192" xr:uid="{00000000-0005-0000-0000-0000B5540000}"/>
    <cellStyle name="Comma 31 7 2 4 3 5 3" xfId="58483" xr:uid="{91FA5A4C-2EF7-4067-985A-1304068992EF}"/>
    <cellStyle name="Comma 31 7 2 4 3 6" xfId="25168" xr:uid="{00000000-0005-0000-0000-0000B6540000}"/>
    <cellStyle name="Comma 31 7 2 4 3 7" xfId="46157" xr:uid="{39516653-CD4D-4302-822B-9EE40B58CDA2}"/>
    <cellStyle name="Comma 31 7 2 4 4" xfId="3635" xr:uid="{00000000-0005-0000-0000-0000B7540000}"/>
    <cellStyle name="Comma 31 7 2 4 4 2" xfId="6391" xr:uid="{00000000-0005-0000-0000-0000B8540000}"/>
    <cellStyle name="Comma 31 7 2 4 4 2 2" xfId="17415" xr:uid="{00000000-0005-0000-0000-0000B9540000}"/>
    <cellStyle name="Comma 31 7 2 4 4 2 2 2" xfId="39466" xr:uid="{00000000-0005-0000-0000-0000BA540000}"/>
    <cellStyle name="Comma 31 7 2 4 4 2 2 3" xfId="53597" xr:uid="{2CD5CD97-3974-471A-AC41-BE8711C25299}"/>
    <cellStyle name="Comma 31 7 2 4 4 2 3" xfId="28442" xr:uid="{00000000-0005-0000-0000-0000BB540000}"/>
    <cellStyle name="Comma 31 7 2 4 4 2 4" xfId="48548" xr:uid="{20D0B4C9-9FBE-4950-8CD8-E5073BDDAAFC}"/>
    <cellStyle name="Comma 31 7 2 4 4 3" xfId="9147" xr:uid="{00000000-0005-0000-0000-0000BC540000}"/>
    <cellStyle name="Comma 31 7 2 4 4 3 2" xfId="20171" xr:uid="{00000000-0005-0000-0000-0000BD540000}"/>
    <cellStyle name="Comma 31 7 2 4 4 3 2 2" xfId="42222" xr:uid="{00000000-0005-0000-0000-0000BE540000}"/>
    <cellStyle name="Comma 31 7 2 4 4 3 3" xfId="31198" xr:uid="{00000000-0005-0000-0000-0000BF540000}"/>
    <cellStyle name="Comma 31 7 2 4 4 3 4" xfId="51721" xr:uid="{5B7C9414-FF2A-4DEB-B28E-E78F7B419EF8}"/>
    <cellStyle name="Comma 31 7 2 4 4 4" xfId="11903" xr:uid="{00000000-0005-0000-0000-0000C0540000}"/>
    <cellStyle name="Comma 31 7 2 4 4 4 2" xfId="22927" xr:uid="{00000000-0005-0000-0000-0000C1540000}"/>
    <cellStyle name="Comma 31 7 2 4 4 4 2 2" xfId="44978" xr:uid="{00000000-0005-0000-0000-0000C2540000}"/>
    <cellStyle name="Comma 31 7 2 4 4 4 3" xfId="33954" xr:uid="{00000000-0005-0000-0000-0000C3540000}"/>
    <cellStyle name="Comma 31 7 2 4 4 4 4" xfId="56734" xr:uid="{D7D9C18F-324F-407E-82D2-7107094D3AA9}"/>
    <cellStyle name="Comma 31 7 2 4 4 5" xfId="14659" xr:uid="{00000000-0005-0000-0000-0000C4540000}"/>
    <cellStyle name="Comma 31 7 2 4 4 5 2" xfId="36710" xr:uid="{00000000-0005-0000-0000-0000C5540000}"/>
    <cellStyle name="Comma 31 7 2 4 4 5 3" xfId="58913" xr:uid="{A1D55B79-80C3-45D3-A312-43488DF9F034}"/>
    <cellStyle name="Comma 31 7 2 4 4 6" xfId="25686" xr:uid="{00000000-0005-0000-0000-0000C6540000}"/>
    <cellStyle name="Comma 31 7 2 4 4 7" xfId="46659" xr:uid="{7D6F7352-63B2-4CCD-92AD-D1827B999BD6}"/>
    <cellStyle name="Comma 31 7 2 4 5" xfId="3950" xr:uid="{00000000-0005-0000-0000-0000C7540000}"/>
    <cellStyle name="Comma 31 7 2 4 5 2" xfId="6706" xr:uid="{00000000-0005-0000-0000-0000C8540000}"/>
    <cellStyle name="Comma 31 7 2 4 5 2 2" xfId="17730" xr:uid="{00000000-0005-0000-0000-0000C9540000}"/>
    <cellStyle name="Comma 31 7 2 4 5 2 2 2" xfId="39781" xr:uid="{00000000-0005-0000-0000-0000CA540000}"/>
    <cellStyle name="Comma 31 7 2 4 5 2 2 3" xfId="53902" xr:uid="{8AF0BF2F-4126-4EF9-8ED8-B632E0D78F53}"/>
    <cellStyle name="Comma 31 7 2 4 5 2 3" xfId="28757" xr:uid="{00000000-0005-0000-0000-0000CB540000}"/>
    <cellStyle name="Comma 31 7 2 4 5 2 4" xfId="48853" xr:uid="{5686378B-A78A-4DA5-9357-E741D64F0A42}"/>
    <cellStyle name="Comma 31 7 2 4 5 3" xfId="9462" xr:uid="{00000000-0005-0000-0000-0000CC540000}"/>
    <cellStyle name="Comma 31 7 2 4 5 3 2" xfId="20486" xr:uid="{00000000-0005-0000-0000-0000CD540000}"/>
    <cellStyle name="Comma 31 7 2 4 5 3 2 2" xfId="42537" xr:uid="{00000000-0005-0000-0000-0000CE540000}"/>
    <cellStyle name="Comma 31 7 2 4 5 3 3" xfId="31513" xr:uid="{00000000-0005-0000-0000-0000CF540000}"/>
    <cellStyle name="Comma 31 7 2 4 5 3 4" xfId="52026" xr:uid="{F31138E3-D3D7-4974-9B74-4FDD91D1798F}"/>
    <cellStyle name="Comma 31 7 2 4 5 4" xfId="12218" xr:uid="{00000000-0005-0000-0000-0000D0540000}"/>
    <cellStyle name="Comma 31 7 2 4 5 4 2" xfId="23242" xr:uid="{00000000-0005-0000-0000-0000D1540000}"/>
    <cellStyle name="Comma 31 7 2 4 5 4 2 2" xfId="45293" xr:uid="{00000000-0005-0000-0000-0000D2540000}"/>
    <cellStyle name="Comma 31 7 2 4 5 4 3" xfId="34269" xr:uid="{00000000-0005-0000-0000-0000D3540000}"/>
    <cellStyle name="Comma 31 7 2 4 5 5" xfId="14974" xr:uid="{00000000-0005-0000-0000-0000D4540000}"/>
    <cellStyle name="Comma 31 7 2 4 5 5 2" xfId="37025" xr:uid="{00000000-0005-0000-0000-0000D5540000}"/>
    <cellStyle name="Comma 31 7 2 4 5 6" xfId="26001" xr:uid="{00000000-0005-0000-0000-0000D6540000}"/>
    <cellStyle name="Comma 31 7 2 4 5 7" xfId="46964" xr:uid="{F9C00A01-8074-4647-AA24-7DDBE94A2A88}"/>
    <cellStyle name="Comma 31 7 2 4 6" xfId="2539" xr:uid="{00000000-0005-0000-0000-0000D7540000}"/>
    <cellStyle name="Comma 31 7 2 4 6 2" xfId="5295" xr:uid="{00000000-0005-0000-0000-0000D8540000}"/>
    <cellStyle name="Comma 31 7 2 4 6 2 2" xfId="16319" xr:uid="{00000000-0005-0000-0000-0000D9540000}"/>
    <cellStyle name="Comma 31 7 2 4 6 2 2 2" xfId="38370" xr:uid="{00000000-0005-0000-0000-0000DA540000}"/>
    <cellStyle name="Comma 31 7 2 4 6 2 3" xfId="27346" xr:uid="{00000000-0005-0000-0000-0000DB540000}"/>
    <cellStyle name="Comma 31 7 2 4 6 2 4" xfId="52280" xr:uid="{C543E2C9-42D6-428C-B1C0-F11A0BBEF530}"/>
    <cellStyle name="Comma 31 7 2 4 6 3" xfId="8051" xr:uid="{00000000-0005-0000-0000-0000DC540000}"/>
    <cellStyle name="Comma 31 7 2 4 6 3 2" xfId="19075" xr:uid="{00000000-0005-0000-0000-0000DD540000}"/>
    <cellStyle name="Comma 31 7 2 4 6 3 2 2" xfId="41126" xr:uid="{00000000-0005-0000-0000-0000DE540000}"/>
    <cellStyle name="Comma 31 7 2 4 6 3 3" xfId="30102" xr:uid="{00000000-0005-0000-0000-0000DF540000}"/>
    <cellStyle name="Comma 31 7 2 4 6 4" xfId="10807" xr:uid="{00000000-0005-0000-0000-0000E0540000}"/>
    <cellStyle name="Comma 31 7 2 4 6 4 2" xfId="21831" xr:uid="{00000000-0005-0000-0000-0000E1540000}"/>
    <cellStyle name="Comma 31 7 2 4 6 4 2 2" xfId="43882" xr:uid="{00000000-0005-0000-0000-0000E2540000}"/>
    <cellStyle name="Comma 31 7 2 4 6 4 3" xfId="32858" xr:uid="{00000000-0005-0000-0000-0000E3540000}"/>
    <cellStyle name="Comma 31 7 2 4 6 5" xfId="13563" xr:uid="{00000000-0005-0000-0000-0000E4540000}"/>
    <cellStyle name="Comma 31 7 2 4 6 5 2" xfId="35614" xr:uid="{00000000-0005-0000-0000-0000E5540000}"/>
    <cellStyle name="Comma 31 7 2 4 6 6" xfId="24590" xr:uid="{00000000-0005-0000-0000-0000E6540000}"/>
    <cellStyle name="Comma 31 7 2 4 6 7" xfId="47223" xr:uid="{8A931A3A-29B7-4A21-9CB1-587C2A0A46BB}"/>
    <cellStyle name="Comma 31 7 2 4 7" xfId="2274" xr:uid="{00000000-0005-0000-0000-0000E7540000}"/>
    <cellStyle name="Comma 31 7 2 4 7 2" xfId="5036" xr:uid="{00000000-0005-0000-0000-0000E8540000}"/>
    <cellStyle name="Comma 31 7 2 4 7 2 2" xfId="16060" xr:uid="{00000000-0005-0000-0000-0000E9540000}"/>
    <cellStyle name="Comma 31 7 2 4 7 2 2 2" xfId="38111" xr:uid="{00000000-0005-0000-0000-0000EA540000}"/>
    <cellStyle name="Comma 31 7 2 4 7 2 3" xfId="27087" xr:uid="{00000000-0005-0000-0000-0000EB540000}"/>
    <cellStyle name="Comma 31 7 2 4 7 2 4" xfId="52535" xr:uid="{299DF403-8F46-4ACA-8116-CAD4A72E30BF}"/>
    <cellStyle name="Comma 31 7 2 4 7 3" xfId="7792" xr:uid="{00000000-0005-0000-0000-0000EC540000}"/>
    <cellStyle name="Comma 31 7 2 4 7 3 2" xfId="18816" xr:uid="{00000000-0005-0000-0000-0000ED540000}"/>
    <cellStyle name="Comma 31 7 2 4 7 3 2 2" xfId="40867" xr:uid="{00000000-0005-0000-0000-0000EE540000}"/>
    <cellStyle name="Comma 31 7 2 4 7 3 3" xfId="29843" xr:uid="{00000000-0005-0000-0000-0000EF540000}"/>
    <cellStyle name="Comma 31 7 2 4 7 4" xfId="10548" xr:uid="{00000000-0005-0000-0000-0000F0540000}"/>
    <cellStyle name="Comma 31 7 2 4 7 4 2" xfId="21572" xr:uid="{00000000-0005-0000-0000-0000F1540000}"/>
    <cellStyle name="Comma 31 7 2 4 7 4 2 2" xfId="43623" xr:uid="{00000000-0005-0000-0000-0000F2540000}"/>
    <cellStyle name="Comma 31 7 2 4 7 4 3" xfId="32599" xr:uid="{00000000-0005-0000-0000-0000F3540000}"/>
    <cellStyle name="Comma 31 7 2 4 7 5" xfId="13304" xr:uid="{00000000-0005-0000-0000-0000F4540000}"/>
    <cellStyle name="Comma 31 7 2 4 7 5 2" xfId="35355" xr:uid="{00000000-0005-0000-0000-0000F5540000}"/>
    <cellStyle name="Comma 31 7 2 4 7 6" xfId="24331" xr:uid="{00000000-0005-0000-0000-0000F6540000}"/>
    <cellStyle name="Comma 31 7 2 4 7 7" xfId="47486" xr:uid="{8C607FCE-680A-4421-B5CE-BD4708B83562}"/>
    <cellStyle name="Comma 31 7 2 4 8" xfId="4122" xr:uid="{00000000-0005-0000-0000-0000F7540000}"/>
    <cellStyle name="Comma 31 7 2 4 8 2" xfId="15146" xr:uid="{00000000-0005-0000-0000-0000F8540000}"/>
    <cellStyle name="Comma 31 7 2 4 8 2 2" xfId="37197" xr:uid="{00000000-0005-0000-0000-0000F9540000}"/>
    <cellStyle name="Comma 31 7 2 4 8 3" xfId="26173" xr:uid="{00000000-0005-0000-0000-0000FA540000}"/>
    <cellStyle name="Comma 31 7 2 4 8 4" xfId="50660" xr:uid="{6A02ADC7-54A4-426E-BAEA-7ECBA3BEA91D}"/>
    <cellStyle name="Comma 31 7 2 4 9" xfId="6878" xr:uid="{00000000-0005-0000-0000-0000FB540000}"/>
    <cellStyle name="Comma 31 7 2 4 9 2" xfId="17902" xr:uid="{00000000-0005-0000-0000-0000FC540000}"/>
    <cellStyle name="Comma 31 7 2 4 9 2 2" xfId="39953" xr:uid="{00000000-0005-0000-0000-0000FD540000}"/>
    <cellStyle name="Comma 31 7 2 4 9 3" xfId="28929" xr:uid="{00000000-0005-0000-0000-0000FE540000}"/>
    <cellStyle name="Comma 31 7 2 4 9 4" xfId="55608" xr:uid="{4DA72DD8-CBD4-4C6B-9565-604FF31FAFB1}"/>
    <cellStyle name="Comma 31 7 2 5" xfId="2302" xr:uid="{00000000-0005-0000-0000-0000FF540000}"/>
    <cellStyle name="Comma 31 7 2 5 10" xfId="13326" xr:uid="{00000000-0005-0000-0000-000000550000}"/>
    <cellStyle name="Comma 31 7 2 5 10 2" xfId="35377" xr:uid="{00000000-0005-0000-0000-000001550000}"/>
    <cellStyle name="Comma 31 7 2 5 10 3" xfId="57922" xr:uid="{AA559D79-120B-41C1-8498-8D82C8EBAD37}"/>
    <cellStyle name="Comma 31 7 2 5 11" xfId="24353" xr:uid="{00000000-0005-0000-0000-000002550000}"/>
    <cellStyle name="Comma 31 7 2 5 12" xfId="45619" xr:uid="{65635209-00A4-43F6-B5BD-DCB2A89F56E1}"/>
    <cellStyle name="Comma 31 7 2 5 2" xfId="2820" xr:uid="{00000000-0005-0000-0000-000003550000}"/>
    <cellStyle name="Comma 31 7 2 5 2 2" xfId="3398" xr:uid="{00000000-0005-0000-0000-000004550000}"/>
    <cellStyle name="Comma 31 7 2 5 2 2 2" xfId="6154" xr:uid="{00000000-0005-0000-0000-000005550000}"/>
    <cellStyle name="Comma 31 7 2 5 2 2 2 2" xfId="17178" xr:uid="{00000000-0005-0000-0000-000006550000}"/>
    <cellStyle name="Comma 31 7 2 5 2 2 2 2 2" xfId="39229" xr:uid="{00000000-0005-0000-0000-000007550000}"/>
    <cellStyle name="Comma 31 7 2 5 2 2 2 2 3" xfId="53368" xr:uid="{E85CD816-D3B3-495E-819B-E0137986E12E}"/>
    <cellStyle name="Comma 31 7 2 5 2 2 2 3" xfId="28205" xr:uid="{00000000-0005-0000-0000-000008550000}"/>
    <cellStyle name="Comma 31 7 2 5 2 2 2 4" xfId="48319" xr:uid="{ABBD5043-979C-4725-8D74-36A9B6EA378C}"/>
    <cellStyle name="Comma 31 7 2 5 2 2 3" xfId="8910" xr:uid="{00000000-0005-0000-0000-000009550000}"/>
    <cellStyle name="Comma 31 7 2 5 2 2 3 2" xfId="19934" xr:uid="{00000000-0005-0000-0000-00000A550000}"/>
    <cellStyle name="Comma 31 7 2 5 2 2 3 2 2" xfId="41985" xr:uid="{00000000-0005-0000-0000-00000B550000}"/>
    <cellStyle name="Comma 31 7 2 5 2 2 3 3" xfId="30961" xr:uid="{00000000-0005-0000-0000-00000C550000}"/>
    <cellStyle name="Comma 31 7 2 5 2 2 3 4" xfId="51492" xr:uid="{241C6C29-E295-4ED2-B6F7-52B15FB332DB}"/>
    <cellStyle name="Comma 31 7 2 5 2 2 4" xfId="11666" xr:uid="{00000000-0005-0000-0000-00000D550000}"/>
    <cellStyle name="Comma 31 7 2 5 2 2 4 2" xfId="22690" xr:uid="{00000000-0005-0000-0000-00000E550000}"/>
    <cellStyle name="Comma 31 7 2 5 2 2 4 2 2" xfId="44741" xr:uid="{00000000-0005-0000-0000-00000F550000}"/>
    <cellStyle name="Comma 31 7 2 5 2 2 4 3" xfId="33717" xr:uid="{00000000-0005-0000-0000-000010550000}"/>
    <cellStyle name="Comma 31 7 2 5 2 2 4 4" xfId="57179" xr:uid="{12F4B739-A720-419B-89EE-462ABF75C3FF}"/>
    <cellStyle name="Comma 31 7 2 5 2 2 5" xfId="14422" xr:uid="{00000000-0005-0000-0000-000011550000}"/>
    <cellStyle name="Comma 31 7 2 5 2 2 5 2" xfId="36473" xr:uid="{00000000-0005-0000-0000-000012550000}"/>
    <cellStyle name="Comma 31 7 2 5 2 2 5 3" xfId="59327" xr:uid="{F289C607-E8CF-48C8-BD37-683684CD7046}"/>
    <cellStyle name="Comma 31 7 2 5 2 2 6" xfId="25449" xr:uid="{00000000-0005-0000-0000-000013550000}"/>
    <cellStyle name="Comma 31 7 2 5 2 2 7" xfId="46430" xr:uid="{A5B18147-5BC6-45A8-9351-14A3D884F7D7}"/>
    <cellStyle name="Comma 31 7 2 5 2 3" xfId="5576" xr:uid="{00000000-0005-0000-0000-000014550000}"/>
    <cellStyle name="Comma 31 7 2 5 2 3 2" xfId="16600" xr:uid="{00000000-0005-0000-0000-000015550000}"/>
    <cellStyle name="Comma 31 7 2 5 2 3 2 2" xfId="38651" xr:uid="{00000000-0005-0000-0000-000016550000}"/>
    <cellStyle name="Comma 31 7 2 5 2 3 2 3" xfId="52808" xr:uid="{BA266AB2-10B9-41AD-94A8-26AE36C0AFCA}"/>
    <cellStyle name="Comma 31 7 2 5 2 3 3" xfId="27627" xr:uid="{00000000-0005-0000-0000-000017550000}"/>
    <cellStyle name="Comma 31 7 2 5 2 3 4" xfId="47759" xr:uid="{3A5926E9-286D-4D01-A7D1-6F2F82457775}"/>
    <cellStyle name="Comma 31 7 2 5 2 4" xfId="8332" xr:uid="{00000000-0005-0000-0000-000018550000}"/>
    <cellStyle name="Comma 31 7 2 5 2 4 2" xfId="19356" xr:uid="{00000000-0005-0000-0000-000019550000}"/>
    <cellStyle name="Comma 31 7 2 5 2 4 2 2" xfId="41407" xr:uid="{00000000-0005-0000-0000-00001A550000}"/>
    <cellStyle name="Comma 31 7 2 5 2 4 3" xfId="30383" xr:uid="{00000000-0005-0000-0000-00001B550000}"/>
    <cellStyle name="Comma 31 7 2 5 2 4 4" xfId="50932" xr:uid="{65EF3119-C252-4598-AB71-9E4E1551B2D8}"/>
    <cellStyle name="Comma 31 7 2 5 2 5" xfId="11088" xr:uid="{00000000-0005-0000-0000-00001C550000}"/>
    <cellStyle name="Comma 31 7 2 5 2 5 2" xfId="22112" xr:uid="{00000000-0005-0000-0000-00001D550000}"/>
    <cellStyle name="Comma 31 7 2 5 2 5 2 2" xfId="44163" xr:uid="{00000000-0005-0000-0000-00001E550000}"/>
    <cellStyle name="Comma 31 7 2 5 2 5 3" xfId="33139" xr:uid="{00000000-0005-0000-0000-00001F550000}"/>
    <cellStyle name="Comma 31 7 2 5 2 5 4" xfId="55953" xr:uid="{6C882D04-B4E1-4380-9749-D4566BAD56FC}"/>
    <cellStyle name="Comma 31 7 2 5 2 6" xfId="13844" xr:uid="{00000000-0005-0000-0000-000020550000}"/>
    <cellStyle name="Comma 31 7 2 5 2 6 2" xfId="35895" xr:uid="{00000000-0005-0000-0000-000021550000}"/>
    <cellStyle name="Comma 31 7 2 5 2 6 3" xfId="58211" xr:uid="{68419709-1F03-48D1-984C-379DA524476F}"/>
    <cellStyle name="Comma 31 7 2 5 2 7" xfId="24871" xr:uid="{00000000-0005-0000-0000-000022550000}"/>
    <cellStyle name="Comma 31 7 2 5 2 8" xfId="45870" xr:uid="{22CE5168-9CDB-42C1-ACC6-1449086F0CF5}"/>
    <cellStyle name="Comma 31 7 2 5 3" xfId="3139" xr:uid="{00000000-0005-0000-0000-000023550000}"/>
    <cellStyle name="Comma 31 7 2 5 3 2" xfId="5895" xr:uid="{00000000-0005-0000-0000-000024550000}"/>
    <cellStyle name="Comma 31 7 2 5 3 2 2" xfId="16919" xr:uid="{00000000-0005-0000-0000-000025550000}"/>
    <cellStyle name="Comma 31 7 2 5 3 2 2 2" xfId="38970" xr:uid="{00000000-0005-0000-0000-000026550000}"/>
    <cellStyle name="Comma 31 7 2 5 3 2 2 3" xfId="53117" xr:uid="{19EB989F-8D69-43CF-A184-D17B4590BA66}"/>
    <cellStyle name="Comma 31 7 2 5 3 2 3" xfId="27946" xr:uid="{00000000-0005-0000-0000-000027550000}"/>
    <cellStyle name="Comma 31 7 2 5 3 2 3 2" xfId="57462" xr:uid="{C54021A3-6458-4F18-A963-5557D9BA4C7E}"/>
    <cellStyle name="Comma 31 7 2 5 3 2 4" xfId="59580" xr:uid="{A9372127-F38A-42F2-960B-076EA2E9BB89}"/>
    <cellStyle name="Comma 31 7 2 5 3 2 5" xfId="48068" xr:uid="{6D1B7D4F-0B06-4F2E-9B8C-18C6D3327922}"/>
    <cellStyle name="Comma 31 7 2 5 3 3" xfId="8651" xr:uid="{00000000-0005-0000-0000-000028550000}"/>
    <cellStyle name="Comma 31 7 2 5 3 3 2" xfId="19675" xr:uid="{00000000-0005-0000-0000-000029550000}"/>
    <cellStyle name="Comma 31 7 2 5 3 3 2 2" xfId="41726" xr:uid="{00000000-0005-0000-0000-00002A550000}"/>
    <cellStyle name="Comma 31 7 2 5 3 3 3" xfId="30702" xr:uid="{00000000-0005-0000-0000-00002B550000}"/>
    <cellStyle name="Comma 31 7 2 5 3 3 4" xfId="51241" xr:uid="{1089D493-3FD8-4853-9749-A467BC7763F7}"/>
    <cellStyle name="Comma 31 7 2 5 3 4" xfId="11407" xr:uid="{00000000-0005-0000-0000-00002C550000}"/>
    <cellStyle name="Comma 31 7 2 5 3 4 2" xfId="22431" xr:uid="{00000000-0005-0000-0000-00002D550000}"/>
    <cellStyle name="Comma 31 7 2 5 3 4 2 2" xfId="44482" xr:uid="{00000000-0005-0000-0000-00002E550000}"/>
    <cellStyle name="Comma 31 7 2 5 3 4 3" xfId="33458" xr:uid="{00000000-0005-0000-0000-00002F550000}"/>
    <cellStyle name="Comma 31 7 2 5 3 4 4" xfId="56280" xr:uid="{0E5D5DD3-256D-47A5-AFC8-64082C10F812}"/>
    <cellStyle name="Comma 31 7 2 5 3 5" xfId="14163" xr:uid="{00000000-0005-0000-0000-000030550000}"/>
    <cellStyle name="Comma 31 7 2 5 3 5 2" xfId="36214" xr:uid="{00000000-0005-0000-0000-000031550000}"/>
    <cellStyle name="Comma 31 7 2 5 3 5 3" xfId="58505" xr:uid="{6171A96E-2B7B-4E7A-8EBB-AEB6DB7CE45F}"/>
    <cellStyle name="Comma 31 7 2 5 3 6" xfId="25190" xr:uid="{00000000-0005-0000-0000-000032550000}"/>
    <cellStyle name="Comma 31 7 2 5 3 7" xfId="46179" xr:uid="{B54BBEA2-F87E-4E51-AC33-B4C5D7E3EAE3}"/>
    <cellStyle name="Comma 31 7 2 5 4" xfId="3657" xr:uid="{00000000-0005-0000-0000-000033550000}"/>
    <cellStyle name="Comma 31 7 2 5 4 2" xfId="6413" xr:uid="{00000000-0005-0000-0000-000034550000}"/>
    <cellStyle name="Comma 31 7 2 5 4 2 2" xfId="17437" xr:uid="{00000000-0005-0000-0000-000035550000}"/>
    <cellStyle name="Comma 31 7 2 5 4 2 2 2" xfId="39488" xr:uid="{00000000-0005-0000-0000-000036550000}"/>
    <cellStyle name="Comma 31 7 2 5 4 2 2 3" xfId="53619" xr:uid="{183C1EB8-890B-44AB-9C95-043E3E2BCBB1}"/>
    <cellStyle name="Comma 31 7 2 5 4 2 3" xfId="28464" xr:uid="{00000000-0005-0000-0000-000037550000}"/>
    <cellStyle name="Comma 31 7 2 5 4 2 4" xfId="48570" xr:uid="{877BCFC3-3551-44F9-849E-CB5FE6BD8306}"/>
    <cellStyle name="Comma 31 7 2 5 4 3" xfId="9169" xr:uid="{00000000-0005-0000-0000-000038550000}"/>
    <cellStyle name="Comma 31 7 2 5 4 3 2" xfId="20193" xr:uid="{00000000-0005-0000-0000-000039550000}"/>
    <cellStyle name="Comma 31 7 2 5 4 3 2 2" xfId="42244" xr:uid="{00000000-0005-0000-0000-00003A550000}"/>
    <cellStyle name="Comma 31 7 2 5 4 3 3" xfId="31220" xr:uid="{00000000-0005-0000-0000-00003B550000}"/>
    <cellStyle name="Comma 31 7 2 5 4 3 4" xfId="51743" xr:uid="{2DD934D7-11C5-477E-A00C-BC90673C3D80}"/>
    <cellStyle name="Comma 31 7 2 5 4 4" xfId="11925" xr:uid="{00000000-0005-0000-0000-00003C550000}"/>
    <cellStyle name="Comma 31 7 2 5 4 4 2" xfId="22949" xr:uid="{00000000-0005-0000-0000-00003D550000}"/>
    <cellStyle name="Comma 31 7 2 5 4 4 2 2" xfId="45000" xr:uid="{00000000-0005-0000-0000-00003E550000}"/>
    <cellStyle name="Comma 31 7 2 5 4 4 3" xfId="33976" xr:uid="{00000000-0005-0000-0000-00003F550000}"/>
    <cellStyle name="Comma 31 7 2 5 4 4 4" xfId="56756" xr:uid="{78ECC617-A4F0-444F-9925-6629C736B394}"/>
    <cellStyle name="Comma 31 7 2 5 4 5" xfId="14681" xr:uid="{00000000-0005-0000-0000-000040550000}"/>
    <cellStyle name="Comma 31 7 2 5 4 5 2" xfId="36732" xr:uid="{00000000-0005-0000-0000-000041550000}"/>
    <cellStyle name="Comma 31 7 2 5 4 5 3" xfId="58935" xr:uid="{6232D6EF-2F2E-47FE-9C4A-46584DE2D778}"/>
    <cellStyle name="Comma 31 7 2 5 4 6" xfId="25708" xr:uid="{00000000-0005-0000-0000-000042550000}"/>
    <cellStyle name="Comma 31 7 2 5 4 7" xfId="46681" xr:uid="{EE5AF563-EC56-4B90-A9DB-1BDF8C2BA6BB}"/>
    <cellStyle name="Comma 31 7 2 5 5" xfId="3972" xr:uid="{00000000-0005-0000-0000-000043550000}"/>
    <cellStyle name="Comma 31 7 2 5 5 2" xfId="6728" xr:uid="{00000000-0005-0000-0000-000044550000}"/>
    <cellStyle name="Comma 31 7 2 5 5 2 2" xfId="17752" xr:uid="{00000000-0005-0000-0000-000045550000}"/>
    <cellStyle name="Comma 31 7 2 5 5 2 2 2" xfId="39803" xr:uid="{00000000-0005-0000-0000-000046550000}"/>
    <cellStyle name="Comma 31 7 2 5 5 2 2 3" xfId="53924" xr:uid="{467909D2-ECEA-431E-9FFA-0A86C70CCBC3}"/>
    <cellStyle name="Comma 31 7 2 5 5 2 3" xfId="28779" xr:uid="{00000000-0005-0000-0000-000047550000}"/>
    <cellStyle name="Comma 31 7 2 5 5 2 4" xfId="48875" xr:uid="{B7B63428-164E-4F89-B2DC-25C9BB0BE638}"/>
    <cellStyle name="Comma 31 7 2 5 5 3" xfId="9484" xr:uid="{00000000-0005-0000-0000-000048550000}"/>
    <cellStyle name="Comma 31 7 2 5 5 3 2" xfId="20508" xr:uid="{00000000-0005-0000-0000-000049550000}"/>
    <cellStyle name="Comma 31 7 2 5 5 3 2 2" xfId="42559" xr:uid="{00000000-0005-0000-0000-00004A550000}"/>
    <cellStyle name="Comma 31 7 2 5 5 3 3" xfId="31535" xr:uid="{00000000-0005-0000-0000-00004B550000}"/>
    <cellStyle name="Comma 31 7 2 5 5 3 4" xfId="52048" xr:uid="{34C9A27A-51F6-4914-833B-048EB600FEDF}"/>
    <cellStyle name="Comma 31 7 2 5 5 4" xfId="12240" xr:uid="{00000000-0005-0000-0000-00004C550000}"/>
    <cellStyle name="Comma 31 7 2 5 5 4 2" xfId="23264" xr:uid="{00000000-0005-0000-0000-00004D550000}"/>
    <cellStyle name="Comma 31 7 2 5 5 4 2 2" xfId="45315" xr:uid="{00000000-0005-0000-0000-00004E550000}"/>
    <cellStyle name="Comma 31 7 2 5 5 4 3" xfId="34291" xr:uid="{00000000-0005-0000-0000-00004F550000}"/>
    <cellStyle name="Comma 31 7 2 5 5 5" xfId="14996" xr:uid="{00000000-0005-0000-0000-000050550000}"/>
    <cellStyle name="Comma 31 7 2 5 5 5 2" xfId="37047" xr:uid="{00000000-0005-0000-0000-000051550000}"/>
    <cellStyle name="Comma 31 7 2 5 5 6" xfId="26023" xr:uid="{00000000-0005-0000-0000-000052550000}"/>
    <cellStyle name="Comma 31 7 2 5 5 7" xfId="46986" xr:uid="{A61E21F8-2508-4778-846F-AAA00D64DEFA}"/>
    <cellStyle name="Comma 31 7 2 5 6" xfId="2561" xr:uid="{00000000-0005-0000-0000-000053550000}"/>
    <cellStyle name="Comma 31 7 2 5 6 2" xfId="5317" xr:uid="{00000000-0005-0000-0000-000054550000}"/>
    <cellStyle name="Comma 31 7 2 5 6 2 2" xfId="16341" xr:uid="{00000000-0005-0000-0000-000055550000}"/>
    <cellStyle name="Comma 31 7 2 5 6 2 2 2" xfId="38392" xr:uid="{00000000-0005-0000-0000-000056550000}"/>
    <cellStyle name="Comma 31 7 2 5 6 2 3" xfId="27368" xr:uid="{00000000-0005-0000-0000-000057550000}"/>
    <cellStyle name="Comma 31 7 2 5 6 2 4" xfId="52302" xr:uid="{256CAB0D-60AA-4465-9BC4-1F922228F8CA}"/>
    <cellStyle name="Comma 31 7 2 5 6 3" xfId="8073" xr:uid="{00000000-0005-0000-0000-000058550000}"/>
    <cellStyle name="Comma 31 7 2 5 6 3 2" xfId="19097" xr:uid="{00000000-0005-0000-0000-000059550000}"/>
    <cellStyle name="Comma 31 7 2 5 6 3 2 2" xfId="41148" xr:uid="{00000000-0005-0000-0000-00005A550000}"/>
    <cellStyle name="Comma 31 7 2 5 6 3 3" xfId="30124" xr:uid="{00000000-0005-0000-0000-00005B550000}"/>
    <cellStyle name="Comma 31 7 2 5 6 4" xfId="10829" xr:uid="{00000000-0005-0000-0000-00005C550000}"/>
    <cellStyle name="Comma 31 7 2 5 6 4 2" xfId="21853" xr:uid="{00000000-0005-0000-0000-00005D550000}"/>
    <cellStyle name="Comma 31 7 2 5 6 4 2 2" xfId="43904" xr:uid="{00000000-0005-0000-0000-00005E550000}"/>
    <cellStyle name="Comma 31 7 2 5 6 4 3" xfId="32880" xr:uid="{00000000-0005-0000-0000-00005F550000}"/>
    <cellStyle name="Comma 31 7 2 5 6 5" xfId="13585" xr:uid="{00000000-0005-0000-0000-000060550000}"/>
    <cellStyle name="Comma 31 7 2 5 6 5 2" xfId="35636" xr:uid="{00000000-0005-0000-0000-000061550000}"/>
    <cellStyle name="Comma 31 7 2 5 6 6" xfId="24612" xr:uid="{00000000-0005-0000-0000-000062550000}"/>
    <cellStyle name="Comma 31 7 2 5 6 7" xfId="47245" xr:uid="{C4FC7730-6DC7-4DCC-B985-B74EC2C1C5F8}"/>
    <cellStyle name="Comma 31 7 2 5 7" xfId="5058" xr:uid="{00000000-0005-0000-0000-000063550000}"/>
    <cellStyle name="Comma 31 7 2 5 7 2" xfId="16082" xr:uid="{00000000-0005-0000-0000-000064550000}"/>
    <cellStyle name="Comma 31 7 2 5 7 2 2" xfId="38133" xr:uid="{00000000-0005-0000-0000-000065550000}"/>
    <cellStyle name="Comma 31 7 2 5 7 2 3" xfId="52557" xr:uid="{FE180B3C-7BCD-447A-B446-E592E86E7F5F}"/>
    <cellStyle name="Comma 31 7 2 5 7 3" xfId="27109" xr:uid="{00000000-0005-0000-0000-000066550000}"/>
    <cellStyle name="Comma 31 7 2 5 7 4" xfId="47508" xr:uid="{6098FCB0-F047-466A-BE1C-3E6F6F0E0061}"/>
    <cellStyle name="Comma 31 7 2 5 8" xfId="7814" xr:uid="{00000000-0005-0000-0000-000067550000}"/>
    <cellStyle name="Comma 31 7 2 5 8 2" xfId="18838" xr:uid="{00000000-0005-0000-0000-000068550000}"/>
    <cellStyle name="Comma 31 7 2 5 8 2 2" xfId="40889" xr:uid="{00000000-0005-0000-0000-000069550000}"/>
    <cellStyle name="Comma 31 7 2 5 8 3" xfId="29865" xr:uid="{00000000-0005-0000-0000-00006A550000}"/>
    <cellStyle name="Comma 31 7 2 5 8 4" xfId="50681" xr:uid="{FDF3C21D-5B9D-4F36-A0A6-C744471C3D23}"/>
    <cellStyle name="Comma 31 7 2 5 9" xfId="10570" xr:uid="{00000000-0005-0000-0000-00006B550000}"/>
    <cellStyle name="Comma 31 7 2 5 9 2" xfId="21594" xr:uid="{00000000-0005-0000-0000-00006C550000}"/>
    <cellStyle name="Comma 31 7 2 5 9 2 2" xfId="43645" xr:uid="{00000000-0005-0000-0000-00006D550000}"/>
    <cellStyle name="Comma 31 7 2 5 9 3" xfId="32621" xr:uid="{00000000-0005-0000-0000-00006E550000}"/>
    <cellStyle name="Comma 31 7 2 5 9 4" xfId="55629" xr:uid="{89FCE255-EC21-4CA5-B856-37DC27B3BCC7}"/>
    <cellStyle name="Comma 31 7 2 6" xfId="2682" xr:uid="{00000000-0005-0000-0000-00006F550000}"/>
    <cellStyle name="Comma 31 7 2 6 2" xfId="3260" xr:uid="{00000000-0005-0000-0000-000070550000}"/>
    <cellStyle name="Comma 31 7 2 6 2 2" xfId="6016" xr:uid="{00000000-0005-0000-0000-000071550000}"/>
    <cellStyle name="Comma 31 7 2 6 2 2 2" xfId="17040" xr:uid="{00000000-0005-0000-0000-000072550000}"/>
    <cellStyle name="Comma 31 7 2 6 2 2 2 2" xfId="39091" xr:uid="{00000000-0005-0000-0000-000073550000}"/>
    <cellStyle name="Comma 31 7 2 6 2 2 2 3" xfId="53234" xr:uid="{BFF6840B-7FC3-4FE2-8FEF-8616C8522F59}"/>
    <cellStyle name="Comma 31 7 2 6 2 2 3" xfId="28067" xr:uid="{00000000-0005-0000-0000-000074550000}"/>
    <cellStyle name="Comma 31 7 2 6 2 2 3 2" xfId="57271" xr:uid="{24C13A31-2CE4-49B3-BDCF-E1EFB20B126A}"/>
    <cellStyle name="Comma 31 7 2 6 2 2 4" xfId="59410" xr:uid="{A77898DC-496A-43B6-A334-CAA19BBD9804}"/>
    <cellStyle name="Comma 31 7 2 6 2 2 5" xfId="48185" xr:uid="{33E6BEB9-5911-43AD-93B2-6B2D309F490F}"/>
    <cellStyle name="Comma 31 7 2 6 2 3" xfId="8772" xr:uid="{00000000-0005-0000-0000-000075550000}"/>
    <cellStyle name="Comma 31 7 2 6 2 3 2" xfId="19796" xr:uid="{00000000-0005-0000-0000-000076550000}"/>
    <cellStyle name="Comma 31 7 2 6 2 3 2 2" xfId="41847" xr:uid="{00000000-0005-0000-0000-000077550000}"/>
    <cellStyle name="Comma 31 7 2 6 2 3 3" xfId="30823" xr:uid="{00000000-0005-0000-0000-000078550000}"/>
    <cellStyle name="Comma 31 7 2 6 2 3 4" xfId="51358" xr:uid="{144F35B9-EC26-4B36-A60E-8278A6C210A6}"/>
    <cellStyle name="Comma 31 7 2 6 2 4" xfId="11528" xr:uid="{00000000-0005-0000-0000-000079550000}"/>
    <cellStyle name="Comma 31 7 2 6 2 4 2" xfId="22552" xr:uid="{00000000-0005-0000-0000-00007A550000}"/>
    <cellStyle name="Comma 31 7 2 6 2 4 2 2" xfId="44603" xr:uid="{00000000-0005-0000-0000-00007B550000}"/>
    <cellStyle name="Comma 31 7 2 6 2 4 3" xfId="33579" xr:uid="{00000000-0005-0000-0000-00007C550000}"/>
    <cellStyle name="Comma 31 7 2 6 2 4 4" xfId="56086" xr:uid="{CF722B1B-F000-4D65-B598-3CB6CDB68221}"/>
    <cellStyle name="Comma 31 7 2 6 2 5" xfId="14284" xr:uid="{00000000-0005-0000-0000-00007D550000}"/>
    <cellStyle name="Comma 31 7 2 6 2 5 2" xfId="36335" xr:uid="{00000000-0005-0000-0000-00007E550000}"/>
    <cellStyle name="Comma 31 7 2 6 2 5 3" xfId="58335" xr:uid="{65A25A9A-381C-48F1-9D7D-83AAB4617F1F}"/>
    <cellStyle name="Comma 31 7 2 6 2 6" xfId="25311" xr:uid="{00000000-0005-0000-0000-00007F550000}"/>
    <cellStyle name="Comma 31 7 2 6 2 7" xfId="46296" xr:uid="{BA8A621B-A0CB-4D93-8BD1-A88EA6F1352B}"/>
    <cellStyle name="Comma 31 7 2 6 3" xfId="5438" xr:uid="{00000000-0005-0000-0000-000080550000}"/>
    <cellStyle name="Comma 31 7 2 6 3 2" xfId="16462" xr:uid="{00000000-0005-0000-0000-000081550000}"/>
    <cellStyle name="Comma 31 7 2 6 3 2 2" xfId="38513" xr:uid="{00000000-0005-0000-0000-000082550000}"/>
    <cellStyle name="Comma 31 7 2 6 3 2 2 2" xfId="57595" xr:uid="{2D64FCFF-C000-4F35-A2C8-A49A4AB92E3F}"/>
    <cellStyle name="Comma 31 7 2 6 3 2 3" xfId="59704" xr:uid="{5DB5BF4D-EF2C-43F3-B9A5-ED601FEEC25D}"/>
    <cellStyle name="Comma 31 7 2 6 3 2 4" xfId="52674" xr:uid="{829F0128-B443-4862-87E1-A65DC7D67668}"/>
    <cellStyle name="Comma 31 7 2 6 3 3" xfId="27489" xr:uid="{00000000-0005-0000-0000-000083550000}"/>
    <cellStyle name="Comma 31 7 2 6 3 3 2" xfId="56413" xr:uid="{2B7FF844-91E8-4009-A853-1627C7ACE596}"/>
    <cellStyle name="Comma 31 7 2 6 3 4" xfId="58629" xr:uid="{C2AD7E5F-DFCC-43F4-B02A-C3454803E011}"/>
    <cellStyle name="Comma 31 7 2 6 3 5" xfId="47625" xr:uid="{C7066B98-F48A-4797-9B40-BC63DE9254E8}"/>
    <cellStyle name="Comma 31 7 2 6 4" xfId="8194" xr:uid="{00000000-0005-0000-0000-000084550000}"/>
    <cellStyle name="Comma 31 7 2 6 4 2" xfId="19218" xr:uid="{00000000-0005-0000-0000-000085550000}"/>
    <cellStyle name="Comma 31 7 2 6 4 2 2" xfId="41269" xr:uid="{00000000-0005-0000-0000-000086550000}"/>
    <cellStyle name="Comma 31 7 2 6 4 2 3" xfId="56889" xr:uid="{F47BDCA1-EB02-4C81-A429-9BBD730BD943}"/>
    <cellStyle name="Comma 31 7 2 6 4 3" xfId="30245" xr:uid="{00000000-0005-0000-0000-000087550000}"/>
    <cellStyle name="Comma 31 7 2 6 4 3 2" xfId="59059" xr:uid="{4A7AD712-2ECE-4D7F-B3C8-5AAB8D6423C7}"/>
    <cellStyle name="Comma 31 7 2 6 4 4" xfId="50798" xr:uid="{2D6A396F-8A05-4732-93FC-DF8A24FCE8DD}"/>
    <cellStyle name="Comma 31 7 2 6 5" xfId="10950" xr:uid="{00000000-0005-0000-0000-000088550000}"/>
    <cellStyle name="Comma 31 7 2 6 5 2" xfId="21974" xr:uid="{00000000-0005-0000-0000-000089550000}"/>
    <cellStyle name="Comma 31 7 2 6 5 2 2" xfId="44025" xr:uid="{00000000-0005-0000-0000-00008A550000}"/>
    <cellStyle name="Comma 31 7 2 6 5 3" xfId="33001" xr:uid="{00000000-0005-0000-0000-00008B550000}"/>
    <cellStyle name="Comma 31 7 2 6 5 4" xfId="55761" xr:uid="{2A9474C0-3333-4DD4-B196-E872C29A037D}"/>
    <cellStyle name="Comma 31 7 2 6 6" xfId="13706" xr:uid="{00000000-0005-0000-0000-00008C550000}"/>
    <cellStyle name="Comma 31 7 2 6 6 2" xfId="35757" xr:uid="{00000000-0005-0000-0000-00008D550000}"/>
    <cellStyle name="Comma 31 7 2 6 6 3" xfId="58046" xr:uid="{26507B32-C221-481C-A2FA-26A2F3A490DC}"/>
    <cellStyle name="Comma 31 7 2 6 7" xfId="24733" xr:uid="{00000000-0005-0000-0000-00008E550000}"/>
    <cellStyle name="Comma 31 7 2 6 8" xfId="45736" xr:uid="{3EE6ECB2-5ACB-4388-B5D4-566CED518E15}"/>
    <cellStyle name="Comma 31 7 2 7" xfId="2941" xr:uid="{00000000-0005-0000-0000-00008F550000}"/>
    <cellStyle name="Comma 31 7 2 7 2" xfId="5697" xr:uid="{00000000-0005-0000-0000-000090550000}"/>
    <cellStyle name="Comma 31 7 2 7 2 2" xfId="16721" xr:uid="{00000000-0005-0000-0000-000091550000}"/>
    <cellStyle name="Comma 31 7 2 7 2 2 2" xfId="38772" xr:uid="{00000000-0005-0000-0000-000092550000}"/>
    <cellStyle name="Comma 31 7 2 7 2 2 3" xfId="52925" xr:uid="{7906A12E-802A-48BE-A064-301FB0078FE6}"/>
    <cellStyle name="Comma 31 7 2 7 2 3" xfId="27748" xr:uid="{00000000-0005-0000-0000-000093550000}"/>
    <cellStyle name="Comma 31 7 2 7 2 3 2" xfId="57069" xr:uid="{EE0BB23A-04F8-4B07-8FDA-55411870B9C5}"/>
    <cellStyle name="Comma 31 7 2 7 2 4" xfId="59223" xr:uid="{4AAF6F27-7410-44B7-A696-D533A51802FA}"/>
    <cellStyle name="Comma 31 7 2 7 2 5" xfId="47876" xr:uid="{F160864B-BEA7-4EF0-8C70-8028A5B310C5}"/>
    <cellStyle name="Comma 31 7 2 7 3" xfId="8453" xr:uid="{00000000-0005-0000-0000-000094550000}"/>
    <cellStyle name="Comma 31 7 2 7 3 2" xfId="19477" xr:uid="{00000000-0005-0000-0000-000095550000}"/>
    <cellStyle name="Comma 31 7 2 7 3 2 2" xfId="41528" xr:uid="{00000000-0005-0000-0000-000096550000}"/>
    <cellStyle name="Comma 31 7 2 7 3 2 3" xfId="56914" xr:uid="{404873A0-C227-4CF3-B00B-8F9B71DF89D2}"/>
    <cellStyle name="Comma 31 7 2 7 3 3" xfId="30504" xr:uid="{00000000-0005-0000-0000-000097550000}"/>
    <cellStyle name="Comma 31 7 2 7 3 3 2" xfId="59083" xr:uid="{59A4E7BC-E9BC-46ED-83A7-D40EA118ECFE}"/>
    <cellStyle name="Comma 31 7 2 7 3 4" xfId="51049" xr:uid="{497A89CC-213A-471E-9BE5-D1FBAD874299}"/>
    <cellStyle name="Comma 31 7 2 7 4" xfId="11209" xr:uid="{00000000-0005-0000-0000-000098550000}"/>
    <cellStyle name="Comma 31 7 2 7 4 2" xfId="22233" xr:uid="{00000000-0005-0000-0000-000099550000}"/>
    <cellStyle name="Comma 31 7 2 7 4 2 2" xfId="44284" xr:uid="{00000000-0005-0000-0000-00009A550000}"/>
    <cellStyle name="Comma 31 7 2 7 4 3" xfId="33260" xr:uid="{00000000-0005-0000-0000-00009B550000}"/>
    <cellStyle name="Comma 31 7 2 7 4 4" xfId="55806" xr:uid="{FF8085F9-4103-44F3-BFCE-3C853337815F}"/>
    <cellStyle name="Comma 31 7 2 7 5" xfId="13965" xr:uid="{00000000-0005-0000-0000-00009C550000}"/>
    <cellStyle name="Comma 31 7 2 7 5 2" xfId="36016" xr:uid="{00000000-0005-0000-0000-00009D550000}"/>
    <cellStyle name="Comma 31 7 2 7 5 3" xfId="58073" xr:uid="{2E454A88-CACE-4DF2-BD57-6F563919B327}"/>
    <cellStyle name="Comma 31 7 2 7 6" xfId="24992" xr:uid="{00000000-0005-0000-0000-00009E550000}"/>
    <cellStyle name="Comma 31 7 2 7 7" xfId="45987" xr:uid="{9B448693-C308-41EB-92DD-1812CA648B3A}"/>
    <cellStyle name="Comma 31 7 2 8" xfId="2997" xr:uid="{00000000-0005-0000-0000-00009F550000}"/>
    <cellStyle name="Comma 31 7 2 8 2" xfId="5753" xr:uid="{00000000-0005-0000-0000-0000A0550000}"/>
    <cellStyle name="Comma 31 7 2 8 2 2" xfId="16777" xr:uid="{00000000-0005-0000-0000-0000A1550000}"/>
    <cellStyle name="Comma 31 7 2 8 2 2 2" xfId="38828" xr:uid="{00000000-0005-0000-0000-0000A2550000}"/>
    <cellStyle name="Comma 31 7 2 8 2 2 3" xfId="52979" xr:uid="{0DAD03B0-FDA5-4C9A-A583-8F372A780ECF}"/>
    <cellStyle name="Comma 31 7 2 8 2 3" xfId="27804" xr:uid="{00000000-0005-0000-0000-0000A3550000}"/>
    <cellStyle name="Comma 31 7 2 8 2 3 2" xfId="57310" xr:uid="{30A77B62-2766-423A-B746-FAEE4FBB6750}"/>
    <cellStyle name="Comma 31 7 2 8 2 4" xfId="59440" xr:uid="{E82EEB32-E81F-4C9C-9BF6-7A63C22BB5A7}"/>
    <cellStyle name="Comma 31 7 2 8 2 5" xfId="47930" xr:uid="{24D5B836-3A15-4633-B396-25DDB37F0E39}"/>
    <cellStyle name="Comma 31 7 2 8 3" xfId="8509" xr:uid="{00000000-0005-0000-0000-0000A4550000}"/>
    <cellStyle name="Comma 31 7 2 8 3 2" xfId="19533" xr:uid="{00000000-0005-0000-0000-0000A5550000}"/>
    <cellStyle name="Comma 31 7 2 8 3 2 2" xfId="41584" xr:uid="{00000000-0005-0000-0000-0000A6550000}"/>
    <cellStyle name="Comma 31 7 2 8 3 3" xfId="30560" xr:uid="{00000000-0005-0000-0000-0000A7550000}"/>
    <cellStyle name="Comma 31 7 2 8 3 4" xfId="51103" xr:uid="{065A1D67-6273-4068-8206-4858CF208436}"/>
    <cellStyle name="Comma 31 7 2 8 4" xfId="11265" xr:uid="{00000000-0005-0000-0000-0000A8550000}"/>
    <cellStyle name="Comma 31 7 2 8 4 2" xfId="22289" xr:uid="{00000000-0005-0000-0000-0000A9550000}"/>
    <cellStyle name="Comma 31 7 2 8 4 2 2" xfId="44340" xr:uid="{00000000-0005-0000-0000-0000AA550000}"/>
    <cellStyle name="Comma 31 7 2 8 4 3" xfId="33316" xr:uid="{00000000-0005-0000-0000-0000AB550000}"/>
    <cellStyle name="Comma 31 7 2 8 4 4" xfId="56128" xr:uid="{51A9EEEC-1C51-4D55-80C2-38DD4DFF7A0A}"/>
    <cellStyle name="Comma 31 7 2 8 5" xfId="14021" xr:uid="{00000000-0005-0000-0000-0000AC550000}"/>
    <cellStyle name="Comma 31 7 2 8 5 2" xfId="36072" xr:uid="{00000000-0005-0000-0000-0000AD550000}"/>
    <cellStyle name="Comma 31 7 2 8 5 3" xfId="58365" xr:uid="{3F8CB38F-C2FB-48FB-A5B6-3944C9271F03}"/>
    <cellStyle name="Comma 31 7 2 8 6" xfId="25048" xr:uid="{00000000-0005-0000-0000-0000AE550000}"/>
    <cellStyle name="Comma 31 7 2 8 7" xfId="46041" xr:uid="{513271CA-2038-4755-A5DF-D53E2D6668B9}"/>
    <cellStyle name="Comma 31 7 2 9" xfId="3519" xr:uid="{00000000-0005-0000-0000-0000AF550000}"/>
    <cellStyle name="Comma 31 7 2 9 2" xfId="6275" xr:uid="{00000000-0005-0000-0000-0000B0550000}"/>
    <cellStyle name="Comma 31 7 2 9 2 2" xfId="17299" xr:uid="{00000000-0005-0000-0000-0000B1550000}"/>
    <cellStyle name="Comma 31 7 2 9 2 2 2" xfId="39350" xr:uid="{00000000-0005-0000-0000-0000B2550000}"/>
    <cellStyle name="Comma 31 7 2 9 2 2 3" xfId="53485" xr:uid="{ED9A14FE-B2D4-4EDB-929F-922C8E582D39}"/>
    <cellStyle name="Comma 31 7 2 9 2 3" xfId="28326" xr:uid="{00000000-0005-0000-0000-0000B3550000}"/>
    <cellStyle name="Comma 31 7 2 9 2 4" xfId="48436" xr:uid="{52D29B8F-C2BF-401F-985F-DE559166C4A0}"/>
    <cellStyle name="Comma 31 7 2 9 3" xfId="9031" xr:uid="{00000000-0005-0000-0000-0000B4550000}"/>
    <cellStyle name="Comma 31 7 2 9 3 2" xfId="20055" xr:uid="{00000000-0005-0000-0000-0000B5550000}"/>
    <cellStyle name="Comma 31 7 2 9 3 2 2" xfId="42106" xr:uid="{00000000-0005-0000-0000-0000B6550000}"/>
    <cellStyle name="Comma 31 7 2 9 3 3" xfId="31082" xr:uid="{00000000-0005-0000-0000-0000B7550000}"/>
    <cellStyle name="Comma 31 7 2 9 3 4" xfId="51609" xr:uid="{53A81065-08A0-4F56-A594-54A30CC4A7C4}"/>
    <cellStyle name="Comma 31 7 2 9 4" xfId="11787" xr:uid="{00000000-0005-0000-0000-0000B8550000}"/>
    <cellStyle name="Comma 31 7 2 9 4 2" xfId="22811" xr:uid="{00000000-0005-0000-0000-0000B9550000}"/>
    <cellStyle name="Comma 31 7 2 9 4 2 2" xfId="44862" xr:uid="{00000000-0005-0000-0000-0000BA550000}"/>
    <cellStyle name="Comma 31 7 2 9 4 3" xfId="33838" xr:uid="{00000000-0005-0000-0000-0000BB550000}"/>
    <cellStyle name="Comma 31 7 2 9 4 4" xfId="56606" xr:uid="{29AEA64F-CA6E-45AE-96E0-D52E6F071D2F}"/>
    <cellStyle name="Comma 31 7 2 9 5" xfId="14543" xr:uid="{00000000-0005-0000-0000-0000BC550000}"/>
    <cellStyle name="Comma 31 7 2 9 5 2" xfId="36594" xr:uid="{00000000-0005-0000-0000-0000BD550000}"/>
    <cellStyle name="Comma 31 7 2 9 5 3" xfId="58797" xr:uid="{627CC419-919E-447D-922F-493A40CE0F41}"/>
    <cellStyle name="Comma 31 7 2 9 6" xfId="25570" xr:uid="{00000000-0005-0000-0000-0000BE550000}"/>
    <cellStyle name="Comma 31 7 2 9 7" xfId="46547" xr:uid="{66C80A4D-2C44-4EA9-A01F-5EC1DBE5A606}"/>
    <cellStyle name="Comma 4" xfId="30" xr:uid="{00000000-0005-0000-0000-0000BF550000}"/>
    <cellStyle name="Comma 4 10" xfId="183" xr:uid="{00000000-0005-0000-0000-0000C0550000}"/>
    <cellStyle name="Comma 4 10 2" xfId="4125" xr:uid="{00000000-0005-0000-0000-0000C1550000}"/>
    <cellStyle name="Comma 4 10 2 2" xfId="15149" xr:uid="{00000000-0005-0000-0000-0000C2550000}"/>
    <cellStyle name="Comma 4 10 2 2 2" xfId="37200" xr:uid="{00000000-0005-0000-0000-0000C3550000}"/>
    <cellStyle name="Comma 4 10 2 2 3" xfId="57291" xr:uid="{C981B619-028E-4AC0-8F21-A204DB48BBEA}"/>
    <cellStyle name="Comma 4 10 2 3" xfId="26176" xr:uid="{00000000-0005-0000-0000-0000C4550000}"/>
    <cellStyle name="Comma 4 10 2 3 2" xfId="59425" xr:uid="{BFA725D3-33B7-45AB-98E3-3464BF034048}"/>
    <cellStyle name="Comma 4 10 2 4" xfId="54119" xr:uid="{5EAD3BF6-6764-4758-BB58-CF142292ACA2}"/>
    <cellStyle name="Comma 4 10 3" xfId="6881" xr:uid="{00000000-0005-0000-0000-0000C5550000}"/>
    <cellStyle name="Comma 4 10 3 2" xfId="17905" xr:uid="{00000000-0005-0000-0000-0000C6550000}"/>
    <cellStyle name="Comma 4 10 3 2 2" xfId="39956" xr:uid="{00000000-0005-0000-0000-0000C7550000}"/>
    <cellStyle name="Comma 4 10 3 3" xfId="28932" xr:uid="{00000000-0005-0000-0000-0000C8550000}"/>
    <cellStyle name="Comma 4 10 3 4" xfId="56109" xr:uid="{16F5D120-7FCA-4867-ACB0-87F2D62967D8}"/>
    <cellStyle name="Comma 4 10 4" xfId="9637" xr:uid="{00000000-0005-0000-0000-0000C9550000}"/>
    <cellStyle name="Comma 4 10 4 2" xfId="20661" xr:uid="{00000000-0005-0000-0000-0000CA550000}"/>
    <cellStyle name="Comma 4 10 4 2 2" xfId="42712" xr:uid="{00000000-0005-0000-0000-0000CB550000}"/>
    <cellStyle name="Comma 4 10 4 3" xfId="31688" xr:uid="{00000000-0005-0000-0000-0000CC550000}"/>
    <cellStyle name="Comma 4 10 4 4" xfId="58350" xr:uid="{7D5AB8D2-0969-4875-8AE9-FD35AECF92D8}"/>
    <cellStyle name="Comma 4 10 5" xfId="12393" xr:uid="{00000000-0005-0000-0000-0000CD550000}"/>
    <cellStyle name="Comma 4 10 5 2" xfId="34444" xr:uid="{00000000-0005-0000-0000-0000CE550000}"/>
    <cellStyle name="Comma 4 10 6" xfId="23420" xr:uid="{00000000-0005-0000-0000-0000CF550000}"/>
    <cellStyle name="Comma 4 10 7" xfId="49087" xr:uid="{36CAA8BB-156D-4489-A783-CD25C0B8C705}"/>
    <cellStyle name="Comma 4 11" xfId="45444" xr:uid="{00000000-0005-0000-0000-0000D0550000}"/>
    <cellStyle name="Comma 4 11 2" xfId="54095" xr:uid="{FC33FF9D-C574-412F-8B67-B14F9C30034D}"/>
    <cellStyle name="Comma 4 11 3" xfId="56588" xr:uid="{9489AF41-56DB-4A2D-B29B-E662DF3A0A21}"/>
    <cellStyle name="Comma 4 11 4" xfId="58783" xr:uid="{D2F43023-D68A-4DFF-AFCB-99EF11056D6A}"/>
    <cellStyle name="Comma 4 12" xfId="50520" xr:uid="{94D17488-4821-4CFB-87A5-EB6BA8782B7C}"/>
    <cellStyle name="Comma 4 13" xfId="45469" xr:uid="{B730CA74-F663-4B8B-9FA3-7C409A9A59E2}"/>
    <cellStyle name="Comma 4 2" xfId="113" xr:uid="{00000000-0005-0000-0000-0000D1550000}"/>
    <cellStyle name="Comma 4 2 10" xfId="3847" xr:uid="{00000000-0005-0000-0000-0000D2550000}"/>
    <cellStyle name="Comma 4 2 10 2" xfId="6603" xr:uid="{00000000-0005-0000-0000-0000D3550000}"/>
    <cellStyle name="Comma 4 2 10 2 2" xfId="17627" xr:uid="{00000000-0005-0000-0000-0000D4550000}"/>
    <cellStyle name="Comma 4 2 10 2 2 2" xfId="39678" xr:uid="{00000000-0005-0000-0000-0000D5550000}"/>
    <cellStyle name="Comma 4 2 10 2 2 3" xfId="53803" xr:uid="{EE918FAD-F861-4A2C-A27D-D4950C96BECD}"/>
    <cellStyle name="Comma 4 2 10 2 3" xfId="28654" xr:uid="{00000000-0005-0000-0000-0000D6550000}"/>
    <cellStyle name="Comma 4 2 10 2 4" xfId="48754" xr:uid="{A123AD73-681D-47C2-8C23-88BC486E08D2}"/>
    <cellStyle name="Comma 4 2 10 3" xfId="9359" xr:uid="{00000000-0005-0000-0000-0000D7550000}"/>
    <cellStyle name="Comma 4 2 10 3 2" xfId="20383" xr:uid="{00000000-0005-0000-0000-0000D8550000}"/>
    <cellStyle name="Comma 4 2 10 3 2 2" xfId="42434" xr:uid="{00000000-0005-0000-0000-0000D9550000}"/>
    <cellStyle name="Comma 4 2 10 3 3" xfId="31410" xr:uid="{00000000-0005-0000-0000-0000DA550000}"/>
    <cellStyle name="Comma 4 2 10 3 4" xfId="51927" xr:uid="{088F81A8-D32E-4DB9-9022-BF27188B0A23}"/>
    <cellStyle name="Comma 4 2 10 4" xfId="12115" xr:uid="{00000000-0005-0000-0000-0000DB550000}"/>
    <cellStyle name="Comma 4 2 10 4 2" xfId="23139" xr:uid="{00000000-0005-0000-0000-0000DC550000}"/>
    <cellStyle name="Comma 4 2 10 4 2 2" xfId="45190" xr:uid="{00000000-0005-0000-0000-0000DD550000}"/>
    <cellStyle name="Comma 4 2 10 4 3" xfId="34166" xr:uid="{00000000-0005-0000-0000-0000DE550000}"/>
    <cellStyle name="Comma 4 2 10 4 4" xfId="56620" xr:uid="{E665C8A7-B09B-49F9-92D9-4BD343215C24}"/>
    <cellStyle name="Comma 4 2 10 5" xfId="14871" xr:uid="{00000000-0005-0000-0000-0000DF550000}"/>
    <cellStyle name="Comma 4 2 10 5 2" xfId="36922" xr:uid="{00000000-0005-0000-0000-0000E0550000}"/>
    <cellStyle name="Comma 4 2 10 5 3" xfId="58810" xr:uid="{8F040141-F3D7-4DF7-9C88-4BE666EDDE66}"/>
    <cellStyle name="Comma 4 2 10 6" xfId="25898" xr:uid="{00000000-0005-0000-0000-0000E1550000}"/>
    <cellStyle name="Comma 4 2 10 7" xfId="46865" xr:uid="{A15B6BB0-A5F2-4D46-BF40-F285B75907CE}"/>
    <cellStyle name="Comma 4 2 11" xfId="2436" xr:uid="{00000000-0005-0000-0000-0000E2550000}"/>
    <cellStyle name="Comma 4 2 11 2" xfId="5192" xr:uid="{00000000-0005-0000-0000-0000E3550000}"/>
    <cellStyle name="Comma 4 2 11 2 2" xfId="16216" xr:uid="{00000000-0005-0000-0000-0000E4550000}"/>
    <cellStyle name="Comma 4 2 11 2 2 2" xfId="38267" xr:uid="{00000000-0005-0000-0000-0000E5550000}"/>
    <cellStyle name="Comma 4 2 11 2 3" xfId="27243" xr:uid="{00000000-0005-0000-0000-0000E6550000}"/>
    <cellStyle name="Comma 4 2 11 2 4" xfId="52181" xr:uid="{62655BED-F3E4-4E3B-8C28-42317EC3435D}"/>
    <cellStyle name="Comma 4 2 11 3" xfId="7948" xr:uid="{00000000-0005-0000-0000-0000E7550000}"/>
    <cellStyle name="Comma 4 2 11 3 2" xfId="18972" xr:uid="{00000000-0005-0000-0000-0000E8550000}"/>
    <cellStyle name="Comma 4 2 11 3 2 2" xfId="41023" xr:uid="{00000000-0005-0000-0000-0000E9550000}"/>
    <cellStyle name="Comma 4 2 11 3 3" xfId="29999" xr:uid="{00000000-0005-0000-0000-0000EA550000}"/>
    <cellStyle name="Comma 4 2 11 4" xfId="10704" xr:uid="{00000000-0005-0000-0000-0000EB550000}"/>
    <cellStyle name="Comma 4 2 11 4 2" xfId="21728" xr:uid="{00000000-0005-0000-0000-0000EC550000}"/>
    <cellStyle name="Comma 4 2 11 4 2 2" xfId="43779" xr:uid="{00000000-0005-0000-0000-0000ED550000}"/>
    <cellStyle name="Comma 4 2 11 4 3" xfId="32755" xr:uid="{00000000-0005-0000-0000-0000EE550000}"/>
    <cellStyle name="Comma 4 2 11 5" xfId="13460" xr:uid="{00000000-0005-0000-0000-0000EF550000}"/>
    <cellStyle name="Comma 4 2 11 5 2" xfId="35511" xr:uid="{00000000-0005-0000-0000-0000F0550000}"/>
    <cellStyle name="Comma 4 2 11 6" xfId="24487" xr:uid="{00000000-0005-0000-0000-0000F1550000}"/>
    <cellStyle name="Comma 4 2 11 7" xfId="47124" xr:uid="{3678BE2D-AF1E-420C-8BF8-A6553B0391BB}"/>
    <cellStyle name="Comma 4 2 12" xfId="2102" xr:uid="{00000000-0005-0000-0000-0000F2550000}"/>
    <cellStyle name="Comma 4 2 12 2" xfId="4930" xr:uid="{00000000-0005-0000-0000-0000F3550000}"/>
    <cellStyle name="Comma 4 2 12 2 2" xfId="15954" xr:uid="{00000000-0005-0000-0000-0000F4550000}"/>
    <cellStyle name="Comma 4 2 12 2 2 2" xfId="38005" xr:uid="{00000000-0005-0000-0000-0000F5550000}"/>
    <cellStyle name="Comma 4 2 12 2 3" xfId="26981" xr:uid="{00000000-0005-0000-0000-0000F6550000}"/>
    <cellStyle name="Comma 4 2 12 2 4" xfId="52436" xr:uid="{AB7F7F9E-6B35-4E54-ABC1-2B4A44C06B76}"/>
    <cellStyle name="Comma 4 2 12 3" xfId="7686" xr:uid="{00000000-0005-0000-0000-0000F7550000}"/>
    <cellStyle name="Comma 4 2 12 3 2" xfId="18710" xr:uid="{00000000-0005-0000-0000-0000F8550000}"/>
    <cellStyle name="Comma 4 2 12 3 2 2" xfId="40761" xr:uid="{00000000-0005-0000-0000-0000F9550000}"/>
    <cellStyle name="Comma 4 2 12 3 3" xfId="29737" xr:uid="{00000000-0005-0000-0000-0000FA550000}"/>
    <cellStyle name="Comma 4 2 12 4" xfId="10442" xr:uid="{00000000-0005-0000-0000-0000FB550000}"/>
    <cellStyle name="Comma 4 2 12 4 2" xfId="21466" xr:uid="{00000000-0005-0000-0000-0000FC550000}"/>
    <cellStyle name="Comma 4 2 12 4 2 2" xfId="43517" xr:uid="{00000000-0005-0000-0000-0000FD550000}"/>
    <cellStyle name="Comma 4 2 12 4 3" xfId="32493" xr:uid="{00000000-0005-0000-0000-0000FE550000}"/>
    <cellStyle name="Comma 4 2 12 5" xfId="13198" xr:uid="{00000000-0005-0000-0000-0000FF550000}"/>
    <cellStyle name="Comma 4 2 12 5 2" xfId="35249" xr:uid="{00000000-0005-0000-0000-000000560000}"/>
    <cellStyle name="Comma 4 2 12 6" xfId="24225" xr:uid="{00000000-0005-0000-0000-000001560000}"/>
    <cellStyle name="Comma 4 2 12 7" xfId="47387" xr:uid="{39A201E2-9FC6-458D-969D-56EE03F3484A}"/>
    <cellStyle name="Comma 4 2 13" xfId="4102" xr:uid="{00000000-0005-0000-0000-000002560000}"/>
    <cellStyle name="Comma 4 2 13 2" xfId="15126" xr:uid="{00000000-0005-0000-0000-000003560000}"/>
    <cellStyle name="Comma 4 2 13 2 2" xfId="37177" xr:uid="{00000000-0005-0000-0000-000004560000}"/>
    <cellStyle name="Comma 4 2 13 2 3" xfId="54049" xr:uid="{937ED5CF-00B2-4628-BAF1-4D8F61D9175F}"/>
    <cellStyle name="Comma 4 2 13 3" xfId="26153" xr:uid="{00000000-0005-0000-0000-000005560000}"/>
    <cellStyle name="Comma 4 2 13 4" xfId="49000" xr:uid="{4A9428E0-7FB6-4703-8A84-7FB0D7691D44}"/>
    <cellStyle name="Comma 4 2 14" xfId="6858" xr:uid="{00000000-0005-0000-0000-000006560000}"/>
    <cellStyle name="Comma 4 2 14 2" xfId="17882" xr:uid="{00000000-0005-0000-0000-000007560000}"/>
    <cellStyle name="Comma 4 2 14 2 2" xfId="39933" xr:uid="{00000000-0005-0000-0000-000008560000}"/>
    <cellStyle name="Comma 4 2 14 2 3" xfId="54113" xr:uid="{2727B01B-7E63-467B-AE5F-F0CDFDCAA293}"/>
    <cellStyle name="Comma 4 2 14 3" xfId="28909" xr:uid="{00000000-0005-0000-0000-000009560000}"/>
    <cellStyle name="Comma 4 2 14 4" xfId="49077" xr:uid="{EA8139C9-70A4-4E2F-AAF1-9540B0A01573}"/>
    <cellStyle name="Comma 4 2 15" xfId="9614" xr:uid="{00000000-0005-0000-0000-00000A560000}"/>
    <cellStyle name="Comma 4 2 15 2" xfId="20638" xr:uid="{00000000-0005-0000-0000-00000B560000}"/>
    <cellStyle name="Comma 4 2 15 2 2" xfId="42689" xr:uid="{00000000-0005-0000-0000-00000C560000}"/>
    <cellStyle name="Comma 4 2 15 3" xfId="31665" xr:uid="{00000000-0005-0000-0000-00000D560000}"/>
    <cellStyle name="Comma 4 2 15 4" xfId="50543" xr:uid="{E9A25A40-7841-4C86-B411-4B93090B49A5}"/>
    <cellStyle name="Comma 4 2 16" xfId="12370" xr:uid="{00000000-0005-0000-0000-00000E560000}"/>
    <cellStyle name="Comma 4 2 16 2" xfId="34421" xr:uid="{00000000-0005-0000-0000-00000F560000}"/>
    <cellStyle name="Comma 4 2 16 3" xfId="50559" xr:uid="{517CA050-4701-4719-AF31-4E5BC177CC80}"/>
    <cellStyle name="Comma 4 2 17" xfId="23397" xr:uid="{00000000-0005-0000-0000-000010560000}"/>
    <cellStyle name="Comma 4 2 18" xfId="45494" xr:uid="{79E857CF-E8F4-4DE8-B425-07719A264009}"/>
    <cellStyle name="Comma 4 2 2" xfId="327" xr:uid="{00000000-0005-0000-0000-000011560000}"/>
    <cellStyle name="Comma 4 2 2 10" xfId="2448" xr:uid="{00000000-0005-0000-0000-000012560000}"/>
    <cellStyle name="Comma 4 2 2 10 2" xfId="5204" xr:uid="{00000000-0005-0000-0000-000013560000}"/>
    <cellStyle name="Comma 4 2 2 10 2 2" xfId="16228" xr:uid="{00000000-0005-0000-0000-000014560000}"/>
    <cellStyle name="Comma 4 2 2 10 2 2 2" xfId="38279" xr:uid="{00000000-0005-0000-0000-000015560000}"/>
    <cellStyle name="Comma 4 2 2 10 2 3" xfId="27255" xr:uid="{00000000-0005-0000-0000-000016560000}"/>
    <cellStyle name="Comma 4 2 2 10 2 4" xfId="52192" xr:uid="{5C83115B-784B-4B27-90CC-23B3BB68E28F}"/>
    <cellStyle name="Comma 4 2 2 10 3" xfId="7960" xr:uid="{00000000-0005-0000-0000-000017560000}"/>
    <cellStyle name="Comma 4 2 2 10 3 2" xfId="18984" xr:uid="{00000000-0005-0000-0000-000018560000}"/>
    <cellStyle name="Comma 4 2 2 10 3 2 2" xfId="41035" xr:uid="{00000000-0005-0000-0000-000019560000}"/>
    <cellStyle name="Comma 4 2 2 10 3 3" xfId="30011" xr:uid="{00000000-0005-0000-0000-00001A560000}"/>
    <cellStyle name="Comma 4 2 2 10 4" xfId="10716" xr:uid="{00000000-0005-0000-0000-00001B560000}"/>
    <cellStyle name="Comma 4 2 2 10 4 2" xfId="21740" xr:uid="{00000000-0005-0000-0000-00001C560000}"/>
    <cellStyle name="Comma 4 2 2 10 4 2 2" xfId="43791" xr:uid="{00000000-0005-0000-0000-00001D560000}"/>
    <cellStyle name="Comma 4 2 2 10 4 3" xfId="32767" xr:uid="{00000000-0005-0000-0000-00001E560000}"/>
    <cellStyle name="Comma 4 2 2 10 5" xfId="13472" xr:uid="{00000000-0005-0000-0000-00001F560000}"/>
    <cellStyle name="Comma 4 2 2 10 5 2" xfId="35523" xr:uid="{00000000-0005-0000-0000-000020560000}"/>
    <cellStyle name="Comma 4 2 2 10 6" xfId="24499" xr:uid="{00000000-0005-0000-0000-000021560000}"/>
    <cellStyle name="Comma 4 2 2 10 7" xfId="47135" xr:uid="{01E80875-0FA2-4270-982D-8553171CF1DB}"/>
    <cellStyle name="Comma 4 2 2 11" xfId="2129" xr:uid="{00000000-0005-0000-0000-000022560000}"/>
    <cellStyle name="Comma 4 2 2 11 2" xfId="4942" xr:uid="{00000000-0005-0000-0000-000023560000}"/>
    <cellStyle name="Comma 4 2 2 11 2 2" xfId="15966" xr:uid="{00000000-0005-0000-0000-000024560000}"/>
    <cellStyle name="Comma 4 2 2 11 2 2 2" xfId="38017" xr:uid="{00000000-0005-0000-0000-000025560000}"/>
    <cellStyle name="Comma 4 2 2 11 2 3" xfId="26993" xr:uid="{00000000-0005-0000-0000-000026560000}"/>
    <cellStyle name="Comma 4 2 2 11 2 4" xfId="52447" xr:uid="{D4A8F756-29DE-441B-8945-C13B6AAC5993}"/>
    <cellStyle name="Comma 4 2 2 11 3" xfId="7698" xr:uid="{00000000-0005-0000-0000-000027560000}"/>
    <cellStyle name="Comma 4 2 2 11 3 2" xfId="18722" xr:uid="{00000000-0005-0000-0000-000028560000}"/>
    <cellStyle name="Comma 4 2 2 11 3 2 2" xfId="40773" xr:uid="{00000000-0005-0000-0000-000029560000}"/>
    <cellStyle name="Comma 4 2 2 11 3 3" xfId="29749" xr:uid="{00000000-0005-0000-0000-00002A560000}"/>
    <cellStyle name="Comma 4 2 2 11 4" xfId="10454" xr:uid="{00000000-0005-0000-0000-00002B560000}"/>
    <cellStyle name="Comma 4 2 2 11 4 2" xfId="21478" xr:uid="{00000000-0005-0000-0000-00002C560000}"/>
    <cellStyle name="Comma 4 2 2 11 4 2 2" xfId="43529" xr:uid="{00000000-0005-0000-0000-00002D560000}"/>
    <cellStyle name="Comma 4 2 2 11 4 3" xfId="32505" xr:uid="{00000000-0005-0000-0000-00002E560000}"/>
    <cellStyle name="Comma 4 2 2 11 5" xfId="13210" xr:uid="{00000000-0005-0000-0000-00002F560000}"/>
    <cellStyle name="Comma 4 2 2 11 5 2" xfId="35261" xr:uid="{00000000-0005-0000-0000-000030560000}"/>
    <cellStyle name="Comma 4 2 2 11 6" xfId="24237" xr:uid="{00000000-0005-0000-0000-000031560000}"/>
    <cellStyle name="Comma 4 2 2 11 7" xfId="47398" xr:uid="{DC06E094-CB84-47E4-A8FA-44A9B93FA584}"/>
    <cellStyle name="Comma 4 2 2 12" xfId="4173" xr:uid="{00000000-0005-0000-0000-000032560000}"/>
    <cellStyle name="Comma 4 2 2 12 2" xfId="15197" xr:uid="{00000000-0005-0000-0000-000033560000}"/>
    <cellStyle name="Comma 4 2 2 12 2 2" xfId="37248" xr:uid="{00000000-0005-0000-0000-000034560000}"/>
    <cellStyle name="Comma 4 2 2 12 2 3" xfId="54071" xr:uid="{47080112-4757-4042-9EED-DD55B15DE920}"/>
    <cellStyle name="Comma 4 2 2 12 3" xfId="26224" xr:uid="{00000000-0005-0000-0000-000035560000}"/>
    <cellStyle name="Comma 4 2 2 12 4" xfId="49024" xr:uid="{D56A524B-E6C1-48DC-9FC3-F1AF1A10F059}"/>
    <cellStyle name="Comma 4 2 2 13" xfId="6929" xr:uid="{00000000-0005-0000-0000-000036560000}"/>
    <cellStyle name="Comma 4 2 2 13 2" xfId="17953" xr:uid="{00000000-0005-0000-0000-000037560000}"/>
    <cellStyle name="Comma 4 2 2 13 2 2" xfId="40004" xr:uid="{00000000-0005-0000-0000-000038560000}"/>
    <cellStyle name="Comma 4 2 2 13 2 3" xfId="54163" xr:uid="{30729329-0288-4921-B117-1849A7CB03F0}"/>
    <cellStyle name="Comma 4 2 2 13 3" xfId="28980" xr:uid="{00000000-0005-0000-0000-000039560000}"/>
    <cellStyle name="Comma 4 2 2 13 4" xfId="49175" xr:uid="{2039FE22-89CA-4B4F-B0C5-27624ADAA970}"/>
    <cellStyle name="Comma 4 2 2 14" xfId="9685" xr:uid="{00000000-0005-0000-0000-00003A560000}"/>
    <cellStyle name="Comma 4 2 2 14 2" xfId="20709" xr:uid="{00000000-0005-0000-0000-00003B560000}"/>
    <cellStyle name="Comma 4 2 2 14 2 2" xfId="42760" xr:uid="{00000000-0005-0000-0000-00003C560000}"/>
    <cellStyle name="Comma 4 2 2 14 3" xfId="31736" xr:uid="{00000000-0005-0000-0000-00003D560000}"/>
    <cellStyle name="Comma 4 2 2 14 4" xfId="50569" xr:uid="{03774FF1-9ED2-485A-856D-B5C5D4B9446D}"/>
    <cellStyle name="Comma 4 2 2 15" xfId="12441" xr:uid="{00000000-0005-0000-0000-00003E560000}"/>
    <cellStyle name="Comma 4 2 2 15 2" xfId="34492" xr:uid="{00000000-0005-0000-0000-00003F560000}"/>
    <cellStyle name="Comma 4 2 2 15 3" xfId="55517" xr:uid="{EBB47EDE-8CA0-4AD5-827F-A1947B5CEA2A}"/>
    <cellStyle name="Comma 4 2 2 16" xfId="23468" xr:uid="{00000000-0005-0000-0000-000040560000}"/>
    <cellStyle name="Comma 4 2 2 16 2" xfId="57810" xr:uid="{F12ACC5F-4675-4054-B862-FC6E61D0A0C7}"/>
    <cellStyle name="Comma 4 2 2 17" xfId="45505" xr:uid="{EE821A0D-B430-4137-AAF0-02FD02FA348D}"/>
    <cellStyle name="Comma 4 2 2 2" xfId="413" xr:uid="{00000000-0005-0000-0000-000041560000}"/>
    <cellStyle name="Comma 4 2 2 2 10" xfId="6967" xr:uid="{00000000-0005-0000-0000-000042560000}"/>
    <cellStyle name="Comma 4 2 2 2 10 2" xfId="17991" xr:uid="{00000000-0005-0000-0000-000043560000}"/>
    <cellStyle name="Comma 4 2 2 2 10 2 2" xfId="40042" xr:uid="{00000000-0005-0000-0000-000044560000}"/>
    <cellStyle name="Comma 4 2 2 2 10 3" xfId="29018" xr:uid="{00000000-0005-0000-0000-000045560000}"/>
    <cellStyle name="Comma 4 2 2 2 10 4" xfId="50626" xr:uid="{29571531-03D5-43E1-AA5B-31D7D9756C97}"/>
    <cellStyle name="Comma 4 2 2 2 11" xfId="9723" xr:uid="{00000000-0005-0000-0000-000046560000}"/>
    <cellStyle name="Comma 4 2 2 2 11 2" xfId="20747" xr:uid="{00000000-0005-0000-0000-000047560000}"/>
    <cellStyle name="Comma 4 2 2 2 11 2 2" xfId="42798" xr:uid="{00000000-0005-0000-0000-000048560000}"/>
    <cellStyle name="Comma 4 2 2 2 11 3" xfId="31774" xr:uid="{00000000-0005-0000-0000-000049560000}"/>
    <cellStyle name="Comma 4 2 2 2 11 4" xfId="55574" xr:uid="{E1D09FAF-6DBF-481A-909E-D340F8160E66}"/>
    <cellStyle name="Comma 4 2 2 2 12" xfId="12479" xr:uid="{00000000-0005-0000-0000-00004A560000}"/>
    <cellStyle name="Comma 4 2 2 2 12 2" xfId="34530" xr:uid="{00000000-0005-0000-0000-00004B560000}"/>
    <cellStyle name="Comma 4 2 2 2 12 3" xfId="57867" xr:uid="{B80BEFA6-AD7E-46E4-98B2-51D2FB974430}"/>
    <cellStyle name="Comma 4 2 2 2 13" xfId="23506" xr:uid="{00000000-0005-0000-0000-00004C560000}"/>
    <cellStyle name="Comma 4 2 2 2 14" xfId="45563" xr:uid="{B0DE87B9-C3EC-47F2-BE3F-9ED303A64D7E}"/>
    <cellStyle name="Comma 4 2 2 2 2" xfId="628" xr:uid="{00000000-0005-0000-0000-00004D560000}"/>
    <cellStyle name="Comma 4 2 2 2 2 10" xfId="9818" xr:uid="{00000000-0005-0000-0000-00004E560000}"/>
    <cellStyle name="Comma 4 2 2 2 2 10 2" xfId="20842" xr:uid="{00000000-0005-0000-0000-00004F560000}"/>
    <cellStyle name="Comma 4 2 2 2 2 10 2 2" xfId="42893" xr:uid="{00000000-0005-0000-0000-000050560000}"/>
    <cellStyle name="Comma 4 2 2 2 2 10 3" xfId="31869" xr:uid="{00000000-0005-0000-0000-000051560000}"/>
    <cellStyle name="Comma 4 2 2 2 2 10 4" xfId="55711" xr:uid="{74C1D6CD-7037-4231-83C9-C5DFC4E3EC8D}"/>
    <cellStyle name="Comma 4 2 2 2 2 11" xfId="12574" xr:uid="{00000000-0005-0000-0000-000052560000}"/>
    <cellStyle name="Comma 4 2 2 2 2 11 2" xfId="34625" xr:uid="{00000000-0005-0000-0000-000053560000}"/>
    <cellStyle name="Comma 4 2 2 2 2 11 3" xfId="58004" xr:uid="{65D496CB-C468-4565-B99E-5BF6034B020B}"/>
    <cellStyle name="Comma 4 2 2 2 2 12" xfId="23601" xr:uid="{00000000-0005-0000-0000-000054560000}"/>
    <cellStyle name="Comma 4 2 2 2 2 13" xfId="45701" xr:uid="{5762961C-C3EA-4E40-8930-56A1DE1A5143}"/>
    <cellStyle name="Comma 4 2 2 2 2 2" xfId="1074" xr:uid="{00000000-0005-0000-0000-000055560000}"/>
    <cellStyle name="Comma 4 2 2 2 2 2 2" xfId="2002" xr:uid="{00000000-0005-0000-0000-000056560000}"/>
    <cellStyle name="Comma 4 2 2 2 2 2 2 2" xfId="3483" xr:uid="{00000000-0005-0000-0000-000057560000}"/>
    <cellStyle name="Comma 4 2 2 2 2 2 2 2 2" xfId="6239" xr:uid="{00000000-0005-0000-0000-000058560000}"/>
    <cellStyle name="Comma 4 2 2 2 2 2 2 2 2 2" xfId="17263" xr:uid="{00000000-0005-0000-0000-000059560000}"/>
    <cellStyle name="Comma 4 2 2 2 2 2 2 2 2 2 2" xfId="39314" xr:uid="{00000000-0005-0000-0000-00005A560000}"/>
    <cellStyle name="Comma 4 2 2 2 2 2 2 2 2 3" xfId="28290" xr:uid="{00000000-0005-0000-0000-00005B560000}"/>
    <cellStyle name="Comma 4 2 2 2 2 2 2 2 2 4" xfId="53450" xr:uid="{FC4B09E2-3A19-4B32-AE95-B9DAE4EE0979}"/>
    <cellStyle name="Comma 4 2 2 2 2 2 2 2 3" xfId="8995" xr:uid="{00000000-0005-0000-0000-00005C560000}"/>
    <cellStyle name="Comma 4 2 2 2 2 2 2 2 3 2" xfId="20019" xr:uid="{00000000-0005-0000-0000-00005D560000}"/>
    <cellStyle name="Comma 4 2 2 2 2 2 2 2 3 2 2" xfId="42070" xr:uid="{00000000-0005-0000-0000-00005E560000}"/>
    <cellStyle name="Comma 4 2 2 2 2 2 2 2 3 3" xfId="31046" xr:uid="{00000000-0005-0000-0000-00005F560000}"/>
    <cellStyle name="Comma 4 2 2 2 2 2 2 2 4" xfId="11751" xr:uid="{00000000-0005-0000-0000-000060560000}"/>
    <cellStyle name="Comma 4 2 2 2 2 2 2 2 4 2" xfId="22775" xr:uid="{00000000-0005-0000-0000-000061560000}"/>
    <cellStyle name="Comma 4 2 2 2 2 2 2 2 4 2 2" xfId="44826" xr:uid="{00000000-0005-0000-0000-000062560000}"/>
    <cellStyle name="Comma 4 2 2 2 2 2 2 2 4 3" xfId="33802" xr:uid="{00000000-0005-0000-0000-000063560000}"/>
    <cellStyle name="Comma 4 2 2 2 2 2 2 2 5" xfId="14507" xr:uid="{00000000-0005-0000-0000-000064560000}"/>
    <cellStyle name="Comma 4 2 2 2 2 2 2 2 5 2" xfId="36558" xr:uid="{00000000-0005-0000-0000-000065560000}"/>
    <cellStyle name="Comma 4 2 2 2 2 2 2 2 6" xfId="25534" xr:uid="{00000000-0005-0000-0000-000066560000}"/>
    <cellStyle name="Comma 4 2 2 2 2 2 2 2 7" xfId="48401" xr:uid="{5E71080D-1377-4B3E-BA50-804A0D587C02}"/>
    <cellStyle name="Comma 4 2 2 2 2 2 2 3" xfId="4900" xr:uid="{00000000-0005-0000-0000-000067560000}"/>
    <cellStyle name="Comma 4 2 2 2 2 2 2 3 2" xfId="15924" xr:uid="{00000000-0005-0000-0000-000068560000}"/>
    <cellStyle name="Comma 4 2 2 2 2 2 2 3 2 2" xfId="37975" xr:uid="{00000000-0005-0000-0000-000069560000}"/>
    <cellStyle name="Comma 4 2 2 2 2 2 2 3 2 3" xfId="54814" xr:uid="{22ABC9C7-0BA4-44B7-A6E0-1F9006EB29AE}"/>
    <cellStyle name="Comma 4 2 2 2 2 2 2 3 3" xfId="26951" xr:uid="{00000000-0005-0000-0000-00006A560000}"/>
    <cellStyle name="Comma 4 2 2 2 2 2 2 3 4" xfId="49855" xr:uid="{E17DB862-224D-4AA7-84FD-9FEFB582759F}"/>
    <cellStyle name="Comma 4 2 2 2 2 2 2 4" xfId="7656" xr:uid="{00000000-0005-0000-0000-00006B560000}"/>
    <cellStyle name="Comma 4 2 2 2 2 2 2 4 2" xfId="18680" xr:uid="{00000000-0005-0000-0000-00006C560000}"/>
    <cellStyle name="Comma 4 2 2 2 2 2 2 4 2 2" xfId="40731" xr:uid="{00000000-0005-0000-0000-00006D560000}"/>
    <cellStyle name="Comma 4 2 2 2 2 2 2 4 3" xfId="29707" xr:uid="{00000000-0005-0000-0000-00006E560000}"/>
    <cellStyle name="Comma 4 2 2 2 2 2 2 4 4" xfId="51574" xr:uid="{32465C7D-5F9B-4E90-A4C6-9F2E12BE5949}"/>
    <cellStyle name="Comma 4 2 2 2 2 2 2 5" xfId="10412" xr:uid="{00000000-0005-0000-0000-00006F560000}"/>
    <cellStyle name="Comma 4 2 2 2 2 2 2 5 2" xfId="21436" xr:uid="{00000000-0005-0000-0000-000070560000}"/>
    <cellStyle name="Comma 4 2 2 2 2 2 2 5 2 2" xfId="43487" xr:uid="{00000000-0005-0000-0000-000071560000}"/>
    <cellStyle name="Comma 4 2 2 2 2 2 2 5 3" xfId="32463" xr:uid="{00000000-0005-0000-0000-000072560000}"/>
    <cellStyle name="Comma 4 2 2 2 2 2 2 5 4" xfId="57229" xr:uid="{BBB1E813-79FF-4068-99DA-51E93AC5FC96}"/>
    <cellStyle name="Comma 4 2 2 2 2 2 2 6" xfId="13168" xr:uid="{00000000-0005-0000-0000-000073560000}"/>
    <cellStyle name="Comma 4 2 2 2 2 2 2 6 2" xfId="35219" xr:uid="{00000000-0005-0000-0000-000074560000}"/>
    <cellStyle name="Comma 4 2 2 2 2 2 2 6 3" xfId="59377" xr:uid="{DCCB3F67-901F-4AC2-8D57-5ACA4624D738}"/>
    <cellStyle name="Comma 4 2 2 2 2 2 2 7" xfId="24195" xr:uid="{00000000-0005-0000-0000-000075560000}"/>
    <cellStyle name="Comma 4 2 2 2 2 2 2 8" xfId="46512" xr:uid="{D28A8C32-1408-49F9-A0C1-07D9DC5B08AE}"/>
    <cellStyle name="Comma 4 2 2 2 2 2 3" xfId="2905" xr:uid="{00000000-0005-0000-0000-000076560000}"/>
    <cellStyle name="Comma 4 2 2 2 2 2 3 2" xfId="5661" xr:uid="{00000000-0005-0000-0000-000077560000}"/>
    <cellStyle name="Comma 4 2 2 2 2 2 3 2 2" xfId="16685" xr:uid="{00000000-0005-0000-0000-000078560000}"/>
    <cellStyle name="Comma 4 2 2 2 2 2 3 2 2 2" xfId="38736" xr:uid="{00000000-0005-0000-0000-000079560000}"/>
    <cellStyle name="Comma 4 2 2 2 2 2 3 2 3" xfId="27712" xr:uid="{00000000-0005-0000-0000-00007A560000}"/>
    <cellStyle name="Comma 4 2 2 2 2 2 3 2 4" xfId="52890" xr:uid="{19D46F1C-F40C-4910-ADBB-AAA399F32C2B}"/>
    <cellStyle name="Comma 4 2 2 2 2 2 3 3" xfId="8417" xr:uid="{00000000-0005-0000-0000-00007B560000}"/>
    <cellStyle name="Comma 4 2 2 2 2 2 3 3 2" xfId="19441" xr:uid="{00000000-0005-0000-0000-00007C560000}"/>
    <cellStyle name="Comma 4 2 2 2 2 2 3 3 2 2" xfId="41492" xr:uid="{00000000-0005-0000-0000-00007D560000}"/>
    <cellStyle name="Comma 4 2 2 2 2 2 3 3 3" xfId="30468" xr:uid="{00000000-0005-0000-0000-00007E560000}"/>
    <cellStyle name="Comma 4 2 2 2 2 2 3 4" xfId="11173" xr:uid="{00000000-0005-0000-0000-00007F560000}"/>
    <cellStyle name="Comma 4 2 2 2 2 2 3 4 2" xfId="22197" xr:uid="{00000000-0005-0000-0000-000080560000}"/>
    <cellStyle name="Comma 4 2 2 2 2 2 3 4 2 2" xfId="44248" xr:uid="{00000000-0005-0000-0000-000081560000}"/>
    <cellStyle name="Comma 4 2 2 2 2 2 3 4 3" xfId="33224" xr:uid="{00000000-0005-0000-0000-000082560000}"/>
    <cellStyle name="Comma 4 2 2 2 2 2 3 5" xfId="13929" xr:uid="{00000000-0005-0000-0000-000083560000}"/>
    <cellStyle name="Comma 4 2 2 2 2 2 3 5 2" xfId="35980" xr:uid="{00000000-0005-0000-0000-000084560000}"/>
    <cellStyle name="Comma 4 2 2 2 2 2 3 6" xfId="24956" xr:uid="{00000000-0005-0000-0000-000085560000}"/>
    <cellStyle name="Comma 4 2 2 2 2 2 3 7" xfId="47841" xr:uid="{E0085FE1-BF2A-4FAF-A930-A98AFF1F7631}"/>
    <cellStyle name="Comma 4 2 2 2 2 2 4" xfId="4504" xr:uid="{00000000-0005-0000-0000-000086560000}"/>
    <cellStyle name="Comma 4 2 2 2 2 2 4 2" xfId="15528" xr:uid="{00000000-0005-0000-0000-000087560000}"/>
    <cellStyle name="Comma 4 2 2 2 2 2 4 2 2" xfId="37579" xr:uid="{00000000-0005-0000-0000-000088560000}"/>
    <cellStyle name="Comma 4 2 2 2 2 2 4 2 3" xfId="54459" xr:uid="{DDA532FF-E7F6-4228-8F16-8370CD85FBDD}"/>
    <cellStyle name="Comma 4 2 2 2 2 2 4 3" xfId="26555" xr:uid="{00000000-0005-0000-0000-000089560000}"/>
    <cellStyle name="Comma 4 2 2 2 2 2 4 4" xfId="49473" xr:uid="{906EB6FB-74EE-4463-A991-54D72CDBFBD4}"/>
    <cellStyle name="Comma 4 2 2 2 2 2 5" xfId="7260" xr:uid="{00000000-0005-0000-0000-00008A560000}"/>
    <cellStyle name="Comma 4 2 2 2 2 2 5 2" xfId="18284" xr:uid="{00000000-0005-0000-0000-00008B560000}"/>
    <cellStyle name="Comma 4 2 2 2 2 2 5 2 2" xfId="40335" xr:uid="{00000000-0005-0000-0000-00008C560000}"/>
    <cellStyle name="Comma 4 2 2 2 2 2 5 3" xfId="29311" xr:uid="{00000000-0005-0000-0000-00008D560000}"/>
    <cellStyle name="Comma 4 2 2 2 2 2 5 4" xfId="51014" xr:uid="{73928E61-871D-4C97-AC9D-214A8BD52E76}"/>
    <cellStyle name="Comma 4 2 2 2 2 2 6" xfId="10016" xr:uid="{00000000-0005-0000-0000-00008E560000}"/>
    <cellStyle name="Comma 4 2 2 2 2 2 6 2" xfId="21040" xr:uid="{00000000-0005-0000-0000-00008F560000}"/>
    <cellStyle name="Comma 4 2 2 2 2 2 6 2 2" xfId="43091" xr:uid="{00000000-0005-0000-0000-000090560000}"/>
    <cellStyle name="Comma 4 2 2 2 2 2 6 3" xfId="32067" xr:uid="{00000000-0005-0000-0000-000091560000}"/>
    <cellStyle name="Comma 4 2 2 2 2 2 6 4" xfId="56035" xr:uid="{2D82145B-FE7D-4385-9665-1B8763D6C84B}"/>
    <cellStyle name="Comma 4 2 2 2 2 2 7" xfId="12772" xr:uid="{00000000-0005-0000-0000-000092560000}"/>
    <cellStyle name="Comma 4 2 2 2 2 2 7 2" xfId="34823" xr:uid="{00000000-0005-0000-0000-000093560000}"/>
    <cellStyle name="Comma 4 2 2 2 2 2 7 3" xfId="58293" xr:uid="{7EA51A1C-E523-4BF2-B284-A326EC37F625}"/>
    <cellStyle name="Comma 4 2 2 2 2 2 8" xfId="23799" xr:uid="{00000000-0005-0000-0000-000094560000}"/>
    <cellStyle name="Comma 4 2 2 2 2 2 9" xfId="45952" xr:uid="{1900BBAE-0284-4A38-ADFF-2B2B9F45A11E}"/>
    <cellStyle name="Comma 4 2 2 2 2 3" xfId="1539" xr:uid="{00000000-0005-0000-0000-000095560000}"/>
    <cellStyle name="Comma 4 2 2 2 2 3 2" xfId="3224" xr:uid="{00000000-0005-0000-0000-000096560000}"/>
    <cellStyle name="Comma 4 2 2 2 2 3 2 2" xfId="5980" xr:uid="{00000000-0005-0000-0000-000097560000}"/>
    <cellStyle name="Comma 4 2 2 2 2 3 2 2 2" xfId="17004" xr:uid="{00000000-0005-0000-0000-000098560000}"/>
    <cellStyle name="Comma 4 2 2 2 2 3 2 2 2 2" xfId="39055" xr:uid="{00000000-0005-0000-0000-000099560000}"/>
    <cellStyle name="Comma 4 2 2 2 2 3 2 2 3" xfId="28031" xr:uid="{00000000-0005-0000-0000-00009A560000}"/>
    <cellStyle name="Comma 4 2 2 2 2 3 2 2 4" xfId="53199" xr:uid="{7936626F-EBD6-41EA-9482-50D4C96BE324}"/>
    <cellStyle name="Comma 4 2 2 2 2 3 2 3" xfId="8736" xr:uid="{00000000-0005-0000-0000-00009B560000}"/>
    <cellStyle name="Comma 4 2 2 2 2 3 2 3 2" xfId="19760" xr:uid="{00000000-0005-0000-0000-00009C560000}"/>
    <cellStyle name="Comma 4 2 2 2 2 3 2 3 2 2" xfId="41811" xr:uid="{00000000-0005-0000-0000-00009D560000}"/>
    <cellStyle name="Comma 4 2 2 2 2 3 2 3 3" xfId="30787" xr:uid="{00000000-0005-0000-0000-00009E560000}"/>
    <cellStyle name="Comma 4 2 2 2 2 3 2 3 4" xfId="57544" xr:uid="{ABC6D202-3492-40FB-B26E-5E7080631E39}"/>
    <cellStyle name="Comma 4 2 2 2 2 3 2 4" xfId="11492" xr:uid="{00000000-0005-0000-0000-00009F560000}"/>
    <cellStyle name="Comma 4 2 2 2 2 3 2 4 2" xfId="22516" xr:uid="{00000000-0005-0000-0000-0000A0560000}"/>
    <cellStyle name="Comma 4 2 2 2 2 3 2 4 2 2" xfId="44567" xr:uid="{00000000-0005-0000-0000-0000A1560000}"/>
    <cellStyle name="Comma 4 2 2 2 2 3 2 4 3" xfId="33543" xr:uid="{00000000-0005-0000-0000-0000A2560000}"/>
    <cellStyle name="Comma 4 2 2 2 2 3 2 4 4" xfId="59662" xr:uid="{8A0AFC0A-D644-4DFA-98E4-C5B98BDDF407}"/>
    <cellStyle name="Comma 4 2 2 2 2 3 2 5" xfId="14248" xr:uid="{00000000-0005-0000-0000-0000A3560000}"/>
    <cellStyle name="Comma 4 2 2 2 2 3 2 5 2" xfId="36299" xr:uid="{00000000-0005-0000-0000-0000A4560000}"/>
    <cellStyle name="Comma 4 2 2 2 2 3 2 6" xfId="25275" xr:uid="{00000000-0005-0000-0000-0000A5560000}"/>
    <cellStyle name="Comma 4 2 2 2 2 3 2 7" xfId="48150" xr:uid="{738BC0B1-219D-4FC9-A478-888447DFECEF}"/>
    <cellStyle name="Comma 4 2 2 2 2 3 3" xfId="4702" xr:uid="{00000000-0005-0000-0000-0000A6560000}"/>
    <cellStyle name="Comma 4 2 2 2 2 3 3 2" xfId="15726" xr:uid="{00000000-0005-0000-0000-0000A7560000}"/>
    <cellStyle name="Comma 4 2 2 2 2 3 3 2 2" xfId="37777" xr:uid="{00000000-0005-0000-0000-0000A8560000}"/>
    <cellStyle name="Comma 4 2 2 2 2 3 3 2 3" xfId="54636" xr:uid="{A75563C7-0211-43EA-BBA6-A61EF0A60612}"/>
    <cellStyle name="Comma 4 2 2 2 2 3 3 3" xfId="26753" xr:uid="{00000000-0005-0000-0000-0000A9560000}"/>
    <cellStyle name="Comma 4 2 2 2 2 3 3 4" xfId="49671" xr:uid="{6B091ED3-37D4-4B49-BAB6-67798DB31202}"/>
    <cellStyle name="Comma 4 2 2 2 2 3 4" xfId="7458" xr:uid="{00000000-0005-0000-0000-0000AA560000}"/>
    <cellStyle name="Comma 4 2 2 2 2 3 4 2" xfId="18482" xr:uid="{00000000-0005-0000-0000-0000AB560000}"/>
    <cellStyle name="Comma 4 2 2 2 2 3 4 2 2" xfId="40533" xr:uid="{00000000-0005-0000-0000-0000AC560000}"/>
    <cellStyle name="Comma 4 2 2 2 2 3 4 3" xfId="29509" xr:uid="{00000000-0005-0000-0000-0000AD560000}"/>
    <cellStyle name="Comma 4 2 2 2 2 3 4 4" xfId="51323" xr:uid="{E4596BFE-CF33-406A-949C-83B5C159F62A}"/>
    <cellStyle name="Comma 4 2 2 2 2 3 5" xfId="10214" xr:uid="{00000000-0005-0000-0000-0000AE560000}"/>
    <cellStyle name="Comma 4 2 2 2 2 3 5 2" xfId="21238" xr:uid="{00000000-0005-0000-0000-0000AF560000}"/>
    <cellStyle name="Comma 4 2 2 2 2 3 5 2 2" xfId="43289" xr:uid="{00000000-0005-0000-0000-0000B0560000}"/>
    <cellStyle name="Comma 4 2 2 2 2 3 5 3" xfId="32265" xr:uid="{00000000-0005-0000-0000-0000B1560000}"/>
    <cellStyle name="Comma 4 2 2 2 2 3 5 4" xfId="56362" xr:uid="{34805DEB-5EB7-4D3E-AB5B-883BCAB6282B}"/>
    <cellStyle name="Comma 4 2 2 2 2 3 6" xfId="12970" xr:uid="{00000000-0005-0000-0000-0000B2560000}"/>
    <cellStyle name="Comma 4 2 2 2 2 3 6 2" xfId="35021" xr:uid="{00000000-0005-0000-0000-0000B3560000}"/>
    <cellStyle name="Comma 4 2 2 2 2 3 6 3" xfId="58587" xr:uid="{A8229163-C424-4D84-BC08-9D817771A66D}"/>
    <cellStyle name="Comma 4 2 2 2 2 3 7" xfId="23997" xr:uid="{00000000-0005-0000-0000-0000B4560000}"/>
    <cellStyle name="Comma 4 2 2 2 2 3 8" xfId="46261" xr:uid="{8CD39A9B-9DE2-4C08-A627-D6E81F877C66}"/>
    <cellStyle name="Comma 4 2 2 2 2 4" xfId="3742" xr:uid="{00000000-0005-0000-0000-0000B5560000}"/>
    <cellStyle name="Comma 4 2 2 2 2 4 2" xfId="6498" xr:uid="{00000000-0005-0000-0000-0000B6560000}"/>
    <cellStyle name="Comma 4 2 2 2 2 4 2 2" xfId="17522" xr:uid="{00000000-0005-0000-0000-0000B7560000}"/>
    <cellStyle name="Comma 4 2 2 2 2 4 2 2 2" xfId="39573" xr:uid="{00000000-0005-0000-0000-0000B8560000}"/>
    <cellStyle name="Comma 4 2 2 2 2 4 2 2 3" xfId="53701" xr:uid="{0964D605-EDD9-40E3-BA89-407829AC0DE8}"/>
    <cellStyle name="Comma 4 2 2 2 2 4 2 3" xfId="28549" xr:uid="{00000000-0005-0000-0000-0000B9560000}"/>
    <cellStyle name="Comma 4 2 2 2 2 4 2 4" xfId="48652" xr:uid="{EFB4340D-18AD-4721-97C5-761A32F8764E}"/>
    <cellStyle name="Comma 4 2 2 2 2 4 3" xfId="9254" xr:uid="{00000000-0005-0000-0000-0000BA560000}"/>
    <cellStyle name="Comma 4 2 2 2 2 4 3 2" xfId="20278" xr:uid="{00000000-0005-0000-0000-0000BB560000}"/>
    <cellStyle name="Comma 4 2 2 2 2 4 3 2 2" xfId="42329" xr:uid="{00000000-0005-0000-0000-0000BC560000}"/>
    <cellStyle name="Comma 4 2 2 2 2 4 3 3" xfId="31305" xr:uid="{00000000-0005-0000-0000-0000BD560000}"/>
    <cellStyle name="Comma 4 2 2 2 2 4 3 4" xfId="51825" xr:uid="{204D9809-CA60-4593-B7A9-103CC129D4A1}"/>
    <cellStyle name="Comma 4 2 2 2 2 4 4" xfId="12010" xr:uid="{00000000-0005-0000-0000-0000BE560000}"/>
    <cellStyle name="Comma 4 2 2 2 2 4 4 2" xfId="23034" xr:uid="{00000000-0005-0000-0000-0000BF560000}"/>
    <cellStyle name="Comma 4 2 2 2 2 4 4 2 2" xfId="45085" xr:uid="{00000000-0005-0000-0000-0000C0560000}"/>
    <cellStyle name="Comma 4 2 2 2 2 4 4 3" xfId="34061" xr:uid="{00000000-0005-0000-0000-0000C1560000}"/>
    <cellStyle name="Comma 4 2 2 2 2 4 4 4" xfId="56838" xr:uid="{36D2DEBF-43C0-49BA-BBDA-599592E45C91}"/>
    <cellStyle name="Comma 4 2 2 2 2 4 5" xfId="14766" xr:uid="{00000000-0005-0000-0000-0000C2560000}"/>
    <cellStyle name="Comma 4 2 2 2 2 4 5 2" xfId="36817" xr:uid="{00000000-0005-0000-0000-0000C3560000}"/>
    <cellStyle name="Comma 4 2 2 2 2 4 5 3" xfId="59017" xr:uid="{C9E69D6D-B2F5-4C22-86D2-0A2246AE5489}"/>
    <cellStyle name="Comma 4 2 2 2 2 4 6" xfId="25793" xr:uid="{00000000-0005-0000-0000-0000C4560000}"/>
    <cellStyle name="Comma 4 2 2 2 2 4 7" xfId="46763" xr:uid="{B8D153DC-E7D7-468F-B57E-C460B510D820}"/>
    <cellStyle name="Comma 4 2 2 2 2 5" xfId="4057" xr:uid="{00000000-0005-0000-0000-0000C5560000}"/>
    <cellStyle name="Comma 4 2 2 2 2 5 2" xfId="6813" xr:uid="{00000000-0005-0000-0000-0000C6560000}"/>
    <cellStyle name="Comma 4 2 2 2 2 5 2 2" xfId="17837" xr:uid="{00000000-0005-0000-0000-0000C7560000}"/>
    <cellStyle name="Comma 4 2 2 2 2 5 2 2 2" xfId="39888" xr:uid="{00000000-0005-0000-0000-0000C8560000}"/>
    <cellStyle name="Comma 4 2 2 2 2 5 2 2 3" xfId="54006" xr:uid="{84234735-FA73-4786-A8FA-994125F2D14F}"/>
    <cellStyle name="Comma 4 2 2 2 2 5 2 3" xfId="28864" xr:uid="{00000000-0005-0000-0000-0000C9560000}"/>
    <cellStyle name="Comma 4 2 2 2 2 5 2 4" xfId="48957" xr:uid="{C626C914-58DB-416F-B5D7-595DFE04470C}"/>
    <cellStyle name="Comma 4 2 2 2 2 5 3" xfId="9569" xr:uid="{00000000-0005-0000-0000-0000CA560000}"/>
    <cellStyle name="Comma 4 2 2 2 2 5 3 2" xfId="20593" xr:uid="{00000000-0005-0000-0000-0000CB560000}"/>
    <cellStyle name="Comma 4 2 2 2 2 5 3 2 2" xfId="42644" xr:uid="{00000000-0005-0000-0000-0000CC560000}"/>
    <cellStyle name="Comma 4 2 2 2 2 5 3 3" xfId="31620" xr:uid="{00000000-0005-0000-0000-0000CD560000}"/>
    <cellStyle name="Comma 4 2 2 2 2 5 3 4" xfId="52130" xr:uid="{E780E85D-F72C-4E2F-BDCB-FB474147E959}"/>
    <cellStyle name="Comma 4 2 2 2 2 5 4" xfId="12325" xr:uid="{00000000-0005-0000-0000-0000CE560000}"/>
    <cellStyle name="Comma 4 2 2 2 2 5 4 2" xfId="23349" xr:uid="{00000000-0005-0000-0000-0000CF560000}"/>
    <cellStyle name="Comma 4 2 2 2 2 5 4 2 2" xfId="45400" xr:uid="{00000000-0005-0000-0000-0000D0560000}"/>
    <cellStyle name="Comma 4 2 2 2 2 5 4 3" xfId="34376" xr:uid="{00000000-0005-0000-0000-0000D1560000}"/>
    <cellStyle name="Comma 4 2 2 2 2 5 5" xfId="15081" xr:uid="{00000000-0005-0000-0000-0000D2560000}"/>
    <cellStyle name="Comma 4 2 2 2 2 5 5 2" xfId="37132" xr:uid="{00000000-0005-0000-0000-0000D3560000}"/>
    <cellStyle name="Comma 4 2 2 2 2 5 6" xfId="26108" xr:uid="{00000000-0005-0000-0000-0000D4560000}"/>
    <cellStyle name="Comma 4 2 2 2 2 5 7" xfId="47068" xr:uid="{417FA6E5-05FA-4DE4-A6DD-7805C25B39E1}"/>
    <cellStyle name="Comma 4 2 2 2 2 6" xfId="2646" xr:uid="{00000000-0005-0000-0000-0000D5560000}"/>
    <cellStyle name="Comma 4 2 2 2 2 6 2" xfId="5402" xr:uid="{00000000-0005-0000-0000-0000D6560000}"/>
    <cellStyle name="Comma 4 2 2 2 2 6 2 2" xfId="16426" xr:uid="{00000000-0005-0000-0000-0000D7560000}"/>
    <cellStyle name="Comma 4 2 2 2 2 6 2 2 2" xfId="38477" xr:uid="{00000000-0005-0000-0000-0000D8560000}"/>
    <cellStyle name="Comma 4 2 2 2 2 6 2 3" xfId="27453" xr:uid="{00000000-0005-0000-0000-0000D9560000}"/>
    <cellStyle name="Comma 4 2 2 2 2 6 2 4" xfId="52384" xr:uid="{AC466F25-EF07-43CA-ACCC-C8202B504B90}"/>
    <cellStyle name="Comma 4 2 2 2 2 6 3" xfId="8158" xr:uid="{00000000-0005-0000-0000-0000DA560000}"/>
    <cellStyle name="Comma 4 2 2 2 2 6 3 2" xfId="19182" xr:uid="{00000000-0005-0000-0000-0000DB560000}"/>
    <cellStyle name="Comma 4 2 2 2 2 6 3 2 2" xfId="41233" xr:uid="{00000000-0005-0000-0000-0000DC560000}"/>
    <cellStyle name="Comma 4 2 2 2 2 6 3 3" xfId="30209" xr:uid="{00000000-0005-0000-0000-0000DD560000}"/>
    <cellStyle name="Comma 4 2 2 2 2 6 4" xfId="10914" xr:uid="{00000000-0005-0000-0000-0000DE560000}"/>
    <cellStyle name="Comma 4 2 2 2 2 6 4 2" xfId="21938" xr:uid="{00000000-0005-0000-0000-0000DF560000}"/>
    <cellStyle name="Comma 4 2 2 2 2 6 4 2 2" xfId="43989" xr:uid="{00000000-0005-0000-0000-0000E0560000}"/>
    <cellStyle name="Comma 4 2 2 2 2 6 4 3" xfId="32965" xr:uid="{00000000-0005-0000-0000-0000E1560000}"/>
    <cellStyle name="Comma 4 2 2 2 2 6 5" xfId="13670" xr:uid="{00000000-0005-0000-0000-0000E2560000}"/>
    <cellStyle name="Comma 4 2 2 2 2 6 5 2" xfId="35721" xr:uid="{00000000-0005-0000-0000-0000E3560000}"/>
    <cellStyle name="Comma 4 2 2 2 2 6 6" xfId="24697" xr:uid="{00000000-0005-0000-0000-0000E4560000}"/>
    <cellStyle name="Comma 4 2 2 2 2 6 7" xfId="47327" xr:uid="{9B5EC399-8544-426C-9527-128B7958582A}"/>
    <cellStyle name="Comma 4 2 2 2 2 7" xfId="2387" xr:uid="{00000000-0005-0000-0000-0000E5560000}"/>
    <cellStyle name="Comma 4 2 2 2 2 7 2" xfId="5143" xr:uid="{00000000-0005-0000-0000-0000E6560000}"/>
    <cellStyle name="Comma 4 2 2 2 2 7 2 2" xfId="16167" xr:uid="{00000000-0005-0000-0000-0000E7560000}"/>
    <cellStyle name="Comma 4 2 2 2 2 7 2 2 2" xfId="38218" xr:uid="{00000000-0005-0000-0000-0000E8560000}"/>
    <cellStyle name="Comma 4 2 2 2 2 7 2 3" xfId="27194" xr:uid="{00000000-0005-0000-0000-0000E9560000}"/>
    <cellStyle name="Comma 4 2 2 2 2 7 2 4" xfId="52639" xr:uid="{950F5313-C93C-4F47-BB17-C70EABC121C1}"/>
    <cellStyle name="Comma 4 2 2 2 2 7 3" xfId="7899" xr:uid="{00000000-0005-0000-0000-0000EA560000}"/>
    <cellStyle name="Comma 4 2 2 2 2 7 3 2" xfId="18923" xr:uid="{00000000-0005-0000-0000-0000EB560000}"/>
    <cellStyle name="Comma 4 2 2 2 2 7 3 2 2" xfId="40974" xr:uid="{00000000-0005-0000-0000-0000EC560000}"/>
    <cellStyle name="Comma 4 2 2 2 2 7 3 3" xfId="29950" xr:uid="{00000000-0005-0000-0000-0000ED560000}"/>
    <cellStyle name="Comma 4 2 2 2 2 7 4" xfId="10655" xr:uid="{00000000-0005-0000-0000-0000EE560000}"/>
    <cellStyle name="Comma 4 2 2 2 2 7 4 2" xfId="21679" xr:uid="{00000000-0005-0000-0000-0000EF560000}"/>
    <cellStyle name="Comma 4 2 2 2 2 7 4 2 2" xfId="43730" xr:uid="{00000000-0005-0000-0000-0000F0560000}"/>
    <cellStyle name="Comma 4 2 2 2 2 7 4 3" xfId="32706" xr:uid="{00000000-0005-0000-0000-0000F1560000}"/>
    <cellStyle name="Comma 4 2 2 2 2 7 5" xfId="13411" xr:uid="{00000000-0005-0000-0000-0000F2560000}"/>
    <cellStyle name="Comma 4 2 2 2 2 7 5 2" xfId="35462" xr:uid="{00000000-0005-0000-0000-0000F3560000}"/>
    <cellStyle name="Comma 4 2 2 2 2 7 6" xfId="24438" xr:uid="{00000000-0005-0000-0000-0000F4560000}"/>
    <cellStyle name="Comma 4 2 2 2 2 7 7" xfId="47590" xr:uid="{46939A8F-6AAE-4206-BAA3-F888BF4AE35F}"/>
    <cellStyle name="Comma 4 2 2 2 2 8" xfId="4306" xr:uid="{00000000-0005-0000-0000-0000F5560000}"/>
    <cellStyle name="Comma 4 2 2 2 2 8 2" xfId="15330" xr:uid="{00000000-0005-0000-0000-0000F6560000}"/>
    <cellStyle name="Comma 4 2 2 2 2 8 2 2" xfId="37381" xr:uid="{00000000-0005-0000-0000-0000F7560000}"/>
    <cellStyle name="Comma 4 2 2 2 2 8 2 3" xfId="54281" xr:uid="{86054A89-17D0-4583-84A2-1994CADEE279}"/>
    <cellStyle name="Comma 4 2 2 2 2 8 3" xfId="26357" xr:uid="{00000000-0005-0000-0000-0000F8560000}"/>
    <cellStyle name="Comma 4 2 2 2 2 8 4" xfId="49293" xr:uid="{A8AD1F14-B506-4B0A-BF90-8BAB7D5884B6}"/>
    <cellStyle name="Comma 4 2 2 2 2 9" xfId="7062" xr:uid="{00000000-0005-0000-0000-0000F9560000}"/>
    <cellStyle name="Comma 4 2 2 2 2 9 2" xfId="18086" xr:uid="{00000000-0005-0000-0000-0000FA560000}"/>
    <cellStyle name="Comma 4 2 2 2 2 9 2 2" xfId="40137" xr:uid="{00000000-0005-0000-0000-0000FB560000}"/>
    <cellStyle name="Comma 4 2 2 2 2 9 3" xfId="29113" xr:uid="{00000000-0005-0000-0000-0000FC560000}"/>
    <cellStyle name="Comma 4 2 2 2 2 9 4" xfId="50763" xr:uid="{7D77BAB6-1B8A-4A10-A46A-05175AE0F32D}"/>
    <cellStyle name="Comma 4 2 2 2 3" xfId="859" xr:uid="{00000000-0005-0000-0000-0000FD560000}"/>
    <cellStyle name="Comma 4 2 2 2 3 2" xfId="1787" xr:uid="{00000000-0005-0000-0000-0000FE560000}"/>
    <cellStyle name="Comma 4 2 2 2 3 2 2" xfId="3341" xr:uid="{00000000-0005-0000-0000-0000FF560000}"/>
    <cellStyle name="Comma 4 2 2 2 3 2 2 2" xfId="6097" xr:uid="{00000000-0005-0000-0000-000000570000}"/>
    <cellStyle name="Comma 4 2 2 2 3 2 2 2 2" xfId="17121" xr:uid="{00000000-0005-0000-0000-000001570000}"/>
    <cellStyle name="Comma 4 2 2 2 3 2 2 2 2 2" xfId="39172" xr:uid="{00000000-0005-0000-0000-000002570000}"/>
    <cellStyle name="Comma 4 2 2 2 3 2 2 2 3" xfId="28148" xr:uid="{00000000-0005-0000-0000-000003570000}"/>
    <cellStyle name="Comma 4 2 2 2 3 2 2 2 4" xfId="53312" xr:uid="{B58ECBAF-3F12-4171-95B6-5C9EDFDD29CC}"/>
    <cellStyle name="Comma 4 2 2 2 3 2 2 3" xfId="8853" xr:uid="{00000000-0005-0000-0000-000004570000}"/>
    <cellStyle name="Comma 4 2 2 2 3 2 2 3 2" xfId="19877" xr:uid="{00000000-0005-0000-0000-000005570000}"/>
    <cellStyle name="Comma 4 2 2 2 3 2 2 3 2 2" xfId="41928" xr:uid="{00000000-0005-0000-0000-000006570000}"/>
    <cellStyle name="Comma 4 2 2 2 3 2 2 3 3" xfId="30904" xr:uid="{00000000-0005-0000-0000-000007570000}"/>
    <cellStyle name="Comma 4 2 2 2 3 2 2 4" xfId="11609" xr:uid="{00000000-0005-0000-0000-000008570000}"/>
    <cellStyle name="Comma 4 2 2 2 3 2 2 4 2" xfId="22633" xr:uid="{00000000-0005-0000-0000-000009570000}"/>
    <cellStyle name="Comma 4 2 2 2 3 2 2 4 2 2" xfId="44684" xr:uid="{00000000-0005-0000-0000-00000A570000}"/>
    <cellStyle name="Comma 4 2 2 2 3 2 2 4 3" xfId="33660" xr:uid="{00000000-0005-0000-0000-00000B570000}"/>
    <cellStyle name="Comma 4 2 2 2 3 2 2 5" xfId="14365" xr:uid="{00000000-0005-0000-0000-00000C570000}"/>
    <cellStyle name="Comma 4 2 2 2 3 2 2 5 2" xfId="36416" xr:uid="{00000000-0005-0000-0000-00000D570000}"/>
    <cellStyle name="Comma 4 2 2 2 3 2 2 6" xfId="25392" xr:uid="{00000000-0005-0000-0000-00000E570000}"/>
    <cellStyle name="Comma 4 2 2 2 3 2 2 7" xfId="48263" xr:uid="{06485E2D-6D57-4FCE-80B0-9D840D0B9577}"/>
    <cellStyle name="Comma 4 2 2 2 3 2 3" xfId="4805" xr:uid="{00000000-0005-0000-0000-00000F570000}"/>
    <cellStyle name="Comma 4 2 2 2 3 2 3 2" xfId="15829" xr:uid="{00000000-0005-0000-0000-000010570000}"/>
    <cellStyle name="Comma 4 2 2 2 3 2 3 2 2" xfId="37880" xr:uid="{00000000-0005-0000-0000-000011570000}"/>
    <cellStyle name="Comma 4 2 2 2 3 2 3 2 3" xfId="54729" xr:uid="{4E7EB33A-34AA-4B4E-99F3-18D7F6CBE4BB}"/>
    <cellStyle name="Comma 4 2 2 2 3 2 3 3" xfId="26856" xr:uid="{00000000-0005-0000-0000-000012570000}"/>
    <cellStyle name="Comma 4 2 2 2 3 2 3 4" xfId="49770" xr:uid="{9AA28F17-2FDD-42CB-A2B9-973EBAC52C80}"/>
    <cellStyle name="Comma 4 2 2 2 3 2 4" xfId="7561" xr:uid="{00000000-0005-0000-0000-000013570000}"/>
    <cellStyle name="Comma 4 2 2 2 3 2 4 2" xfId="18585" xr:uid="{00000000-0005-0000-0000-000014570000}"/>
    <cellStyle name="Comma 4 2 2 2 3 2 4 2 2" xfId="40636" xr:uid="{00000000-0005-0000-0000-000015570000}"/>
    <cellStyle name="Comma 4 2 2 2 3 2 4 3" xfId="29612" xr:uid="{00000000-0005-0000-0000-000016570000}"/>
    <cellStyle name="Comma 4 2 2 2 3 2 4 4" xfId="51436" xr:uid="{BB003B7E-291C-4AB5-BBBE-92EF4DA5652C}"/>
    <cellStyle name="Comma 4 2 2 2 3 2 5" xfId="10317" xr:uid="{00000000-0005-0000-0000-000017570000}"/>
    <cellStyle name="Comma 4 2 2 2 3 2 5 2" xfId="21341" xr:uid="{00000000-0005-0000-0000-000018570000}"/>
    <cellStyle name="Comma 4 2 2 2 3 2 5 2 2" xfId="43392" xr:uid="{00000000-0005-0000-0000-000019570000}"/>
    <cellStyle name="Comma 4 2 2 2 3 2 5 3" xfId="32368" xr:uid="{00000000-0005-0000-0000-00001A570000}"/>
    <cellStyle name="Comma 4 2 2 2 3 2 5 4" xfId="57139" xr:uid="{F9324DA4-F5F0-4E74-AEA8-55722ACCF2BB}"/>
    <cellStyle name="Comma 4 2 2 2 3 2 6" xfId="13073" xr:uid="{00000000-0005-0000-0000-00001B570000}"/>
    <cellStyle name="Comma 4 2 2 2 3 2 6 2" xfId="35124" xr:uid="{00000000-0005-0000-0000-00001C570000}"/>
    <cellStyle name="Comma 4 2 2 2 3 2 6 3" xfId="59287" xr:uid="{54E84799-57F4-435A-A888-7E1CB80657C9}"/>
    <cellStyle name="Comma 4 2 2 2 3 2 7" xfId="24100" xr:uid="{00000000-0005-0000-0000-00001D570000}"/>
    <cellStyle name="Comma 4 2 2 2 3 2 8" xfId="46374" xr:uid="{F6A3FA31-5B61-4A31-951F-F3E81E43255B}"/>
    <cellStyle name="Comma 4 2 2 2 3 3" xfId="2763" xr:uid="{00000000-0005-0000-0000-00001E570000}"/>
    <cellStyle name="Comma 4 2 2 2 3 3 2" xfId="5519" xr:uid="{00000000-0005-0000-0000-00001F570000}"/>
    <cellStyle name="Comma 4 2 2 2 3 3 2 2" xfId="16543" xr:uid="{00000000-0005-0000-0000-000020570000}"/>
    <cellStyle name="Comma 4 2 2 2 3 3 2 2 2" xfId="38594" xr:uid="{00000000-0005-0000-0000-000021570000}"/>
    <cellStyle name="Comma 4 2 2 2 3 3 2 3" xfId="27570" xr:uid="{00000000-0005-0000-0000-000022570000}"/>
    <cellStyle name="Comma 4 2 2 2 3 3 2 4" xfId="52752" xr:uid="{C3CD01B0-6E21-4EAE-8DDA-E9293500EDA9}"/>
    <cellStyle name="Comma 4 2 2 2 3 3 3" xfId="8275" xr:uid="{00000000-0005-0000-0000-000023570000}"/>
    <cellStyle name="Comma 4 2 2 2 3 3 3 2" xfId="19299" xr:uid="{00000000-0005-0000-0000-000024570000}"/>
    <cellStyle name="Comma 4 2 2 2 3 3 3 2 2" xfId="41350" xr:uid="{00000000-0005-0000-0000-000025570000}"/>
    <cellStyle name="Comma 4 2 2 2 3 3 3 3" xfId="30326" xr:uid="{00000000-0005-0000-0000-000026570000}"/>
    <cellStyle name="Comma 4 2 2 2 3 3 4" xfId="11031" xr:uid="{00000000-0005-0000-0000-000027570000}"/>
    <cellStyle name="Comma 4 2 2 2 3 3 4 2" xfId="22055" xr:uid="{00000000-0005-0000-0000-000028570000}"/>
    <cellStyle name="Comma 4 2 2 2 3 3 4 2 2" xfId="44106" xr:uid="{00000000-0005-0000-0000-000029570000}"/>
    <cellStyle name="Comma 4 2 2 2 3 3 4 3" xfId="33082" xr:uid="{00000000-0005-0000-0000-00002A570000}"/>
    <cellStyle name="Comma 4 2 2 2 3 3 5" xfId="13787" xr:uid="{00000000-0005-0000-0000-00002B570000}"/>
    <cellStyle name="Comma 4 2 2 2 3 3 5 2" xfId="35838" xr:uid="{00000000-0005-0000-0000-00002C570000}"/>
    <cellStyle name="Comma 4 2 2 2 3 3 6" xfId="24814" xr:uid="{00000000-0005-0000-0000-00002D570000}"/>
    <cellStyle name="Comma 4 2 2 2 3 3 7" xfId="47703" xr:uid="{C1A22D46-F3D8-4F73-A08F-7B38A9155E93}"/>
    <cellStyle name="Comma 4 2 2 2 3 4" xfId="4409" xr:uid="{00000000-0005-0000-0000-00002E570000}"/>
    <cellStyle name="Comma 4 2 2 2 3 4 2" xfId="15433" xr:uid="{00000000-0005-0000-0000-00002F570000}"/>
    <cellStyle name="Comma 4 2 2 2 3 4 2 2" xfId="37484" xr:uid="{00000000-0005-0000-0000-000030570000}"/>
    <cellStyle name="Comma 4 2 2 2 3 4 2 3" xfId="54374" xr:uid="{25B57EE9-5C4B-45AE-86D5-570355B3F94D}"/>
    <cellStyle name="Comma 4 2 2 2 3 4 3" xfId="26460" xr:uid="{00000000-0005-0000-0000-000031570000}"/>
    <cellStyle name="Comma 4 2 2 2 3 4 4" xfId="49388" xr:uid="{E2A9637D-7580-4FF6-939B-1508249EB0AD}"/>
    <cellStyle name="Comma 4 2 2 2 3 5" xfId="7165" xr:uid="{00000000-0005-0000-0000-000032570000}"/>
    <cellStyle name="Comma 4 2 2 2 3 5 2" xfId="18189" xr:uid="{00000000-0005-0000-0000-000033570000}"/>
    <cellStyle name="Comma 4 2 2 2 3 5 2 2" xfId="40240" xr:uid="{00000000-0005-0000-0000-000034570000}"/>
    <cellStyle name="Comma 4 2 2 2 3 5 3" xfId="29216" xr:uid="{00000000-0005-0000-0000-000035570000}"/>
    <cellStyle name="Comma 4 2 2 2 3 5 4" xfId="50876" xr:uid="{194AAF4C-5A4A-4187-8E44-D86130260756}"/>
    <cellStyle name="Comma 4 2 2 2 3 6" xfId="9921" xr:uid="{00000000-0005-0000-0000-000036570000}"/>
    <cellStyle name="Comma 4 2 2 2 3 6 2" xfId="20945" xr:uid="{00000000-0005-0000-0000-000037570000}"/>
    <cellStyle name="Comma 4 2 2 2 3 6 2 2" xfId="42996" xr:uid="{00000000-0005-0000-0000-000038570000}"/>
    <cellStyle name="Comma 4 2 2 2 3 6 3" xfId="31972" xr:uid="{00000000-0005-0000-0000-000039570000}"/>
    <cellStyle name="Comma 4 2 2 2 3 6 4" xfId="55897" xr:uid="{9F5E6386-0051-4DF1-9CB2-C90081E46888}"/>
    <cellStyle name="Comma 4 2 2 2 3 7" xfId="12677" xr:uid="{00000000-0005-0000-0000-00003A570000}"/>
    <cellStyle name="Comma 4 2 2 2 3 7 2" xfId="34728" xr:uid="{00000000-0005-0000-0000-00003B570000}"/>
    <cellStyle name="Comma 4 2 2 2 3 7 3" xfId="58155" xr:uid="{7D0CFD4C-2014-4331-8566-99A0E0705E51}"/>
    <cellStyle name="Comma 4 2 2 2 3 8" xfId="23704" xr:uid="{00000000-0005-0000-0000-00003C570000}"/>
    <cellStyle name="Comma 4 2 2 2 3 9" xfId="45814" xr:uid="{7561F636-B98B-4DB5-9149-661EA12D3CD0}"/>
    <cellStyle name="Comma 4 2 2 2 4" xfId="1324" xr:uid="{00000000-0005-0000-0000-00003D570000}"/>
    <cellStyle name="Comma 4 2 2 2 4 2" xfId="3082" xr:uid="{00000000-0005-0000-0000-00003E570000}"/>
    <cellStyle name="Comma 4 2 2 2 4 2 2" xfId="5838" xr:uid="{00000000-0005-0000-0000-00003F570000}"/>
    <cellStyle name="Comma 4 2 2 2 4 2 2 2" xfId="16862" xr:uid="{00000000-0005-0000-0000-000040570000}"/>
    <cellStyle name="Comma 4 2 2 2 4 2 2 2 2" xfId="38913" xr:uid="{00000000-0005-0000-0000-000041570000}"/>
    <cellStyle name="Comma 4 2 2 2 4 2 2 3" xfId="27889" xr:uid="{00000000-0005-0000-0000-000042570000}"/>
    <cellStyle name="Comma 4 2 2 2 4 2 2 4" xfId="53061" xr:uid="{C825ED6E-812E-4282-ABD1-4842383BFA6F}"/>
    <cellStyle name="Comma 4 2 2 2 4 2 3" xfId="8594" xr:uid="{00000000-0005-0000-0000-000043570000}"/>
    <cellStyle name="Comma 4 2 2 2 4 2 3 2" xfId="19618" xr:uid="{00000000-0005-0000-0000-000044570000}"/>
    <cellStyle name="Comma 4 2 2 2 4 2 3 2 2" xfId="41669" xr:uid="{00000000-0005-0000-0000-000045570000}"/>
    <cellStyle name="Comma 4 2 2 2 4 2 3 3" xfId="30645" xr:uid="{00000000-0005-0000-0000-000046570000}"/>
    <cellStyle name="Comma 4 2 2 2 4 2 3 4" xfId="57406" xr:uid="{42B63D3A-EFB2-4BE1-8262-35D7F4E61D14}"/>
    <cellStyle name="Comma 4 2 2 2 4 2 4" xfId="11350" xr:uid="{00000000-0005-0000-0000-000047570000}"/>
    <cellStyle name="Comma 4 2 2 2 4 2 4 2" xfId="22374" xr:uid="{00000000-0005-0000-0000-000048570000}"/>
    <cellStyle name="Comma 4 2 2 2 4 2 4 2 2" xfId="44425" xr:uid="{00000000-0005-0000-0000-000049570000}"/>
    <cellStyle name="Comma 4 2 2 2 4 2 4 3" xfId="33401" xr:uid="{00000000-0005-0000-0000-00004A570000}"/>
    <cellStyle name="Comma 4 2 2 2 4 2 4 4" xfId="59524" xr:uid="{A9D0C5B3-324E-4207-8884-8BF86422501B}"/>
    <cellStyle name="Comma 4 2 2 2 4 2 5" xfId="14106" xr:uid="{00000000-0005-0000-0000-00004B570000}"/>
    <cellStyle name="Comma 4 2 2 2 4 2 5 2" xfId="36157" xr:uid="{00000000-0005-0000-0000-00004C570000}"/>
    <cellStyle name="Comma 4 2 2 2 4 2 6" xfId="25133" xr:uid="{00000000-0005-0000-0000-00004D570000}"/>
    <cellStyle name="Comma 4 2 2 2 4 2 7" xfId="48012" xr:uid="{27A342A0-B166-41C1-9067-6B4128F8EB1D}"/>
    <cellStyle name="Comma 4 2 2 2 4 3" xfId="4607" xr:uid="{00000000-0005-0000-0000-00004E570000}"/>
    <cellStyle name="Comma 4 2 2 2 4 3 2" xfId="15631" xr:uid="{00000000-0005-0000-0000-00004F570000}"/>
    <cellStyle name="Comma 4 2 2 2 4 3 2 2" xfId="37682" xr:uid="{00000000-0005-0000-0000-000050570000}"/>
    <cellStyle name="Comma 4 2 2 2 4 3 2 3" xfId="54551" xr:uid="{9E48DA1E-94D4-4E0D-B096-814C513A3CC9}"/>
    <cellStyle name="Comma 4 2 2 2 4 3 3" xfId="26658" xr:uid="{00000000-0005-0000-0000-000051570000}"/>
    <cellStyle name="Comma 4 2 2 2 4 3 4" xfId="49586" xr:uid="{580FBD7C-A8BA-44EB-BCCA-E2FAC0C3C443}"/>
    <cellStyle name="Comma 4 2 2 2 4 4" xfId="7363" xr:uid="{00000000-0005-0000-0000-000052570000}"/>
    <cellStyle name="Comma 4 2 2 2 4 4 2" xfId="18387" xr:uid="{00000000-0005-0000-0000-000053570000}"/>
    <cellStyle name="Comma 4 2 2 2 4 4 2 2" xfId="40438" xr:uid="{00000000-0005-0000-0000-000054570000}"/>
    <cellStyle name="Comma 4 2 2 2 4 4 3" xfId="29414" xr:uid="{00000000-0005-0000-0000-000055570000}"/>
    <cellStyle name="Comma 4 2 2 2 4 4 4" xfId="51185" xr:uid="{635FF6AC-168E-46C4-A5E5-E618E9763571}"/>
    <cellStyle name="Comma 4 2 2 2 4 5" xfId="10119" xr:uid="{00000000-0005-0000-0000-000056570000}"/>
    <cellStyle name="Comma 4 2 2 2 4 5 2" xfId="21143" xr:uid="{00000000-0005-0000-0000-000057570000}"/>
    <cellStyle name="Comma 4 2 2 2 4 5 2 2" xfId="43194" xr:uid="{00000000-0005-0000-0000-000058570000}"/>
    <cellStyle name="Comma 4 2 2 2 4 5 3" xfId="32170" xr:uid="{00000000-0005-0000-0000-000059570000}"/>
    <cellStyle name="Comma 4 2 2 2 4 5 4" xfId="56224" xr:uid="{559589FB-717D-49B9-BA2F-F5AF5EBAAC66}"/>
    <cellStyle name="Comma 4 2 2 2 4 6" xfId="12875" xr:uid="{00000000-0005-0000-0000-00005A570000}"/>
    <cellStyle name="Comma 4 2 2 2 4 6 2" xfId="34926" xr:uid="{00000000-0005-0000-0000-00005B570000}"/>
    <cellStyle name="Comma 4 2 2 2 4 6 3" xfId="58449" xr:uid="{41E7ACEF-5C81-46C2-B9AD-306E82D4A316}"/>
    <cellStyle name="Comma 4 2 2 2 4 7" xfId="23902" xr:uid="{00000000-0005-0000-0000-00005C570000}"/>
    <cellStyle name="Comma 4 2 2 2 4 8" xfId="46123" xr:uid="{D560A08A-1515-4409-9D56-9484E699BD89}"/>
    <cellStyle name="Comma 4 2 2 2 5" xfId="3600" xr:uid="{00000000-0005-0000-0000-00005D570000}"/>
    <cellStyle name="Comma 4 2 2 2 5 2" xfId="6356" xr:uid="{00000000-0005-0000-0000-00005E570000}"/>
    <cellStyle name="Comma 4 2 2 2 5 2 2" xfId="17380" xr:uid="{00000000-0005-0000-0000-00005F570000}"/>
    <cellStyle name="Comma 4 2 2 2 5 2 2 2" xfId="39431" xr:uid="{00000000-0005-0000-0000-000060570000}"/>
    <cellStyle name="Comma 4 2 2 2 5 2 2 3" xfId="53563" xr:uid="{4A386165-CF40-438C-B1F7-1DFAFD5A2190}"/>
    <cellStyle name="Comma 4 2 2 2 5 2 3" xfId="28407" xr:uid="{00000000-0005-0000-0000-000061570000}"/>
    <cellStyle name="Comma 4 2 2 2 5 2 4" xfId="48514" xr:uid="{A91F50FE-9BD0-4480-997C-54948F33F91B}"/>
    <cellStyle name="Comma 4 2 2 2 5 3" xfId="9112" xr:uid="{00000000-0005-0000-0000-000062570000}"/>
    <cellStyle name="Comma 4 2 2 2 5 3 2" xfId="20136" xr:uid="{00000000-0005-0000-0000-000063570000}"/>
    <cellStyle name="Comma 4 2 2 2 5 3 2 2" xfId="42187" xr:uid="{00000000-0005-0000-0000-000064570000}"/>
    <cellStyle name="Comma 4 2 2 2 5 3 3" xfId="31163" xr:uid="{00000000-0005-0000-0000-000065570000}"/>
    <cellStyle name="Comma 4 2 2 2 5 3 4" xfId="51687" xr:uid="{6CFC9B4D-E1FC-4D55-89F3-B9A12B95E85B}"/>
    <cellStyle name="Comma 4 2 2 2 5 4" xfId="11868" xr:uid="{00000000-0005-0000-0000-000066570000}"/>
    <cellStyle name="Comma 4 2 2 2 5 4 2" xfId="22892" xr:uid="{00000000-0005-0000-0000-000067570000}"/>
    <cellStyle name="Comma 4 2 2 2 5 4 2 2" xfId="44943" xr:uid="{00000000-0005-0000-0000-000068570000}"/>
    <cellStyle name="Comma 4 2 2 2 5 4 3" xfId="33919" xr:uid="{00000000-0005-0000-0000-000069570000}"/>
    <cellStyle name="Comma 4 2 2 2 5 4 4" xfId="56700" xr:uid="{309604C8-B9D5-4F78-A667-DA0C94999842}"/>
    <cellStyle name="Comma 4 2 2 2 5 5" xfId="14624" xr:uid="{00000000-0005-0000-0000-00006A570000}"/>
    <cellStyle name="Comma 4 2 2 2 5 5 2" xfId="36675" xr:uid="{00000000-0005-0000-0000-00006B570000}"/>
    <cellStyle name="Comma 4 2 2 2 5 5 3" xfId="58879" xr:uid="{B5E319CF-BBEE-4699-9589-0458E17DEF2D}"/>
    <cellStyle name="Comma 4 2 2 2 5 6" xfId="25651" xr:uid="{00000000-0005-0000-0000-00006C570000}"/>
    <cellStyle name="Comma 4 2 2 2 5 7" xfId="46625" xr:uid="{CE30333E-72A3-44FE-BD18-9BECEA8378EB}"/>
    <cellStyle name="Comma 4 2 2 2 6" xfId="3915" xr:uid="{00000000-0005-0000-0000-00006D570000}"/>
    <cellStyle name="Comma 4 2 2 2 6 2" xfId="6671" xr:uid="{00000000-0005-0000-0000-00006E570000}"/>
    <cellStyle name="Comma 4 2 2 2 6 2 2" xfId="17695" xr:uid="{00000000-0005-0000-0000-00006F570000}"/>
    <cellStyle name="Comma 4 2 2 2 6 2 2 2" xfId="39746" xr:uid="{00000000-0005-0000-0000-000070570000}"/>
    <cellStyle name="Comma 4 2 2 2 6 2 2 3" xfId="53868" xr:uid="{443E3EAC-DC58-45B9-898B-FC78522CE330}"/>
    <cellStyle name="Comma 4 2 2 2 6 2 3" xfId="28722" xr:uid="{00000000-0005-0000-0000-000071570000}"/>
    <cellStyle name="Comma 4 2 2 2 6 2 4" xfId="48819" xr:uid="{24C03F18-6A24-4DEA-9949-17F783CC382C}"/>
    <cellStyle name="Comma 4 2 2 2 6 3" xfId="9427" xr:uid="{00000000-0005-0000-0000-000072570000}"/>
    <cellStyle name="Comma 4 2 2 2 6 3 2" xfId="20451" xr:uid="{00000000-0005-0000-0000-000073570000}"/>
    <cellStyle name="Comma 4 2 2 2 6 3 2 2" xfId="42502" xr:uid="{00000000-0005-0000-0000-000074570000}"/>
    <cellStyle name="Comma 4 2 2 2 6 3 3" xfId="31478" xr:uid="{00000000-0005-0000-0000-000075570000}"/>
    <cellStyle name="Comma 4 2 2 2 6 3 4" xfId="51992" xr:uid="{A52EBE41-FBF1-4D31-90D2-A7F46D4627BD}"/>
    <cellStyle name="Comma 4 2 2 2 6 4" xfId="12183" xr:uid="{00000000-0005-0000-0000-000076570000}"/>
    <cellStyle name="Comma 4 2 2 2 6 4 2" xfId="23207" xr:uid="{00000000-0005-0000-0000-000077570000}"/>
    <cellStyle name="Comma 4 2 2 2 6 4 2 2" xfId="45258" xr:uid="{00000000-0005-0000-0000-000078570000}"/>
    <cellStyle name="Comma 4 2 2 2 6 4 3" xfId="34234" xr:uid="{00000000-0005-0000-0000-000079570000}"/>
    <cellStyle name="Comma 4 2 2 2 6 5" xfId="14939" xr:uid="{00000000-0005-0000-0000-00007A570000}"/>
    <cellStyle name="Comma 4 2 2 2 6 5 2" xfId="36990" xr:uid="{00000000-0005-0000-0000-00007B570000}"/>
    <cellStyle name="Comma 4 2 2 2 6 6" xfId="25966" xr:uid="{00000000-0005-0000-0000-00007C570000}"/>
    <cellStyle name="Comma 4 2 2 2 6 7" xfId="46930" xr:uid="{7D6759D2-B831-4FD7-B572-D4C27DCE2EFA}"/>
    <cellStyle name="Comma 4 2 2 2 7" xfId="2504" xr:uid="{00000000-0005-0000-0000-00007D570000}"/>
    <cellStyle name="Comma 4 2 2 2 7 2" xfId="5260" xr:uid="{00000000-0005-0000-0000-00007E570000}"/>
    <cellStyle name="Comma 4 2 2 2 7 2 2" xfId="16284" xr:uid="{00000000-0005-0000-0000-00007F570000}"/>
    <cellStyle name="Comma 4 2 2 2 7 2 2 2" xfId="38335" xr:uid="{00000000-0005-0000-0000-000080570000}"/>
    <cellStyle name="Comma 4 2 2 2 7 2 3" xfId="27311" xr:uid="{00000000-0005-0000-0000-000081570000}"/>
    <cellStyle name="Comma 4 2 2 2 7 2 4" xfId="52246" xr:uid="{4FF6C56B-BD44-446E-AA4F-07CD2BC8D6B4}"/>
    <cellStyle name="Comma 4 2 2 2 7 3" xfId="8016" xr:uid="{00000000-0005-0000-0000-000082570000}"/>
    <cellStyle name="Comma 4 2 2 2 7 3 2" xfId="19040" xr:uid="{00000000-0005-0000-0000-000083570000}"/>
    <cellStyle name="Comma 4 2 2 2 7 3 2 2" xfId="41091" xr:uid="{00000000-0005-0000-0000-000084570000}"/>
    <cellStyle name="Comma 4 2 2 2 7 3 3" xfId="30067" xr:uid="{00000000-0005-0000-0000-000085570000}"/>
    <cellStyle name="Comma 4 2 2 2 7 4" xfId="10772" xr:uid="{00000000-0005-0000-0000-000086570000}"/>
    <cellStyle name="Comma 4 2 2 2 7 4 2" xfId="21796" xr:uid="{00000000-0005-0000-0000-000087570000}"/>
    <cellStyle name="Comma 4 2 2 2 7 4 2 2" xfId="43847" xr:uid="{00000000-0005-0000-0000-000088570000}"/>
    <cellStyle name="Comma 4 2 2 2 7 4 3" xfId="32823" xr:uid="{00000000-0005-0000-0000-000089570000}"/>
    <cellStyle name="Comma 4 2 2 2 7 5" xfId="13528" xr:uid="{00000000-0005-0000-0000-00008A570000}"/>
    <cellStyle name="Comma 4 2 2 2 7 5 2" xfId="35579" xr:uid="{00000000-0005-0000-0000-00008B570000}"/>
    <cellStyle name="Comma 4 2 2 2 7 6" xfId="24555" xr:uid="{00000000-0005-0000-0000-00008C570000}"/>
    <cellStyle name="Comma 4 2 2 2 7 7" xfId="47189" xr:uid="{4D1AC375-EBD3-4932-A8FC-85AE423B0EB7}"/>
    <cellStyle name="Comma 4 2 2 2 8" xfId="2239" xr:uid="{00000000-0005-0000-0000-00008D570000}"/>
    <cellStyle name="Comma 4 2 2 2 8 2" xfId="5001" xr:uid="{00000000-0005-0000-0000-00008E570000}"/>
    <cellStyle name="Comma 4 2 2 2 8 2 2" xfId="16025" xr:uid="{00000000-0005-0000-0000-00008F570000}"/>
    <cellStyle name="Comma 4 2 2 2 8 2 2 2" xfId="38076" xr:uid="{00000000-0005-0000-0000-000090570000}"/>
    <cellStyle name="Comma 4 2 2 2 8 2 3" xfId="27052" xr:uid="{00000000-0005-0000-0000-000091570000}"/>
    <cellStyle name="Comma 4 2 2 2 8 2 4" xfId="52501" xr:uid="{4F0F9E4F-B03A-49E2-914D-3FE568B0737C}"/>
    <cellStyle name="Comma 4 2 2 2 8 3" xfId="7757" xr:uid="{00000000-0005-0000-0000-000092570000}"/>
    <cellStyle name="Comma 4 2 2 2 8 3 2" xfId="18781" xr:uid="{00000000-0005-0000-0000-000093570000}"/>
    <cellStyle name="Comma 4 2 2 2 8 3 2 2" xfId="40832" xr:uid="{00000000-0005-0000-0000-000094570000}"/>
    <cellStyle name="Comma 4 2 2 2 8 3 3" xfId="29808" xr:uid="{00000000-0005-0000-0000-000095570000}"/>
    <cellStyle name="Comma 4 2 2 2 8 4" xfId="10513" xr:uid="{00000000-0005-0000-0000-000096570000}"/>
    <cellStyle name="Comma 4 2 2 2 8 4 2" xfId="21537" xr:uid="{00000000-0005-0000-0000-000097570000}"/>
    <cellStyle name="Comma 4 2 2 2 8 4 2 2" xfId="43588" xr:uid="{00000000-0005-0000-0000-000098570000}"/>
    <cellStyle name="Comma 4 2 2 2 8 4 3" xfId="32564" xr:uid="{00000000-0005-0000-0000-000099570000}"/>
    <cellStyle name="Comma 4 2 2 2 8 5" xfId="13269" xr:uid="{00000000-0005-0000-0000-00009A570000}"/>
    <cellStyle name="Comma 4 2 2 2 8 5 2" xfId="35320" xr:uid="{00000000-0005-0000-0000-00009B570000}"/>
    <cellStyle name="Comma 4 2 2 2 8 6" xfId="24296" xr:uid="{00000000-0005-0000-0000-00009C570000}"/>
    <cellStyle name="Comma 4 2 2 2 8 7" xfId="47452" xr:uid="{EFC9CA40-DCC8-4123-969B-61623DD2723D}"/>
    <cellStyle name="Comma 4 2 2 2 9" xfId="4211" xr:uid="{00000000-0005-0000-0000-00009D570000}"/>
    <cellStyle name="Comma 4 2 2 2 9 2" xfId="15235" xr:uid="{00000000-0005-0000-0000-00009E570000}"/>
    <cellStyle name="Comma 4 2 2 2 9 2 2" xfId="37286" xr:uid="{00000000-0005-0000-0000-00009F570000}"/>
    <cellStyle name="Comma 4 2 2 2 9 2 3" xfId="54196" xr:uid="{C10DAEAD-E5F5-42CD-8BB8-BDFFB81B75B8}"/>
    <cellStyle name="Comma 4 2 2 2 9 3" xfId="26262" xr:uid="{00000000-0005-0000-0000-0000A0570000}"/>
    <cellStyle name="Comma 4 2 2 2 9 4" xfId="49208" xr:uid="{EAE5E7DE-71B8-4D5E-BD42-8C5550DD6903}"/>
    <cellStyle name="Comma 4 2 2 3" xfId="542" xr:uid="{00000000-0005-0000-0000-0000A1570000}"/>
    <cellStyle name="Comma 4 2 2 3 10" xfId="9780" xr:uid="{00000000-0005-0000-0000-0000A2570000}"/>
    <cellStyle name="Comma 4 2 2 3 10 2" xfId="20804" xr:uid="{00000000-0005-0000-0000-0000A3570000}"/>
    <cellStyle name="Comma 4 2 2 3 10 2 2" xfId="42855" xr:uid="{00000000-0005-0000-0000-0000A4570000}"/>
    <cellStyle name="Comma 4 2 2 3 10 3" xfId="31831" xr:uid="{00000000-0005-0000-0000-0000A5570000}"/>
    <cellStyle name="Comma 4 2 2 3 10 4" xfId="55653" xr:uid="{9C586022-6A29-42C0-8A1E-724B6AF5CBDE}"/>
    <cellStyle name="Comma 4 2 2 3 11" xfId="12536" xr:uid="{00000000-0005-0000-0000-0000A6570000}"/>
    <cellStyle name="Comma 4 2 2 3 11 2" xfId="34587" xr:uid="{00000000-0005-0000-0000-0000A7570000}"/>
    <cellStyle name="Comma 4 2 2 3 11 3" xfId="57946" xr:uid="{5CD2E608-984D-4357-8ED6-095B12BFB946}"/>
    <cellStyle name="Comma 4 2 2 3 12" xfId="23563" xr:uid="{00000000-0005-0000-0000-0000A8570000}"/>
    <cellStyle name="Comma 4 2 2 3 13" xfId="45643" xr:uid="{2035CF01-CF8B-4859-84BE-C2FEB89D6CF0}"/>
    <cellStyle name="Comma 4 2 2 3 2" xfId="988" xr:uid="{00000000-0005-0000-0000-0000A9570000}"/>
    <cellStyle name="Comma 4 2 2 3 2 2" xfId="1916" xr:uid="{00000000-0005-0000-0000-0000AA570000}"/>
    <cellStyle name="Comma 4 2 2 3 2 2 2" xfId="3423" xr:uid="{00000000-0005-0000-0000-0000AB570000}"/>
    <cellStyle name="Comma 4 2 2 3 2 2 2 2" xfId="6179" xr:uid="{00000000-0005-0000-0000-0000AC570000}"/>
    <cellStyle name="Comma 4 2 2 3 2 2 2 2 2" xfId="17203" xr:uid="{00000000-0005-0000-0000-0000AD570000}"/>
    <cellStyle name="Comma 4 2 2 3 2 2 2 2 2 2" xfId="39254" xr:uid="{00000000-0005-0000-0000-0000AE570000}"/>
    <cellStyle name="Comma 4 2 2 3 2 2 2 2 3" xfId="28230" xr:uid="{00000000-0005-0000-0000-0000AF570000}"/>
    <cellStyle name="Comma 4 2 2 3 2 2 2 2 4" xfId="53392" xr:uid="{EBE5059B-CA9A-4F7F-BBFA-C7032464A535}"/>
    <cellStyle name="Comma 4 2 2 3 2 2 2 3" xfId="8935" xr:uid="{00000000-0005-0000-0000-0000B0570000}"/>
    <cellStyle name="Comma 4 2 2 3 2 2 2 3 2" xfId="19959" xr:uid="{00000000-0005-0000-0000-0000B1570000}"/>
    <cellStyle name="Comma 4 2 2 3 2 2 2 3 2 2" xfId="42010" xr:uid="{00000000-0005-0000-0000-0000B2570000}"/>
    <cellStyle name="Comma 4 2 2 3 2 2 2 3 3" xfId="30986" xr:uid="{00000000-0005-0000-0000-0000B3570000}"/>
    <cellStyle name="Comma 4 2 2 3 2 2 2 4" xfId="11691" xr:uid="{00000000-0005-0000-0000-0000B4570000}"/>
    <cellStyle name="Comma 4 2 2 3 2 2 2 4 2" xfId="22715" xr:uid="{00000000-0005-0000-0000-0000B5570000}"/>
    <cellStyle name="Comma 4 2 2 3 2 2 2 4 2 2" xfId="44766" xr:uid="{00000000-0005-0000-0000-0000B6570000}"/>
    <cellStyle name="Comma 4 2 2 3 2 2 2 4 3" xfId="33742" xr:uid="{00000000-0005-0000-0000-0000B7570000}"/>
    <cellStyle name="Comma 4 2 2 3 2 2 2 5" xfId="14447" xr:uid="{00000000-0005-0000-0000-0000B8570000}"/>
    <cellStyle name="Comma 4 2 2 3 2 2 2 5 2" xfId="36498" xr:uid="{00000000-0005-0000-0000-0000B9570000}"/>
    <cellStyle name="Comma 4 2 2 3 2 2 2 6" xfId="25474" xr:uid="{00000000-0005-0000-0000-0000BA570000}"/>
    <cellStyle name="Comma 4 2 2 3 2 2 2 7" xfId="48343" xr:uid="{7099D3B8-223D-4470-82DD-6287CF4951C7}"/>
    <cellStyle name="Comma 4 2 2 3 2 2 3" xfId="4862" xr:uid="{00000000-0005-0000-0000-0000BB570000}"/>
    <cellStyle name="Comma 4 2 2 3 2 2 3 2" xfId="15886" xr:uid="{00000000-0005-0000-0000-0000BC570000}"/>
    <cellStyle name="Comma 4 2 2 3 2 2 3 2 2" xfId="37937" xr:uid="{00000000-0005-0000-0000-0000BD570000}"/>
    <cellStyle name="Comma 4 2 2 3 2 2 3 2 3" xfId="54781" xr:uid="{39C5CE87-0EB6-42E1-85F3-A7A1F0926B18}"/>
    <cellStyle name="Comma 4 2 2 3 2 2 3 3" xfId="26913" xr:uid="{00000000-0005-0000-0000-0000BE570000}"/>
    <cellStyle name="Comma 4 2 2 3 2 2 3 4" xfId="49822" xr:uid="{F55C5692-ABD4-409C-B1CF-8232149B12B8}"/>
    <cellStyle name="Comma 4 2 2 3 2 2 4" xfId="7618" xr:uid="{00000000-0005-0000-0000-0000BF570000}"/>
    <cellStyle name="Comma 4 2 2 3 2 2 4 2" xfId="18642" xr:uid="{00000000-0005-0000-0000-0000C0570000}"/>
    <cellStyle name="Comma 4 2 2 3 2 2 4 2 2" xfId="40693" xr:uid="{00000000-0005-0000-0000-0000C1570000}"/>
    <cellStyle name="Comma 4 2 2 3 2 2 4 3" xfId="29669" xr:uid="{00000000-0005-0000-0000-0000C2570000}"/>
    <cellStyle name="Comma 4 2 2 3 2 2 4 4" xfId="51516" xr:uid="{E709BCB0-8EE0-4325-9656-1384307DA3F9}"/>
    <cellStyle name="Comma 4 2 2 3 2 2 5" xfId="10374" xr:uid="{00000000-0005-0000-0000-0000C3570000}"/>
    <cellStyle name="Comma 4 2 2 3 2 2 5 2" xfId="21398" xr:uid="{00000000-0005-0000-0000-0000C4570000}"/>
    <cellStyle name="Comma 4 2 2 3 2 2 5 2 2" xfId="43449" xr:uid="{00000000-0005-0000-0000-0000C5570000}"/>
    <cellStyle name="Comma 4 2 2 3 2 2 5 3" xfId="32425" xr:uid="{00000000-0005-0000-0000-0000C6570000}"/>
    <cellStyle name="Comma 4 2 2 3 2 2 5 4" xfId="57192" xr:uid="{D49EF06D-600C-4D32-807D-AE523C23EF10}"/>
    <cellStyle name="Comma 4 2 2 3 2 2 6" xfId="13130" xr:uid="{00000000-0005-0000-0000-0000C7570000}"/>
    <cellStyle name="Comma 4 2 2 3 2 2 6 2" xfId="35181" xr:uid="{00000000-0005-0000-0000-0000C8570000}"/>
    <cellStyle name="Comma 4 2 2 3 2 2 6 3" xfId="59340" xr:uid="{7CC2602A-FF99-4F6B-B120-5D53E07C7967}"/>
    <cellStyle name="Comma 4 2 2 3 2 2 7" xfId="24157" xr:uid="{00000000-0005-0000-0000-0000C9570000}"/>
    <cellStyle name="Comma 4 2 2 3 2 2 8" xfId="46454" xr:uid="{3F9B424E-D6FD-4226-A9CA-00BA6C8A6997}"/>
    <cellStyle name="Comma 4 2 2 3 2 3" xfId="2845" xr:uid="{00000000-0005-0000-0000-0000CA570000}"/>
    <cellStyle name="Comma 4 2 2 3 2 3 2" xfId="5601" xr:uid="{00000000-0005-0000-0000-0000CB570000}"/>
    <cellStyle name="Comma 4 2 2 3 2 3 2 2" xfId="16625" xr:uid="{00000000-0005-0000-0000-0000CC570000}"/>
    <cellStyle name="Comma 4 2 2 3 2 3 2 2 2" xfId="38676" xr:uid="{00000000-0005-0000-0000-0000CD570000}"/>
    <cellStyle name="Comma 4 2 2 3 2 3 2 3" xfId="27652" xr:uid="{00000000-0005-0000-0000-0000CE570000}"/>
    <cellStyle name="Comma 4 2 2 3 2 3 2 4" xfId="52832" xr:uid="{090B1FE8-58F3-4F3B-B0CB-BED159699026}"/>
    <cellStyle name="Comma 4 2 2 3 2 3 3" xfId="8357" xr:uid="{00000000-0005-0000-0000-0000CF570000}"/>
    <cellStyle name="Comma 4 2 2 3 2 3 3 2" xfId="19381" xr:uid="{00000000-0005-0000-0000-0000D0570000}"/>
    <cellStyle name="Comma 4 2 2 3 2 3 3 2 2" xfId="41432" xr:uid="{00000000-0005-0000-0000-0000D1570000}"/>
    <cellStyle name="Comma 4 2 2 3 2 3 3 3" xfId="30408" xr:uid="{00000000-0005-0000-0000-0000D2570000}"/>
    <cellStyle name="Comma 4 2 2 3 2 3 4" xfId="11113" xr:uid="{00000000-0005-0000-0000-0000D3570000}"/>
    <cellStyle name="Comma 4 2 2 3 2 3 4 2" xfId="22137" xr:uid="{00000000-0005-0000-0000-0000D4570000}"/>
    <cellStyle name="Comma 4 2 2 3 2 3 4 2 2" xfId="44188" xr:uid="{00000000-0005-0000-0000-0000D5570000}"/>
    <cellStyle name="Comma 4 2 2 3 2 3 4 3" xfId="33164" xr:uid="{00000000-0005-0000-0000-0000D6570000}"/>
    <cellStyle name="Comma 4 2 2 3 2 3 5" xfId="13869" xr:uid="{00000000-0005-0000-0000-0000D7570000}"/>
    <cellStyle name="Comma 4 2 2 3 2 3 5 2" xfId="35920" xr:uid="{00000000-0005-0000-0000-0000D8570000}"/>
    <cellStyle name="Comma 4 2 2 3 2 3 6" xfId="24896" xr:uid="{00000000-0005-0000-0000-0000D9570000}"/>
    <cellStyle name="Comma 4 2 2 3 2 3 7" xfId="47783" xr:uid="{E222E90E-D253-4698-B9BA-423236550496}"/>
    <cellStyle name="Comma 4 2 2 3 2 4" xfId="4466" xr:uid="{00000000-0005-0000-0000-0000DA570000}"/>
    <cellStyle name="Comma 4 2 2 3 2 4 2" xfId="15490" xr:uid="{00000000-0005-0000-0000-0000DB570000}"/>
    <cellStyle name="Comma 4 2 2 3 2 4 2 2" xfId="37541" xr:uid="{00000000-0005-0000-0000-0000DC570000}"/>
    <cellStyle name="Comma 4 2 2 3 2 4 2 3" xfId="54426" xr:uid="{BFAE7B3D-FD68-4AAD-9601-50C15025A9E9}"/>
    <cellStyle name="Comma 4 2 2 3 2 4 3" xfId="26517" xr:uid="{00000000-0005-0000-0000-0000DD570000}"/>
    <cellStyle name="Comma 4 2 2 3 2 4 4" xfId="49440" xr:uid="{EA4A9015-F2C7-486D-87B0-E9AD4A4E8EB2}"/>
    <cellStyle name="Comma 4 2 2 3 2 5" xfId="7222" xr:uid="{00000000-0005-0000-0000-0000DE570000}"/>
    <cellStyle name="Comma 4 2 2 3 2 5 2" xfId="18246" xr:uid="{00000000-0005-0000-0000-0000DF570000}"/>
    <cellStyle name="Comma 4 2 2 3 2 5 2 2" xfId="40297" xr:uid="{00000000-0005-0000-0000-0000E0570000}"/>
    <cellStyle name="Comma 4 2 2 3 2 5 3" xfId="29273" xr:uid="{00000000-0005-0000-0000-0000E1570000}"/>
    <cellStyle name="Comma 4 2 2 3 2 5 4" xfId="50956" xr:uid="{50C71B74-6635-403D-8558-C1625B82A017}"/>
    <cellStyle name="Comma 4 2 2 3 2 6" xfId="9978" xr:uid="{00000000-0005-0000-0000-0000E2570000}"/>
    <cellStyle name="Comma 4 2 2 3 2 6 2" xfId="21002" xr:uid="{00000000-0005-0000-0000-0000E3570000}"/>
    <cellStyle name="Comma 4 2 2 3 2 6 2 2" xfId="43053" xr:uid="{00000000-0005-0000-0000-0000E4570000}"/>
    <cellStyle name="Comma 4 2 2 3 2 6 3" xfId="32029" xr:uid="{00000000-0005-0000-0000-0000E5570000}"/>
    <cellStyle name="Comma 4 2 2 3 2 6 4" xfId="55977" xr:uid="{69A8A125-5F73-467B-8C0A-5C8C5C2974CA}"/>
    <cellStyle name="Comma 4 2 2 3 2 7" xfId="12734" xr:uid="{00000000-0005-0000-0000-0000E6570000}"/>
    <cellStyle name="Comma 4 2 2 3 2 7 2" xfId="34785" xr:uid="{00000000-0005-0000-0000-0000E7570000}"/>
    <cellStyle name="Comma 4 2 2 3 2 7 3" xfId="58235" xr:uid="{D4A59F96-70C2-481E-9025-74C7C943B347}"/>
    <cellStyle name="Comma 4 2 2 3 2 8" xfId="23761" xr:uid="{00000000-0005-0000-0000-0000E8570000}"/>
    <cellStyle name="Comma 4 2 2 3 2 9" xfId="45894" xr:uid="{41915C5A-0AB0-4C5E-A8BD-4F520F17AB71}"/>
    <cellStyle name="Comma 4 2 2 3 3" xfId="1453" xr:uid="{00000000-0005-0000-0000-0000E9570000}"/>
    <cellStyle name="Comma 4 2 2 3 3 2" xfId="3164" xr:uid="{00000000-0005-0000-0000-0000EA570000}"/>
    <cellStyle name="Comma 4 2 2 3 3 2 2" xfId="5920" xr:uid="{00000000-0005-0000-0000-0000EB570000}"/>
    <cellStyle name="Comma 4 2 2 3 3 2 2 2" xfId="16944" xr:uid="{00000000-0005-0000-0000-0000EC570000}"/>
    <cellStyle name="Comma 4 2 2 3 3 2 2 2 2" xfId="38995" xr:uid="{00000000-0005-0000-0000-0000ED570000}"/>
    <cellStyle name="Comma 4 2 2 3 3 2 2 3" xfId="27971" xr:uid="{00000000-0005-0000-0000-0000EE570000}"/>
    <cellStyle name="Comma 4 2 2 3 3 2 2 4" xfId="53141" xr:uid="{BA6C2761-CBC9-459D-AFE8-93EE017B02AE}"/>
    <cellStyle name="Comma 4 2 2 3 3 2 3" xfId="8676" xr:uid="{00000000-0005-0000-0000-0000EF570000}"/>
    <cellStyle name="Comma 4 2 2 3 3 2 3 2" xfId="19700" xr:uid="{00000000-0005-0000-0000-0000F0570000}"/>
    <cellStyle name="Comma 4 2 2 3 3 2 3 2 2" xfId="41751" xr:uid="{00000000-0005-0000-0000-0000F1570000}"/>
    <cellStyle name="Comma 4 2 2 3 3 2 3 3" xfId="30727" xr:uid="{00000000-0005-0000-0000-0000F2570000}"/>
    <cellStyle name="Comma 4 2 2 3 3 2 3 4" xfId="57486" xr:uid="{2DEE6A8F-8170-4DE5-8FAB-B4A6EF3ECFA7}"/>
    <cellStyle name="Comma 4 2 2 3 3 2 4" xfId="11432" xr:uid="{00000000-0005-0000-0000-0000F3570000}"/>
    <cellStyle name="Comma 4 2 2 3 3 2 4 2" xfId="22456" xr:uid="{00000000-0005-0000-0000-0000F4570000}"/>
    <cellStyle name="Comma 4 2 2 3 3 2 4 2 2" xfId="44507" xr:uid="{00000000-0005-0000-0000-0000F5570000}"/>
    <cellStyle name="Comma 4 2 2 3 3 2 4 3" xfId="33483" xr:uid="{00000000-0005-0000-0000-0000F6570000}"/>
    <cellStyle name="Comma 4 2 2 3 3 2 4 4" xfId="59604" xr:uid="{BC83070D-44E5-40FB-91E1-EA62B2DBABD2}"/>
    <cellStyle name="Comma 4 2 2 3 3 2 5" xfId="14188" xr:uid="{00000000-0005-0000-0000-0000F7570000}"/>
    <cellStyle name="Comma 4 2 2 3 3 2 5 2" xfId="36239" xr:uid="{00000000-0005-0000-0000-0000F8570000}"/>
    <cellStyle name="Comma 4 2 2 3 3 2 6" xfId="25215" xr:uid="{00000000-0005-0000-0000-0000F9570000}"/>
    <cellStyle name="Comma 4 2 2 3 3 2 7" xfId="48092" xr:uid="{8BAB80AF-1D2E-404F-B94E-DE74C62050D0}"/>
    <cellStyle name="Comma 4 2 2 3 3 3" xfId="4664" xr:uid="{00000000-0005-0000-0000-0000FA570000}"/>
    <cellStyle name="Comma 4 2 2 3 3 3 2" xfId="15688" xr:uid="{00000000-0005-0000-0000-0000FB570000}"/>
    <cellStyle name="Comma 4 2 2 3 3 3 2 2" xfId="37739" xr:uid="{00000000-0005-0000-0000-0000FC570000}"/>
    <cellStyle name="Comma 4 2 2 3 3 3 2 3" xfId="54603" xr:uid="{72E07A21-22FE-4651-9693-D58B85A9FAD8}"/>
    <cellStyle name="Comma 4 2 2 3 3 3 3" xfId="26715" xr:uid="{00000000-0005-0000-0000-0000FD570000}"/>
    <cellStyle name="Comma 4 2 2 3 3 3 4" xfId="49638" xr:uid="{AA5474AA-547F-4C11-98C7-ED1008DFF6D8}"/>
    <cellStyle name="Comma 4 2 2 3 3 4" xfId="7420" xr:uid="{00000000-0005-0000-0000-0000FE570000}"/>
    <cellStyle name="Comma 4 2 2 3 3 4 2" xfId="18444" xr:uid="{00000000-0005-0000-0000-0000FF570000}"/>
    <cellStyle name="Comma 4 2 2 3 3 4 2 2" xfId="40495" xr:uid="{00000000-0005-0000-0000-000000580000}"/>
    <cellStyle name="Comma 4 2 2 3 3 4 3" xfId="29471" xr:uid="{00000000-0005-0000-0000-000001580000}"/>
    <cellStyle name="Comma 4 2 2 3 3 4 4" xfId="51265" xr:uid="{28CC64F2-AB60-44BA-B91D-2672DAEEA369}"/>
    <cellStyle name="Comma 4 2 2 3 3 5" xfId="10176" xr:uid="{00000000-0005-0000-0000-000002580000}"/>
    <cellStyle name="Comma 4 2 2 3 3 5 2" xfId="21200" xr:uid="{00000000-0005-0000-0000-000003580000}"/>
    <cellStyle name="Comma 4 2 2 3 3 5 2 2" xfId="43251" xr:uid="{00000000-0005-0000-0000-000004580000}"/>
    <cellStyle name="Comma 4 2 2 3 3 5 3" xfId="32227" xr:uid="{00000000-0005-0000-0000-000005580000}"/>
    <cellStyle name="Comma 4 2 2 3 3 5 4" xfId="56304" xr:uid="{E8F75E0C-6715-43DB-8220-F6A6ED7A0542}"/>
    <cellStyle name="Comma 4 2 2 3 3 6" xfId="12932" xr:uid="{00000000-0005-0000-0000-000006580000}"/>
    <cellStyle name="Comma 4 2 2 3 3 6 2" xfId="34983" xr:uid="{00000000-0005-0000-0000-000007580000}"/>
    <cellStyle name="Comma 4 2 2 3 3 6 3" xfId="58529" xr:uid="{82C148D4-85F6-43E6-94B4-BDE764A56618}"/>
    <cellStyle name="Comma 4 2 2 3 3 7" xfId="23959" xr:uid="{00000000-0005-0000-0000-000008580000}"/>
    <cellStyle name="Comma 4 2 2 3 3 8" xfId="46203" xr:uid="{2367D9DB-F89C-444A-985C-D69CAE2B0C06}"/>
    <cellStyle name="Comma 4 2 2 3 4" xfId="3682" xr:uid="{00000000-0005-0000-0000-000009580000}"/>
    <cellStyle name="Comma 4 2 2 3 4 2" xfId="6438" xr:uid="{00000000-0005-0000-0000-00000A580000}"/>
    <cellStyle name="Comma 4 2 2 3 4 2 2" xfId="17462" xr:uid="{00000000-0005-0000-0000-00000B580000}"/>
    <cellStyle name="Comma 4 2 2 3 4 2 2 2" xfId="39513" xr:uid="{00000000-0005-0000-0000-00000C580000}"/>
    <cellStyle name="Comma 4 2 2 3 4 2 2 3" xfId="53643" xr:uid="{1DC8EB8A-0015-4130-B174-4BA37ABB5337}"/>
    <cellStyle name="Comma 4 2 2 3 4 2 3" xfId="28489" xr:uid="{00000000-0005-0000-0000-00000D580000}"/>
    <cellStyle name="Comma 4 2 2 3 4 2 4" xfId="48594" xr:uid="{358F505A-A548-4203-BD9D-362FBA2D13B9}"/>
    <cellStyle name="Comma 4 2 2 3 4 3" xfId="9194" xr:uid="{00000000-0005-0000-0000-00000E580000}"/>
    <cellStyle name="Comma 4 2 2 3 4 3 2" xfId="20218" xr:uid="{00000000-0005-0000-0000-00000F580000}"/>
    <cellStyle name="Comma 4 2 2 3 4 3 2 2" xfId="42269" xr:uid="{00000000-0005-0000-0000-000010580000}"/>
    <cellStyle name="Comma 4 2 2 3 4 3 3" xfId="31245" xr:uid="{00000000-0005-0000-0000-000011580000}"/>
    <cellStyle name="Comma 4 2 2 3 4 3 4" xfId="51767" xr:uid="{81F1CD92-9EDF-4D8A-8EBF-30231FAE062A}"/>
    <cellStyle name="Comma 4 2 2 3 4 4" xfId="11950" xr:uid="{00000000-0005-0000-0000-000012580000}"/>
    <cellStyle name="Comma 4 2 2 3 4 4 2" xfId="22974" xr:uid="{00000000-0005-0000-0000-000013580000}"/>
    <cellStyle name="Comma 4 2 2 3 4 4 2 2" xfId="45025" xr:uid="{00000000-0005-0000-0000-000014580000}"/>
    <cellStyle name="Comma 4 2 2 3 4 4 3" xfId="34001" xr:uid="{00000000-0005-0000-0000-000015580000}"/>
    <cellStyle name="Comma 4 2 2 3 4 4 4" xfId="56780" xr:uid="{FFAC9A7A-24BA-407F-87E5-70FC9ACF4F7D}"/>
    <cellStyle name="Comma 4 2 2 3 4 5" xfId="14706" xr:uid="{00000000-0005-0000-0000-000016580000}"/>
    <cellStyle name="Comma 4 2 2 3 4 5 2" xfId="36757" xr:uid="{00000000-0005-0000-0000-000017580000}"/>
    <cellStyle name="Comma 4 2 2 3 4 5 3" xfId="58959" xr:uid="{5A382FBE-0DFB-4865-87D7-31CF3CDA5371}"/>
    <cellStyle name="Comma 4 2 2 3 4 6" xfId="25733" xr:uid="{00000000-0005-0000-0000-000018580000}"/>
    <cellStyle name="Comma 4 2 2 3 4 7" xfId="46705" xr:uid="{18BAA8D1-F0E1-4B22-BB8F-36EBECFF07BD}"/>
    <cellStyle name="Comma 4 2 2 3 5" xfId="3997" xr:uid="{00000000-0005-0000-0000-000019580000}"/>
    <cellStyle name="Comma 4 2 2 3 5 2" xfId="6753" xr:uid="{00000000-0005-0000-0000-00001A580000}"/>
    <cellStyle name="Comma 4 2 2 3 5 2 2" xfId="17777" xr:uid="{00000000-0005-0000-0000-00001B580000}"/>
    <cellStyle name="Comma 4 2 2 3 5 2 2 2" xfId="39828" xr:uid="{00000000-0005-0000-0000-00001C580000}"/>
    <cellStyle name="Comma 4 2 2 3 5 2 2 3" xfId="53948" xr:uid="{AEBD696A-6ACF-455A-80FE-84E8F89DD18D}"/>
    <cellStyle name="Comma 4 2 2 3 5 2 3" xfId="28804" xr:uid="{00000000-0005-0000-0000-00001D580000}"/>
    <cellStyle name="Comma 4 2 2 3 5 2 4" xfId="48899" xr:uid="{3AF546DD-EFAA-4F96-A280-5D8595969F21}"/>
    <cellStyle name="Comma 4 2 2 3 5 3" xfId="9509" xr:uid="{00000000-0005-0000-0000-00001E580000}"/>
    <cellStyle name="Comma 4 2 2 3 5 3 2" xfId="20533" xr:uid="{00000000-0005-0000-0000-00001F580000}"/>
    <cellStyle name="Comma 4 2 2 3 5 3 2 2" xfId="42584" xr:uid="{00000000-0005-0000-0000-000020580000}"/>
    <cellStyle name="Comma 4 2 2 3 5 3 3" xfId="31560" xr:uid="{00000000-0005-0000-0000-000021580000}"/>
    <cellStyle name="Comma 4 2 2 3 5 3 4" xfId="52072" xr:uid="{1FB3343A-8E09-4708-8EC5-277E5E5FC83F}"/>
    <cellStyle name="Comma 4 2 2 3 5 4" xfId="12265" xr:uid="{00000000-0005-0000-0000-000022580000}"/>
    <cellStyle name="Comma 4 2 2 3 5 4 2" xfId="23289" xr:uid="{00000000-0005-0000-0000-000023580000}"/>
    <cellStyle name="Comma 4 2 2 3 5 4 2 2" xfId="45340" xr:uid="{00000000-0005-0000-0000-000024580000}"/>
    <cellStyle name="Comma 4 2 2 3 5 4 3" xfId="34316" xr:uid="{00000000-0005-0000-0000-000025580000}"/>
    <cellStyle name="Comma 4 2 2 3 5 5" xfId="15021" xr:uid="{00000000-0005-0000-0000-000026580000}"/>
    <cellStyle name="Comma 4 2 2 3 5 5 2" xfId="37072" xr:uid="{00000000-0005-0000-0000-000027580000}"/>
    <cellStyle name="Comma 4 2 2 3 5 6" xfId="26048" xr:uid="{00000000-0005-0000-0000-000028580000}"/>
    <cellStyle name="Comma 4 2 2 3 5 7" xfId="47010" xr:uid="{E42D14D0-53B6-4323-945F-20CCA46AE1A2}"/>
    <cellStyle name="Comma 4 2 2 3 6" xfId="2586" xr:uid="{00000000-0005-0000-0000-000029580000}"/>
    <cellStyle name="Comma 4 2 2 3 6 2" xfId="5342" xr:uid="{00000000-0005-0000-0000-00002A580000}"/>
    <cellStyle name="Comma 4 2 2 3 6 2 2" xfId="16366" xr:uid="{00000000-0005-0000-0000-00002B580000}"/>
    <cellStyle name="Comma 4 2 2 3 6 2 2 2" xfId="38417" xr:uid="{00000000-0005-0000-0000-00002C580000}"/>
    <cellStyle name="Comma 4 2 2 3 6 2 3" xfId="27393" xr:uid="{00000000-0005-0000-0000-00002D580000}"/>
    <cellStyle name="Comma 4 2 2 3 6 2 4" xfId="52326" xr:uid="{096A1483-B2B1-4628-83ED-A76F2195D2B6}"/>
    <cellStyle name="Comma 4 2 2 3 6 3" xfId="8098" xr:uid="{00000000-0005-0000-0000-00002E580000}"/>
    <cellStyle name="Comma 4 2 2 3 6 3 2" xfId="19122" xr:uid="{00000000-0005-0000-0000-00002F580000}"/>
    <cellStyle name="Comma 4 2 2 3 6 3 2 2" xfId="41173" xr:uid="{00000000-0005-0000-0000-000030580000}"/>
    <cellStyle name="Comma 4 2 2 3 6 3 3" xfId="30149" xr:uid="{00000000-0005-0000-0000-000031580000}"/>
    <cellStyle name="Comma 4 2 2 3 6 4" xfId="10854" xr:uid="{00000000-0005-0000-0000-000032580000}"/>
    <cellStyle name="Comma 4 2 2 3 6 4 2" xfId="21878" xr:uid="{00000000-0005-0000-0000-000033580000}"/>
    <cellStyle name="Comma 4 2 2 3 6 4 2 2" xfId="43929" xr:uid="{00000000-0005-0000-0000-000034580000}"/>
    <cellStyle name="Comma 4 2 2 3 6 4 3" xfId="32905" xr:uid="{00000000-0005-0000-0000-000035580000}"/>
    <cellStyle name="Comma 4 2 2 3 6 5" xfId="13610" xr:uid="{00000000-0005-0000-0000-000036580000}"/>
    <cellStyle name="Comma 4 2 2 3 6 5 2" xfId="35661" xr:uid="{00000000-0005-0000-0000-000037580000}"/>
    <cellStyle name="Comma 4 2 2 3 6 6" xfId="24637" xr:uid="{00000000-0005-0000-0000-000038580000}"/>
    <cellStyle name="Comma 4 2 2 3 6 7" xfId="47269" xr:uid="{EC8D88E0-DFDD-45CF-9A8A-FD70C080AA14}"/>
    <cellStyle name="Comma 4 2 2 3 7" xfId="2327" xr:uid="{00000000-0005-0000-0000-000039580000}"/>
    <cellStyle name="Comma 4 2 2 3 7 2" xfId="5083" xr:uid="{00000000-0005-0000-0000-00003A580000}"/>
    <cellStyle name="Comma 4 2 2 3 7 2 2" xfId="16107" xr:uid="{00000000-0005-0000-0000-00003B580000}"/>
    <cellStyle name="Comma 4 2 2 3 7 2 2 2" xfId="38158" xr:uid="{00000000-0005-0000-0000-00003C580000}"/>
    <cellStyle name="Comma 4 2 2 3 7 2 3" xfId="27134" xr:uid="{00000000-0005-0000-0000-00003D580000}"/>
    <cellStyle name="Comma 4 2 2 3 7 2 4" xfId="52581" xr:uid="{9A66934C-739C-462B-B571-1266317AB9E5}"/>
    <cellStyle name="Comma 4 2 2 3 7 3" xfId="7839" xr:uid="{00000000-0005-0000-0000-00003E580000}"/>
    <cellStyle name="Comma 4 2 2 3 7 3 2" xfId="18863" xr:uid="{00000000-0005-0000-0000-00003F580000}"/>
    <cellStyle name="Comma 4 2 2 3 7 3 2 2" xfId="40914" xr:uid="{00000000-0005-0000-0000-000040580000}"/>
    <cellStyle name="Comma 4 2 2 3 7 3 3" xfId="29890" xr:uid="{00000000-0005-0000-0000-000041580000}"/>
    <cellStyle name="Comma 4 2 2 3 7 4" xfId="10595" xr:uid="{00000000-0005-0000-0000-000042580000}"/>
    <cellStyle name="Comma 4 2 2 3 7 4 2" xfId="21619" xr:uid="{00000000-0005-0000-0000-000043580000}"/>
    <cellStyle name="Comma 4 2 2 3 7 4 2 2" xfId="43670" xr:uid="{00000000-0005-0000-0000-000044580000}"/>
    <cellStyle name="Comma 4 2 2 3 7 4 3" xfId="32646" xr:uid="{00000000-0005-0000-0000-000045580000}"/>
    <cellStyle name="Comma 4 2 2 3 7 5" xfId="13351" xr:uid="{00000000-0005-0000-0000-000046580000}"/>
    <cellStyle name="Comma 4 2 2 3 7 5 2" xfId="35402" xr:uid="{00000000-0005-0000-0000-000047580000}"/>
    <cellStyle name="Comma 4 2 2 3 7 6" xfId="24378" xr:uid="{00000000-0005-0000-0000-000048580000}"/>
    <cellStyle name="Comma 4 2 2 3 7 7" xfId="47532" xr:uid="{87C4E4DA-07D1-4204-8449-28F312A88758}"/>
    <cellStyle name="Comma 4 2 2 3 8" xfId="4268" xr:uid="{00000000-0005-0000-0000-000049580000}"/>
    <cellStyle name="Comma 4 2 2 3 8 2" xfId="15292" xr:uid="{00000000-0005-0000-0000-00004A580000}"/>
    <cellStyle name="Comma 4 2 2 3 8 2 2" xfId="37343" xr:uid="{00000000-0005-0000-0000-00004B580000}"/>
    <cellStyle name="Comma 4 2 2 3 8 2 3" xfId="54248" xr:uid="{3686AF23-EB91-49F2-9D40-17875BC645B7}"/>
    <cellStyle name="Comma 4 2 2 3 8 3" xfId="26319" xr:uid="{00000000-0005-0000-0000-00004C580000}"/>
    <cellStyle name="Comma 4 2 2 3 8 4" xfId="49260" xr:uid="{B027D67E-D4F3-49AA-B01A-319B1799902F}"/>
    <cellStyle name="Comma 4 2 2 3 9" xfId="7024" xr:uid="{00000000-0005-0000-0000-00004D580000}"/>
    <cellStyle name="Comma 4 2 2 3 9 2" xfId="18048" xr:uid="{00000000-0005-0000-0000-00004E580000}"/>
    <cellStyle name="Comma 4 2 2 3 9 2 2" xfId="40099" xr:uid="{00000000-0005-0000-0000-00004F580000}"/>
    <cellStyle name="Comma 4 2 2 3 9 3" xfId="29075" xr:uid="{00000000-0005-0000-0000-000050580000}"/>
    <cellStyle name="Comma 4 2 2 3 9 4" xfId="50705" xr:uid="{143529E8-B583-4243-9296-749E5FD8027A}"/>
    <cellStyle name="Comma 4 2 2 4" xfId="773" xr:uid="{00000000-0005-0000-0000-000051580000}"/>
    <cellStyle name="Comma 4 2 2 4 2" xfId="1701" xr:uid="{00000000-0005-0000-0000-000052580000}"/>
    <cellStyle name="Comma 4 2 2 4 2 2" xfId="3285" xr:uid="{00000000-0005-0000-0000-000053580000}"/>
    <cellStyle name="Comma 4 2 2 4 2 2 2" xfId="6041" xr:uid="{00000000-0005-0000-0000-000054580000}"/>
    <cellStyle name="Comma 4 2 2 4 2 2 2 2" xfId="17065" xr:uid="{00000000-0005-0000-0000-000055580000}"/>
    <cellStyle name="Comma 4 2 2 4 2 2 2 2 2" xfId="39116" xr:uid="{00000000-0005-0000-0000-000056580000}"/>
    <cellStyle name="Comma 4 2 2 4 2 2 2 3" xfId="28092" xr:uid="{00000000-0005-0000-0000-000057580000}"/>
    <cellStyle name="Comma 4 2 2 4 2 2 2 4" xfId="53258" xr:uid="{EA7DB38C-5D70-4C50-8D43-C4EE3A7172ED}"/>
    <cellStyle name="Comma 4 2 2 4 2 2 3" xfId="8797" xr:uid="{00000000-0005-0000-0000-000058580000}"/>
    <cellStyle name="Comma 4 2 2 4 2 2 3 2" xfId="19821" xr:uid="{00000000-0005-0000-0000-000059580000}"/>
    <cellStyle name="Comma 4 2 2 4 2 2 3 2 2" xfId="41872" xr:uid="{00000000-0005-0000-0000-00005A580000}"/>
    <cellStyle name="Comma 4 2 2 4 2 2 3 3" xfId="30848" xr:uid="{00000000-0005-0000-0000-00005B580000}"/>
    <cellStyle name="Comma 4 2 2 4 2 2 4" xfId="11553" xr:uid="{00000000-0005-0000-0000-00005C580000}"/>
    <cellStyle name="Comma 4 2 2 4 2 2 4 2" xfId="22577" xr:uid="{00000000-0005-0000-0000-00005D580000}"/>
    <cellStyle name="Comma 4 2 2 4 2 2 4 2 2" xfId="44628" xr:uid="{00000000-0005-0000-0000-00005E580000}"/>
    <cellStyle name="Comma 4 2 2 4 2 2 4 3" xfId="33604" xr:uid="{00000000-0005-0000-0000-00005F580000}"/>
    <cellStyle name="Comma 4 2 2 4 2 2 5" xfId="14309" xr:uid="{00000000-0005-0000-0000-000060580000}"/>
    <cellStyle name="Comma 4 2 2 4 2 2 5 2" xfId="36360" xr:uid="{00000000-0005-0000-0000-000061580000}"/>
    <cellStyle name="Comma 4 2 2 4 2 2 6" xfId="25336" xr:uid="{00000000-0005-0000-0000-000062580000}"/>
    <cellStyle name="Comma 4 2 2 4 2 2 7" xfId="48209" xr:uid="{A6E2B09B-ECFE-41E4-BE40-A3F288A90EAD}"/>
    <cellStyle name="Comma 4 2 2 4 2 3" xfId="4767" xr:uid="{00000000-0005-0000-0000-000063580000}"/>
    <cellStyle name="Comma 4 2 2 4 2 3 2" xfId="15791" xr:uid="{00000000-0005-0000-0000-000064580000}"/>
    <cellStyle name="Comma 4 2 2 4 2 3 2 2" xfId="37842" xr:uid="{00000000-0005-0000-0000-000065580000}"/>
    <cellStyle name="Comma 4 2 2 4 2 3 2 3" xfId="54696" xr:uid="{B830C372-D05B-4246-86E2-26C88B8ED3FE}"/>
    <cellStyle name="Comma 4 2 2 4 2 3 3" xfId="26818" xr:uid="{00000000-0005-0000-0000-000066580000}"/>
    <cellStyle name="Comma 4 2 2 4 2 3 4" xfId="49737" xr:uid="{B4DFD8E2-12A9-4181-A268-E2EFB6C5E839}"/>
    <cellStyle name="Comma 4 2 2 4 2 4" xfId="7523" xr:uid="{00000000-0005-0000-0000-000067580000}"/>
    <cellStyle name="Comma 4 2 2 4 2 4 2" xfId="18547" xr:uid="{00000000-0005-0000-0000-000068580000}"/>
    <cellStyle name="Comma 4 2 2 4 2 4 2 2" xfId="40598" xr:uid="{00000000-0005-0000-0000-000069580000}"/>
    <cellStyle name="Comma 4 2 2 4 2 4 3" xfId="29574" xr:uid="{00000000-0005-0000-0000-00006A580000}"/>
    <cellStyle name="Comma 4 2 2 4 2 4 4" xfId="51382" xr:uid="{3926F7B8-8FDF-4050-BF04-5D212D9A2D04}"/>
    <cellStyle name="Comma 4 2 2 4 2 5" xfId="10279" xr:uid="{00000000-0005-0000-0000-00006B580000}"/>
    <cellStyle name="Comma 4 2 2 4 2 5 2" xfId="21303" xr:uid="{00000000-0005-0000-0000-00006C580000}"/>
    <cellStyle name="Comma 4 2 2 4 2 5 2 2" xfId="43354" xr:uid="{00000000-0005-0000-0000-00006D580000}"/>
    <cellStyle name="Comma 4 2 2 4 2 5 3" xfId="32330" xr:uid="{00000000-0005-0000-0000-00006E580000}"/>
    <cellStyle name="Comma 4 2 2 4 2 5 4" xfId="57082" xr:uid="{DA37A575-48DC-4DD5-A347-D56C110DF0C5}"/>
    <cellStyle name="Comma 4 2 2 4 2 6" xfId="13035" xr:uid="{00000000-0005-0000-0000-00006F580000}"/>
    <cellStyle name="Comma 4 2 2 4 2 6 2" xfId="35086" xr:uid="{00000000-0005-0000-0000-000070580000}"/>
    <cellStyle name="Comma 4 2 2 4 2 6 3" xfId="59234" xr:uid="{1A5183F1-7035-46EA-B833-37E20708F71C}"/>
    <cellStyle name="Comma 4 2 2 4 2 7" xfId="24062" xr:uid="{00000000-0005-0000-0000-000071580000}"/>
    <cellStyle name="Comma 4 2 2 4 2 8" xfId="46320" xr:uid="{845CE02C-A911-496E-9844-763156412A4D}"/>
    <cellStyle name="Comma 4 2 2 4 3" xfId="2707" xr:uid="{00000000-0005-0000-0000-000072580000}"/>
    <cellStyle name="Comma 4 2 2 4 3 2" xfId="5463" xr:uid="{00000000-0005-0000-0000-000073580000}"/>
    <cellStyle name="Comma 4 2 2 4 3 2 2" xfId="16487" xr:uid="{00000000-0005-0000-0000-000074580000}"/>
    <cellStyle name="Comma 4 2 2 4 3 2 2 2" xfId="38538" xr:uid="{00000000-0005-0000-0000-000075580000}"/>
    <cellStyle name="Comma 4 2 2 4 3 2 3" xfId="27514" xr:uid="{00000000-0005-0000-0000-000076580000}"/>
    <cellStyle name="Comma 4 2 2 4 3 2 4" xfId="52698" xr:uid="{31810FAD-FB8E-4A7B-B576-D540D9D4C563}"/>
    <cellStyle name="Comma 4 2 2 4 3 3" xfId="8219" xr:uid="{00000000-0005-0000-0000-000077580000}"/>
    <cellStyle name="Comma 4 2 2 4 3 3 2" xfId="19243" xr:uid="{00000000-0005-0000-0000-000078580000}"/>
    <cellStyle name="Comma 4 2 2 4 3 3 2 2" xfId="41294" xr:uid="{00000000-0005-0000-0000-000079580000}"/>
    <cellStyle name="Comma 4 2 2 4 3 3 3" xfId="30270" xr:uid="{00000000-0005-0000-0000-00007A580000}"/>
    <cellStyle name="Comma 4 2 2 4 3 4" xfId="10975" xr:uid="{00000000-0005-0000-0000-00007B580000}"/>
    <cellStyle name="Comma 4 2 2 4 3 4 2" xfId="21999" xr:uid="{00000000-0005-0000-0000-00007C580000}"/>
    <cellStyle name="Comma 4 2 2 4 3 4 2 2" xfId="44050" xr:uid="{00000000-0005-0000-0000-00007D580000}"/>
    <cellStyle name="Comma 4 2 2 4 3 4 3" xfId="33026" xr:uid="{00000000-0005-0000-0000-00007E580000}"/>
    <cellStyle name="Comma 4 2 2 4 3 5" xfId="13731" xr:uid="{00000000-0005-0000-0000-00007F580000}"/>
    <cellStyle name="Comma 4 2 2 4 3 5 2" xfId="35782" xr:uid="{00000000-0005-0000-0000-000080580000}"/>
    <cellStyle name="Comma 4 2 2 4 3 6" xfId="24758" xr:uid="{00000000-0005-0000-0000-000081580000}"/>
    <cellStyle name="Comma 4 2 2 4 3 7" xfId="47649" xr:uid="{0ACF6D89-6D54-4BEE-A393-0646948F5974}"/>
    <cellStyle name="Comma 4 2 2 4 4" xfId="4371" xr:uid="{00000000-0005-0000-0000-000082580000}"/>
    <cellStyle name="Comma 4 2 2 4 4 2" xfId="15395" xr:uid="{00000000-0005-0000-0000-000083580000}"/>
    <cellStyle name="Comma 4 2 2 4 4 2 2" xfId="37446" xr:uid="{00000000-0005-0000-0000-000084580000}"/>
    <cellStyle name="Comma 4 2 2 4 4 2 3" xfId="54341" xr:uid="{A38D2D94-3817-41D8-BDF7-2247D0D3A122}"/>
    <cellStyle name="Comma 4 2 2 4 4 3" xfId="26422" xr:uid="{00000000-0005-0000-0000-000085580000}"/>
    <cellStyle name="Comma 4 2 2 4 4 4" xfId="49355" xr:uid="{417DF388-5E4C-4B5C-A810-505218930038}"/>
    <cellStyle name="Comma 4 2 2 4 5" xfId="7127" xr:uid="{00000000-0005-0000-0000-000086580000}"/>
    <cellStyle name="Comma 4 2 2 4 5 2" xfId="18151" xr:uid="{00000000-0005-0000-0000-000087580000}"/>
    <cellStyle name="Comma 4 2 2 4 5 2 2" xfId="40202" xr:uid="{00000000-0005-0000-0000-000088580000}"/>
    <cellStyle name="Comma 4 2 2 4 5 3" xfId="29178" xr:uid="{00000000-0005-0000-0000-000089580000}"/>
    <cellStyle name="Comma 4 2 2 4 5 4" xfId="50822" xr:uid="{7A637A60-44E7-4CAE-84CC-B6D8D44D0751}"/>
    <cellStyle name="Comma 4 2 2 4 6" xfId="9883" xr:uid="{00000000-0005-0000-0000-00008A580000}"/>
    <cellStyle name="Comma 4 2 2 4 6 2" xfId="20907" xr:uid="{00000000-0005-0000-0000-00008B580000}"/>
    <cellStyle name="Comma 4 2 2 4 6 2 2" xfId="42958" xr:uid="{00000000-0005-0000-0000-00008C580000}"/>
    <cellStyle name="Comma 4 2 2 4 6 3" xfId="31934" xr:uid="{00000000-0005-0000-0000-00008D580000}"/>
    <cellStyle name="Comma 4 2 2 4 6 4" xfId="55835" xr:uid="{BFB6CCA4-3EB2-4CB3-B03E-3DAB0590BBA4}"/>
    <cellStyle name="Comma 4 2 2 4 7" xfId="12639" xr:uid="{00000000-0005-0000-0000-00008E580000}"/>
    <cellStyle name="Comma 4 2 2 4 7 2" xfId="34690" xr:uid="{00000000-0005-0000-0000-00008F580000}"/>
    <cellStyle name="Comma 4 2 2 4 7 3" xfId="58097" xr:uid="{C7DF8037-C906-405D-A4F7-9E7DD256DF05}"/>
    <cellStyle name="Comma 4 2 2 4 8" xfId="23666" xr:uid="{00000000-0005-0000-0000-000090580000}"/>
    <cellStyle name="Comma 4 2 2 4 9" xfId="45760" xr:uid="{555E5416-9631-4B3E-B33A-5CD3DB84B5F4}"/>
    <cellStyle name="Comma 4 2 2 5" xfId="1238" xr:uid="{00000000-0005-0000-0000-000091580000}"/>
    <cellStyle name="Comma 4 2 2 5 2" xfId="2966" xr:uid="{00000000-0005-0000-0000-000092580000}"/>
    <cellStyle name="Comma 4 2 2 5 2 2" xfId="5722" xr:uid="{00000000-0005-0000-0000-000093580000}"/>
    <cellStyle name="Comma 4 2 2 5 2 2 2" xfId="16746" xr:uid="{00000000-0005-0000-0000-000094580000}"/>
    <cellStyle name="Comma 4 2 2 5 2 2 2 2" xfId="38797" xr:uid="{00000000-0005-0000-0000-000095580000}"/>
    <cellStyle name="Comma 4 2 2 5 2 2 3" xfId="27773" xr:uid="{00000000-0005-0000-0000-000096580000}"/>
    <cellStyle name="Comma 4 2 2 5 2 2 4" xfId="52949" xr:uid="{39E124A1-F889-40F3-AA2A-2F85C0890EDC}"/>
    <cellStyle name="Comma 4 2 2 5 2 3" xfId="8478" xr:uid="{00000000-0005-0000-0000-000097580000}"/>
    <cellStyle name="Comma 4 2 2 5 2 3 2" xfId="19502" xr:uid="{00000000-0005-0000-0000-000098580000}"/>
    <cellStyle name="Comma 4 2 2 5 2 3 2 2" xfId="41553" xr:uid="{00000000-0005-0000-0000-000099580000}"/>
    <cellStyle name="Comma 4 2 2 5 2 3 3" xfId="30529" xr:uid="{00000000-0005-0000-0000-00009A580000}"/>
    <cellStyle name="Comma 4 2 2 5 2 3 4" xfId="57341" xr:uid="{444E0B4D-2EAA-4D90-8980-8A7DA075C410}"/>
    <cellStyle name="Comma 4 2 2 5 2 4" xfId="11234" xr:uid="{00000000-0005-0000-0000-00009B580000}"/>
    <cellStyle name="Comma 4 2 2 5 2 4 2" xfId="22258" xr:uid="{00000000-0005-0000-0000-00009C580000}"/>
    <cellStyle name="Comma 4 2 2 5 2 4 2 2" xfId="44309" xr:uid="{00000000-0005-0000-0000-00009D580000}"/>
    <cellStyle name="Comma 4 2 2 5 2 4 3" xfId="33285" xr:uid="{00000000-0005-0000-0000-00009E580000}"/>
    <cellStyle name="Comma 4 2 2 5 2 4 4" xfId="59465" xr:uid="{5BB41F60-6EA1-4546-8CFE-7F760455B7A4}"/>
    <cellStyle name="Comma 4 2 2 5 2 5" xfId="13990" xr:uid="{00000000-0005-0000-0000-00009F580000}"/>
    <cellStyle name="Comma 4 2 2 5 2 5 2" xfId="36041" xr:uid="{00000000-0005-0000-0000-0000A0580000}"/>
    <cellStyle name="Comma 4 2 2 5 2 6" xfId="25017" xr:uid="{00000000-0005-0000-0000-0000A1580000}"/>
    <cellStyle name="Comma 4 2 2 5 2 7" xfId="47900" xr:uid="{B3A7FDEA-1D35-4564-839C-DF34E80EE3DB}"/>
    <cellStyle name="Comma 4 2 2 5 3" xfId="4569" xr:uid="{00000000-0005-0000-0000-0000A2580000}"/>
    <cellStyle name="Comma 4 2 2 5 3 2" xfId="15593" xr:uid="{00000000-0005-0000-0000-0000A3580000}"/>
    <cellStyle name="Comma 4 2 2 5 3 2 2" xfId="37644" xr:uid="{00000000-0005-0000-0000-0000A4580000}"/>
    <cellStyle name="Comma 4 2 2 5 3 2 3" xfId="54518" xr:uid="{39EBFDBD-56EB-48D3-91F9-9472D64D76D5}"/>
    <cellStyle name="Comma 4 2 2 5 3 3" xfId="26620" xr:uid="{00000000-0005-0000-0000-0000A5580000}"/>
    <cellStyle name="Comma 4 2 2 5 3 4" xfId="49553" xr:uid="{42E6B7D2-6760-4B5C-972F-CD73177F2E92}"/>
    <cellStyle name="Comma 4 2 2 5 4" xfId="7325" xr:uid="{00000000-0005-0000-0000-0000A6580000}"/>
    <cellStyle name="Comma 4 2 2 5 4 2" xfId="18349" xr:uid="{00000000-0005-0000-0000-0000A7580000}"/>
    <cellStyle name="Comma 4 2 2 5 4 2 2" xfId="40400" xr:uid="{00000000-0005-0000-0000-0000A8580000}"/>
    <cellStyle name="Comma 4 2 2 5 4 3" xfId="29376" xr:uid="{00000000-0005-0000-0000-0000A9580000}"/>
    <cellStyle name="Comma 4 2 2 5 4 4" xfId="51073" xr:uid="{4D9884A7-AB59-4BEB-90EB-DA36E0445E19}"/>
    <cellStyle name="Comma 4 2 2 5 5" xfId="10081" xr:uid="{00000000-0005-0000-0000-0000AA580000}"/>
    <cellStyle name="Comma 4 2 2 5 5 2" xfId="21105" xr:uid="{00000000-0005-0000-0000-0000AB580000}"/>
    <cellStyle name="Comma 4 2 2 5 5 2 2" xfId="43156" xr:uid="{00000000-0005-0000-0000-0000AC580000}"/>
    <cellStyle name="Comma 4 2 2 5 5 3" xfId="32132" xr:uid="{00000000-0005-0000-0000-0000AD580000}"/>
    <cellStyle name="Comma 4 2 2 5 5 4" xfId="56159" xr:uid="{A82AC382-9D9D-4582-A802-BFBB17F9BBA7}"/>
    <cellStyle name="Comma 4 2 2 5 6" xfId="12837" xr:uid="{00000000-0005-0000-0000-0000AE580000}"/>
    <cellStyle name="Comma 4 2 2 5 6 2" xfId="34888" xr:uid="{00000000-0005-0000-0000-0000AF580000}"/>
    <cellStyle name="Comma 4 2 2 5 6 3" xfId="58390" xr:uid="{B9A09760-F2F2-4284-909F-8817EA819205}"/>
    <cellStyle name="Comma 4 2 2 5 7" xfId="23864" xr:uid="{00000000-0005-0000-0000-0000B0580000}"/>
    <cellStyle name="Comma 4 2 2 5 8" xfId="46011" xr:uid="{D5EB2D16-5652-4B6C-9967-48553FD7E867}"/>
    <cellStyle name="Comma 4 2 2 6" xfId="3022" xr:uid="{00000000-0005-0000-0000-0000B1580000}"/>
    <cellStyle name="Comma 4 2 2 6 2" xfId="5778" xr:uid="{00000000-0005-0000-0000-0000B2580000}"/>
    <cellStyle name="Comma 4 2 2 6 2 2" xfId="16802" xr:uid="{00000000-0005-0000-0000-0000B3580000}"/>
    <cellStyle name="Comma 4 2 2 6 2 2 2" xfId="38853" xr:uid="{00000000-0005-0000-0000-0000B4580000}"/>
    <cellStyle name="Comma 4 2 2 6 2 2 3" xfId="53003" xr:uid="{B331CBC0-70CF-4807-A261-79E0ED10946C}"/>
    <cellStyle name="Comma 4 2 2 6 2 3" xfId="27829" xr:uid="{00000000-0005-0000-0000-0000B5580000}"/>
    <cellStyle name="Comma 4 2 2 6 2 4" xfId="47954" xr:uid="{8DA865D0-8F6A-4420-8179-FCC7E01B18AF}"/>
    <cellStyle name="Comma 4 2 2 6 3" xfId="8534" xr:uid="{00000000-0005-0000-0000-0000B6580000}"/>
    <cellStyle name="Comma 4 2 2 6 3 2" xfId="19558" xr:uid="{00000000-0005-0000-0000-0000B7580000}"/>
    <cellStyle name="Comma 4 2 2 6 3 2 2" xfId="41609" xr:uid="{00000000-0005-0000-0000-0000B8580000}"/>
    <cellStyle name="Comma 4 2 2 6 3 3" xfId="30585" xr:uid="{00000000-0005-0000-0000-0000B9580000}"/>
    <cellStyle name="Comma 4 2 2 6 3 4" xfId="51127" xr:uid="{F485830B-8DD0-465B-B225-0DDA06649685}"/>
    <cellStyle name="Comma 4 2 2 6 4" xfId="11290" xr:uid="{00000000-0005-0000-0000-0000BA580000}"/>
    <cellStyle name="Comma 4 2 2 6 4 2" xfId="22314" xr:uid="{00000000-0005-0000-0000-0000BB580000}"/>
    <cellStyle name="Comma 4 2 2 6 4 2 2" xfId="44365" xr:uid="{00000000-0005-0000-0000-0000BC580000}"/>
    <cellStyle name="Comma 4 2 2 6 4 3" xfId="33341" xr:uid="{00000000-0005-0000-0000-0000BD580000}"/>
    <cellStyle name="Comma 4 2 2 6 4 4" xfId="56636" xr:uid="{E6637081-44AB-405E-B756-44445CE98913}"/>
    <cellStyle name="Comma 4 2 2 6 5" xfId="14046" xr:uid="{00000000-0005-0000-0000-0000BE580000}"/>
    <cellStyle name="Comma 4 2 2 6 5 2" xfId="36097" xr:uid="{00000000-0005-0000-0000-0000BF580000}"/>
    <cellStyle name="Comma 4 2 2 6 5 3" xfId="58821" xr:uid="{A39AECD2-A25D-4709-AAE9-8C57DC2563AD}"/>
    <cellStyle name="Comma 4 2 2 6 6" xfId="25073" xr:uid="{00000000-0005-0000-0000-0000C0580000}"/>
    <cellStyle name="Comma 4 2 2 6 7" xfId="46065" xr:uid="{D74994DF-9116-4AC2-83BE-147F97F0A8B3}"/>
    <cellStyle name="Comma 4 2 2 7" xfId="3544" xr:uid="{00000000-0005-0000-0000-0000C1580000}"/>
    <cellStyle name="Comma 4 2 2 7 2" xfId="6300" xr:uid="{00000000-0005-0000-0000-0000C2580000}"/>
    <cellStyle name="Comma 4 2 2 7 2 2" xfId="17324" xr:uid="{00000000-0005-0000-0000-0000C3580000}"/>
    <cellStyle name="Comma 4 2 2 7 2 2 2" xfId="39375" xr:uid="{00000000-0005-0000-0000-0000C4580000}"/>
    <cellStyle name="Comma 4 2 2 7 2 2 3" xfId="53509" xr:uid="{99C167B6-BDDA-41F6-9A9F-59F9B5908F6B}"/>
    <cellStyle name="Comma 4 2 2 7 2 3" xfId="28351" xr:uid="{00000000-0005-0000-0000-0000C5580000}"/>
    <cellStyle name="Comma 4 2 2 7 2 4" xfId="48460" xr:uid="{987CE288-F486-4AE5-AF9B-3E41ACDAF2B5}"/>
    <cellStyle name="Comma 4 2 2 7 3" xfId="9056" xr:uid="{00000000-0005-0000-0000-0000C6580000}"/>
    <cellStyle name="Comma 4 2 2 7 3 2" xfId="20080" xr:uid="{00000000-0005-0000-0000-0000C7580000}"/>
    <cellStyle name="Comma 4 2 2 7 3 2 2" xfId="42131" xr:uid="{00000000-0005-0000-0000-0000C8580000}"/>
    <cellStyle name="Comma 4 2 2 7 3 3" xfId="31107" xr:uid="{00000000-0005-0000-0000-0000C9580000}"/>
    <cellStyle name="Comma 4 2 2 7 3 4" xfId="51633" xr:uid="{3A16C23D-9652-4780-97FA-11FEDC6CCBEB}"/>
    <cellStyle name="Comma 4 2 2 7 4" xfId="11812" xr:uid="{00000000-0005-0000-0000-0000CA580000}"/>
    <cellStyle name="Comma 4 2 2 7 4 2" xfId="22836" xr:uid="{00000000-0005-0000-0000-0000CB580000}"/>
    <cellStyle name="Comma 4 2 2 7 4 2 2" xfId="44887" xr:uid="{00000000-0005-0000-0000-0000CC580000}"/>
    <cellStyle name="Comma 4 2 2 7 4 3" xfId="33863" xr:uid="{00000000-0005-0000-0000-0000CD580000}"/>
    <cellStyle name="Comma 4 2 2 7 5" xfId="14568" xr:uid="{00000000-0005-0000-0000-0000CE580000}"/>
    <cellStyle name="Comma 4 2 2 7 5 2" xfId="36619" xr:uid="{00000000-0005-0000-0000-0000CF580000}"/>
    <cellStyle name="Comma 4 2 2 7 6" xfId="25595" xr:uid="{00000000-0005-0000-0000-0000D0580000}"/>
    <cellStyle name="Comma 4 2 2 7 7" xfId="46571" xr:uid="{3EC5D21C-0B7D-40EB-9D1F-181DDB66122A}"/>
    <cellStyle name="Comma 4 2 2 8" xfId="3803" xr:uid="{00000000-0005-0000-0000-0000D1580000}"/>
    <cellStyle name="Comma 4 2 2 8 2" xfId="6559" xr:uid="{00000000-0005-0000-0000-0000D2580000}"/>
    <cellStyle name="Comma 4 2 2 8 2 2" xfId="17583" xr:uid="{00000000-0005-0000-0000-0000D3580000}"/>
    <cellStyle name="Comma 4 2 2 8 2 2 2" xfId="39634" xr:uid="{00000000-0005-0000-0000-0000D4580000}"/>
    <cellStyle name="Comma 4 2 2 8 2 2 3" xfId="53760" xr:uid="{B38B95DB-67E3-415B-8898-3FA36F380E3F}"/>
    <cellStyle name="Comma 4 2 2 8 2 3" xfId="28610" xr:uid="{00000000-0005-0000-0000-0000D5580000}"/>
    <cellStyle name="Comma 4 2 2 8 2 4" xfId="48711" xr:uid="{7CBC9C5E-05D7-4640-B0CA-856EE294A112}"/>
    <cellStyle name="Comma 4 2 2 8 3" xfId="9315" xr:uid="{00000000-0005-0000-0000-0000D6580000}"/>
    <cellStyle name="Comma 4 2 2 8 3 2" xfId="20339" xr:uid="{00000000-0005-0000-0000-0000D7580000}"/>
    <cellStyle name="Comma 4 2 2 8 3 2 2" xfId="42390" xr:uid="{00000000-0005-0000-0000-0000D8580000}"/>
    <cellStyle name="Comma 4 2 2 8 3 3" xfId="31366" xr:uid="{00000000-0005-0000-0000-0000D9580000}"/>
    <cellStyle name="Comma 4 2 2 8 3 4" xfId="51884" xr:uid="{26DFC679-61EE-4A9C-A9C7-CD36F0BC5AB0}"/>
    <cellStyle name="Comma 4 2 2 8 4" xfId="12071" xr:uid="{00000000-0005-0000-0000-0000DA580000}"/>
    <cellStyle name="Comma 4 2 2 8 4 2" xfId="23095" xr:uid="{00000000-0005-0000-0000-0000DB580000}"/>
    <cellStyle name="Comma 4 2 2 8 4 2 2" xfId="45146" xr:uid="{00000000-0005-0000-0000-0000DC580000}"/>
    <cellStyle name="Comma 4 2 2 8 4 3" xfId="34122" xr:uid="{00000000-0005-0000-0000-0000DD580000}"/>
    <cellStyle name="Comma 4 2 2 8 5" xfId="14827" xr:uid="{00000000-0005-0000-0000-0000DE580000}"/>
    <cellStyle name="Comma 4 2 2 8 5 2" xfId="36878" xr:uid="{00000000-0005-0000-0000-0000DF580000}"/>
    <cellStyle name="Comma 4 2 2 8 6" xfId="25854" xr:uid="{00000000-0005-0000-0000-0000E0580000}"/>
    <cellStyle name="Comma 4 2 2 8 7" xfId="46822" xr:uid="{69E181E8-5FB3-48D7-9B26-40A741C0C52D}"/>
    <cellStyle name="Comma 4 2 2 9" xfId="3859" xr:uid="{00000000-0005-0000-0000-0000E1580000}"/>
    <cellStyle name="Comma 4 2 2 9 2" xfId="6615" xr:uid="{00000000-0005-0000-0000-0000E2580000}"/>
    <cellStyle name="Comma 4 2 2 9 2 2" xfId="17639" xr:uid="{00000000-0005-0000-0000-0000E3580000}"/>
    <cellStyle name="Comma 4 2 2 9 2 2 2" xfId="39690" xr:uid="{00000000-0005-0000-0000-0000E4580000}"/>
    <cellStyle name="Comma 4 2 2 9 2 2 3" xfId="53814" xr:uid="{47E8F66E-0836-49C6-AA43-291223BCFA6D}"/>
    <cellStyle name="Comma 4 2 2 9 2 3" xfId="28666" xr:uid="{00000000-0005-0000-0000-0000E5580000}"/>
    <cellStyle name="Comma 4 2 2 9 2 4" xfId="48765" xr:uid="{73873BE9-467B-4972-9AD4-C92D3FF2D477}"/>
    <cellStyle name="Comma 4 2 2 9 3" xfId="9371" xr:uid="{00000000-0005-0000-0000-0000E6580000}"/>
    <cellStyle name="Comma 4 2 2 9 3 2" xfId="20395" xr:uid="{00000000-0005-0000-0000-0000E7580000}"/>
    <cellStyle name="Comma 4 2 2 9 3 2 2" xfId="42446" xr:uid="{00000000-0005-0000-0000-0000E8580000}"/>
    <cellStyle name="Comma 4 2 2 9 3 3" xfId="31422" xr:uid="{00000000-0005-0000-0000-0000E9580000}"/>
    <cellStyle name="Comma 4 2 2 9 3 4" xfId="51938" xr:uid="{66A45A0A-051A-47BB-A97C-17CC8137BC75}"/>
    <cellStyle name="Comma 4 2 2 9 4" xfId="12127" xr:uid="{00000000-0005-0000-0000-0000EA580000}"/>
    <cellStyle name="Comma 4 2 2 9 4 2" xfId="23151" xr:uid="{00000000-0005-0000-0000-0000EB580000}"/>
    <cellStyle name="Comma 4 2 2 9 4 2 2" xfId="45202" xr:uid="{00000000-0005-0000-0000-0000EC580000}"/>
    <cellStyle name="Comma 4 2 2 9 4 3" xfId="34178" xr:uid="{00000000-0005-0000-0000-0000ED580000}"/>
    <cellStyle name="Comma 4 2 2 9 5" xfId="14883" xr:uid="{00000000-0005-0000-0000-0000EE580000}"/>
    <cellStyle name="Comma 4 2 2 9 5 2" xfId="36934" xr:uid="{00000000-0005-0000-0000-0000EF580000}"/>
    <cellStyle name="Comma 4 2 2 9 6" xfId="25910" xr:uid="{00000000-0005-0000-0000-0000F0580000}"/>
    <cellStyle name="Comma 4 2 2 9 7" xfId="46876" xr:uid="{D145E6DC-456D-4B4A-8DF8-91CBF7E335E4}"/>
    <cellStyle name="Comma 4 2 3" xfId="370" xr:uid="{00000000-0005-0000-0000-0000F1580000}"/>
    <cellStyle name="Comma 4 2 3 10" xfId="6948" xr:uid="{00000000-0005-0000-0000-0000F2580000}"/>
    <cellStyle name="Comma 4 2 3 10 2" xfId="17972" xr:uid="{00000000-0005-0000-0000-0000F3580000}"/>
    <cellStyle name="Comma 4 2 3 10 2 2" xfId="40023" xr:uid="{00000000-0005-0000-0000-0000F4580000}"/>
    <cellStyle name="Comma 4 2 3 10 3" xfId="28999" xr:uid="{00000000-0005-0000-0000-0000F5580000}"/>
    <cellStyle name="Comma 4 2 3 10 4" xfId="50615" xr:uid="{18D9087C-BD31-43A4-AE7D-A8DD1E380CED}"/>
    <cellStyle name="Comma 4 2 3 11" xfId="9704" xr:uid="{00000000-0005-0000-0000-0000F6580000}"/>
    <cellStyle name="Comma 4 2 3 11 2" xfId="20728" xr:uid="{00000000-0005-0000-0000-0000F7580000}"/>
    <cellStyle name="Comma 4 2 3 11 2 2" xfId="42779" xr:uid="{00000000-0005-0000-0000-0000F8580000}"/>
    <cellStyle name="Comma 4 2 3 11 3" xfId="31755" xr:uid="{00000000-0005-0000-0000-0000F9580000}"/>
    <cellStyle name="Comma 4 2 3 11 4" xfId="55563" xr:uid="{6BCCD47B-164B-43E2-9238-2D817275B1B2}"/>
    <cellStyle name="Comma 4 2 3 12" xfId="12460" xr:uid="{00000000-0005-0000-0000-0000FA580000}"/>
    <cellStyle name="Comma 4 2 3 12 2" xfId="34511" xr:uid="{00000000-0005-0000-0000-0000FB580000}"/>
    <cellStyle name="Comma 4 2 3 12 3" xfId="57856" xr:uid="{8D479164-1804-417A-9FD5-998D0495CA48}"/>
    <cellStyle name="Comma 4 2 3 13" xfId="23487" xr:uid="{00000000-0005-0000-0000-0000FC580000}"/>
    <cellStyle name="Comma 4 2 3 14" xfId="45552" xr:uid="{4348AC3B-4C81-4E41-98C4-F3F0F37D4BF8}"/>
    <cellStyle name="Comma 4 2 3 2" xfId="585" xr:uid="{00000000-0005-0000-0000-0000FD580000}"/>
    <cellStyle name="Comma 4 2 3 2 10" xfId="9799" xr:uid="{00000000-0005-0000-0000-0000FE580000}"/>
    <cellStyle name="Comma 4 2 3 2 10 2" xfId="20823" xr:uid="{00000000-0005-0000-0000-0000FF580000}"/>
    <cellStyle name="Comma 4 2 3 2 10 2 2" xfId="42874" xr:uid="{00000000-0005-0000-0000-000000590000}"/>
    <cellStyle name="Comma 4 2 3 2 10 3" xfId="31850" xr:uid="{00000000-0005-0000-0000-000001590000}"/>
    <cellStyle name="Comma 4 2 3 2 10 4" xfId="55700" xr:uid="{9CC0E474-CFF7-4E2B-96C7-E689E1E252ED}"/>
    <cellStyle name="Comma 4 2 3 2 11" xfId="12555" xr:uid="{00000000-0005-0000-0000-000002590000}"/>
    <cellStyle name="Comma 4 2 3 2 11 2" xfId="34606" xr:uid="{00000000-0005-0000-0000-000003590000}"/>
    <cellStyle name="Comma 4 2 3 2 11 3" xfId="57993" xr:uid="{294D1F9F-DFDC-4D83-A7C9-3055967BD030}"/>
    <cellStyle name="Comma 4 2 3 2 12" xfId="23582" xr:uid="{00000000-0005-0000-0000-000004590000}"/>
    <cellStyle name="Comma 4 2 3 2 13" xfId="45690" xr:uid="{8F18C087-1238-42DA-8819-4CDDB2403DEB}"/>
    <cellStyle name="Comma 4 2 3 2 2" xfId="1031" xr:uid="{00000000-0005-0000-0000-000005590000}"/>
    <cellStyle name="Comma 4 2 3 2 2 2" xfId="1959" xr:uid="{00000000-0005-0000-0000-000006590000}"/>
    <cellStyle name="Comma 4 2 3 2 2 2 2" xfId="3471" xr:uid="{00000000-0005-0000-0000-000007590000}"/>
    <cellStyle name="Comma 4 2 3 2 2 2 2 2" xfId="6227" xr:uid="{00000000-0005-0000-0000-000008590000}"/>
    <cellStyle name="Comma 4 2 3 2 2 2 2 2 2" xfId="17251" xr:uid="{00000000-0005-0000-0000-000009590000}"/>
    <cellStyle name="Comma 4 2 3 2 2 2 2 2 2 2" xfId="39302" xr:uid="{00000000-0005-0000-0000-00000A590000}"/>
    <cellStyle name="Comma 4 2 3 2 2 2 2 2 3" xfId="28278" xr:uid="{00000000-0005-0000-0000-00000B590000}"/>
    <cellStyle name="Comma 4 2 3 2 2 2 2 2 4" xfId="53439" xr:uid="{1D693A0C-D7F9-484D-A15B-06C41C730679}"/>
    <cellStyle name="Comma 4 2 3 2 2 2 2 3" xfId="8983" xr:uid="{00000000-0005-0000-0000-00000C590000}"/>
    <cellStyle name="Comma 4 2 3 2 2 2 2 3 2" xfId="20007" xr:uid="{00000000-0005-0000-0000-00000D590000}"/>
    <cellStyle name="Comma 4 2 3 2 2 2 2 3 2 2" xfId="42058" xr:uid="{00000000-0005-0000-0000-00000E590000}"/>
    <cellStyle name="Comma 4 2 3 2 2 2 2 3 3" xfId="31034" xr:uid="{00000000-0005-0000-0000-00000F590000}"/>
    <cellStyle name="Comma 4 2 3 2 2 2 2 4" xfId="11739" xr:uid="{00000000-0005-0000-0000-000010590000}"/>
    <cellStyle name="Comma 4 2 3 2 2 2 2 4 2" xfId="22763" xr:uid="{00000000-0005-0000-0000-000011590000}"/>
    <cellStyle name="Comma 4 2 3 2 2 2 2 4 2 2" xfId="44814" xr:uid="{00000000-0005-0000-0000-000012590000}"/>
    <cellStyle name="Comma 4 2 3 2 2 2 2 4 3" xfId="33790" xr:uid="{00000000-0005-0000-0000-000013590000}"/>
    <cellStyle name="Comma 4 2 3 2 2 2 2 5" xfId="14495" xr:uid="{00000000-0005-0000-0000-000014590000}"/>
    <cellStyle name="Comma 4 2 3 2 2 2 2 5 2" xfId="36546" xr:uid="{00000000-0005-0000-0000-000015590000}"/>
    <cellStyle name="Comma 4 2 3 2 2 2 2 6" xfId="25522" xr:uid="{00000000-0005-0000-0000-000016590000}"/>
    <cellStyle name="Comma 4 2 3 2 2 2 2 7" xfId="48390" xr:uid="{E06A0B07-7FC3-4B64-BCFC-B1C1D3A5A5AF}"/>
    <cellStyle name="Comma 4 2 3 2 2 2 3" xfId="4881" xr:uid="{00000000-0005-0000-0000-000017590000}"/>
    <cellStyle name="Comma 4 2 3 2 2 2 3 2" xfId="15905" xr:uid="{00000000-0005-0000-0000-000018590000}"/>
    <cellStyle name="Comma 4 2 3 2 2 2 3 2 2" xfId="37956" xr:uid="{00000000-0005-0000-0000-000019590000}"/>
    <cellStyle name="Comma 4 2 3 2 2 2 3 2 3" xfId="54798" xr:uid="{82E249D7-EC8E-4058-ADDD-8AB7528FD648}"/>
    <cellStyle name="Comma 4 2 3 2 2 2 3 3" xfId="26932" xr:uid="{00000000-0005-0000-0000-00001A590000}"/>
    <cellStyle name="Comma 4 2 3 2 2 2 3 4" xfId="49839" xr:uid="{AC2972FA-8AAB-4E4A-9B91-83DFFD410629}"/>
    <cellStyle name="Comma 4 2 3 2 2 2 4" xfId="7637" xr:uid="{00000000-0005-0000-0000-00001B590000}"/>
    <cellStyle name="Comma 4 2 3 2 2 2 4 2" xfId="18661" xr:uid="{00000000-0005-0000-0000-00001C590000}"/>
    <cellStyle name="Comma 4 2 3 2 2 2 4 2 2" xfId="40712" xr:uid="{00000000-0005-0000-0000-00001D590000}"/>
    <cellStyle name="Comma 4 2 3 2 2 2 4 3" xfId="29688" xr:uid="{00000000-0005-0000-0000-00001E590000}"/>
    <cellStyle name="Comma 4 2 3 2 2 2 4 4" xfId="51563" xr:uid="{4A6FCFC2-EA23-45BC-A074-58AAC6DA0695}"/>
    <cellStyle name="Comma 4 2 3 2 2 2 5" xfId="10393" xr:uid="{00000000-0005-0000-0000-00001F590000}"/>
    <cellStyle name="Comma 4 2 3 2 2 2 5 2" xfId="21417" xr:uid="{00000000-0005-0000-0000-000020590000}"/>
    <cellStyle name="Comma 4 2 3 2 2 2 5 2 2" xfId="43468" xr:uid="{00000000-0005-0000-0000-000021590000}"/>
    <cellStyle name="Comma 4 2 3 2 2 2 5 3" xfId="32444" xr:uid="{00000000-0005-0000-0000-000022590000}"/>
    <cellStyle name="Comma 4 2 3 2 2 2 5 4" xfId="57224" xr:uid="{AC1BC694-2EE2-4BA4-AA6E-EE4C5BFA2B2D}"/>
    <cellStyle name="Comma 4 2 3 2 2 2 6" xfId="13149" xr:uid="{00000000-0005-0000-0000-000023590000}"/>
    <cellStyle name="Comma 4 2 3 2 2 2 6 2" xfId="35200" xr:uid="{00000000-0005-0000-0000-000024590000}"/>
    <cellStyle name="Comma 4 2 3 2 2 2 6 3" xfId="59372" xr:uid="{77BD5633-6013-468C-806F-D75D0384FCA6}"/>
    <cellStyle name="Comma 4 2 3 2 2 2 7" xfId="24176" xr:uid="{00000000-0005-0000-0000-000025590000}"/>
    <cellStyle name="Comma 4 2 3 2 2 2 8" xfId="46501" xr:uid="{D3576A0D-576F-4048-B71C-4571AF7C7EBA}"/>
    <cellStyle name="Comma 4 2 3 2 2 3" xfId="2893" xr:uid="{00000000-0005-0000-0000-000026590000}"/>
    <cellStyle name="Comma 4 2 3 2 2 3 2" xfId="5649" xr:uid="{00000000-0005-0000-0000-000027590000}"/>
    <cellStyle name="Comma 4 2 3 2 2 3 2 2" xfId="16673" xr:uid="{00000000-0005-0000-0000-000028590000}"/>
    <cellStyle name="Comma 4 2 3 2 2 3 2 2 2" xfId="38724" xr:uid="{00000000-0005-0000-0000-000029590000}"/>
    <cellStyle name="Comma 4 2 3 2 2 3 2 3" xfId="27700" xr:uid="{00000000-0005-0000-0000-00002A590000}"/>
    <cellStyle name="Comma 4 2 3 2 2 3 2 4" xfId="52879" xr:uid="{F0909E45-22C8-492E-A13F-808418A4B4C2}"/>
    <cellStyle name="Comma 4 2 3 2 2 3 3" xfId="8405" xr:uid="{00000000-0005-0000-0000-00002B590000}"/>
    <cellStyle name="Comma 4 2 3 2 2 3 3 2" xfId="19429" xr:uid="{00000000-0005-0000-0000-00002C590000}"/>
    <cellStyle name="Comma 4 2 3 2 2 3 3 2 2" xfId="41480" xr:uid="{00000000-0005-0000-0000-00002D590000}"/>
    <cellStyle name="Comma 4 2 3 2 2 3 3 3" xfId="30456" xr:uid="{00000000-0005-0000-0000-00002E590000}"/>
    <cellStyle name="Comma 4 2 3 2 2 3 4" xfId="11161" xr:uid="{00000000-0005-0000-0000-00002F590000}"/>
    <cellStyle name="Comma 4 2 3 2 2 3 4 2" xfId="22185" xr:uid="{00000000-0005-0000-0000-000030590000}"/>
    <cellStyle name="Comma 4 2 3 2 2 3 4 2 2" xfId="44236" xr:uid="{00000000-0005-0000-0000-000031590000}"/>
    <cellStyle name="Comma 4 2 3 2 2 3 4 3" xfId="33212" xr:uid="{00000000-0005-0000-0000-000032590000}"/>
    <cellStyle name="Comma 4 2 3 2 2 3 5" xfId="13917" xr:uid="{00000000-0005-0000-0000-000033590000}"/>
    <cellStyle name="Comma 4 2 3 2 2 3 5 2" xfId="35968" xr:uid="{00000000-0005-0000-0000-000034590000}"/>
    <cellStyle name="Comma 4 2 3 2 2 3 6" xfId="24944" xr:uid="{00000000-0005-0000-0000-000035590000}"/>
    <cellStyle name="Comma 4 2 3 2 2 3 7" xfId="47830" xr:uid="{1F8ACB88-A82F-45DA-A394-EB53D596A526}"/>
    <cellStyle name="Comma 4 2 3 2 2 4" xfId="4485" xr:uid="{00000000-0005-0000-0000-000036590000}"/>
    <cellStyle name="Comma 4 2 3 2 2 4 2" xfId="15509" xr:uid="{00000000-0005-0000-0000-000037590000}"/>
    <cellStyle name="Comma 4 2 3 2 2 4 2 2" xfId="37560" xr:uid="{00000000-0005-0000-0000-000038590000}"/>
    <cellStyle name="Comma 4 2 3 2 2 4 2 3" xfId="54443" xr:uid="{A2BBAFC1-BC69-4B85-95B5-6F4AF6C64D35}"/>
    <cellStyle name="Comma 4 2 3 2 2 4 3" xfId="26536" xr:uid="{00000000-0005-0000-0000-000039590000}"/>
    <cellStyle name="Comma 4 2 3 2 2 4 4" xfId="49457" xr:uid="{AC31509F-2E3C-486C-819B-60DBF83E96D9}"/>
    <cellStyle name="Comma 4 2 3 2 2 5" xfId="7241" xr:uid="{00000000-0005-0000-0000-00003A590000}"/>
    <cellStyle name="Comma 4 2 3 2 2 5 2" xfId="18265" xr:uid="{00000000-0005-0000-0000-00003B590000}"/>
    <cellStyle name="Comma 4 2 3 2 2 5 2 2" xfId="40316" xr:uid="{00000000-0005-0000-0000-00003C590000}"/>
    <cellStyle name="Comma 4 2 3 2 2 5 3" xfId="29292" xr:uid="{00000000-0005-0000-0000-00003D590000}"/>
    <cellStyle name="Comma 4 2 3 2 2 5 4" xfId="51003" xr:uid="{221E352D-798D-4F80-AD3E-948770E48C55}"/>
    <cellStyle name="Comma 4 2 3 2 2 6" xfId="9997" xr:uid="{00000000-0005-0000-0000-00003E590000}"/>
    <cellStyle name="Comma 4 2 3 2 2 6 2" xfId="21021" xr:uid="{00000000-0005-0000-0000-00003F590000}"/>
    <cellStyle name="Comma 4 2 3 2 2 6 2 2" xfId="43072" xr:uid="{00000000-0005-0000-0000-000040590000}"/>
    <cellStyle name="Comma 4 2 3 2 2 6 3" xfId="32048" xr:uid="{00000000-0005-0000-0000-000041590000}"/>
    <cellStyle name="Comma 4 2 3 2 2 6 4" xfId="56024" xr:uid="{03FC46F1-A7FF-454F-8733-D4902DCC9BE7}"/>
    <cellStyle name="Comma 4 2 3 2 2 7" xfId="12753" xr:uid="{00000000-0005-0000-0000-000042590000}"/>
    <cellStyle name="Comma 4 2 3 2 2 7 2" xfId="34804" xr:uid="{00000000-0005-0000-0000-000043590000}"/>
    <cellStyle name="Comma 4 2 3 2 2 7 3" xfId="58282" xr:uid="{12F516FC-EB58-4755-8E3E-348EF3B3743E}"/>
    <cellStyle name="Comma 4 2 3 2 2 8" xfId="23780" xr:uid="{00000000-0005-0000-0000-000044590000}"/>
    <cellStyle name="Comma 4 2 3 2 2 9" xfId="45941" xr:uid="{CF2A3C12-F2EE-4237-B295-7EC22FE42F7A}"/>
    <cellStyle name="Comma 4 2 3 2 3" xfId="1496" xr:uid="{00000000-0005-0000-0000-000045590000}"/>
    <cellStyle name="Comma 4 2 3 2 3 2" xfId="3212" xr:uid="{00000000-0005-0000-0000-000046590000}"/>
    <cellStyle name="Comma 4 2 3 2 3 2 2" xfId="5968" xr:uid="{00000000-0005-0000-0000-000047590000}"/>
    <cellStyle name="Comma 4 2 3 2 3 2 2 2" xfId="16992" xr:uid="{00000000-0005-0000-0000-000048590000}"/>
    <cellStyle name="Comma 4 2 3 2 3 2 2 2 2" xfId="39043" xr:uid="{00000000-0005-0000-0000-000049590000}"/>
    <cellStyle name="Comma 4 2 3 2 3 2 2 3" xfId="28019" xr:uid="{00000000-0005-0000-0000-00004A590000}"/>
    <cellStyle name="Comma 4 2 3 2 3 2 2 4" xfId="53188" xr:uid="{04DE60E2-18B8-4F87-BCDC-DCA14AB07363}"/>
    <cellStyle name="Comma 4 2 3 2 3 2 3" xfId="8724" xr:uid="{00000000-0005-0000-0000-00004B590000}"/>
    <cellStyle name="Comma 4 2 3 2 3 2 3 2" xfId="19748" xr:uid="{00000000-0005-0000-0000-00004C590000}"/>
    <cellStyle name="Comma 4 2 3 2 3 2 3 2 2" xfId="41799" xr:uid="{00000000-0005-0000-0000-00004D590000}"/>
    <cellStyle name="Comma 4 2 3 2 3 2 3 3" xfId="30775" xr:uid="{00000000-0005-0000-0000-00004E590000}"/>
    <cellStyle name="Comma 4 2 3 2 3 2 3 4" xfId="57533" xr:uid="{EBF8E71E-26FD-4C54-A9E5-A6E9F5E6BEB3}"/>
    <cellStyle name="Comma 4 2 3 2 3 2 4" xfId="11480" xr:uid="{00000000-0005-0000-0000-00004F590000}"/>
    <cellStyle name="Comma 4 2 3 2 3 2 4 2" xfId="22504" xr:uid="{00000000-0005-0000-0000-000050590000}"/>
    <cellStyle name="Comma 4 2 3 2 3 2 4 2 2" xfId="44555" xr:uid="{00000000-0005-0000-0000-000051590000}"/>
    <cellStyle name="Comma 4 2 3 2 3 2 4 3" xfId="33531" xr:uid="{00000000-0005-0000-0000-000052590000}"/>
    <cellStyle name="Comma 4 2 3 2 3 2 4 4" xfId="59651" xr:uid="{C17774AF-4805-4161-844F-62C12008ABD9}"/>
    <cellStyle name="Comma 4 2 3 2 3 2 5" xfId="14236" xr:uid="{00000000-0005-0000-0000-000053590000}"/>
    <cellStyle name="Comma 4 2 3 2 3 2 5 2" xfId="36287" xr:uid="{00000000-0005-0000-0000-000054590000}"/>
    <cellStyle name="Comma 4 2 3 2 3 2 6" xfId="25263" xr:uid="{00000000-0005-0000-0000-000055590000}"/>
    <cellStyle name="Comma 4 2 3 2 3 2 7" xfId="48139" xr:uid="{5552BE59-A8F8-4CC6-9BEE-9F42BE70DEE5}"/>
    <cellStyle name="Comma 4 2 3 2 3 3" xfId="4683" xr:uid="{00000000-0005-0000-0000-000056590000}"/>
    <cellStyle name="Comma 4 2 3 2 3 3 2" xfId="15707" xr:uid="{00000000-0005-0000-0000-000057590000}"/>
    <cellStyle name="Comma 4 2 3 2 3 3 2 2" xfId="37758" xr:uid="{00000000-0005-0000-0000-000058590000}"/>
    <cellStyle name="Comma 4 2 3 2 3 3 2 3" xfId="54620" xr:uid="{2AD99B79-A040-43F1-9DCC-621CE33A0838}"/>
    <cellStyle name="Comma 4 2 3 2 3 3 3" xfId="26734" xr:uid="{00000000-0005-0000-0000-000059590000}"/>
    <cellStyle name="Comma 4 2 3 2 3 3 4" xfId="49655" xr:uid="{3575C616-AD4F-4870-B439-5684DC2E5821}"/>
    <cellStyle name="Comma 4 2 3 2 3 4" xfId="7439" xr:uid="{00000000-0005-0000-0000-00005A590000}"/>
    <cellStyle name="Comma 4 2 3 2 3 4 2" xfId="18463" xr:uid="{00000000-0005-0000-0000-00005B590000}"/>
    <cellStyle name="Comma 4 2 3 2 3 4 2 2" xfId="40514" xr:uid="{00000000-0005-0000-0000-00005C590000}"/>
    <cellStyle name="Comma 4 2 3 2 3 4 3" xfId="29490" xr:uid="{00000000-0005-0000-0000-00005D590000}"/>
    <cellStyle name="Comma 4 2 3 2 3 4 4" xfId="51312" xr:uid="{5BE264CB-BA91-40C6-90B9-8A994126D633}"/>
    <cellStyle name="Comma 4 2 3 2 3 5" xfId="10195" xr:uid="{00000000-0005-0000-0000-00005E590000}"/>
    <cellStyle name="Comma 4 2 3 2 3 5 2" xfId="21219" xr:uid="{00000000-0005-0000-0000-00005F590000}"/>
    <cellStyle name="Comma 4 2 3 2 3 5 2 2" xfId="43270" xr:uid="{00000000-0005-0000-0000-000060590000}"/>
    <cellStyle name="Comma 4 2 3 2 3 5 3" xfId="32246" xr:uid="{00000000-0005-0000-0000-000061590000}"/>
    <cellStyle name="Comma 4 2 3 2 3 5 4" xfId="56351" xr:uid="{91A9FEC7-3B49-4548-9DDC-19DBA2778A75}"/>
    <cellStyle name="Comma 4 2 3 2 3 6" xfId="12951" xr:uid="{00000000-0005-0000-0000-000062590000}"/>
    <cellStyle name="Comma 4 2 3 2 3 6 2" xfId="35002" xr:uid="{00000000-0005-0000-0000-000063590000}"/>
    <cellStyle name="Comma 4 2 3 2 3 6 3" xfId="58576" xr:uid="{DD47DC36-C7B6-4378-8CC8-C0BF9A7F623B}"/>
    <cellStyle name="Comma 4 2 3 2 3 7" xfId="23978" xr:uid="{00000000-0005-0000-0000-000064590000}"/>
    <cellStyle name="Comma 4 2 3 2 3 8" xfId="46250" xr:uid="{6535260A-8E28-4A90-87FB-D7AA0630F3CB}"/>
    <cellStyle name="Comma 4 2 3 2 4" xfId="3730" xr:uid="{00000000-0005-0000-0000-000065590000}"/>
    <cellStyle name="Comma 4 2 3 2 4 2" xfId="6486" xr:uid="{00000000-0005-0000-0000-000066590000}"/>
    <cellStyle name="Comma 4 2 3 2 4 2 2" xfId="17510" xr:uid="{00000000-0005-0000-0000-000067590000}"/>
    <cellStyle name="Comma 4 2 3 2 4 2 2 2" xfId="39561" xr:uid="{00000000-0005-0000-0000-000068590000}"/>
    <cellStyle name="Comma 4 2 3 2 4 2 2 3" xfId="53690" xr:uid="{DF9BF912-C653-4115-80FB-855044D63CF5}"/>
    <cellStyle name="Comma 4 2 3 2 4 2 3" xfId="28537" xr:uid="{00000000-0005-0000-0000-000069590000}"/>
    <cellStyle name="Comma 4 2 3 2 4 2 4" xfId="48641" xr:uid="{0643C889-FB9B-4E19-A681-90AFD7D8B703}"/>
    <cellStyle name="Comma 4 2 3 2 4 3" xfId="9242" xr:uid="{00000000-0005-0000-0000-00006A590000}"/>
    <cellStyle name="Comma 4 2 3 2 4 3 2" xfId="20266" xr:uid="{00000000-0005-0000-0000-00006B590000}"/>
    <cellStyle name="Comma 4 2 3 2 4 3 2 2" xfId="42317" xr:uid="{00000000-0005-0000-0000-00006C590000}"/>
    <cellStyle name="Comma 4 2 3 2 4 3 3" xfId="31293" xr:uid="{00000000-0005-0000-0000-00006D590000}"/>
    <cellStyle name="Comma 4 2 3 2 4 3 4" xfId="51814" xr:uid="{8750A91F-45AA-4672-8C74-9586432A0BB0}"/>
    <cellStyle name="Comma 4 2 3 2 4 4" xfId="11998" xr:uid="{00000000-0005-0000-0000-00006E590000}"/>
    <cellStyle name="Comma 4 2 3 2 4 4 2" xfId="23022" xr:uid="{00000000-0005-0000-0000-00006F590000}"/>
    <cellStyle name="Comma 4 2 3 2 4 4 2 2" xfId="45073" xr:uid="{00000000-0005-0000-0000-000070590000}"/>
    <cellStyle name="Comma 4 2 3 2 4 4 3" xfId="34049" xr:uid="{00000000-0005-0000-0000-000071590000}"/>
    <cellStyle name="Comma 4 2 3 2 4 4 4" xfId="56827" xr:uid="{6E89E995-A2FE-4F2E-851D-9C0D172FA227}"/>
    <cellStyle name="Comma 4 2 3 2 4 5" xfId="14754" xr:uid="{00000000-0005-0000-0000-000072590000}"/>
    <cellStyle name="Comma 4 2 3 2 4 5 2" xfId="36805" xr:uid="{00000000-0005-0000-0000-000073590000}"/>
    <cellStyle name="Comma 4 2 3 2 4 5 3" xfId="59006" xr:uid="{BDBB4C68-3E23-4A33-9ABD-7AC0A1A96DC1}"/>
    <cellStyle name="Comma 4 2 3 2 4 6" xfId="25781" xr:uid="{00000000-0005-0000-0000-000074590000}"/>
    <cellStyle name="Comma 4 2 3 2 4 7" xfId="46752" xr:uid="{FD3E1031-1E77-49B5-AE46-622B65D41F2B}"/>
    <cellStyle name="Comma 4 2 3 2 5" xfId="4045" xr:uid="{00000000-0005-0000-0000-000075590000}"/>
    <cellStyle name="Comma 4 2 3 2 5 2" xfId="6801" xr:uid="{00000000-0005-0000-0000-000076590000}"/>
    <cellStyle name="Comma 4 2 3 2 5 2 2" xfId="17825" xr:uid="{00000000-0005-0000-0000-000077590000}"/>
    <cellStyle name="Comma 4 2 3 2 5 2 2 2" xfId="39876" xr:uid="{00000000-0005-0000-0000-000078590000}"/>
    <cellStyle name="Comma 4 2 3 2 5 2 2 3" xfId="53995" xr:uid="{14DD946F-275D-44AB-A76B-8B3C699638E2}"/>
    <cellStyle name="Comma 4 2 3 2 5 2 3" xfId="28852" xr:uid="{00000000-0005-0000-0000-000079590000}"/>
    <cellStyle name="Comma 4 2 3 2 5 2 4" xfId="48946" xr:uid="{6880BB3A-227D-40C7-9617-3B414B4CC0C2}"/>
    <cellStyle name="Comma 4 2 3 2 5 3" xfId="9557" xr:uid="{00000000-0005-0000-0000-00007A590000}"/>
    <cellStyle name="Comma 4 2 3 2 5 3 2" xfId="20581" xr:uid="{00000000-0005-0000-0000-00007B590000}"/>
    <cellStyle name="Comma 4 2 3 2 5 3 2 2" xfId="42632" xr:uid="{00000000-0005-0000-0000-00007C590000}"/>
    <cellStyle name="Comma 4 2 3 2 5 3 3" xfId="31608" xr:uid="{00000000-0005-0000-0000-00007D590000}"/>
    <cellStyle name="Comma 4 2 3 2 5 3 4" xfId="52119" xr:uid="{ED819326-AEFE-4DF4-81BA-24B470AEAAAD}"/>
    <cellStyle name="Comma 4 2 3 2 5 4" xfId="12313" xr:uid="{00000000-0005-0000-0000-00007E590000}"/>
    <cellStyle name="Comma 4 2 3 2 5 4 2" xfId="23337" xr:uid="{00000000-0005-0000-0000-00007F590000}"/>
    <cellStyle name="Comma 4 2 3 2 5 4 2 2" xfId="45388" xr:uid="{00000000-0005-0000-0000-000080590000}"/>
    <cellStyle name="Comma 4 2 3 2 5 4 3" xfId="34364" xr:uid="{00000000-0005-0000-0000-000081590000}"/>
    <cellStyle name="Comma 4 2 3 2 5 5" xfId="15069" xr:uid="{00000000-0005-0000-0000-000082590000}"/>
    <cellStyle name="Comma 4 2 3 2 5 5 2" xfId="37120" xr:uid="{00000000-0005-0000-0000-000083590000}"/>
    <cellStyle name="Comma 4 2 3 2 5 6" xfId="26096" xr:uid="{00000000-0005-0000-0000-000084590000}"/>
    <cellStyle name="Comma 4 2 3 2 5 7" xfId="47057" xr:uid="{98A3F124-BF32-410F-B816-2F2021AF716E}"/>
    <cellStyle name="Comma 4 2 3 2 6" xfId="2634" xr:uid="{00000000-0005-0000-0000-000085590000}"/>
    <cellStyle name="Comma 4 2 3 2 6 2" xfId="5390" xr:uid="{00000000-0005-0000-0000-000086590000}"/>
    <cellStyle name="Comma 4 2 3 2 6 2 2" xfId="16414" xr:uid="{00000000-0005-0000-0000-000087590000}"/>
    <cellStyle name="Comma 4 2 3 2 6 2 2 2" xfId="38465" xr:uid="{00000000-0005-0000-0000-000088590000}"/>
    <cellStyle name="Comma 4 2 3 2 6 2 3" xfId="27441" xr:uid="{00000000-0005-0000-0000-000089590000}"/>
    <cellStyle name="Comma 4 2 3 2 6 2 4" xfId="52373" xr:uid="{EE982B8C-8EC1-46C9-838B-607F7CC28EED}"/>
    <cellStyle name="Comma 4 2 3 2 6 3" xfId="8146" xr:uid="{00000000-0005-0000-0000-00008A590000}"/>
    <cellStyle name="Comma 4 2 3 2 6 3 2" xfId="19170" xr:uid="{00000000-0005-0000-0000-00008B590000}"/>
    <cellStyle name="Comma 4 2 3 2 6 3 2 2" xfId="41221" xr:uid="{00000000-0005-0000-0000-00008C590000}"/>
    <cellStyle name="Comma 4 2 3 2 6 3 3" xfId="30197" xr:uid="{00000000-0005-0000-0000-00008D590000}"/>
    <cellStyle name="Comma 4 2 3 2 6 4" xfId="10902" xr:uid="{00000000-0005-0000-0000-00008E590000}"/>
    <cellStyle name="Comma 4 2 3 2 6 4 2" xfId="21926" xr:uid="{00000000-0005-0000-0000-00008F590000}"/>
    <cellStyle name="Comma 4 2 3 2 6 4 2 2" xfId="43977" xr:uid="{00000000-0005-0000-0000-000090590000}"/>
    <cellStyle name="Comma 4 2 3 2 6 4 3" xfId="32953" xr:uid="{00000000-0005-0000-0000-000091590000}"/>
    <cellStyle name="Comma 4 2 3 2 6 5" xfId="13658" xr:uid="{00000000-0005-0000-0000-000092590000}"/>
    <cellStyle name="Comma 4 2 3 2 6 5 2" xfId="35709" xr:uid="{00000000-0005-0000-0000-000093590000}"/>
    <cellStyle name="Comma 4 2 3 2 6 6" xfId="24685" xr:uid="{00000000-0005-0000-0000-000094590000}"/>
    <cellStyle name="Comma 4 2 3 2 6 7" xfId="47316" xr:uid="{A2AB8BC0-4FFA-498B-8F0C-CFAD8080E9DC}"/>
    <cellStyle name="Comma 4 2 3 2 7" xfId="2375" xr:uid="{00000000-0005-0000-0000-000095590000}"/>
    <cellStyle name="Comma 4 2 3 2 7 2" xfId="5131" xr:uid="{00000000-0005-0000-0000-000096590000}"/>
    <cellStyle name="Comma 4 2 3 2 7 2 2" xfId="16155" xr:uid="{00000000-0005-0000-0000-000097590000}"/>
    <cellStyle name="Comma 4 2 3 2 7 2 2 2" xfId="38206" xr:uid="{00000000-0005-0000-0000-000098590000}"/>
    <cellStyle name="Comma 4 2 3 2 7 2 3" xfId="27182" xr:uid="{00000000-0005-0000-0000-000099590000}"/>
    <cellStyle name="Comma 4 2 3 2 7 2 4" xfId="52628" xr:uid="{BF3519F6-78CE-4DB1-9754-C3998E1B6791}"/>
    <cellStyle name="Comma 4 2 3 2 7 3" xfId="7887" xr:uid="{00000000-0005-0000-0000-00009A590000}"/>
    <cellStyle name="Comma 4 2 3 2 7 3 2" xfId="18911" xr:uid="{00000000-0005-0000-0000-00009B590000}"/>
    <cellStyle name="Comma 4 2 3 2 7 3 2 2" xfId="40962" xr:uid="{00000000-0005-0000-0000-00009C590000}"/>
    <cellStyle name="Comma 4 2 3 2 7 3 3" xfId="29938" xr:uid="{00000000-0005-0000-0000-00009D590000}"/>
    <cellStyle name="Comma 4 2 3 2 7 4" xfId="10643" xr:uid="{00000000-0005-0000-0000-00009E590000}"/>
    <cellStyle name="Comma 4 2 3 2 7 4 2" xfId="21667" xr:uid="{00000000-0005-0000-0000-00009F590000}"/>
    <cellStyle name="Comma 4 2 3 2 7 4 2 2" xfId="43718" xr:uid="{00000000-0005-0000-0000-0000A0590000}"/>
    <cellStyle name="Comma 4 2 3 2 7 4 3" xfId="32694" xr:uid="{00000000-0005-0000-0000-0000A1590000}"/>
    <cellStyle name="Comma 4 2 3 2 7 5" xfId="13399" xr:uid="{00000000-0005-0000-0000-0000A2590000}"/>
    <cellStyle name="Comma 4 2 3 2 7 5 2" xfId="35450" xr:uid="{00000000-0005-0000-0000-0000A3590000}"/>
    <cellStyle name="Comma 4 2 3 2 7 6" xfId="24426" xr:uid="{00000000-0005-0000-0000-0000A4590000}"/>
    <cellStyle name="Comma 4 2 3 2 7 7" xfId="47579" xr:uid="{5E798031-A7A7-4E9D-B2C9-F15FD2BD9C84}"/>
    <cellStyle name="Comma 4 2 3 2 8" xfId="4287" xr:uid="{00000000-0005-0000-0000-0000A5590000}"/>
    <cellStyle name="Comma 4 2 3 2 8 2" xfId="15311" xr:uid="{00000000-0005-0000-0000-0000A6590000}"/>
    <cellStyle name="Comma 4 2 3 2 8 2 2" xfId="37362" xr:uid="{00000000-0005-0000-0000-0000A7590000}"/>
    <cellStyle name="Comma 4 2 3 2 8 2 3" xfId="54265" xr:uid="{8088A4E6-07A4-4DD3-8EFB-E744FE94E05E}"/>
    <cellStyle name="Comma 4 2 3 2 8 3" xfId="26338" xr:uid="{00000000-0005-0000-0000-0000A8590000}"/>
    <cellStyle name="Comma 4 2 3 2 8 4" xfId="49277" xr:uid="{8868D8FD-C762-4784-8C94-3C994D00D9C8}"/>
    <cellStyle name="Comma 4 2 3 2 9" xfId="7043" xr:uid="{00000000-0005-0000-0000-0000A9590000}"/>
    <cellStyle name="Comma 4 2 3 2 9 2" xfId="18067" xr:uid="{00000000-0005-0000-0000-0000AA590000}"/>
    <cellStyle name="Comma 4 2 3 2 9 2 2" xfId="40118" xr:uid="{00000000-0005-0000-0000-0000AB590000}"/>
    <cellStyle name="Comma 4 2 3 2 9 3" xfId="29094" xr:uid="{00000000-0005-0000-0000-0000AC590000}"/>
    <cellStyle name="Comma 4 2 3 2 9 4" xfId="50752" xr:uid="{D13DA707-37FC-4204-B2E8-9CF8244A08DF}"/>
    <cellStyle name="Comma 4 2 3 3" xfId="816" xr:uid="{00000000-0005-0000-0000-0000AD590000}"/>
    <cellStyle name="Comma 4 2 3 3 2" xfId="1744" xr:uid="{00000000-0005-0000-0000-0000AE590000}"/>
    <cellStyle name="Comma 4 2 3 3 2 2" xfId="3329" xr:uid="{00000000-0005-0000-0000-0000AF590000}"/>
    <cellStyle name="Comma 4 2 3 3 2 2 2" xfId="6085" xr:uid="{00000000-0005-0000-0000-0000B0590000}"/>
    <cellStyle name="Comma 4 2 3 3 2 2 2 2" xfId="17109" xr:uid="{00000000-0005-0000-0000-0000B1590000}"/>
    <cellStyle name="Comma 4 2 3 3 2 2 2 2 2" xfId="39160" xr:uid="{00000000-0005-0000-0000-0000B2590000}"/>
    <cellStyle name="Comma 4 2 3 3 2 2 2 3" xfId="28136" xr:uid="{00000000-0005-0000-0000-0000B3590000}"/>
    <cellStyle name="Comma 4 2 3 3 2 2 2 4" xfId="53301" xr:uid="{820CEC31-9769-414B-AF6A-4A9D256A0A35}"/>
    <cellStyle name="Comma 4 2 3 3 2 2 3" xfId="8841" xr:uid="{00000000-0005-0000-0000-0000B4590000}"/>
    <cellStyle name="Comma 4 2 3 3 2 2 3 2" xfId="19865" xr:uid="{00000000-0005-0000-0000-0000B5590000}"/>
    <cellStyle name="Comma 4 2 3 3 2 2 3 2 2" xfId="41916" xr:uid="{00000000-0005-0000-0000-0000B6590000}"/>
    <cellStyle name="Comma 4 2 3 3 2 2 3 3" xfId="30892" xr:uid="{00000000-0005-0000-0000-0000B7590000}"/>
    <cellStyle name="Comma 4 2 3 3 2 2 4" xfId="11597" xr:uid="{00000000-0005-0000-0000-0000B8590000}"/>
    <cellStyle name="Comma 4 2 3 3 2 2 4 2" xfId="22621" xr:uid="{00000000-0005-0000-0000-0000B9590000}"/>
    <cellStyle name="Comma 4 2 3 3 2 2 4 2 2" xfId="44672" xr:uid="{00000000-0005-0000-0000-0000BA590000}"/>
    <cellStyle name="Comma 4 2 3 3 2 2 4 3" xfId="33648" xr:uid="{00000000-0005-0000-0000-0000BB590000}"/>
    <cellStyle name="Comma 4 2 3 3 2 2 5" xfId="14353" xr:uid="{00000000-0005-0000-0000-0000BC590000}"/>
    <cellStyle name="Comma 4 2 3 3 2 2 5 2" xfId="36404" xr:uid="{00000000-0005-0000-0000-0000BD590000}"/>
    <cellStyle name="Comma 4 2 3 3 2 2 6" xfId="25380" xr:uid="{00000000-0005-0000-0000-0000BE590000}"/>
    <cellStyle name="Comma 4 2 3 3 2 2 7" xfId="48252" xr:uid="{0862A5E8-180D-4FA4-95F1-3187C60126B9}"/>
    <cellStyle name="Comma 4 2 3 3 2 3" xfId="4786" xr:uid="{00000000-0005-0000-0000-0000BF590000}"/>
    <cellStyle name="Comma 4 2 3 3 2 3 2" xfId="15810" xr:uid="{00000000-0005-0000-0000-0000C0590000}"/>
    <cellStyle name="Comma 4 2 3 3 2 3 2 2" xfId="37861" xr:uid="{00000000-0005-0000-0000-0000C1590000}"/>
    <cellStyle name="Comma 4 2 3 3 2 3 2 3" xfId="54713" xr:uid="{26E43395-2FF1-4C9F-9F36-5A6F0D96069A}"/>
    <cellStyle name="Comma 4 2 3 3 2 3 3" xfId="26837" xr:uid="{00000000-0005-0000-0000-0000C2590000}"/>
    <cellStyle name="Comma 4 2 3 3 2 3 4" xfId="49754" xr:uid="{FC1E936A-B2C1-40D9-AACA-E3616536984A}"/>
    <cellStyle name="Comma 4 2 3 3 2 4" xfId="7542" xr:uid="{00000000-0005-0000-0000-0000C3590000}"/>
    <cellStyle name="Comma 4 2 3 3 2 4 2" xfId="18566" xr:uid="{00000000-0005-0000-0000-0000C4590000}"/>
    <cellStyle name="Comma 4 2 3 3 2 4 2 2" xfId="40617" xr:uid="{00000000-0005-0000-0000-0000C5590000}"/>
    <cellStyle name="Comma 4 2 3 3 2 4 3" xfId="29593" xr:uid="{00000000-0005-0000-0000-0000C6590000}"/>
    <cellStyle name="Comma 4 2 3 3 2 4 4" xfId="51425" xr:uid="{25D73D0E-4B63-4449-A046-0C686BB01020}"/>
    <cellStyle name="Comma 4 2 3 3 2 5" xfId="10298" xr:uid="{00000000-0005-0000-0000-0000C7590000}"/>
    <cellStyle name="Comma 4 2 3 3 2 5 2" xfId="21322" xr:uid="{00000000-0005-0000-0000-0000C8590000}"/>
    <cellStyle name="Comma 4 2 3 3 2 5 2 2" xfId="43373" xr:uid="{00000000-0005-0000-0000-0000C9590000}"/>
    <cellStyle name="Comma 4 2 3 3 2 5 3" xfId="32349" xr:uid="{00000000-0005-0000-0000-0000CA590000}"/>
    <cellStyle name="Comma 4 2 3 3 2 5 4" xfId="57134" xr:uid="{B4B677FC-4002-466C-9D98-628EB1F97DF2}"/>
    <cellStyle name="Comma 4 2 3 3 2 6" xfId="13054" xr:uid="{00000000-0005-0000-0000-0000CB590000}"/>
    <cellStyle name="Comma 4 2 3 3 2 6 2" xfId="35105" xr:uid="{00000000-0005-0000-0000-0000CC590000}"/>
    <cellStyle name="Comma 4 2 3 3 2 6 3" xfId="59282" xr:uid="{5A4708F2-3223-4BEA-BE4A-8E1739827D63}"/>
    <cellStyle name="Comma 4 2 3 3 2 7" xfId="24081" xr:uid="{00000000-0005-0000-0000-0000CD590000}"/>
    <cellStyle name="Comma 4 2 3 3 2 8" xfId="46363" xr:uid="{9C694816-FFC6-474E-A7D3-A5A99311924F}"/>
    <cellStyle name="Comma 4 2 3 3 3" xfId="2751" xr:uid="{00000000-0005-0000-0000-0000CE590000}"/>
    <cellStyle name="Comma 4 2 3 3 3 2" xfId="5507" xr:uid="{00000000-0005-0000-0000-0000CF590000}"/>
    <cellStyle name="Comma 4 2 3 3 3 2 2" xfId="16531" xr:uid="{00000000-0005-0000-0000-0000D0590000}"/>
    <cellStyle name="Comma 4 2 3 3 3 2 2 2" xfId="38582" xr:uid="{00000000-0005-0000-0000-0000D1590000}"/>
    <cellStyle name="Comma 4 2 3 3 3 2 3" xfId="27558" xr:uid="{00000000-0005-0000-0000-0000D2590000}"/>
    <cellStyle name="Comma 4 2 3 3 3 2 4" xfId="52741" xr:uid="{FDCE1C2B-BC8C-4D39-9A0C-AA6DBD217D7A}"/>
    <cellStyle name="Comma 4 2 3 3 3 3" xfId="8263" xr:uid="{00000000-0005-0000-0000-0000D3590000}"/>
    <cellStyle name="Comma 4 2 3 3 3 3 2" xfId="19287" xr:uid="{00000000-0005-0000-0000-0000D4590000}"/>
    <cellStyle name="Comma 4 2 3 3 3 3 2 2" xfId="41338" xr:uid="{00000000-0005-0000-0000-0000D5590000}"/>
    <cellStyle name="Comma 4 2 3 3 3 3 3" xfId="30314" xr:uid="{00000000-0005-0000-0000-0000D6590000}"/>
    <cellStyle name="Comma 4 2 3 3 3 4" xfId="11019" xr:uid="{00000000-0005-0000-0000-0000D7590000}"/>
    <cellStyle name="Comma 4 2 3 3 3 4 2" xfId="22043" xr:uid="{00000000-0005-0000-0000-0000D8590000}"/>
    <cellStyle name="Comma 4 2 3 3 3 4 2 2" xfId="44094" xr:uid="{00000000-0005-0000-0000-0000D9590000}"/>
    <cellStyle name="Comma 4 2 3 3 3 4 3" xfId="33070" xr:uid="{00000000-0005-0000-0000-0000DA590000}"/>
    <cellStyle name="Comma 4 2 3 3 3 5" xfId="13775" xr:uid="{00000000-0005-0000-0000-0000DB590000}"/>
    <cellStyle name="Comma 4 2 3 3 3 5 2" xfId="35826" xr:uid="{00000000-0005-0000-0000-0000DC590000}"/>
    <cellStyle name="Comma 4 2 3 3 3 6" xfId="24802" xr:uid="{00000000-0005-0000-0000-0000DD590000}"/>
    <cellStyle name="Comma 4 2 3 3 3 7" xfId="47692" xr:uid="{3018E898-5C51-4E67-BDDB-D234BE479A70}"/>
    <cellStyle name="Comma 4 2 3 3 4" xfId="4390" xr:uid="{00000000-0005-0000-0000-0000DE590000}"/>
    <cellStyle name="Comma 4 2 3 3 4 2" xfId="15414" xr:uid="{00000000-0005-0000-0000-0000DF590000}"/>
    <cellStyle name="Comma 4 2 3 3 4 2 2" xfId="37465" xr:uid="{00000000-0005-0000-0000-0000E0590000}"/>
    <cellStyle name="Comma 4 2 3 3 4 2 3" xfId="54358" xr:uid="{33D197AA-4882-4B2B-A4D0-1A2D54659979}"/>
    <cellStyle name="Comma 4 2 3 3 4 3" xfId="26441" xr:uid="{00000000-0005-0000-0000-0000E1590000}"/>
    <cellStyle name="Comma 4 2 3 3 4 4" xfId="49372" xr:uid="{3EF39A72-2893-4012-AA89-CCA4E763376C}"/>
    <cellStyle name="Comma 4 2 3 3 5" xfId="7146" xr:uid="{00000000-0005-0000-0000-0000E2590000}"/>
    <cellStyle name="Comma 4 2 3 3 5 2" xfId="18170" xr:uid="{00000000-0005-0000-0000-0000E3590000}"/>
    <cellStyle name="Comma 4 2 3 3 5 2 2" xfId="40221" xr:uid="{00000000-0005-0000-0000-0000E4590000}"/>
    <cellStyle name="Comma 4 2 3 3 5 3" xfId="29197" xr:uid="{00000000-0005-0000-0000-0000E5590000}"/>
    <cellStyle name="Comma 4 2 3 3 5 4" xfId="50865" xr:uid="{E4C053B9-A672-4D51-A970-375EBAD44CD3}"/>
    <cellStyle name="Comma 4 2 3 3 6" xfId="9902" xr:uid="{00000000-0005-0000-0000-0000E6590000}"/>
    <cellStyle name="Comma 4 2 3 3 6 2" xfId="20926" xr:uid="{00000000-0005-0000-0000-0000E7590000}"/>
    <cellStyle name="Comma 4 2 3 3 6 2 2" xfId="42977" xr:uid="{00000000-0005-0000-0000-0000E8590000}"/>
    <cellStyle name="Comma 4 2 3 3 6 3" xfId="31953" xr:uid="{00000000-0005-0000-0000-0000E9590000}"/>
    <cellStyle name="Comma 4 2 3 3 6 4" xfId="55886" xr:uid="{20C8F6ED-A845-4ECB-8320-837B6A0216D7}"/>
    <cellStyle name="Comma 4 2 3 3 7" xfId="12658" xr:uid="{00000000-0005-0000-0000-0000EA590000}"/>
    <cellStyle name="Comma 4 2 3 3 7 2" xfId="34709" xr:uid="{00000000-0005-0000-0000-0000EB590000}"/>
    <cellStyle name="Comma 4 2 3 3 7 3" xfId="58144" xr:uid="{4B77D274-7961-449F-864F-30A7E2D44E0C}"/>
    <cellStyle name="Comma 4 2 3 3 8" xfId="23685" xr:uid="{00000000-0005-0000-0000-0000EC590000}"/>
    <cellStyle name="Comma 4 2 3 3 9" xfId="45803" xr:uid="{2E919ADB-7B83-4ACA-A895-5414368F449C}"/>
    <cellStyle name="Comma 4 2 3 4" xfId="1281" xr:uid="{00000000-0005-0000-0000-0000ED590000}"/>
    <cellStyle name="Comma 4 2 3 4 2" xfId="3070" xr:uid="{00000000-0005-0000-0000-0000EE590000}"/>
    <cellStyle name="Comma 4 2 3 4 2 2" xfId="5826" xr:uid="{00000000-0005-0000-0000-0000EF590000}"/>
    <cellStyle name="Comma 4 2 3 4 2 2 2" xfId="16850" xr:uid="{00000000-0005-0000-0000-0000F0590000}"/>
    <cellStyle name="Comma 4 2 3 4 2 2 2 2" xfId="38901" xr:uid="{00000000-0005-0000-0000-0000F1590000}"/>
    <cellStyle name="Comma 4 2 3 4 2 2 3" xfId="27877" xr:uid="{00000000-0005-0000-0000-0000F2590000}"/>
    <cellStyle name="Comma 4 2 3 4 2 2 4" xfId="53050" xr:uid="{1CB0F022-2812-4B44-B3F6-2DEE52FCD7FF}"/>
    <cellStyle name="Comma 4 2 3 4 2 3" xfId="8582" xr:uid="{00000000-0005-0000-0000-0000F3590000}"/>
    <cellStyle name="Comma 4 2 3 4 2 3 2" xfId="19606" xr:uid="{00000000-0005-0000-0000-0000F4590000}"/>
    <cellStyle name="Comma 4 2 3 4 2 3 2 2" xfId="41657" xr:uid="{00000000-0005-0000-0000-0000F5590000}"/>
    <cellStyle name="Comma 4 2 3 4 2 3 3" xfId="30633" xr:uid="{00000000-0005-0000-0000-0000F6590000}"/>
    <cellStyle name="Comma 4 2 3 4 2 3 4" xfId="57395" xr:uid="{6360B5AA-1132-421F-A3D9-6B2DD0D23F86}"/>
    <cellStyle name="Comma 4 2 3 4 2 4" xfId="11338" xr:uid="{00000000-0005-0000-0000-0000F7590000}"/>
    <cellStyle name="Comma 4 2 3 4 2 4 2" xfId="22362" xr:uid="{00000000-0005-0000-0000-0000F8590000}"/>
    <cellStyle name="Comma 4 2 3 4 2 4 2 2" xfId="44413" xr:uid="{00000000-0005-0000-0000-0000F9590000}"/>
    <cellStyle name="Comma 4 2 3 4 2 4 3" xfId="33389" xr:uid="{00000000-0005-0000-0000-0000FA590000}"/>
    <cellStyle name="Comma 4 2 3 4 2 4 4" xfId="59513" xr:uid="{E57669F6-FE6B-43A3-8DD0-73290EC649CF}"/>
    <cellStyle name="Comma 4 2 3 4 2 5" xfId="14094" xr:uid="{00000000-0005-0000-0000-0000FB590000}"/>
    <cellStyle name="Comma 4 2 3 4 2 5 2" xfId="36145" xr:uid="{00000000-0005-0000-0000-0000FC590000}"/>
    <cellStyle name="Comma 4 2 3 4 2 6" xfId="25121" xr:uid="{00000000-0005-0000-0000-0000FD590000}"/>
    <cellStyle name="Comma 4 2 3 4 2 7" xfId="48001" xr:uid="{4CE2A3A4-E733-49D0-8648-ABA91540845F}"/>
    <cellStyle name="Comma 4 2 3 4 3" xfId="4588" xr:uid="{00000000-0005-0000-0000-0000FE590000}"/>
    <cellStyle name="Comma 4 2 3 4 3 2" xfId="15612" xr:uid="{00000000-0005-0000-0000-0000FF590000}"/>
    <cellStyle name="Comma 4 2 3 4 3 2 2" xfId="37663" xr:uid="{00000000-0005-0000-0000-0000005A0000}"/>
    <cellStyle name="Comma 4 2 3 4 3 2 3" xfId="54535" xr:uid="{705D016E-2A46-4DCE-B53E-1BB6C1AC23C3}"/>
    <cellStyle name="Comma 4 2 3 4 3 3" xfId="26639" xr:uid="{00000000-0005-0000-0000-0000015A0000}"/>
    <cellStyle name="Comma 4 2 3 4 3 4" xfId="49570" xr:uid="{D1055C3B-8231-484A-8028-645D5A913568}"/>
    <cellStyle name="Comma 4 2 3 4 4" xfId="7344" xr:uid="{00000000-0005-0000-0000-0000025A0000}"/>
    <cellStyle name="Comma 4 2 3 4 4 2" xfId="18368" xr:uid="{00000000-0005-0000-0000-0000035A0000}"/>
    <cellStyle name="Comma 4 2 3 4 4 2 2" xfId="40419" xr:uid="{00000000-0005-0000-0000-0000045A0000}"/>
    <cellStyle name="Comma 4 2 3 4 4 3" xfId="29395" xr:uid="{00000000-0005-0000-0000-0000055A0000}"/>
    <cellStyle name="Comma 4 2 3 4 4 4" xfId="51174" xr:uid="{EAA98B48-CB84-4998-8D39-A01C7549A7F8}"/>
    <cellStyle name="Comma 4 2 3 4 5" xfId="10100" xr:uid="{00000000-0005-0000-0000-0000065A0000}"/>
    <cellStyle name="Comma 4 2 3 4 5 2" xfId="21124" xr:uid="{00000000-0005-0000-0000-0000075A0000}"/>
    <cellStyle name="Comma 4 2 3 4 5 2 2" xfId="43175" xr:uid="{00000000-0005-0000-0000-0000085A0000}"/>
    <cellStyle name="Comma 4 2 3 4 5 3" xfId="32151" xr:uid="{00000000-0005-0000-0000-0000095A0000}"/>
    <cellStyle name="Comma 4 2 3 4 5 4" xfId="56213" xr:uid="{059BCC51-612D-4679-8FAF-03B9248C9C34}"/>
    <cellStyle name="Comma 4 2 3 4 6" xfId="12856" xr:uid="{00000000-0005-0000-0000-00000A5A0000}"/>
    <cellStyle name="Comma 4 2 3 4 6 2" xfId="34907" xr:uid="{00000000-0005-0000-0000-00000B5A0000}"/>
    <cellStyle name="Comma 4 2 3 4 6 3" xfId="58438" xr:uid="{BE240020-4F48-43C5-9F55-9682ACC54C3C}"/>
    <cellStyle name="Comma 4 2 3 4 7" xfId="23883" xr:uid="{00000000-0005-0000-0000-00000C5A0000}"/>
    <cellStyle name="Comma 4 2 3 4 8" xfId="46112" xr:uid="{0C350440-0F83-454F-9CFF-2540083AD1EE}"/>
    <cellStyle name="Comma 4 2 3 5" xfId="3588" xr:uid="{00000000-0005-0000-0000-00000D5A0000}"/>
    <cellStyle name="Comma 4 2 3 5 2" xfId="6344" xr:uid="{00000000-0005-0000-0000-00000E5A0000}"/>
    <cellStyle name="Comma 4 2 3 5 2 2" xfId="17368" xr:uid="{00000000-0005-0000-0000-00000F5A0000}"/>
    <cellStyle name="Comma 4 2 3 5 2 2 2" xfId="39419" xr:uid="{00000000-0005-0000-0000-0000105A0000}"/>
    <cellStyle name="Comma 4 2 3 5 2 2 3" xfId="53552" xr:uid="{E4A9AB29-3BAD-4791-BCD6-87BE50FE8196}"/>
    <cellStyle name="Comma 4 2 3 5 2 3" xfId="28395" xr:uid="{00000000-0005-0000-0000-0000115A0000}"/>
    <cellStyle name="Comma 4 2 3 5 2 4" xfId="48503" xr:uid="{B4804C3D-F0CC-4796-BD86-F04AE5E24B30}"/>
    <cellStyle name="Comma 4 2 3 5 3" xfId="9100" xr:uid="{00000000-0005-0000-0000-0000125A0000}"/>
    <cellStyle name="Comma 4 2 3 5 3 2" xfId="20124" xr:uid="{00000000-0005-0000-0000-0000135A0000}"/>
    <cellStyle name="Comma 4 2 3 5 3 2 2" xfId="42175" xr:uid="{00000000-0005-0000-0000-0000145A0000}"/>
    <cellStyle name="Comma 4 2 3 5 3 3" xfId="31151" xr:uid="{00000000-0005-0000-0000-0000155A0000}"/>
    <cellStyle name="Comma 4 2 3 5 3 4" xfId="51676" xr:uid="{9736F88F-40EB-4AB7-AFA9-1D8CADCDEB49}"/>
    <cellStyle name="Comma 4 2 3 5 4" xfId="11856" xr:uid="{00000000-0005-0000-0000-0000165A0000}"/>
    <cellStyle name="Comma 4 2 3 5 4 2" xfId="22880" xr:uid="{00000000-0005-0000-0000-0000175A0000}"/>
    <cellStyle name="Comma 4 2 3 5 4 2 2" xfId="44931" xr:uid="{00000000-0005-0000-0000-0000185A0000}"/>
    <cellStyle name="Comma 4 2 3 5 4 3" xfId="33907" xr:uid="{00000000-0005-0000-0000-0000195A0000}"/>
    <cellStyle name="Comma 4 2 3 5 4 4" xfId="56689" xr:uid="{14849123-ED53-464A-A5BE-5ABA37F76E53}"/>
    <cellStyle name="Comma 4 2 3 5 5" xfId="14612" xr:uid="{00000000-0005-0000-0000-00001A5A0000}"/>
    <cellStyle name="Comma 4 2 3 5 5 2" xfId="36663" xr:uid="{00000000-0005-0000-0000-00001B5A0000}"/>
    <cellStyle name="Comma 4 2 3 5 5 3" xfId="58868" xr:uid="{40C00742-A837-4DDC-896F-93753696AFD5}"/>
    <cellStyle name="Comma 4 2 3 5 6" xfId="25639" xr:uid="{00000000-0005-0000-0000-00001C5A0000}"/>
    <cellStyle name="Comma 4 2 3 5 7" xfId="46614" xr:uid="{8CE6AEAF-ABFB-4FF8-8766-44C902C411ED}"/>
    <cellStyle name="Comma 4 2 3 6" xfId="3903" xr:uid="{00000000-0005-0000-0000-00001D5A0000}"/>
    <cellStyle name="Comma 4 2 3 6 2" xfId="6659" xr:uid="{00000000-0005-0000-0000-00001E5A0000}"/>
    <cellStyle name="Comma 4 2 3 6 2 2" xfId="17683" xr:uid="{00000000-0005-0000-0000-00001F5A0000}"/>
    <cellStyle name="Comma 4 2 3 6 2 2 2" xfId="39734" xr:uid="{00000000-0005-0000-0000-0000205A0000}"/>
    <cellStyle name="Comma 4 2 3 6 2 2 3" xfId="53857" xr:uid="{477F9CF4-8BE4-4896-B18A-18C222EC6298}"/>
    <cellStyle name="Comma 4 2 3 6 2 3" xfId="28710" xr:uid="{00000000-0005-0000-0000-0000215A0000}"/>
    <cellStyle name="Comma 4 2 3 6 2 4" xfId="48808" xr:uid="{AF15A5DB-F018-4C1F-9619-C21D64D425E3}"/>
    <cellStyle name="Comma 4 2 3 6 3" xfId="9415" xr:uid="{00000000-0005-0000-0000-0000225A0000}"/>
    <cellStyle name="Comma 4 2 3 6 3 2" xfId="20439" xr:uid="{00000000-0005-0000-0000-0000235A0000}"/>
    <cellStyle name="Comma 4 2 3 6 3 2 2" xfId="42490" xr:uid="{00000000-0005-0000-0000-0000245A0000}"/>
    <cellStyle name="Comma 4 2 3 6 3 3" xfId="31466" xr:uid="{00000000-0005-0000-0000-0000255A0000}"/>
    <cellStyle name="Comma 4 2 3 6 3 4" xfId="51981" xr:uid="{5996C860-DCB4-4413-BBD6-1BB86176D25A}"/>
    <cellStyle name="Comma 4 2 3 6 4" xfId="12171" xr:uid="{00000000-0005-0000-0000-0000265A0000}"/>
    <cellStyle name="Comma 4 2 3 6 4 2" xfId="23195" xr:uid="{00000000-0005-0000-0000-0000275A0000}"/>
    <cellStyle name="Comma 4 2 3 6 4 2 2" xfId="45246" xr:uid="{00000000-0005-0000-0000-0000285A0000}"/>
    <cellStyle name="Comma 4 2 3 6 4 3" xfId="34222" xr:uid="{00000000-0005-0000-0000-0000295A0000}"/>
    <cellStyle name="Comma 4 2 3 6 5" xfId="14927" xr:uid="{00000000-0005-0000-0000-00002A5A0000}"/>
    <cellStyle name="Comma 4 2 3 6 5 2" xfId="36978" xr:uid="{00000000-0005-0000-0000-00002B5A0000}"/>
    <cellStyle name="Comma 4 2 3 6 6" xfId="25954" xr:uid="{00000000-0005-0000-0000-00002C5A0000}"/>
    <cellStyle name="Comma 4 2 3 6 7" xfId="46919" xr:uid="{192C85E4-0F01-47D2-A584-8E49F2B52C0B}"/>
    <cellStyle name="Comma 4 2 3 7" xfId="2492" xr:uid="{00000000-0005-0000-0000-00002D5A0000}"/>
    <cellStyle name="Comma 4 2 3 7 2" xfId="5248" xr:uid="{00000000-0005-0000-0000-00002E5A0000}"/>
    <cellStyle name="Comma 4 2 3 7 2 2" xfId="16272" xr:uid="{00000000-0005-0000-0000-00002F5A0000}"/>
    <cellStyle name="Comma 4 2 3 7 2 2 2" xfId="38323" xr:uid="{00000000-0005-0000-0000-0000305A0000}"/>
    <cellStyle name="Comma 4 2 3 7 2 3" xfId="27299" xr:uid="{00000000-0005-0000-0000-0000315A0000}"/>
    <cellStyle name="Comma 4 2 3 7 2 4" xfId="52235" xr:uid="{C1A51B29-9B0F-41FD-B8F9-E06D5779783E}"/>
    <cellStyle name="Comma 4 2 3 7 3" xfId="8004" xr:uid="{00000000-0005-0000-0000-0000325A0000}"/>
    <cellStyle name="Comma 4 2 3 7 3 2" xfId="19028" xr:uid="{00000000-0005-0000-0000-0000335A0000}"/>
    <cellStyle name="Comma 4 2 3 7 3 2 2" xfId="41079" xr:uid="{00000000-0005-0000-0000-0000345A0000}"/>
    <cellStyle name="Comma 4 2 3 7 3 3" xfId="30055" xr:uid="{00000000-0005-0000-0000-0000355A0000}"/>
    <cellStyle name="Comma 4 2 3 7 4" xfId="10760" xr:uid="{00000000-0005-0000-0000-0000365A0000}"/>
    <cellStyle name="Comma 4 2 3 7 4 2" xfId="21784" xr:uid="{00000000-0005-0000-0000-0000375A0000}"/>
    <cellStyle name="Comma 4 2 3 7 4 2 2" xfId="43835" xr:uid="{00000000-0005-0000-0000-0000385A0000}"/>
    <cellStyle name="Comma 4 2 3 7 4 3" xfId="32811" xr:uid="{00000000-0005-0000-0000-0000395A0000}"/>
    <cellStyle name="Comma 4 2 3 7 5" xfId="13516" xr:uid="{00000000-0005-0000-0000-00003A5A0000}"/>
    <cellStyle name="Comma 4 2 3 7 5 2" xfId="35567" xr:uid="{00000000-0005-0000-0000-00003B5A0000}"/>
    <cellStyle name="Comma 4 2 3 7 6" xfId="24543" xr:uid="{00000000-0005-0000-0000-00003C5A0000}"/>
    <cellStyle name="Comma 4 2 3 7 7" xfId="47178" xr:uid="{192C1E88-6122-4579-AE58-7DF2F9E0F803}"/>
    <cellStyle name="Comma 4 2 3 8" xfId="2227" xr:uid="{00000000-0005-0000-0000-00003D5A0000}"/>
    <cellStyle name="Comma 4 2 3 8 2" xfId="4989" xr:uid="{00000000-0005-0000-0000-00003E5A0000}"/>
    <cellStyle name="Comma 4 2 3 8 2 2" xfId="16013" xr:uid="{00000000-0005-0000-0000-00003F5A0000}"/>
    <cellStyle name="Comma 4 2 3 8 2 2 2" xfId="38064" xr:uid="{00000000-0005-0000-0000-0000405A0000}"/>
    <cellStyle name="Comma 4 2 3 8 2 3" xfId="27040" xr:uid="{00000000-0005-0000-0000-0000415A0000}"/>
    <cellStyle name="Comma 4 2 3 8 2 4" xfId="52490" xr:uid="{C261F339-04A1-45ED-8693-048ED3FCD323}"/>
    <cellStyle name="Comma 4 2 3 8 3" xfId="7745" xr:uid="{00000000-0005-0000-0000-0000425A0000}"/>
    <cellStyle name="Comma 4 2 3 8 3 2" xfId="18769" xr:uid="{00000000-0005-0000-0000-0000435A0000}"/>
    <cellStyle name="Comma 4 2 3 8 3 2 2" xfId="40820" xr:uid="{00000000-0005-0000-0000-0000445A0000}"/>
    <cellStyle name="Comma 4 2 3 8 3 3" xfId="29796" xr:uid="{00000000-0005-0000-0000-0000455A0000}"/>
    <cellStyle name="Comma 4 2 3 8 4" xfId="10501" xr:uid="{00000000-0005-0000-0000-0000465A0000}"/>
    <cellStyle name="Comma 4 2 3 8 4 2" xfId="21525" xr:uid="{00000000-0005-0000-0000-0000475A0000}"/>
    <cellStyle name="Comma 4 2 3 8 4 2 2" xfId="43576" xr:uid="{00000000-0005-0000-0000-0000485A0000}"/>
    <cellStyle name="Comma 4 2 3 8 4 3" xfId="32552" xr:uid="{00000000-0005-0000-0000-0000495A0000}"/>
    <cellStyle name="Comma 4 2 3 8 5" xfId="13257" xr:uid="{00000000-0005-0000-0000-00004A5A0000}"/>
    <cellStyle name="Comma 4 2 3 8 5 2" xfId="35308" xr:uid="{00000000-0005-0000-0000-00004B5A0000}"/>
    <cellStyle name="Comma 4 2 3 8 6" xfId="24284" xr:uid="{00000000-0005-0000-0000-00004C5A0000}"/>
    <cellStyle name="Comma 4 2 3 8 7" xfId="47441" xr:uid="{DAC1EB7C-F758-4946-B29B-C7DA42EB3F48}"/>
    <cellStyle name="Comma 4 2 3 9" xfId="4192" xr:uid="{00000000-0005-0000-0000-00004D5A0000}"/>
    <cellStyle name="Comma 4 2 3 9 2" xfId="15216" xr:uid="{00000000-0005-0000-0000-00004E5A0000}"/>
    <cellStyle name="Comma 4 2 3 9 2 2" xfId="37267" xr:uid="{00000000-0005-0000-0000-00004F5A0000}"/>
    <cellStyle name="Comma 4 2 3 9 2 3" xfId="54180" xr:uid="{F9B61074-6175-4DDB-9D12-9A6052DACFA6}"/>
    <cellStyle name="Comma 4 2 3 9 3" xfId="26243" xr:uid="{00000000-0005-0000-0000-0000505A0000}"/>
    <cellStyle name="Comma 4 2 3 9 4" xfId="49192" xr:uid="{5BF754E9-6868-4DAF-B8B2-9E4B7AC4DBCE}"/>
    <cellStyle name="Comma 4 2 4" xfId="456" xr:uid="{00000000-0005-0000-0000-0000515A0000}"/>
    <cellStyle name="Comma 4 2 4 10" xfId="9742" xr:uid="{00000000-0005-0000-0000-0000525A0000}"/>
    <cellStyle name="Comma 4 2 4 10 2" xfId="20766" xr:uid="{00000000-0005-0000-0000-0000535A0000}"/>
    <cellStyle name="Comma 4 2 4 10 2 2" xfId="42817" xr:uid="{00000000-0005-0000-0000-0000545A0000}"/>
    <cellStyle name="Comma 4 2 4 10 3" xfId="31793" xr:uid="{00000000-0005-0000-0000-0000555A0000}"/>
    <cellStyle name="Comma 4 2 4 10 4" xfId="55642" xr:uid="{B9FC6716-A030-41A9-B654-212ABA2FB54C}"/>
    <cellStyle name="Comma 4 2 4 11" xfId="12498" xr:uid="{00000000-0005-0000-0000-0000565A0000}"/>
    <cellStyle name="Comma 4 2 4 11 2" xfId="34549" xr:uid="{00000000-0005-0000-0000-0000575A0000}"/>
    <cellStyle name="Comma 4 2 4 11 3" xfId="57935" xr:uid="{E7C51E8C-2D44-4CA0-A81A-57BE7DFCCDFE}"/>
    <cellStyle name="Comma 4 2 4 12" xfId="23525" xr:uid="{00000000-0005-0000-0000-0000585A0000}"/>
    <cellStyle name="Comma 4 2 4 13" xfId="45632" xr:uid="{66453AA9-4318-42B3-8C64-7D8E04C403B4}"/>
    <cellStyle name="Comma 4 2 4 2" xfId="902" xr:uid="{00000000-0005-0000-0000-0000595A0000}"/>
    <cellStyle name="Comma 4 2 4 2 2" xfId="1830" xr:uid="{00000000-0005-0000-0000-00005A5A0000}"/>
    <cellStyle name="Comma 4 2 4 2 2 2" xfId="3411" xr:uid="{00000000-0005-0000-0000-00005B5A0000}"/>
    <cellStyle name="Comma 4 2 4 2 2 2 2" xfId="6167" xr:uid="{00000000-0005-0000-0000-00005C5A0000}"/>
    <cellStyle name="Comma 4 2 4 2 2 2 2 2" xfId="17191" xr:uid="{00000000-0005-0000-0000-00005D5A0000}"/>
    <cellStyle name="Comma 4 2 4 2 2 2 2 2 2" xfId="39242" xr:uid="{00000000-0005-0000-0000-00005E5A0000}"/>
    <cellStyle name="Comma 4 2 4 2 2 2 2 3" xfId="28218" xr:uid="{00000000-0005-0000-0000-00005F5A0000}"/>
    <cellStyle name="Comma 4 2 4 2 2 2 2 4" xfId="53381" xr:uid="{CD39ACAC-6DCB-4B08-898B-DBCA46294D40}"/>
    <cellStyle name="Comma 4 2 4 2 2 2 3" xfId="8923" xr:uid="{00000000-0005-0000-0000-0000605A0000}"/>
    <cellStyle name="Comma 4 2 4 2 2 2 3 2" xfId="19947" xr:uid="{00000000-0005-0000-0000-0000615A0000}"/>
    <cellStyle name="Comma 4 2 4 2 2 2 3 2 2" xfId="41998" xr:uid="{00000000-0005-0000-0000-0000625A0000}"/>
    <cellStyle name="Comma 4 2 4 2 2 2 3 3" xfId="30974" xr:uid="{00000000-0005-0000-0000-0000635A0000}"/>
    <cellStyle name="Comma 4 2 4 2 2 2 4" xfId="11679" xr:uid="{00000000-0005-0000-0000-0000645A0000}"/>
    <cellStyle name="Comma 4 2 4 2 2 2 4 2" xfId="22703" xr:uid="{00000000-0005-0000-0000-0000655A0000}"/>
    <cellStyle name="Comma 4 2 4 2 2 2 4 2 2" xfId="44754" xr:uid="{00000000-0005-0000-0000-0000665A0000}"/>
    <cellStyle name="Comma 4 2 4 2 2 2 4 3" xfId="33730" xr:uid="{00000000-0005-0000-0000-0000675A0000}"/>
    <cellStyle name="Comma 4 2 4 2 2 2 5" xfId="14435" xr:uid="{00000000-0005-0000-0000-0000685A0000}"/>
    <cellStyle name="Comma 4 2 4 2 2 2 5 2" xfId="36486" xr:uid="{00000000-0005-0000-0000-0000695A0000}"/>
    <cellStyle name="Comma 4 2 4 2 2 2 6" xfId="25462" xr:uid="{00000000-0005-0000-0000-00006A5A0000}"/>
    <cellStyle name="Comma 4 2 4 2 2 2 7" xfId="48332" xr:uid="{FD89C159-A17A-42EA-AE9A-6790095C1829}"/>
    <cellStyle name="Comma 4 2 4 2 2 3" xfId="4824" xr:uid="{00000000-0005-0000-0000-00006B5A0000}"/>
    <cellStyle name="Comma 4 2 4 2 2 3 2" xfId="15848" xr:uid="{00000000-0005-0000-0000-00006C5A0000}"/>
    <cellStyle name="Comma 4 2 4 2 2 3 2 2" xfId="37899" xr:uid="{00000000-0005-0000-0000-00006D5A0000}"/>
    <cellStyle name="Comma 4 2 4 2 2 3 2 3" xfId="54746" xr:uid="{E8257BB4-0EA4-483E-A3C3-6E6EEF810879}"/>
    <cellStyle name="Comma 4 2 4 2 2 3 3" xfId="26875" xr:uid="{00000000-0005-0000-0000-00006E5A0000}"/>
    <cellStyle name="Comma 4 2 4 2 2 3 4" xfId="49787" xr:uid="{7E3E8875-864E-44FF-8B7F-E1CB8FE5C6C2}"/>
    <cellStyle name="Comma 4 2 4 2 2 4" xfId="7580" xr:uid="{00000000-0005-0000-0000-00006F5A0000}"/>
    <cellStyle name="Comma 4 2 4 2 2 4 2" xfId="18604" xr:uid="{00000000-0005-0000-0000-0000705A0000}"/>
    <cellStyle name="Comma 4 2 4 2 2 4 2 2" xfId="40655" xr:uid="{00000000-0005-0000-0000-0000715A0000}"/>
    <cellStyle name="Comma 4 2 4 2 2 4 3" xfId="29631" xr:uid="{00000000-0005-0000-0000-0000725A0000}"/>
    <cellStyle name="Comma 4 2 4 2 2 4 4" xfId="51505" xr:uid="{8412308C-523E-47C6-B9ED-6311D20B5C25}"/>
    <cellStyle name="Comma 4 2 4 2 2 5" xfId="10336" xr:uid="{00000000-0005-0000-0000-0000735A0000}"/>
    <cellStyle name="Comma 4 2 4 2 2 5 2" xfId="21360" xr:uid="{00000000-0005-0000-0000-0000745A0000}"/>
    <cellStyle name="Comma 4 2 4 2 2 5 2 2" xfId="43411" xr:uid="{00000000-0005-0000-0000-0000755A0000}"/>
    <cellStyle name="Comma 4 2 4 2 2 5 3" xfId="32387" xr:uid="{00000000-0005-0000-0000-0000765A0000}"/>
    <cellStyle name="Comma 4 2 4 2 2 5 4" xfId="57187" xr:uid="{E7F5C7E9-7B4A-4781-8E81-E7FD02A78CD1}"/>
    <cellStyle name="Comma 4 2 4 2 2 6" xfId="13092" xr:uid="{00000000-0005-0000-0000-0000775A0000}"/>
    <cellStyle name="Comma 4 2 4 2 2 6 2" xfId="35143" xr:uid="{00000000-0005-0000-0000-0000785A0000}"/>
    <cellStyle name="Comma 4 2 4 2 2 6 3" xfId="59335" xr:uid="{A0D79C5D-27B4-4D34-AD37-0FFE5750923E}"/>
    <cellStyle name="Comma 4 2 4 2 2 7" xfId="24119" xr:uid="{00000000-0005-0000-0000-0000795A0000}"/>
    <cellStyle name="Comma 4 2 4 2 2 8" xfId="46443" xr:uid="{3CD604C5-9831-4BE4-A060-15A3B8F722BA}"/>
    <cellStyle name="Comma 4 2 4 2 3" xfId="2833" xr:uid="{00000000-0005-0000-0000-00007A5A0000}"/>
    <cellStyle name="Comma 4 2 4 2 3 2" xfId="5589" xr:uid="{00000000-0005-0000-0000-00007B5A0000}"/>
    <cellStyle name="Comma 4 2 4 2 3 2 2" xfId="16613" xr:uid="{00000000-0005-0000-0000-00007C5A0000}"/>
    <cellStyle name="Comma 4 2 4 2 3 2 2 2" xfId="38664" xr:uid="{00000000-0005-0000-0000-00007D5A0000}"/>
    <cellStyle name="Comma 4 2 4 2 3 2 3" xfId="27640" xr:uid="{00000000-0005-0000-0000-00007E5A0000}"/>
    <cellStyle name="Comma 4 2 4 2 3 2 4" xfId="52821" xr:uid="{C286A9D3-14CB-4EEB-816E-3D1C44554D57}"/>
    <cellStyle name="Comma 4 2 4 2 3 3" xfId="8345" xr:uid="{00000000-0005-0000-0000-00007F5A0000}"/>
    <cellStyle name="Comma 4 2 4 2 3 3 2" xfId="19369" xr:uid="{00000000-0005-0000-0000-0000805A0000}"/>
    <cellStyle name="Comma 4 2 4 2 3 3 2 2" xfId="41420" xr:uid="{00000000-0005-0000-0000-0000815A0000}"/>
    <cellStyle name="Comma 4 2 4 2 3 3 3" xfId="30396" xr:uid="{00000000-0005-0000-0000-0000825A0000}"/>
    <cellStyle name="Comma 4 2 4 2 3 4" xfId="11101" xr:uid="{00000000-0005-0000-0000-0000835A0000}"/>
    <cellStyle name="Comma 4 2 4 2 3 4 2" xfId="22125" xr:uid="{00000000-0005-0000-0000-0000845A0000}"/>
    <cellStyle name="Comma 4 2 4 2 3 4 2 2" xfId="44176" xr:uid="{00000000-0005-0000-0000-0000855A0000}"/>
    <cellStyle name="Comma 4 2 4 2 3 4 3" xfId="33152" xr:uid="{00000000-0005-0000-0000-0000865A0000}"/>
    <cellStyle name="Comma 4 2 4 2 3 5" xfId="13857" xr:uid="{00000000-0005-0000-0000-0000875A0000}"/>
    <cellStyle name="Comma 4 2 4 2 3 5 2" xfId="35908" xr:uid="{00000000-0005-0000-0000-0000885A0000}"/>
    <cellStyle name="Comma 4 2 4 2 3 6" xfId="24884" xr:uid="{00000000-0005-0000-0000-0000895A0000}"/>
    <cellStyle name="Comma 4 2 4 2 3 7" xfId="47772" xr:uid="{0EA19B8F-3082-452F-959B-E3F2BBE3B781}"/>
    <cellStyle name="Comma 4 2 4 2 4" xfId="4428" xr:uid="{00000000-0005-0000-0000-00008A5A0000}"/>
    <cellStyle name="Comma 4 2 4 2 4 2" xfId="15452" xr:uid="{00000000-0005-0000-0000-00008B5A0000}"/>
    <cellStyle name="Comma 4 2 4 2 4 2 2" xfId="37503" xr:uid="{00000000-0005-0000-0000-00008C5A0000}"/>
    <cellStyle name="Comma 4 2 4 2 4 2 3" xfId="54391" xr:uid="{C3ABDCC3-E6DE-4BB6-8E9C-64C09E22E48B}"/>
    <cellStyle name="Comma 4 2 4 2 4 3" xfId="26479" xr:uid="{00000000-0005-0000-0000-00008D5A0000}"/>
    <cellStyle name="Comma 4 2 4 2 4 4" xfId="49405" xr:uid="{8A264E3A-A59E-4988-8FF5-186BCDF1F2AA}"/>
    <cellStyle name="Comma 4 2 4 2 5" xfId="7184" xr:uid="{00000000-0005-0000-0000-00008E5A0000}"/>
    <cellStyle name="Comma 4 2 4 2 5 2" xfId="18208" xr:uid="{00000000-0005-0000-0000-00008F5A0000}"/>
    <cellStyle name="Comma 4 2 4 2 5 2 2" xfId="40259" xr:uid="{00000000-0005-0000-0000-0000905A0000}"/>
    <cellStyle name="Comma 4 2 4 2 5 3" xfId="29235" xr:uid="{00000000-0005-0000-0000-0000915A0000}"/>
    <cellStyle name="Comma 4 2 4 2 5 4" xfId="50945" xr:uid="{652E43E0-E917-416F-898D-BA7A65C19705}"/>
    <cellStyle name="Comma 4 2 4 2 6" xfId="9940" xr:uid="{00000000-0005-0000-0000-0000925A0000}"/>
    <cellStyle name="Comma 4 2 4 2 6 2" xfId="20964" xr:uid="{00000000-0005-0000-0000-0000935A0000}"/>
    <cellStyle name="Comma 4 2 4 2 6 2 2" xfId="43015" xr:uid="{00000000-0005-0000-0000-0000945A0000}"/>
    <cellStyle name="Comma 4 2 4 2 6 3" xfId="31991" xr:uid="{00000000-0005-0000-0000-0000955A0000}"/>
    <cellStyle name="Comma 4 2 4 2 6 4" xfId="55966" xr:uid="{4FA5094E-772D-442F-BC2A-9831D6A3B802}"/>
    <cellStyle name="Comma 4 2 4 2 7" xfId="12696" xr:uid="{00000000-0005-0000-0000-0000965A0000}"/>
    <cellStyle name="Comma 4 2 4 2 7 2" xfId="34747" xr:uid="{00000000-0005-0000-0000-0000975A0000}"/>
    <cellStyle name="Comma 4 2 4 2 7 3" xfId="58224" xr:uid="{2F27329D-9377-42F9-A7D5-EA6311101344}"/>
    <cellStyle name="Comma 4 2 4 2 8" xfId="23723" xr:uid="{00000000-0005-0000-0000-0000985A0000}"/>
    <cellStyle name="Comma 4 2 4 2 9" xfId="45883" xr:uid="{04F39D2D-4BB4-443D-930F-6DF0F9839095}"/>
    <cellStyle name="Comma 4 2 4 3" xfId="1367" xr:uid="{00000000-0005-0000-0000-0000995A0000}"/>
    <cellStyle name="Comma 4 2 4 3 2" xfId="3152" xr:uid="{00000000-0005-0000-0000-00009A5A0000}"/>
    <cellStyle name="Comma 4 2 4 3 2 2" xfId="5908" xr:uid="{00000000-0005-0000-0000-00009B5A0000}"/>
    <cellStyle name="Comma 4 2 4 3 2 2 2" xfId="16932" xr:uid="{00000000-0005-0000-0000-00009C5A0000}"/>
    <cellStyle name="Comma 4 2 4 3 2 2 2 2" xfId="38983" xr:uid="{00000000-0005-0000-0000-00009D5A0000}"/>
    <cellStyle name="Comma 4 2 4 3 2 2 3" xfId="27959" xr:uid="{00000000-0005-0000-0000-00009E5A0000}"/>
    <cellStyle name="Comma 4 2 4 3 2 2 4" xfId="53130" xr:uid="{F64C233B-95C9-4FA8-90CA-492A7AB571DD}"/>
    <cellStyle name="Comma 4 2 4 3 2 3" xfId="8664" xr:uid="{00000000-0005-0000-0000-00009F5A0000}"/>
    <cellStyle name="Comma 4 2 4 3 2 3 2" xfId="19688" xr:uid="{00000000-0005-0000-0000-0000A05A0000}"/>
    <cellStyle name="Comma 4 2 4 3 2 3 2 2" xfId="41739" xr:uid="{00000000-0005-0000-0000-0000A15A0000}"/>
    <cellStyle name="Comma 4 2 4 3 2 3 3" xfId="30715" xr:uid="{00000000-0005-0000-0000-0000A25A0000}"/>
    <cellStyle name="Comma 4 2 4 3 2 3 4" xfId="57475" xr:uid="{985BBE72-35F1-470F-B68E-532B4756C0B9}"/>
    <cellStyle name="Comma 4 2 4 3 2 4" xfId="11420" xr:uid="{00000000-0005-0000-0000-0000A35A0000}"/>
    <cellStyle name="Comma 4 2 4 3 2 4 2" xfId="22444" xr:uid="{00000000-0005-0000-0000-0000A45A0000}"/>
    <cellStyle name="Comma 4 2 4 3 2 4 2 2" xfId="44495" xr:uid="{00000000-0005-0000-0000-0000A55A0000}"/>
    <cellStyle name="Comma 4 2 4 3 2 4 3" xfId="33471" xr:uid="{00000000-0005-0000-0000-0000A65A0000}"/>
    <cellStyle name="Comma 4 2 4 3 2 4 4" xfId="59593" xr:uid="{0435AA58-41A8-46CD-9164-A1E13D581C53}"/>
    <cellStyle name="Comma 4 2 4 3 2 5" xfId="14176" xr:uid="{00000000-0005-0000-0000-0000A75A0000}"/>
    <cellStyle name="Comma 4 2 4 3 2 5 2" xfId="36227" xr:uid="{00000000-0005-0000-0000-0000A85A0000}"/>
    <cellStyle name="Comma 4 2 4 3 2 6" xfId="25203" xr:uid="{00000000-0005-0000-0000-0000A95A0000}"/>
    <cellStyle name="Comma 4 2 4 3 2 7" xfId="48081" xr:uid="{A1D69546-CF36-4231-8F35-235FA7738446}"/>
    <cellStyle name="Comma 4 2 4 3 3" xfId="4626" xr:uid="{00000000-0005-0000-0000-0000AA5A0000}"/>
    <cellStyle name="Comma 4 2 4 3 3 2" xfId="15650" xr:uid="{00000000-0005-0000-0000-0000AB5A0000}"/>
    <cellStyle name="Comma 4 2 4 3 3 2 2" xfId="37701" xr:uid="{00000000-0005-0000-0000-0000AC5A0000}"/>
    <cellStyle name="Comma 4 2 4 3 3 2 3" xfId="54568" xr:uid="{80433463-1887-4E90-8D9D-7D5D227A7222}"/>
    <cellStyle name="Comma 4 2 4 3 3 3" xfId="26677" xr:uid="{00000000-0005-0000-0000-0000AD5A0000}"/>
    <cellStyle name="Comma 4 2 4 3 3 4" xfId="49603" xr:uid="{7BBF0217-AECE-4908-BEC3-1975FB666557}"/>
    <cellStyle name="Comma 4 2 4 3 4" xfId="7382" xr:uid="{00000000-0005-0000-0000-0000AE5A0000}"/>
    <cellStyle name="Comma 4 2 4 3 4 2" xfId="18406" xr:uid="{00000000-0005-0000-0000-0000AF5A0000}"/>
    <cellStyle name="Comma 4 2 4 3 4 2 2" xfId="40457" xr:uid="{00000000-0005-0000-0000-0000B05A0000}"/>
    <cellStyle name="Comma 4 2 4 3 4 3" xfId="29433" xr:uid="{00000000-0005-0000-0000-0000B15A0000}"/>
    <cellStyle name="Comma 4 2 4 3 4 4" xfId="51254" xr:uid="{2B76CC4E-ACE1-48CF-B09C-8715A7A43AC5}"/>
    <cellStyle name="Comma 4 2 4 3 5" xfId="10138" xr:uid="{00000000-0005-0000-0000-0000B25A0000}"/>
    <cellStyle name="Comma 4 2 4 3 5 2" xfId="21162" xr:uid="{00000000-0005-0000-0000-0000B35A0000}"/>
    <cellStyle name="Comma 4 2 4 3 5 2 2" xfId="43213" xr:uid="{00000000-0005-0000-0000-0000B45A0000}"/>
    <cellStyle name="Comma 4 2 4 3 5 3" xfId="32189" xr:uid="{00000000-0005-0000-0000-0000B55A0000}"/>
    <cellStyle name="Comma 4 2 4 3 5 4" xfId="56293" xr:uid="{0E0D76D0-9D7C-43FC-8D35-EC5FB1CF1A3A}"/>
    <cellStyle name="Comma 4 2 4 3 6" xfId="12894" xr:uid="{00000000-0005-0000-0000-0000B65A0000}"/>
    <cellStyle name="Comma 4 2 4 3 6 2" xfId="34945" xr:uid="{00000000-0005-0000-0000-0000B75A0000}"/>
    <cellStyle name="Comma 4 2 4 3 6 3" xfId="58518" xr:uid="{D43466E7-2FB5-4150-87A1-5BB97D04AC47}"/>
    <cellStyle name="Comma 4 2 4 3 7" xfId="23921" xr:uid="{00000000-0005-0000-0000-0000B85A0000}"/>
    <cellStyle name="Comma 4 2 4 3 8" xfId="46192" xr:uid="{D38C6A87-6213-452B-8551-989076E813E6}"/>
    <cellStyle name="Comma 4 2 4 4" xfId="3670" xr:uid="{00000000-0005-0000-0000-0000B95A0000}"/>
    <cellStyle name="Comma 4 2 4 4 2" xfId="6426" xr:uid="{00000000-0005-0000-0000-0000BA5A0000}"/>
    <cellStyle name="Comma 4 2 4 4 2 2" xfId="17450" xr:uid="{00000000-0005-0000-0000-0000BB5A0000}"/>
    <cellStyle name="Comma 4 2 4 4 2 2 2" xfId="39501" xr:uid="{00000000-0005-0000-0000-0000BC5A0000}"/>
    <cellStyle name="Comma 4 2 4 4 2 2 3" xfId="53632" xr:uid="{FA7548FF-9424-4088-93B5-AB7EA0FD5F2C}"/>
    <cellStyle name="Comma 4 2 4 4 2 3" xfId="28477" xr:uid="{00000000-0005-0000-0000-0000BD5A0000}"/>
    <cellStyle name="Comma 4 2 4 4 2 4" xfId="48583" xr:uid="{EFEAA832-BE6E-4B93-98C5-F4893153BB01}"/>
    <cellStyle name="Comma 4 2 4 4 3" xfId="9182" xr:uid="{00000000-0005-0000-0000-0000BE5A0000}"/>
    <cellStyle name="Comma 4 2 4 4 3 2" xfId="20206" xr:uid="{00000000-0005-0000-0000-0000BF5A0000}"/>
    <cellStyle name="Comma 4 2 4 4 3 2 2" xfId="42257" xr:uid="{00000000-0005-0000-0000-0000C05A0000}"/>
    <cellStyle name="Comma 4 2 4 4 3 3" xfId="31233" xr:uid="{00000000-0005-0000-0000-0000C15A0000}"/>
    <cellStyle name="Comma 4 2 4 4 3 4" xfId="51756" xr:uid="{950F5725-CFB5-4D4B-BFDC-9D8D1CBCC2CD}"/>
    <cellStyle name="Comma 4 2 4 4 4" xfId="11938" xr:uid="{00000000-0005-0000-0000-0000C25A0000}"/>
    <cellStyle name="Comma 4 2 4 4 4 2" xfId="22962" xr:uid="{00000000-0005-0000-0000-0000C35A0000}"/>
    <cellStyle name="Comma 4 2 4 4 4 2 2" xfId="45013" xr:uid="{00000000-0005-0000-0000-0000C45A0000}"/>
    <cellStyle name="Comma 4 2 4 4 4 3" xfId="33989" xr:uid="{00000000-0005-0000-0000-0000C55A0000}"/>
    <cellStyle name="Comma 4 2 4 4 4 4" xfId="56769" xr:uid="{E51B5F5C-146C-479C-A92C-6F767E3EAEC5}"/>
    <cellStyle name="Comma 4 2 4 4 5" xfId="14694" xr:uid="{00000000-0005-0000-0000-0000C65A0000}"/>
    <cellStyle name="Comma 4 2 4 4 5 2" xfId="36745" xr:uid="{00000000-0005-0000-0000-0000C75A0000}"/>
    <cellStyle name="Comma 4 2 4 4 5 3" xfId="58948" xr:uid="{1D4F5831-4998-4D29-A4EB-860CBA85AFAE}"/>
    <cellStyle name="Comma 4 2 4 4 6" xfId="25721" xr:uid="{00000000-0005-0000-0000-0000C85A0000}"/>
    <cellStyle name="Comma 4 2 4 4 7" xfId="46694" xr:uid="{80831A10-AD84-4F93-A646-50E4E028A0D1}"/>
    <cellStyle name="Comma 4 2 4 5" xfId="3985" xr:uid="{00000000-0005-0000-0000-0000C95A0000}"/>
    <cellStyle name="Comma 4 2 4 5 2" xfId="6741" xr:uid="{00000000-0005-0000-0000-0000CA5A0000}"/>
    <cellStyle name="Comma 4 2 4 5 2 2" xfId="17765" xr:uid="{00000000-0005-0000-0000-0000CB5A0000}"/>
    <cellStyle name="Comma 4 2 4 5 2 2 2" xfId="39816" xr:uid="{00000000-0005-0000-0000-0000CC5A0000}"/>
    <cellStyle name="Comma 4 2 4 5 2 2 3" xfId="53937" xr:uid="{31103744-397B-4ADF-88D0-987A33E33FEA}"/>
    <cellStyle name="Comma 4 2 4 5 2 3" xfId="28792" xr:uid="{00000000-0005-0000-0000-0000CD5A0000}"/>
    <cellStyle name="Comma 4 2 4 5 2 4" xfId="48888" xr:uid="{0080DD20-BBC5-41BB-8A6D-7C9A4B76A31C}"/>
    <cellStyle name="Comma 4 2 4 5 3" xfId="9497" xr:uid="{00000000-0005-0000-0000-0000CE5A0000}"/>
    <cellStyle name="Comma 4 2 4 5 3 2" xfId="20521" xr:uid="{00000000-0005-0000-0000-0000CF5A0000}"/>
    <cellStyle name="Comma 4 2 4 5 3 2 2" xfId="42572" xr:uid="{00000000-0005-0000-0000-0000D05A0000}"/>
    <cellStyle name="Comma 4 2 4 5 3 3" xfId="31548" xr:uid="{00000000-0005-0000-0000-0000D15A0000}"/>
    <cellStyle name="Comma 4 2 4 5 3 4" xfId="52061" xr:uid="{116B0513-6E0B-4177-B00B-58C9FB2928BC}"/>
    <cellStyle name="Comma 4 2 4 5 4" xfId="12253" xr:uid="{00000000-0005-0000-0000-0000D25A0000}"/>
    <cellStyle name="Comma 4 2 4 5 4 2" xfId="23277" xr:uid="{00000000-0005-0000-0000-0000D35A0000}"/>
    <cellStyle name="Comma 4 2 4 5 4 2 2" xfId="45328" xr:uid="{00000000-0005-0000-0000-0000D45A0000}"/>
    <cellStyle name="Comma 4 2 4 5 4 3" xfId="34304" xr:uid="{00000000-0005-0000-0000-0000D55A0000}"/>
    <cellStyle name="Comma 4 2 4 5 5" xfId="15009" xr:uid="{00000000-0005-0000-0000-0000D65A0000}"/>
    <cellStyle name="Comma 4 2 4 5 5 2" xfId="37060" xr:uid="{00000000-0005-0000-0000-0000D75A0000}"/>
    <cellStyle name="Comma 4 2 4 5 6" xfId="26036" xr:uid="{00000000-0005-0000-0000-0000D85A0000}"/>
    <cellStyle name="Comma 4 2 4 5 7" xfId="46999" xr:uid="{7556B6E7-5670-4994-A1C2-A77173592252}"/>
    <cellStyle name="Comma 4 2 4 6" xfId="2574" xr:uid="{00000000-0005-0000-0000-0000D95A0000}"/>
    <cellStyle name="Comma 4 2 4 6 2" xfId="5330" xr:uid="{00000000-0005-0000-0000-0000DA5A0000}"/>
    <cellStyle name="Comma 4 2 4 6 2 2" xfId="16354" xr:uid="{00000000-0005-0000-0000-0000DB5A0000}"/>
    <cellStyle name="Comma 4 2 4 6 2 2 2" xfId="38405" xr:uid="{00000000-0005-0000-0000-0000DC5A0000}"/>
    <cellStyle name="Comma 4 2 4 6 2 3" xfId="27381" xr:uid="{00000000-0005-0000-0000-0000DD5A0000}"/>
    <cellStyle name="Comma 4 2 4 6 2 4" xfId="52315" xr:uid="{0253545D-1109-4803-B394-CE3610342AC3}"/>
    <cellStyle name="Comma 4 2 4 6 3" xfId="8086" xr:uid="{00000000-0005-0000-0000-0000DE5A0000}"/>
    <cellStyle name="Comma 4 2 4 6 3 2" xfId="19110" xr:uid="{00000000-0005-0000-0000-0000DF5A0000}"/>
    <cellStyle name="Comma 4 2 4 6 3 2 2" xfId="41161" xr:uid="{00000000-0005-0000-0000-0000E05A0000}"/>
    <cellStyle name="Comma 4 2 4 6 3 3" xfId="30137" xr:uid="{00000000-0005-0000-0000-0000E15A0000}"/>
    <cellStyle name="Comma 4 2 4 6 4" xfId="10842" xr:uid="{00000000-0005-0000-0000-0000E25A0000}"/>
    <cellStyle name="Comma 4 2 4 6 4 2" xfId="21866" xr:uid="{00000000-0005-0000-0000-0000E35A0000}"/>
    <cellStyle name="Comma 4 2 4 6 4 2 2" xfId="43917" xr:uid="{00000000-0005-0000-0000-0000E45A0000}"/>
    <cellStyle name="Comma 4 2 4 6 4 3" xfId="32893" xr:uid="{00000000-0005-0000-0000-0000E55A0000}"/>
    <cellStyle name="Comma 4 2 4 6 5" xfId="13598" xr:uid="{00000000-0005-0000-0000-0000E65A0000}"/>
    <cellStyle name="Comma 4 2 4 6 5 2" xfId="35649" xr:uid="{00000000-0005-0000-0000-0000E75A0000}"/>
    <cellStyle name="Comma 4 2 4 6 6" xfId="24625" xr:uid="{00000000-0005-0000-0000-0000E85A0000}"/>
    <cellStyle name="Comma 4 2 4 6 7" xfId="47258" xr:uid="{357EC8E8-CFE4-4726-867D-D75953B8C9C2}"/>
    <cellStyle name="Comma 4 2 4 7" xfId="2315" xr:uid="{00000000-0005-0000-0000-0000E95A0000}"/>
    <cellStyle name="Comma 4 2 4 7 2" xfId="5071" xr:uid="{00000000-0005-0000-0000-0000EA5A0000}"/>
    <cellStyle name="Comma 4 2 4 7 2 2" xfId="16095" xr:uid="{00000000-0005-0000-0000-0000EB5A0000}"/>
    <cellStyle name="Comma 4 2 4 7 2 2 2" xfId="38146" xr:uid="{00000000-0005-0000-0000-0000EC5A0000}"/>
    <cellStyle name="Comma 4 2 4 7 2 3" xfId="27122" xr:uid="{00000000-0005-0000-0000-0000ED5A0000}"/>
    <cellStyle name="Comma 4 2 4 7 2 4" xfId="52570" xr:uid="{E7D1E481-3D21-475E-81F5-153CC266EBA3}"/>
    <cellStyle name="Comma 4 2 4 7 3" xfId="7827" xr:uid="{00000000-0005-0000-0000-0000EE5A0000}"/>
    <cellStyle name="Comma 4 2 4 7 3 2" xfId="18851" xr:uid="{00000000-0005-0000-0000-0000EF5A0000}"/>
    <cellStyle name="Comma 4 2 4 7 3 2 2" xfId="40902" xr:uid="{00000000-0005-0000-0000-0000F05A0000}"/>
    <cellStyle name="Comma 4 2 4 7 3 3" xfId="29878" xr:uid="{00000000-0005-0000-0000-0000F15A0000}"/>
    <cellStyle name="Comma 4 2 4 7 4" xfId="10583" xr:uid="{00000000-0005-0000-0000-0000F25A0000}"/>
    <cellStyle name="Comma 4 2 4 7 4 2" xfId="21607" xr:uid="{00000000-0005-0000-0000-0000F35A0000}"/>
    <cellStyle name="Comma 4 2 4 7 4 2 2" xfId="43658" xr:uid="{00000000-0005-0000-0000-0000F45A0000}"/>
    <cellStyle name="Comma 4 2 4 7 4 3" xfId="32634" xr:uid="{00000000-0005-0000-0000-0000F55A0000}"/>
    <cellStyle name="Comma 4 2 4 7 5" xfId="13339" xr:uid="{00000000-0005-0000-0000-0000F65A0000}"/>
    <cellStyle name="Comma 4 2 4 7 5 2" xfId="35390" xr:uid="{00000000-0005-0000-0000-0000F75A0000}"/>
    <cellStyle name="Comma 4 2 4 7 6" xfId="24366" xr:uid="{00000000-0005-0000-0000-0000F85A0000}"/>
    <cellStyle name="Comma 4 2 4 7 7" xfId="47521" xr:uid="{B4AA1BF3-BFD1-4843-A6CA-147630DEE0CD}"/>
    <cellStyle name="Comma 4 2 4 8" xfId="4230" xr:uid="{00000000-0005-0000-0000-0000F95A0000}"/>
    <cellStyle name="Comma 4 2 4 8 2" xfId="15254" xr:uid="{00000000-0005-0000-0000-0000FA5A0000}"/>
    <cellStyle name="Comma 4 2 4 8 2 2" xfId="37305" xr:uid="{00000000-0005-0000-0000-0000FB5A0000}"/>
    <cellStyle name="Comma 4 2 4 8 2 3" xfId="54213" xr:uid="{50AD9DCE-25CD-43D0-A3C3-6479AB38A85B}"/>
    <cellStyle name="Comma 4 2 4 8 3" xfId="26281" xr:uid="{00000000-0005-0000-0000-0000FC5A0000}"/>
    <cellStyle name="Comma 4 2 4 8 4" xfId="49225" xr:uid="{F1E8050C-AECA-4CA5-A18B-21E484D5C88D}"/>
    <cellStyle name="Comma 4 2 4 9" xfId="6986" xr:uid="{00000000-0005-0000-0000-0000FD5A0000}"/>
    <cellStyle name="Comma 4 2 4 9 2" xfId="18010" xr:uid="{00000000-0005-0000-0000-0000FE5A0000}"/>
    <cellStyle name="Comma 4 2 4 9 2 2" xfId="40061" xr:uid="{00000000-0005-0000-0000-0000FF5A0000}"/>
    <cellStyle name="Comma 4 2 4 9 3" xfId="29037" xr:uid="{00000000-0005-0000-0000-0000005B0000}"/>
    <cellStyle name="Comma 4 2 4 9 4" xfId="50694" xr:uid="{ABDFD1D1-F11B-483E-A2F8-6A1757835B61}"/>
    <cellStyle name="Comma 4 2 5" xfId="499" xr:uid="{00000000-0005-0000-0000-0000015B0000}"/>
    <cellStyle name="Comma 4 2 5 10" xfId="45749" xr:uid="{140EAC71-BBE3-446E-9EEE-C611ED594AF8}"/>
    <cellStyle name="Comma 4 2 5 2" xfId="945" xr:uid="{00000000-0005-0000-0000-0000025B0000}"/>
    <cellStyle name="Comma 4 2 5 2 2" xfId="1873" xr:uid="{00000000-0005-0000-0000-0000035B0000}"/>
    <cellStyle name="Comma 4 2 5 2 2 2" xfId="4843" xr:uid="{00000000-0005-0000-0000-0000045B0000}"/>
    <cellStyle name="Comma 4 2 5 2 2 2 2" xfId="15867" xr:uid="{00000000-0005-0000-0000-0000055B0000}"/>
    <cellStyle name="Comma 4 2 5 2 2 2 2 2" xfId="37918" xr:uid="{00000000-0005-0000-0000-0000065B0000}"/>
    <cellStyle name="Comma 4 2 5 2 2 2 2 3" xfId="54764" xr:uid="{C950CB79-FB27-4C0E-B4BC-F75048AA8EC5}"/>
    <cellStyle name="Comma 4 2 5 2 2 2 3" xfId="26894" xr:uid="{00000000-0005-0000-0000-0000075B0000}"/>
    <cellStyle name="Comma 4 2 5 2 2 2 4" xfId="49805" xr:uid="{6FB7F640-D132-4E7C-AC00-6761116344DE}"/>
    <cellStyle name="Comma 4 2 5 2 2 3" xfId="7599" xr:uid="{00000000-0005-0000-0000-0000085B0000}"/>
    <cellStyle name="Comma 4 2 5 2 2 3 2" xfId="18623" xr:uid="{00000000-0005-0000-0000-0000095B0000}"/>
    <cellStyle name="Comma 4 2 5 2 2 3 2 2" xfId="40674" xr:uid="{00000000-0005-0000-0000-00000A5B0000}"/>
    <cellStyle name="Comma 4 2 5 2 2 3 3" xfId="29650" xr:uid="{00000000-0005-0000-0000-00000B5B0000}"/>
    <cellStyle name="Comma 4 2 5 2 2 3 4" xfId="53247" xr:uid="{062BB2D1-BC7F-4DED-A8B6-511052199D4B}"/>
    <cellStyle name="Comma 4 2 5 2 2 4" xfId="10355" xr:uid="{00000000-0005-0000-0000-00000C5B0000}"/>
    <cellStyle name="Comma 4 2 5 2 2 4 2" xfId="21379" xr:uid="{00000000-0005-0000-0000-00000D5B0000}"/>
    <cellStyle name="Comma 4 2 5 2 2 4 2 2" xfId="43430" xr:uid="{00000000-0005-0000-0000-00000E5B0000}"/>
    <cellStyle name="Comma 4 2 5 2 2 4 3" xfId="32406" xr:uid="{00000000-0005-0000-0000-00000F5B0000}"/>
    <cellStyle name="Comma 4 2 5 2 2 4 4" xfId="57640" xr:uid="{E62509EE-F8BD-420A-8FFB-D4D683C43309}"/>
    <cellStyle name="Comma 4 2 5 2 2 5" xfId="13111" xr:uid="{00000000-0005-0000-0000-0000105B0000}"/>
    <cellStyle name="Comma 4 2 5 2 2 5 2" xfId="35162" xr:uid="{00000000-0005-0000-0000-0000115B0000}"/>
    <cellStyle name="Comma 4 2 5 2 2 5 3" xfId="59746" xr:uid="{BF398565-2809-427C-8750-CC258A2D280D}"/>
    <cellStyle name="Comma 4 2 5 2 2 6" xfId="24138" xr:uid="{00000000-0005-0000-0000-0000125B0000}"/>
    <cellStyle name="Comma 4 2 5 2 2 7" xfId="48198" xr:uid="{4D5ED9FB-72D3-4D85-8518-6A59E44605B4}"/>
    <cellStyle name="Comma 4 2 5 2 3" xfId="3273" xr:uid="{00000000-0005-0000-0000-0000135B0000}"/>
    <cellStyle name="Comma 4 2 5 2 3 2" xfId="6029" xr:uid="{00000000-0005-0000-0000-0000145B0000}"/>
    <cellStyle name="Comma 4 2 5 2 3 2 2" xfId="17053" xr:uid="{00000000-0005-0000-0000-0000155B0000}"/>
    <cellStyle name="Comma 4 2 5 2 3 2 2 2" xfId="39104" xr:uid="{00000000-0005-0000-0000-0000165B0000}"/>
    <cellStyle name="Comma 4 2 5 2 3 2 3" xfId="28080" xr:uid="{00000000-0005-0000-0000-0000175B0000}"/>
    <cellStyle name="Comma 4 2 5 2 3 2 4" xfId="55205" xr:uid="{20BCC6AB-F78F-4FD3-B2CB-32CFE26BCFE9}"/>
    <cellStyle name="Comma 4 2 5 2 3 3" xfId="8785" xr:uid="{00000000-0005-0000-0000-0000185B0000}"/>
    <cellStyle name="Comma 4 2 5 2 3 3 2" xfId="19809" xr:uid="{00000000-0005-0000-0000-0000195B0000}"/>
    <cellStyle name="Comma 4 2 5 2 3 3 2 2" xfId="41860" xr:uid="{00000000-0005-0000-0000-00001A5B0000}"/>
    <cellStyle name="Comma 4 2 5 2 3 3 3" xfId="30836" xr:uid="{00000000-0005-0000-0000-00001B5B0000}"/>
    <cellStyle name="Comma 4 2 5 2 3 4" xfId="11541" xr:uid="{00000000-0005-0000-0000-00001C5B0000}"/>
    <cellStyle name="Comma 4 2 5 2 3 4 2" xfId="22565" xr:uid="{00000000-0005-0000-0000-00001D5B0000}"/>
    <cellStyle name="Comma 4 2 5 2 3 4 2 2" xfId="44616" xr:uid="{00000000-0005-0000-0000-00001E5B0000}"/>
    <cellStyle name="Comma 4 2 5 2 3 4 3" xfId="33592" xr:uid="{00000000-0005-0000-0000-00001F5B0000}"/>
    <cellStyle name="Comma 4 2 5 2 3 5" xfId="14297" xr:uid="{00000000-0005-0000-0000-0000205B0000}"/>
    <cellStyle name="Comma 4 2 5 2 3 5 2" xfId="36348" xr:uid="{00000000-0005-0000-0000-0000215B0000}"/>
    <cellStyle name="Comma 4 2 5 2 3 6" xfId="25324" xr:uid="{00000000-0005-0000-0000-0000225B0000}"/>
    <cellStyle name="Comma 4 2 5 2 3 7" xfId="50254" xr:uid="{FE7D3182-E5DE-4784-9AB0-72554D10EBA8}"/>
    <cellStyle name="Comma 4 2 5 2 4" xfId="4447" xr:uid="{00000000-0005-0000-0000-0000235B0000}"/>
    <cellStyle name="Comma 4 2 5 2 4 2" xfId="15471" xr:uid="{00000000-0005-0000-0000-0000245B0000}"/>
    <cellStyle name="Comma 4 2 5 2 4 2 2" xfId="37522" xr:uid="{00000000-0005-0000-0000-0000255B0000}"/>
    <cellStyle name="Comma 4 2 5 2 4 2 3" xfId="54409" xr:uid="{56BEB422-7A27-4049-8D64-6A6353D2EA2C}"/>
    <cellStyle name="Comma 4 2 5 2 4 3" xfId="26498" xr:uid="{00000000-0005-0000-0000-0000265B0000}"/>
    <cellStyle name="Comma 4 2 5 2 4 4" xfId="49423" xr:uid="{AB6E0E33-A90D-4890-A9BB-8B2F7F45C9B5}"/>
    <cellStyle name="Comma 4 2 5 2 5" xfId="7203" xr:uid="{00000000-0005-0000-0000-0000275B0000}"/>
    <cellStyle name="Comma 4 2 5 2 5 2" xfId="18227" xr:uid="{00000000-0005-0000-0000-0000285B0000}"/>
    <cellStyle name="Comma 4 2 5 2 5 2 2" xfId="40278" xr:uid="{00000000-0005-0000-0000-0000295B0000}"/>
    <cellStyle name="Comma 4 2 5 2 5 3" xfId="29254" xr:uid="{00000000-0005-0000-0000-00002A5B0000}"/>
    <cellStyle name="Comma 4 2 5 2 5 4" xfId="51371" xr:uid="{BC0D4440-D871-448B-882A-AD286599031A}"/>
    <cellStyle name="Comma 4 2 5 2 6" xfId="9959" xr:uid="{00000000-0005-0000-0000-00002B5B0000}"/>
    <cellStyle name="Comma 4 2 5 2 6 2" xfId="20983" xr:uid="{00000000-0005-0000-0000-00002C5B0000}"/>
    <cellStyle name="Comma 4 2 5 2 6 2 2" xfId="43034" xr:uid="{00000000-0005-0000-0000-00002D5B0000}"/>
    <cellStyle name="Comma 4 2 5 2 6 3" xfId="32010" xr:uid="{00000000-0005-0000-0000-00002E5B0000}"/>
    <cellStyle name="Comma 4 2 5 2 6 4" xfId="56459" xr:uid="{842586EA-951A-4E74-947C-3AC0FDDD268D}"/>
    <cellStyle name="Comma 4 2 5 2 7" xfId="12715" xr:uid="{00000000-0005-0000-0000-00002F5B0000}"/>
    <cellStyle name="Comma 4 2 5 2 7 2" xfId="34766" xr:uid="{00000000-0005-0000-0000-0000305B0000}"/>
    <cellStyle name="Comma 4 2 5 2 7 3" xfId="58671" xr:uid="{F46E3BCB-BEB4-4CD0-A586-DC473C02C957}"/>
    <cellStyle name="Comma 4 2 5 2 8" xfId="23742" xr:uid="{00000000-0005-0000-0000-0000315B0000}"/>
    <cellStyle name="Comma 4 2 5 2 9" xfId="46309" xr:uid="{215D6712-FFF9-487A-A64D-1ED8EB6A027F}"/>
    <cellStyle name="Comma 4 2 5 3" xfId="1410" xr:uid="{00000000-0005-0000-0000-0000325B0000}"/>
    <cellStyle name="Comma 4 2 5 3 2" xfId="4645" xr:uid="{00000000-0005-0000-0000-0000335B0000}"/>
    <cellStyle name="Comma 4 2 5 3 2 2" xfId="15669" xr:uid="{00000000-0005-0000-0000-0000345B0000}"/>
    <cellStyle name="Comma 4 2 5 3 2 2 2" xfId="37720" xr:uid="{00000000-0005-0000-0000-0000355B0000}"/>
    <cellStyle name="Comma 4 2 5 3 2 2 3" xfId="54586" xr:uid="{5E72BB78-78A0-4E94-B4C4-43BAAE183BF4}"/>
    <cellStyle name="Comma 4 2 5 3 2 3" xfId="26696" xr:uid="{00000000-0005-0000-0000-0000365B0000}"/>
    <cellStyle name="Comma 4 2 5 3 2 4" xfId="49621" xr:uid="{28FFDAF3-1C40-4AD4-96B7-3E99E1EC3B6B}"/>
    <cellStyle name="Comma 4 2 5 3 3" xfId="7401" xr:uid="{00000000-0005-0000-0000-0000375B0000}"/>
    <cellStyle name="Comma 4 2 5 3 3 2" xfId="18425" xr:uid="{00000000-0005-0000-0000-0000385B0000}"/>
    <cellStyle name="Comma 4 2 5 3 3 2 2" xfId="40476" xr:uid="{00000000-0005-0000-0000-0000395B0000}"/>
    <cellStyle name="Comma 4 2 5 3 3 3" xfId="29452" xr:uid="{00000000-0005-0000-0000-00003A5B0000}"/>
    <cellStyle name="Comma 4 2 5 3 3 4" xfId="52687" xr:uid="{514640EE-1230-4604-BD46-E673536551AC}"/>
    <cellStyle name="Comma 4 2 5 3 4" xfId="10157" xr:uid="{00000000-0005-0000-0000-00003B5B0000}"/>
    <cellStyle name="Comma 4 2 5 3 4 2" xfId="21181" xr:uid="{00000000-0005-0000-0000-00003C5B0000}"/>
    <cellStyle name="Comma 4 2 5 3 4 2 2" xfId="43232" xr:uid="{00000000-0005-0000-0000-00003D5B0000}"/>
    <cellStyle name="Comma 4 2 5 3 4 3" xfId="32208" xr:uid="{00000000-0005-0000-0000-00003E5B0000}"/>
    <cellStyle name="Comma 4 2 5 3 4 4" xfId="56950" xr:uid="{E94D8BE2-D2A4-4247-A2FC-7AEFC3163C7D}"/>
    <cellStyle name="Comma 4 2 5 3 5" xfId="12913" xr:uid="{00000000-0005-0000-0000-00003F5B0000}"/>
    <cellStyle name="Comma 4 2 5 3 5 2" xfId="34964" xr:uid="{00000000-0005-0000-0000-0000405B0000}"/>
    <cellStyle name="Comma 4 2 5 3 5 3" xfId="59117" xr:uid="{A7651218-80CE-4C00-B6E0-271BB4EE4562}"/>
    <cellStyle name="Comma 4 2 5 3 6" xfId="23940" xr:uid="{00000000-0005-0000-0000-0000415B0000}"/>
    <cellStyle name="Comma 4 2 5 3 7" xfId="47638" xr:uid="{6BC1EFD5-01F7-4442-A493-8C586E781E62}"/>
    <cellStyle name="Comma 4 2 5 4" xfId="2695" xr:uid="{00000000-0005-0000-0000-0000425B0000}"/>
    <cellStyle name="Comma 4 2 5 4 2" xfId="5451" xr:uid="{00000000-0005-0000-0000-0000435B0000}"/>
    <cellStyle name="Comma 4 2 5 4 2 2" xfId="16475" xr:uid="{00000000-0005-0000-0000-0000445B0000}"/>
    <cellStyle name="Comma 4 2 5 4 2 2 2" xfId="38526" xr:uid="{00000000-0005-0000-0000-0000455B0000}"/>
    <cellStyle name="Comma 4 2 5 4 2 3" xfId="27502" xr:uid="{00000000-0005-0000-0000-0000465B0000}"/>
    <cellStyle name="Comma 4 2 5 4 2 4" xfId="54997" xr:uid="{700706F1-A164-4423-911D-E6E049FA9FA0}"/>
    <cellStyle name="Comma 4 2 5 4 3" xfId="8207" xr:uid="{00000000-0005-0000-0000-0000475B0000}"/>
    <cellStyle name="Comma 4 2 5 4 3 2" xfId="19231" xr:uid="{00000000-0005-0000-0000-0000485B0000}"/>
    <cellStyle name="Comma 4 2 5 4 3 2 2" xfId="41282" xr:uid="{00000000-0005-0000-0000-0000495B0000}"/>
    <cellStyle name="Comma 4 2 5 4 3 3" xfId="30258" xr:uid="{00000000-0005-0000-0000-00004A5B0000}"/>
    <cellStyle name="Comma 4 2 5 4 4" xfId="10963" xr:uid="{00000000-0005-0000-0000-00004B5B0000}"/>
    <cellStyle name="Comma 4 2 5 4 4 2" xfId="21987" xr:uid="{00000000-0005-0000-0000-00004C5B0000}"/>
    <cellStyle name="Comma 4 2 5 4 4 2 2" xfId="44038" xr:uid="{00000000-0005-0000-0000-00004D5B0000}"/>
    <cellStyle name="Comma 4 2 5 4 4 3" xfId="33014" xr:uid="{00000000-0005-0000-0000-00004E5B0000}"/>
    <cellStyle name="Comma 4 2 5 4 5" xfId="13719" xr:uid="{00000000-0005-0000-0000-00004F5B0000}"/>
    <cellStyle name="Comma 4 2 5 4 5 2" xfId="35770" xr:uid="{00000000-0005-0000-0000-0000505B0000}"/>
    <cellStyle name="Comma 4 2 5 4 6" xfId="24746" xr:uid="{00000000-0005-0000-0000-0000515B0000}"/>
    <cellStyle name="Comma 4 2 5 4 7" xfId="50046" xr:uid="{3CDE6808-89D6-4AFF-8949-C2F95422F506}"/>
    <cellStyle name="Comma 4 2 5 5" xfId="4249" xr:uid="{00000000-0005-0000-0000-0000525B0000}"/>
    <cellStyle name="Comma 4 2 5 5 2" xfId="15273" xr:uid="{00000000-0005-0000-0000-0000535B0000}"/>
    <cellStyle name="Comma 4 2 5 5 2 2" xfId="37324" xr:uid="{00000000-0005-0000-0000-0000545B0000}"/>
    <cellStyle name="Comma 4 2 5 5 2 3" xfId="54231" xr:uid="{61DF6FDC-33E8-472F-90D2-DDD9EE47A9BB}"/>
    <cellStyle name="Comma 4 2 5 5 3" xfId="26300" xr:uid="{00000000-0005-0000-0000-0000555B0000}"/>
    <cellStyle name="Comma 4 2 5 5 4" xfId="49243" xr:uid="{77F531BC-0F7E-4A94-AA51-1756DAECAE6A}"/>
    <cellStyle name="Comma 4 2 5 6" xfId="7005" xr:uid="{00000000-0005-0000-0000-0000565B0000}"/>
    <cellStyle name="Comma 4 2 5 6 2" xfId="18029" xr:uid="{00000000-0005-0000-0000-0000575B0000}"/>
    <cellStyle name="Comma 4 2 5 6 2 2" xfId="40080" xr:uid="{00000000-0005-0000-0000-0000585B0000}"/>
    <cellStyle name="Comma 4 2 5 6 3" xfId="29056" xr:uid="{00000000-0005-0000-0000-0000595B0000}"/>
    <cellStyle name="Comma 4 2 5 6 4" xfId="50811" xr:uid="{000B7499-D2D0-4D59-91E4-47ECA76B5ECC}"/>
    <cellStyle name="Comma 4 2 5 7" xfId="9761" xr:uid="{00000000-0005-0000-0000-00005A5B0000}"/>
    <cellStyle name="Comma 4 2 5 7 2" xfId="20785" xr:uid="{00000000-0005-0000-0000-00005B5B0000}"/>
    <cellStyle name="Comma 4 2 5 7 2 2" xfId="42836" xr:uid="{00000000-0005-0000-0000-00005C5B0000}"/>
    <cellStyle name="Comma 4 2 5 7 3" xfId="31812" xr:uid="{00000000-0005-0000-0000-00005D5B0000}"/>
    <cellStyle name="Comma 4 2 5 7 4" xfId="55507" xr:uid="{AD889362-28D5-4BFD-94DD-643C9CE278CC}"/>
    <cellStyle name="Comma 4 2 5 8" xfId="12517" xr:uid="{00000000-0005-0000-0000-00005E5B0000}"/>
    <cellStyle name="Comma 4 2 5 8 2" xfId="34568" xr:uid="{00000000-0005-0000-0000-00005F5B0000}"/>
    <cellStyle name="Comma 4 2 5 8 3" xfId="57800" xr:uid="{38807D14-A78B-45FC-8BDA-EBE83FB7B4DB}"/>
    <cellStyle name="Comma 4 2 5 9" xfId="23544" xr:uid="{00000000-0005-0000-0000-0000605B0000}"/>
    <cellStyle name="Comma 4 2 6" xfId="284" xr:uid="{00000000-0005-0000-0000-0000615B0000}"/>
    <cellStyle name="Comma 4 2 6 10" xfId="46000" xr:uid="{E6E46FEA-6062-491A-9C92-C59118760C02}"/>
    <cellStyle name="Comma 4 2 6 2" xfId="730" xr:uid="{00000000-0005-0000-0000-0000625B0000}"/>
    <cellStyle name="Comma 4 2 6 2 2" xfId="1658" xr:uid="{00000000-0005-0000-0000-0000635B0000}"/>
    <cellStyle name="Comma 4 2 6 2 2 2" xfId="4748" xr:uid="{00000000-0005-0000-0000-0000645B0000}"/>
    <cellStyle name="Comma 4 2 6 2 2 2 2" xfId="15772" xr:uid="{00000000-0005-0000-0000-0000655B0000}"/>
    <cellStyle name="Comma 4 2 6 2 2 2 2 2" xfId="37823" xr:uid="{00000000-0005-0000-0000-0000665B0000}"/>
    <cellStyle name="Comma 4 2 6 2 2 2 3" xfId="26799" xr:uid="{00000000-0005-0000-0000-0000675B0000}"/>
    <cellStyle name="Comma 4 2 6 2 2 2 4" xfId="54679" xr:uid="{A44AECA5-3C41-4872-BBD5-A94743C62B13}"/>
    <cellStyle name="Comma 4 2 6 2 2 3" xfId="7504" xr:uid="{00000000-0005-0000-0000-0000685B0000}"/>
    <cellStyle name="Comma 4 2 6 2 2 3 2" xfId="18528" xr:uid="{00000000-0005-0000-0000-0000695B0000}"/>
    <cellStyle name="Comma 4 2 6 2 2 3 2 2" xfId="40579" xr:uid="{00000000-0005-0000-0000-00006A5B0000}"/>
    <cellStyle name="Comma 4 2 6 2 2 3 3" xfId="29555" xr:uid="{00000000-0005-0000-0000-00006B5B0000}"/>
    <cellStyle name="Comma 4 2 6 2 2 3 4" xfId="57610" xr:uid="{F86EC467-2977-4F3E-8FA4-B2CB085F7701}"/>
    <cellStyle name="Comma 4 2 6 2 2 4" xfId="10260" xr:uid="{00000000-0005-0000-0000-00006C5B0000}"/>
    <cellStyle name="Comma 4 2 6 2 2 4 2" xfId="21284" xr:uid="{00000000-0005-0000-0000-00006D5B0000}"/>
    <cellStyle name="Comma 4 2 6 2 2 4 2 2" xfId="43335" xr:uid="{00000000-0005-0000-0000-00006E5B0000}"/>
    <cellStyle name="Comma 4 2 6 2 2 4 3" xfId="32311" xr:uid="{00000000-0005-0000-0000-00006F5B0000}"/>
    <cellStyle name="Comma 4 2 6 2 2 4 4" xfId="59718" xr:uid="{8FF0F54F-917C-44C2-8D7A-A5E58D29097F}"/>
    <cellStyle name="Comma 4 2 6 2 2 5" xfId="13016" xr:uid="{00000000-0005-0000-0000-0000705B0000}"/>
    <cellStyle name="Comma 4 2 6 2 2 5 2" xfId="35067" xr:uid="{00000000-0005-0000-0000-0000715B0000}"/>
    <cellStyle name="Comma 4 2 6 2 2 6" xfId="24043" xr:uid="{00000000-0005-0000-0000-0000725B0000}"/>
    <cellStyle name="Comma 4 2 6 2 2 7" xfId="49720" xr:uid="{EBB29EC5-9761-4147-8ACC-38BCE2C280DC}"/>
    <cellStyle name="Comma 4 2 6 2 3" xfId="4352" xr:uid="{00000000-0005-0000-0000-0000735B0000}"/>
    <cellStyle name="Comma 4 2 6 2 3 2" xfId="15376" xr:uid="{00000000-0005-0000-0000-0000745B0000}"/>
    <cellStyle name="Comma 4 2 6 2 3 2 2" xfId="37427" xr:uid="{00000000-0005-0000-0000-0000755B0000}"/>
    <cellStyle name="Comma 4 2 6 2 3 2 3" xfId="54324" xr:uid="{82D02BBE-4A52-43F3-8CFC-69EA0B7D5C92}"/>
    <cellStyle name="Comma 4 2 6 2 3 3" xfId="26403" xr:uid="{00000000-0005-0000-0000-0000765B0000}"/>
    <cellStyle name="Comma 4 2 6 2 3 4" xfId="49338" xr:uid="{E6F12A63-4ED5-4DA4-8CD5-D126CBF9F0A2}"/>
    <cellStyle name="Comma 4 2 6 2 4" xfId="7108" xr:uid="{00000000-0005-0000-0000-0000775B0000}"/>
    <cellStyle name="Comma 4 2 6 2 4 2" xfId="18132" xr:uid="{00000000-0005-0000-0000-0000785B0000}"/>
    <cellStyle name="Comma 4 2 6 2 4 2 2" xfId="40183" xr:uid="{00000000-0005-0000-0000-0000795B0000}"/>
    <cellStyle name="Comma 4 2 6 2 4 3" xfId="29159" xr:uid="{00000000-0005-0000-0000-00007A5B0000}"/>
    <cellStyle name="Comma 4 2 6 2 4 4" xfId="52938" xr:uid="{DCFA6FEE-A659-4176-AE93-DC05E6F7DA41}"/>
    <cellStyle name="Comma 4 2 6 2 5" xfId="9864" xr:uid="{00000000-0005-0000-0000-00007B5B0000}"/>
    <cellStyle name="Comma 4 2 6 2 5 2" xfId="20888" xr:uid="{00000000-0005-0000-0000-00007C5B0000}"/>
    <cellStyle name="Comma 4 2 6 2 5 2 2" xfId="42939" xr:uid="{00000000-0005-0000-0000-00007D5B0000}"/>
    <cellStyle name="Comma 4 2 6 2 5 3" xfId="31915" xr:uid="{00000000-0005-0000-0000-00007E5B0000}"/>
    <cellStyle name="Comma 4 2 6 2 5 4" xfId="56428" xr:uid="{600FB0FF-3382-4B6A-A7C4-0EE6B96F1D43}"/>
    <cellStyle name="Comma 4 2 6 2 6" xfId="12620" xr:uid="{00000000-0005-0000-0000-00007F5B0000}"/>
    <cellStyle name="Comma 4 2 6 2 6 2" xfId="34671" xr:uid="{00000000-0005-0000-0000-0000805B0000}"/>
    <cellStyle name="Comma 4 2 6 2 6 3" xfId="58643" xr:uid="{24980FFF-9AE1-43D6-97BB-364DDD8DD5C7}"/>
    <cellStyle name="Comma 4 2 6 2 7" xfId="23647" xr:uid="{00000000-0005-0000-0000-0000815B0000}"/>
    <cellStyle name="Comma 4 2 6 2 8" xfId="47889" xr:uid="{A26B914B-0B6B-423E-87DE-5582DF33BF02}"/>
    <cellStyle name="Comma 4 2 6 3" xfId="1195" xr:uid="{00000000-0005-0000-0000-0000825B0000}"/>
    <cellStyle name="Comma 4 2 6 3 2" xfId="4550" xr:uid="{00000000-0005-0000-0000-0000835B0000}"/>
    <cellStyle name="Comma 4 2 6 3 2 2" xfId="15574" xr:uid="{00000000-0005-0000-0000-0000845B0000}"/>
    <cellStyle name="Comma 4 2 6 3 2 2 2" xfId="37625" xr:uid="{00000000-0005-0000-0000-0000855B0000}"/>
    <cellStyle name="Comma 4 2 6 3 2 3" xfId="26601" xr:uid="{00000000-0005-0000-0000-0000865B0000}"/>
    <cellStyle name="Comma 4 2 6 3 2 4" xfId="54501" xr:uid="{0B906FDE-7826-4D32-95A6-7AA02BB7FAE9}"/>
    <cellStyle name="Comma 4 2 6 3 3" xfId="7306" xr:uid="{00000000-0005-0000-0000-0000875B0000}"/>
    <cellStyle name="Comma 4 2 6 3 3 2" xfId="18330" xr:uid="{00000000-0005-0000-0000-0000885B0000}"/>
    <cellStyle name="Comma 4 2 6 3 3 2 2" xfId="40381" xr:uid="{00000000-0005-0000-0000-0000895B0000}"/>
    <cellStyle name="Comma 4 2 6 3 3 3" xfId="29357" xr:uid="{00000000-0005-0000-0000-00008A5B0000}"/>
    <cellStyle name="Comma 4 2 6 3 3 4" xfId="57073" xr:uid="{B775DC25-A062-42E7-82E1-BF82DBA8530B}"/>
    <cellStyle name="Comma 4 2 6 3 4" xfId="10062" xr:uid="{00000000-0005-0000-0000-00008B5B0000}"/>
    <cellStyle name="Comma 4 2 6 3 4 2" xfId="21086" xr:uid="{00000000-0005-0000-0000-00008C5B0000}"/>
    <cellStyle name="Comma 4 2 6 3 4 2 2" xfId="43137" xr:uid="{00000000-0005-0000-0000-00008D5B0000}"/>
    <cellStyle name="Comma 4 2 6 3 4 3" xfId="32113" xr:uid="{00000000-0005-0000-0000-00008E5B0000}"/>
    <cellStyle name="Comma 4 2 6 3 4 4" xfId="59226" xr:uid="{7C33BEC5-4543-4551-AAC3-DD1EC8C524FD}"/>
    <cellStyle name="Comma 4 2 6 3 5" xfId="12818" xr:uid="{00000000-0005-0000-0000-00008F5B0000}"/>
    <cellStyle name="Comma 4 2 6 3 5 2" xfId="34869" xr:uid="{00000000-0005-0000-0000-0000905B0000}"/>
    <cellStyle name="Comma 4 2 6 3 6" xfId="23845" xr:uid="{00000000-0005-0000-0000-0000915B0000}"/>
    <cellStyle name="Comma 4 2 6 3 7" xfId="49536" xr:uid="{D5A0283D-061B-4A26-8598-841A1ABBC786}"/>
    <cellStyle name="Comma 4 2 6 4" xfId="2954" xr:uid="{00000000-0005-0000-0000-0000925B0000}"/>
    <cellStyle name="Comma 4 2 6 4 2" xfId="5710" xr:uid="{00000000-0005-0000-0000-0000935B0000}"/>
    <cellStyle name="Comma 4 2 6 4 2 2" xfId="16734" xr:uid="{00000000-0005-0000-0000-0000945B0000}"/>
    <cellStyle name="Comma 4 2 6 4 2 2 2" xfId="38785" xr:uid="{00000000-0005-0000-0000-0000955B0000}"/>
    <cellStyle name="Comma 4 2 6 4 2 3" xfId="27761" xr:uid="{00000000-0005-0000-0000-0000965B0000}"/>
    <cellStyle name="Comma 4 2 6 4 2 4" xfId="55090" xr:uid="{03ED658E-0175-4CA1-97DB-BAAD3FA9588A}"/>
    <cellStyle name="Comma 4 2 6 4 3" xfId="8466" xr:uid="{00000000-0005-0000-0000-0000975B0000}"/>
    <cellStyle name="Comma 4 2 6 4 3 2" xfId="19490" xr:uid="{00000000-0005-0000-0000-0000985B0000}"/>
    <cellStyle name="Comma 4 2 6 4 3 2 2" xfId="41541" xr:uid="{00000000-0005-0000-0000-0000995B0000}"/>
    <cellStyle name="Comma 4 2 6 4 3 3" xfId="30517" xr:uid="{00000000-0005-0000-0000-00009A5B0000}"/>
    <cellStyle name="Comma 4 2 6 4 3 4" xfId="56920" xr:uid="{DE2CBAAE-DCF1-4964-83BC-6FF46FF47A39}"/>
    <cellStyle name="Comma 4 2 6 4 4" xfId="11222" xr:uid="{00000000-0005-0000-0000-00009B5B0000}"/>
    <cellStyle name="Comma 4 2 6 4 4 2" xfId="22246" xr:uid="{00000000-0005-0000-0000-00009C5B0000}"/>
    <cellStyle name="Comma 4 2 6 4 4 2 2" xfId="44297" xr:uid="{00000000-0005-0000-0000-00009D5B0000}"/>
    <cellStyle name="Comma 4 2 6 4 4 3" xfId="33273" xr:uid="{00000000-0005-0000-0000-00009E5B0000}"/>
    <cellStyle name="Comma 4 2 6 4 4 4" xfId="59089" xr:uid="{D54F6B2B-68FA-4EED-98CA-289059E995D0}"/>
    <cellStyle name="Comma 4 2 6 4 5" xfId="13978" xr:uid="{00000000-0005-0000-0000-00009F5B0000}"/>
    <cellStyle name="Comma 4 2 6 4 5 2" xfId="36029" xr:uid="{00000000-0005-0000-0000-0000A05B0000}"/>
    <cellStyle name="Comma 4 2 6 4 6" xfId="25005" xr:uid="{00000000-0005-0000-0000-0000A15B0000}"/>
    <cellStyle name="Comma 4 2 6 4 7" xfId="50139" xr:uid="{4AE977BC-E933-4F9C-A959-D9DE039D03B0}"/>
    <cellStyle name="Comma 4 2 6 5" xfId="4154" xr:uid="{00000000-0005-0000-0000-0000A25B0000}"/>
    <cellStyle name="Comma 4 2 6 5 2" xfId="15178" xr:uid="{00000000-0005-0000-0000-0000A35B0000}"/>
    <cellStyle name="Comma 4 2 6 5 2 2" xfId="37229" xr:uid="{00000000-0005-0000-0000-0000A45B0000}"/>
    <cellStyle name="Comma 4 2 6 5 2 3" xfId="54146" xr:uid="{39F8AE06-6B50-450D-A8B0-6ACB8C7AE5BE}"/>
    <cellStyle name="Comma 4 2 6 5 3" xfId="26205" xr:uid="{00000000-0005-0000-0000-0000A55B0000}"/>
    <cellStyle name="Comma 4 2 6 5 4" xfId="49158" xr:uid="{B82ECD9B-44C5-466B-ABD7-5C67E5B831FF}"/>
    <cellStyle name="Comma 4 2 6 6" xfId="6910" xr:uid="{00000000-0005-0000-0000-0000A65B0000}"/>
    <cellStyle name="Comma 4 2 6 6 2" xfId="17934" xr:uid="{00000000-0005-0000-0000-0000A75B0000}"/>
    <cellStyle name="Comma 4 2 6 6 2 2" xfId="39985" xr:uid="{00000000-0005-0000-0000-0000A85B0000}"/>
    <cellStyle name="Comma 4 2 6 6 3" xfId="28961" xr:uid="{00000000-0005-0000-0000-0000A95B0000}"/>
    <cellStyle name="Comma 4 2 6 6 4" xfId="51062" xr:uid="{731E1D52-5E30-4181-B8CF-2D26CDD4C7FB}"/>
    <cellStyle name="Comma 4 2 6 7" xfId="9666" xr:uid="{00000000-0005-0000-0000-0000AA5B0000}"/>
    <cellStyle name="Comma 4 2 6 7 2" xfId="20690" xr:uid="{00000000-0005-0000-0000-0000AB5B0000}"/>
    <cellStyle name="Comma 4 2 6 7 2 2" xfId="42741" xr:uid="{00000000-0005-0000-0000-0000AC5B0000}"/>
    <cellStyle name="Comma 4 2 6 7 3" xfId="31717" xr:uid="{00000000-0005-0000-0000-0000AD5B0000}"/>
    <cellStyle name="Comma 4 2 6 7 4" xfId="55820" xr:uid="{1E18B732-90F0-4721-8E8A-52FF89FB10AE}"/>
    <cellStyle name="Comma 4 2 6 8" xfId="12422" xr:uid="{00000000-0005-0000-0000-0000AE5B0000}"/>
    <cellStyle name="Comma 4 2 6 8 2" xfId="34473" xr:uid="{00000000-0005-0000-0000-0000AF5B0000}"/>
    <cellStyle name="Comma 4 2 6 8 3" xfId="58086" xr:uid="{4C425249-B08E-458E-86BF-BF14915CBB97}"/>
    <cellStyle name="Comma 4 2 6 9" xfId="23449" xr:uid="{00000000-0005-0000-0000-0000B05B0000}"/>
    <cellStyle name="Comma 4 2 7" xfId="686" xr:uid="{00000000-0005-0000-0000-0000B15B0000}"/>
    <cellStyle name="Comma 4 2 7 2" xfId="1614" xr:uid="{00000000-0005-0000-0000-0000B25B0000}"/>
    <cellStyle name="Comma 4 2 7 2 2" xfId="4728" xr:uid="{00000000-0005-0000-0000-0000B35B0000}"/>
    <cellStyle name="Comma 4 2 7 2 2 2" xfId="15752" xr:uid="{00000000-0005-0000-0000-0000B45B0000}"/>
    <cellStyle name="Comma 4 2 7 2 2 2 2" xfId="37803" xr:uid="{00000000-0005-0000-0000-0000B55B0000}"/>
    <cellStyle name="Comma 4 2 7 2 2 2 3" xfId="54660" xr:uid="{A20FA586-0D9F-4C5E-A1F0-F503288F924E}"/>
    <cellStyle name="Comma 4 2 7 2 2 3" xfId="26779" xr:uid="{00000000-0005-0000-0000-0000B65B0000}"/>
    <cellStyle name="Comma 4 2 7 2 2 4" xfId="49701" xr:uid="{AF425289-9262-490C-B7B3-78045445A51C}"/>
    <cellStyle name="Comma 4 2 7 2 3" xfId="7484" xr:uid="{00000000-0005-0000-0000-0000B75B0000}"/>
    <cellStyle name="Comma 4 2 7 2 3 2" xfId="18508" xr:uid="{00000000-0005-0000-0000-0000B85B0000}"/>
    <cellStyle name="Comma 4 2 7 2 3 2 2" xfId="40559" xr:uid="{00000000-0005-0000-0000-0000B95B0000}"/>
    <cellStyle name="Comma 4 2 7 2 3 3" xfId="29535" xr:uid="{00000000-0005-0000-0000-0000BA5B0000}"/>
    <cellStyle name="Comma 4 2 7 2 3 4" xfId="52992" xr:uid="{91EBC44A-76E5-4BA8-ADE9-91F0041470AA}"/>
    <cellStyle name="Comma 4 2 7 2 4" xfId="10240" xr:uid="{00000000-0005-0000-0000-0000BB5B0000}"/>
    <cellStyle name="Comma 4 2 7 2 4 2" xfId="21264" xr:uid="{00000000-0005-0000-0000-0000BC5B0000}"/>
    <cellStyle name="Comma 4 2 7 2 4 2 2" xfId="43315" xr:uid="{00000000-0005-0000-0000-0000BD5B0000}"/>
    <cellStyle name="Comma 4 2 7 2 4 3" xfId="32291" xr:uid="{00000000-0005-0000-0000-0000BE5B0000}"/>
    <cellStyle name="Comma 4 2 7 2 4 4" xfId="57325" xr:uid="{78C186D3-C7EF-488C-97D5-AD46F0C9B16D}"/>
    <cellStyle name="Comma 4 2 7 2 5" xfId="12996" xr:uid="{00000000-0005-0000-0000-0000BF5B0000}"/>
    <cellStyle name="Comma 4 2 7 2 5 2" xfId="35047" xr:uid="{00000000-0005-0000-0000-0000C05B0000}"/>
    <cellStyle name="Comma 4 2 7 2 5 3" xfId="59454" xr:uid="{19597FE0-6AC6-4790-A2F4-FB28B6398654}"/>
    <cellStyle name="Comma 4 2 7 2 6" xfId="24023" xr:uid="{00000000-0005-0000-0000-0000C15B0000}"/>
    <cellStyle name="Comma 4 2 7 2 7" xfId="47943" xr:uid="{5DB2214B-2F86-4E4B-B69C-7A255F04F420}"/>
    <cellStyle name="Comma 4 2 7 3" xfId="3010" xr:uid="{00000000-0005-0000-0000-0000C25B0000}"/>
    <cellStyle name="Comma 4 2 7 3 2" xfId="5766" xr:uid="{00000000-0005-0000-0000-0000C35B0000}"/>
    <cellStyle name="Comma 4 2 7 3 2 2" xfId="16790" xr:uid="{00000000-0005-0000-0000-0000C45B0000}"/>
    <cellStyle name="Comma 4 2 7 3 2 2 2" xfId="38841" xr:uid="{00000000-0005-0000-0000-0000C55B0000}"/>
    <cellStyle name="Comma 4 2 7 3 2 3" xfId="27817" xr:uid="{00000000-0005-0000-0000-0000C65B0000}"/>
    <cellStyle name="Comma 4 2 7 3 2 4" xfId="55108" xr:uid="{B75DF3C2-AD69-429D-89A8-EB7FD3F18D8A}"/>
    <cellStyle name="Comma 4 2 7 3 3" xfId="8522" xr:uid="{00000000-0005-0000-0000-0000C75B0000}"/>
    <cellStyle name="Comma 4 2 7 3 3 2" xfId="19546" xr:uid="{00000000-0005-0000-0000-0000C85B0000}"/>
    <cellStyle name="Comma 4 2 7 3 3 2 2" xfId="41597" xr:uid="{00000000-0005-0000-0000-0000C95B0000}"/>
    <cellStyle name="Comma 4 2 7 3 3 3" xfId="30573" xr:uid="{00000000-0005-0000-0000-0000CA5B0000}"/>
    <cellStyle name="Comma 4 2 7 3 4" xfId="11278" xr:uid="{00000000-0005-0000-0000-0000CB5B0000}"/>
    <cellStyle name="Comma 4 2 7 3 4 2" xfId="22302" xr:uid="{00000000-0005-0000-0000-0000CC5B0000}"/>
    <cellStyle name="Comma 4 2 7 3 4 2 2" xfId="44353" xr:uid="{00000000-0005-0000-0000-0000CD5B0000}"/>
    <cellStyle name="Comma 4 2 7 3 4 3" xfId="33329" xr:uid="{00000000-0005-0000-0000-0000CE5B0000}"/>
    <cellStyle name="Comma 4 2 7 3 5" xfId="14034" xr:uid="{00000000-0005-0000-0000-0000CF5B0000}"/>
    <cellStyle name="Comma 4 2 7 3 5 2" xfId="36085" xr:uid="{00000000-0005-0000-0000-0000D05B0000}"/>
    <cellStyle name="Comma 4 2 7 3 6" xfId="25061" xr:uid="{00000000-0005-0000-0000-0000D15B0000}"/>
    <cellStyle name="Comma 4 2 7 3 7" xfId="50157" xr:uid="{52132E35-AE9E-4FE1-9802-F89CB11CF9C0}"/>
    <cellStyle name="Comma 4 2 7 4" xfId="4332" xr:uid="{00000000-0005-0000-0000-0000D25B0000}"/>
    <cellStyle name="Comma 4 2 7 4 2" xfId="15356" xr:uid="{00000000-0005-0000-0000-0000D35B0000}"/>
    <cellStyle name="Comma 4 2 7 4 2 2" xfId="37407" xr:uid="{00000000-0005-0000-0000-0000D45B0000}"/>
    <cellStyle name="Comma 4 2 7 4 2 3" xfId="54305" xr:uid="{16335976-B07C-473D-85C1-508C631A6328}"/>
    <cellStyle name="Comma 4 2 7 4 3" xfId="26383" xr:uid="{00000000-0005-0000-0000-0000D55B0000}"/>
    <cellStyle name="Comma 4 2 7 4 4" xfId="49319" xr:uid="{8305851A-FC0E-4B61-8EBA-0B97C189C76B}"/>
    <cellStyle name="Comma 4 2 7 5" xfId="7088" xr:uid="{00000000-0005-0000-0000-0000D65B0000}"/>
    <cellStyle name="Comma 4 2 7 5 2" xfId="18112" xr:uid="{00000000-0005-0000-0000-0000D75B0000}"/>
    <cellStyle name="Comma 4 2 7 5 2 2" xfId="40163" xr:uid="{00000000-0005-0000-0000-0000D85B0000}"/>
    <cellStyle name="Comma 4 2 7 5 3" xfId="29139" xr:uid="{00000000-0005-0000-0000-0000D95B0000}"/>
    <cellStyle name="Comma 4 2 7 5 4" xfId="51116" xr:uid="{AAD33D3A-F5B9-4CDF-AD2A-6CA704A8BD20}"/>
    <cellStyle name="Comma 4 2 7 6" xfId="9844" xr:uid="{00000000-0005-0000-0000-0000DA5B0000}"/>
    <cellStyle name="Comma 4 2 7 6 2" xfId="20868" xr:uid="{00000000-0005-0000-0000-0000DB5B0000}"/>
    <cellStyle name="Comma 4 2 7 6 2 2" xfId="42919" xr:uid="{00000000-0005-0000-0000-0000DC5B0000}"/>
    <cellStyle name="Comma 4 2 7 6 3" xfId="31895" xr:uid="{00000000-0005-0000-0000-0000DD5B0000}"/>
    <cellStyle name="Comma 4 2 7 6 4" xfId="56143" xr:uid="{900ABE23-C398-4E85-910C-FBE493A414BE}"/>
    <cellStyle name="Comma 4 2 7 7" xfId="12600" xr:uid="{00000000-0005-0000-0000-0000DE5B0000}"/>
    <cellStyle name="Comma 4 2 7 7 2" xfId="34651" xr:uid="{00000000-0005-0000-0000-0000DF5B0000}"/>
    <cellStyle name="Comma 4 2 7 7 3" xfId="58379" xr:uid="{8D50FD5B-A18D-47B1-9FF5-6BB1E4AC839F}"/>
    <cellStyle name="Comma 4 2 7 8" xfId="23627" xr:uid="{00000000-0005-0000-0000-0000E05B0000}"/>
    <cellStyle name="Comma 4 2 7 9" xfId="46054" xr:uid="{BF75B90F-AC0C-4A6B-A0E4-FF83DA7F946B}"/>
    <cellStyle name="Comma 4 2 8" xfId="1151" xr:uid="{00000000-0005-0000-0000-0000E15B0000}"/>
    <cellStyle name="Comma 4 2 8 2" xfId="3532" xr:uid="{00000000-0005-0000-0000-0000E25B0000}"/>
    <cellStyle name="Comma 4 2 8 2 2" xfId="6288" xr:uid="{00000000-0005-0000-0000-0000E35B0000}"/>
    <cellStyle name="Comma 4 2 8 2 2 2" xfId="17312" xr:uid="{00000000-0005-0000-0000-0000E45B0000}"/>
    <cellStyle name="Comma 4 2 8 2 2 2 2" xfId="39363" xr:uid="{00000000-0005-0000-0000-0000E55B0000}"/>
    <cellStyle name="Comma 4 2 8 2 2 3" xfId="28339" xr:uid="{00000000-0005-0000-0000-0000E65B0000}"/>
    <cellStyle name="Comma 4 2 8 2 2 4" xfId="53498" xr:uid="{A568331E-6BC8-43E7-9E87-E743934DBAD8}"/>
    <cellStyle name="Comma 4 2 8 2 3" xfId="9044" xr:uid="{00000000-0005-0000-0000-0000E75B0000}"/>
    <cellStyle name="Comma 4 2 8 2 3 2" xfId="20068" xr:uid="{00000000-0005-0000-0000-0000E85B0000}"/>
    <cellStyle name="Comma 4 2 8 2 3 2 2" xfId="42119" xr:uid="{00000000-0005-0000-0000-0000E95B0000}"/>
    <cellStyle name="Comma 4 2 8 2 3 3" xfId="31095" xr:uid="{00000000-0005-0000-0000-0000EA5B0000}"/>
    <cellStyle name="Comma 4 2 8 2 3 4" xfId="57745" xr:uid="{86A48D30-6EA9-49EF-AB63-BD407128FE37}"/>
    <cellStyle name="Comma 4 2 8 2 4" xfId="11800" xr:uid="{00000000-0005-0000-0000-0000EB5B0000}"/>
    <cellStyle name="Comma 4 2 8 2 4 2" xfId="22824" xr:uid="{00000000-0005-0000-0000-0000EC5B0000}"/>
    <cellStyle name="Comma 4 2 8 2 4 2 2" xfId="44875" xr:uid="{00000000-0005-0000-0000-0000ED5B0000}"/>
    <cellStyle name="Comma 4 2 8 2 4 3" xfId="33851" xr:uid="{00000000-0005-0000-0000-0000EE5B0000}"/>
    <cellStyle name="Comma 4 2 8 2 4 4" xfId="59840" xr:uid="{E82542E0-4996-4E66-AF49-36891304431F}"/>
    <cellStyle name="Comma 4 2 8 2 5" xfId="14556" xr:uid="{00000000-0005-0000-0000-0000EF5B0000}"/>
    <cellStyle name="Comma 4 2 8 2 5 2" xfId="36607" xr:uid="{00000000-0005-0000-0000-0000F05B0000}"/>
    <cellStyle name="Comma 4 2 8 2 6" xfId="25583" xr:uid="{00000000-0005-0000-0000-0000F15B0000}"/>
    <cellStyle name="Comma 4 2 8 2 7" xfId="48449" xr:uid="{402AC532-CC18-417D-9C89-FE6E52D3D88D}"/>
    <cellStyle name="Comma 4 2 8 3" xfId="4530" xr:uid="{00000000-0005-0000-0000-0000F25B0000}"/>
    <cellStyle name="Comma 4 2 8 3 2" xfId="15554" xr:uid="{00000000-0005-0000-0000-0000F35B0000}"/>
    <cellStyle name="Comma 4 2 8 3 2 2" xfId="37605" xr:uid="{00000000-0005-0000-0000-0000F45B0000}"/>
    <cellStyle name="Comma 4 2 8 3 2 3" xfId="54482" xr:uid="{35AA95FA-C24B-42D2-8985-0D75871F3D6C}"/>
    <cellStyle name="Comma 4 2 8 3 3" xfId="26581" xr:uid="{00000000-0005-0000-0000-0000F55B0000}"/>
    <cellStyle name="Comma 4 2 8 3 4" xfId="49517" xr:uid="{59F859FA-19B4-407A-BACA-1920A9876325}"/>
    <cellStyle name="Comma 4 2 8 4" xfId="7286" xr:uid="{00000000-0005-0000-0000-0000F65B0000}"/>
    <cellStyle name="Comma 4 2 8 4 2" xfId="18310" xr:uid="{00000000-0005-0000-0000-0000F75B0000}"/>
    <cellStyle name="Comma 4 2 8 4 2 2" xfId="40361" xr:uid="{00000000-0005-0000-0000-0000F85B0000}"/>
    <cellStyle name="Comma 4 2 8 4 3" xfId="29337" xr:uid="{00000000-0005-0000-0000-0000F95B0000}"/>
    <cellStyle name="Comma 4 2 8 4 4" xfId="51622" xr:uid="{07B17DF2-18D3-4FE0-8093-90DC4A17FB08}"/>
    <cellStyle name="Comma 4 2 8 5" xfId="10042" xr:uid="{00000000-0005-0000-0000-0000FA5B0000}"/>
    <cellStyle name="Comma 4 2 8 5 2" xfId="21066" xr:uid="{00000000-0005-0000-0000-0000FB5B0000}"/>
    <cellStyle name="Comma 4 2 8 5 2 2" xfId="43117" xr:uid="{00000000-0005-0000-0000-0000FC5B0000}"/>
    <cellStyle name="Comma 4 2 8 5 3" xfId="32093" xr:uid="{00000000-0005-0000-0000-0000FD5B0000}"/>
    <cellStyle name="Comma 4 2 8 5 4" xfId="56562" xr:uid="{6857E841-B849-4E15-BCCE-9FB3CD795E42}"/>
    <cellStyle name="Comma 4 2 8 6" xfId="12798" xr:uid="{00000000-0005-0000-0000-0000FE5B0000}"/>
    <cellStyle name="Comma 4 2 8 6 2" xfId="34849" xr:uid="{00000000-0005-0000-0000-0000FF5B0000}"/>
    <cellStyle name="Comma 4 2 8 6 3" xfId="58765" xr:uid="{2DA98C69-AD4A-4B7C-8419-BB2D4BB411C6}"/>
    <cellStyle name="Comma 4 2 8 7" xfId="23825" xr:uid="{00000000-0005-0000-0000-0000005C0000}"/>
    <cellStyle name="Comma 4 2 8 8" xfId="46560" xr:uid="{666A9AFA-E648-46BF-8017-5B25F01D9BFD}"/>
    <cellStyle name="Comma 4 2 9" xfId="240" xr:uid="{00000000-0005-0000-0000-0000015C0000}"/>
    <cellStyle name="Comma 4 2 9 2" xfId="3791" xr:uid="{00000000-0005-0000-0000-0000025C0000}"/>
    <cellStyle name="Comma 4 2 9 2 2" xfId="6547" xr:uid="{00000000-0005-0000-0000-0000035C0000}"/>
    <cellStyle name="Comma 4 2 9 2 2 2" xfId="17571" xr:uid="{00000000-0005-0000-0000-0000045C0000}"/>
    <cellStyle name="Comma 4 2 9 2 2 2 2" xfId="39622" xr:uid="{00000000-0005-0000-0000-0000055C0000}"/>
    <cellStyle name="Comma 4 2 9 2 2 3" xfId="28598" xr:uid="{00000000-0005-0000-0000-0000065C0000}"/>
    <cellStyle name="Comma 4 2 9 2 2 4" xfId="53749" xr:uid="{F50C84DC-621B-40E8-B103-0774CCD70E51}"/>
    <cellStyle name="Comma 4 2 9 2 3" xfId="9303" xr:uid="{00000000-0005-0000-0000-0000075C0000}"/>
    <cellStyle name="Comma 4 2 9 2 3 2" xfId="20327" xr:uid="{00000000-0005-0000-0000-0000085C0000}"/>
    <cellStyle name="Comma 4 2 9 2 3 2 2" xfId="42378" xr:uid="{00000000-0005-0000-0000-0000095C0000}"/>
    <cellStyle name="Comma 4 2 9 2 3 3" xfId="31354" xr:uid="{00000000-0005-0000-0000-00000A5C0000}"/>
    <cellStyle name="Comma 4 2 9 2 3 4" xfId="57752" xr:uid="{A3A98CF1-26A8-4CEC-B4E3-CB0BDAF776A8}"/>
    <cellStyle name="Comma 4 2 9 2 4" xfId="12059" xr:uid="{00000000-0005-0000-0000-00000B5C0000}"/>
    <cellStyle name="Comma 4 2 9 2 4 2" xfId="23083" xr:uid="{00000000-0005-0000-0000-00000C5C0000}"/>
    <cellStyle name="Comma 4 2 9 2 4 2 2" xfId="45134" xr:uid="{00000000-0005-0000-0000-00000D5C0000}"/>
    <cellStyle name="Comma 4 2 9 2 4 3" xfId="34110" xr:uid="{00000000-0005-0000-0000-00000E5C0000}"/>
    <cellStyle name="Comma 4 2 9 2 4 4" xfId="59847" xr:uid="{69998557-4B18-4E94-9FC1-187ED2A561EF}"/>
    <cellStyle name="Comma 4 2 9 2 5" xfId="14815" xr:uid="{00000000-0005-0000-0000-00000F5C0000}"/>
    <cellStyle name="Comma 4 2 9 2 5 2" xfId="36866" xr:uid="{00000000-0005-0000-0000-0000105C0000}"/>
    <cellStyle name="Comma 4 2 9 2 6" xfId="25842" xr:uid="{00000000-0005-0000-0000-0000115C0000}"/>
    <cellStyle name="Comma 4 2 9 2 7" xfId="48700" xr:uid="{E3C02BFB-45E6-40AB-818C-0DA2F0E76E2B}"/>
    <cellStyle name="Comma 4 2 9 3" xfId="4134" xr:uid="{00000000-0005-0000-0000-0000125C0000}"/>
    <cellStyle name="Comma 4 2 9 3 2" xfId="15158" xr:uid="{00000000-0005-0000-0000-0000135C0000}"/>
    <cellStyle name="Comma 4 2 9 3 2 2" xfId="37209" xr:uid="{00000000-0005-0000-0000-0000145C0000}"/>
    <cellStyle name="Comma 4 2 9 3 2 3" xfId="54127" xr:uid="{640FF583-5A75-463B-B3C1-41B2CECD0F65}"/>
    <cellStyle name="Comma 4 2 9 3 3" xfId="26185" xr:uid="{00000000-0005-0000-0000-0000155C0000}"/>
    <cellStyle name="Comma 4 2 9 3 4" xfId="49139" xr:uid="{40A1A9CC-A871-4DFC-89D5-4D77E96C98C1}"/>
    <cellStyle name="Comma 4 2 9 4" xfId="6890" xr:uid="{00000000-0005-0000-0000-0000165C0000}"/>
    <cellStyle name="Comma 4 2 9 4 2" xfId="17914" xr:uid="{00000000-0005-0000-0000-0000175C0000}"/>
    <cellStyle name="Comma 4 2 9 4 2 2" xfId="39965" xr:uid="{00000000-0005-0000-0000-0000185C0000}"/>
    <cellStyle name="Comma 4 2 9 4 3" xfId="28941" xr:uid="{00000000-0005-0000-0000-0000195C0000}"/>
    <cellStyle name="Comma 4 2 9 4 4" xfId="51873" xr:uid="{061BEE66-F7A8-4A89-9A38-E4B12FB65176}"/>
    <cellStyle name="Comma 4 2 9 5" xfId="9646" xr:uid="{00000000-0005-0000-0000-00001A5C0000}"/>
    <cellStyle name="Comma 4 2 9 5 2" xfId="20670" xr:uid="{00000000-0005-0000-0000-00001B5C0000}"/>
    <cellStyle name="Comma 4 2 9 5 2 2" xfId="42721" xr:uid="{00000000-0005-0000-0000-00001C5C0000}"/>
    <cellStyle name="Comma 4 2 9 5 3" xfId="31697" xr:uid="{00000000-0005-0000-0000-00001D5C0000}"/>
    <cellStyle name="Comma 4 2 9 5 4" xfId="56571" xr:uid="{2B70519B-8983-4732-A4ED-C179507F2F07}"/>
    <cellStyle name="Comma 4 2 9 6" xfId="12402" xr:uid="{00000000-0005-0000-0000-00001E5C0000}"/>
    <cellStyle name="Comma 4 2 9 6 2" xfId="34453" xr:uid="{00000000-0005-0000-0000-00001F5C0000}"/>
    <cellStyle name="Comma 4 2 9 6 3" xfId="58772" xr:uid="{AF04451E-F5E0-4BFF-B175-033BE2ECAC05}"/>
    <cellStyle name="Comma 4 2 9 7" xfId="23429" xr:uid="{00000000-0005-0000-0000-0000205C0000}"/>
    <cellStyle name="Comma 4 2 9 8" xfId="46811" xr:uid="{256D3D49-547D-4CC6-B463-45FC8834E7D9}"/>
    <cellStyle name="Comma 4 3" xfId="296" xr:uid="{00000000-0005-0000-0000-0000215C0000}"/>
    <cellStyle name="Comma 4 3 10" xfId="3851" xr:uid="{00000000-0005-0000-0000-0000225C0000}"/>
    <cellStyle name="Comma 4 3 10 2" xfId="6607" xr:uid="{00000000-0005-0000-0000-0000235C0000}"/>
    <cellStyle name="Comma 4 3 10 2 2" xfId="17631" xr:uid="{00000000-0005-0000-0000-0000245C0000}"/>
    <cellStyle name="Comma 4 3 10 2 2 2" xfId="39682" xr:uid="{00000000-0005-0000-0000-0000255C0000}"/>
    <cellStyle name="Comma 4 3 10 2 2 3" xfId="53807" xr:uid="{96D976F0-27E2-4B6E-AC94-E4D67F58EBEC}"/>
    <cellStyle name="Comma 4 3 10 2 3" xfId="28658" xr:uid="{00000000-0005-0000-0000-0000265C0000}"/>
    <cellStyle name="Comma 4 3 10 2 4" xfId="48758" xr:uid="{6EFB6B62-85CD-415B-8686-2E8FE5975BF7}"/>
    <cellStyle name="Comma 4 3 10 3" xfId="9363" xr:uid="{00000000-0005-0000-0000-0000275C0000}"/>
    <cellStyle name="Comma 4 3 10 3 2" xfId="20387" xr:uid="{00000000-0005-0000-0000-0000285C0000}"/>
    <cellStyle name="Comma 4 3 10 3 2 2" xfId="42438" xr:uid="{00000000-0005-0000-0000-0000295C0000}"/>
    <cellStyle name="Comma 4 3 10 3 3" xfId="31414" xr:uid="{00000000-0005-0000-0000-00002A5C0000}"/>
    <cellStyle name="Comma 4 3 10 3 4" xfId="51931" xr:uid="{F5152610-6866-46B0-9552-E35F863D0198}"/>
    <cellStyle name="Comma 4 3 10 4" xfId="12119" xr:uid="{00000000-0005-0000-0000-00002B5C0000}"/>
    <cellStyle name="Comma 4 3 10 4 2" xfId="23143" xr:uid="{00000000-0005-0000-0000-00002C5C0000}"/>
    <cellStyle name="Comma 4 3 10 4 2 2" xfId="45194" xr:uid="{00000000-0005-0000-0000-00002D5C0000}"/>
    <cellStyle name="Comma 4 3 10 4 3" xfId="34170" xr:uid="{00000000-0005-0000-0000-00002E5C0000}"/>
    <cellStyle name="Comma 4 3 10 5" xfId="14875" xr:uid="{00000000-0005-0000-0000-00002F5C0000}"/>
    <cellStyle name="Comma 4 3 10 5 2" xfId="36926" xr:uid="{00000000-0005-0000-0000-0000305C0000}"/>
    <cellStyle name="Comma 4 3 10 6" xfId="25902" xr:uid="{00000000-0005-0000-0000-0000315C0000}"/>
    <cellStyle name="Comma 4 3 10 7" xfId="46869" xr:uid="{6DB8A4A7-430F-4E29-9379-1D05BC606623}"/>
    <cellStyle name="Comma 4 3 11" xfId="2440" xr:uid="{00000000-0005-0000-0000-0000325C0000}"/>
    <cellStyle name="Comma 4 3 11 2" xfId="5196" xr:uid="{00000000-0005-0000-0000-0000335C0000}"/>
    <cellStyle name="Comma 4 3 11 2 2" xfId="16220" xr:uid="{00000000-0005-0000-0000-0000345C0000}"/>
    <cellStyle name="Comma 4 3 11 2 2 2" xfId="38271" xr:uid="{00000000-0005-0000-0000-0000355C0000}"/>
    <cellStyle name="Comma 4 3 11 2 3" xfId="27247" xr:uid="{00000000-0005-0000-0000-0000365C0000}"/>
    <cellStyle name="Comma 4 3 11 2 4" xfId="52185" xr:uid="{D807C41E-160D-4C11-9D0C-5E8AB0161E05}"/>
    <cellStyle name="Comma 4 3 11 3" xfId="7952" xr:uid="{00000000-0005-0000-0000-0000375C0000}"/>
    <cellStyle name="Comma 4 3 11 3 2" xfId="18976" xr:uid="{00000000-0005-0000-0000-0000385C0000}"/>
    <cellStyle name="Comma 4 3 11 3 2 2" xfId="41027" xr:uid="{00000000-0005-0000-0000-0000395C0000}"/>
    <cellStyle name="Comma 4 3 11 3 3" xfId="30003" xr:uid="{00000000-0005-0000-0000-00003A5C0000}"/>
    <cellStyle name="Comma 4 3 11 4" xfId="10708" xr:uid="{00000000-0005-0000-0000-00003B5C0000}"/>
    <cellStyle name="Comma 4 3 11 4 2" xfId="21732" xr:uid="{00000000-0005-0000-0000-00003C5C0000}"/>
    <cellStyle name="Comma 4 3 11 4 2 2" xfId="43783" xr:uid="{00000000-0005-0000-0000-00003D5C0000}"/>
    <cellStyle name="Comma 4 3 11 4 3" xfId="32759" xr:uid="{00000000-0005-0000-0000-00003E5C0000}"/>
    <cellStyle name="Comma 4 3 11 5" xfId="13464" xr:uid="{00000000-0005-0000-0000-00003F5C0000}"/>
    <cellStyle name="Comma 4 3 11 5 2" xfId="35515" xr:uid="{00000000-0005-0000-0000-0000405C0000}"/>
    <cellStyle name="Comma 4 3 11 6" xfId="24491" xr:uid="{00000000-0005-0000-0000-0000415C0000}"/>
    <cellStyle name="Comma 4 3 11 7" xfId="47128" xr:uid="{6C00104E-928C-4312-9A4A-81F4C4D7CD60}"/>
    <cellStyle name="Comma 4 3 12" xfId="2110" xr:uid="{00000000-0005-0000-0000-0000425C0000}"/>
    <cellStyle name="Comma 4 3 12 2" xfId="4934" xr:uid="{00000000-0005-0000-0000-0000435C0000}"/>
    <cellStyle name="Comma 4 3 12 2 2" xfId="15958" xr:uid="{00000000-0005-0000-0000-0000445C0000}"/>
    <cellStyle name="Comma 4 3 12 2 2 2" xfId="38009" xr:uid="{00000000-0005-0000-0000-0000455C0000}"/>
    <cellStyle name="Comma 4 3 12 2 3" xfId="26985" xr:uid="{00000000-0005-0000-0000-0000465C0000}"/>
    <cellStyle name="Comma 4 3 12 2 4" xfId="52440" xr:uid="{201048A6-456B-424A-807A-97AA2AC01273}"/>
    <cellStyle name="Comma 4 3 12 3" xfId="7690" xr:uid="{00000000-0005-0000-0000-0000475C0000}"/>
    <cellStyle name="Comma 4 3 12 3 2" xfId="18714" xr:uid="{00000000-0005-0000-0000-0000485C0000}"/>
    <cellStyle name="Comma 4 3 12 3 2 2" xfId="40765" xr:uid="{00000000-0005-0000-0000-0000495C0000}"/>
    <cellStyle name="Comma 4 3 12 3 3" xfId="29741" xr:uid="{00000000-0005-0000-0000-00004A5C0000}"/>
    <cellStyle name="Comma 4 3 12 4" xfId="10446" xr:uid="{00000000-0005-0000-0000-00004B5C0000}"/>
    <cellStyle name="Comma 4 3 12 4 2" xfId="21470" xr:uid="{00000000-0005-0000-0000-00004C5C0000}"/>
    <cellStyle name="Comma 4 3 12 4 2 2" xfId="43521" xr:uid="{00000000-0005-0000-0000-00004D5C0000}"/>
    <cellStyle name="Comma 4 3 12 4 3" xfId="32497" xr:uid="{00000000-0005-0000-0000-00004E5C0000}"/>
    <cellStyle name="Comma 4 3 12 5" xfId="13202" xr:uid="{00000000-0005-0000-0000-00004F5C0000}"/>
    <cellStyle name="Comma 4 3 12 5 2" xfId="35253" xr:uid="{00000000-0005-0000-0000-0000505C0000}"/>
    <cellStyle name="Comma 4 3 12 6" xfId="24229" xr:uid="{00000000-0005-0000-0000-0000515C0000}"/>
    <cellStyle name="Comma 4 3 12 7" xfId="47391" xr:uid="{6B0E1554-358D-459A-AA77-6470026D3BC0}"/>
    <cellStyle name="Comma 4 3 13" xfId="4164" xr:uid="{00000000-0005-0000-0000-0000525C0000}"/>
    <cellStyle name="Comma 4 3 13 2" xfId="15188" xr:uid="{00000000-0005-0000-0000-0000535C0000}"/>
    <cellStyle name="Comma 4 3 13 2 2" xfId="37239" xr:uid="{00000000-0005-0000-0000-0000545C0000}"/>
    <cellStyle name="Comma 4 3 13 2 3" xfId="54063" xr:uid="{992AF6FE-9DC9-4187-9DC8-2120D863C4F4}"/>
    <cellStyle name="Comma 4 3 13 3" xfId="26215" xr:uid="{00000000-0005-0000-0000-0000555C0000}"/>
    <cellStyle name="Comma 4 3 13 4" xfId="49015" xr:uid="{D3E6FC8E-E2A8-4E3E-BFE8-6144704F89CD}"/>
    <cellStyle name="Comma 4 3 14" xfId="6920" xr:uid="{00000000-0005-0000-0000-0000565C0000}"/>
    <cellStyle name="Comma 4 3 14 2" xfId="17944" xr:uid="{00000000-0005-0000-0000-0000575C0000}"/>
    <cellStyle name="Comma 4 3 14 2 2" xfId="39995" xr:uid="{00000000-0005-0000-0000-0000585C0000}"/>
    <cellStyle name="Comma 4 3 14 2 3" xfId="54155" xr:uid="{1327038A-502C-4653-9448-9309A3C87861}"/>
    <cellStyle name="Comma 4 3 14 3" xfId="28971" xr:uid="{00000000-0005-0000-0000-0000595C0000}"/>
    <cellStyle name="Comma 4 3 14 4" xfId="49167" xr:uid="{7591CE1B-F5D9-46F8-ABD0-1159C9999678}"/>
    <cellStyle name="Comma 4 3 15" xfId="9676" xr:uid="{00000000-0005-0000-0000-00005A5C0000}"/>
    <cellStyle name="Comma 4 3 15 2" xfId="20700" xr:uid="{00000000-0005-0000-0000-00005B5C0000}"/>
    <cellStyle name="Comma 4 3 15 2 2" xfId="42751" xr:uid="{00000000-0005-0000-0000-00005C5C0000}"/>
    <cellStyle name="Comma 4 3 15 3" xfId="31727" xr:uid="{00000000-0005-0000-0000-00005D5C0000}"/>
    <cellStyle name="Comma 4 3 15 4" xfId="50563" xr:uid="{A098DB10-D067-4F7B-AD9C-2C696BF1C4B1}"/>
    <cellStyle name="Comma 4 3 16" xfId="12432" xr:uid="{00000000-0005-0000-0000-00005E5C0000}"/>
    <cellStyle name="Comma 4 3 16 2" xfId="34483" xr:uid="{00000000-0005-0000-0000-00005F5C0000}"/>
    <cellStyle name="Comma 4 3 16 3" xfId="55511" xr:uid="{BB353A57-9EC2-4711-BBAD-C17DAEBB36B6}"/>
    <cellStyle name="Comma 4 3 17" xfId="23459" xr:uid="{00000000-0005-0000-0000-0000605C0000}"/>
    <cellStyle name="Comma 4 3 17 2" xfId="57804" xr:uid="{26ED99B6-BCB7-4397-AE08-94C5C99AE44D}"/>
    <cellStyle name="Comma 4 3 18" xfId="45498" xr:uid="{F954F90A-9173-4EF1-B7E8-3A75ACD3EB54}"/>
    <cellStyle name="Comma 4 3 2" xfId="382" xr:uid="{00000000-0005-0000-0000-0000615C0000}"/>
    <cellStyle name="Comma 4 3 2 10" xfId="2452" xr:uid="{00000000-0005-0000-0000-0000625C0000}"/>
    <cellStyle name="Comma 4 3 2 10 2" xfId="5208" xr:uid="{00000000-0005-0000-0000-0000635C0000}"/>
    <cellStyle name="Comma 4 3 2 10 2 2" xfId="16232" xr:uid="{00000000-0005-0000-0000-0000645C0000}"/>
    <cellStyle name="Comma 4 3 2 10 2 2 2" xfId="38283" xr:uid="{00000000-0005-0000-0000-0000655C0000}"/>
    <cellStyle name="Comma 4 3 2 10 2 3" xfId="27259" xr:uid="{00000000-0005-0000-0000-0000665C0000}"/>
    <cellStyle name="Comma 4 3 2 10 2 4" xfId="52196" xr:uid="{69AE139B-C74A-45C0-8810-459D567F76C1}"/>
    <cellStyle name="Comma 4 3 2 10 3" xfId="7964" xr:uid="{00000000-0005-0000-0000-0000675C0000}"/>
    <cellStyle name="Comma 4 3 2 10 3 2" xfId="18988" xr:uid="{00000000-0005-0000-0000-0000685C0000}"/>
    <cellStyle name="Comma 4 3 2 10 3 2 2" xfId="41039" xr:uid="{00000000-0005-0000-0000-0000695C0000}"/>
    <cellStyle name="Comma 4 3 2 10 3 3" xfId="30015" xr:uid="{00000000-0005-0000-0000-00006A5C0000}"/>
    <cellStyle name="Comma 4 3 2 10 4" xfId="10720" xr:uid="{00000000-0005-0000-0000-00006B5C0000}"/>
    <cellStyle name="Comma 4 3 2 10 4 2" xfId="21744" xr:uid="{00000000-0005-0000-0000-00006C5C0000}"/>
    <cellStyle name="Comma 4 3 2 10 4 2 2" xfId="43795" xr:uid="{00000000-0005-0000-0000-00006D5C0000}"/>
    <cellStyle name="Comma 4 3 2 10 4 3" xfId="32771" xr:uid="{00000000-0005-0000-0000-00006E5C0000}"/>
    <cellStyle name="Comma 4 3 2 10 5" xfId="13476" xr:uid="{00000000-0005-0000-0000-00006F5C0000}"/>
    <cellStyle name="Comma 4 3 2 10 5 2" xfId="35527" xr:uid="{00000000-0005-0000-0000-0000705C0000}"/>
    <cellStyle name="Comma 4 3 2 10 6" xfId="24503" xr:uid="{00000000-0005-0000-0000-0000715C0000}"/>
    <cellStyle name="Comma 4 3 2 10 7" xfId="47139" xr:uid="{49DCD00D-AACF-46C9-95F8-C98BF2F598AF}"/>
    <cellStyle name="Comma 4 3 2 11" xfId="2135" xr:uid="{00000000-0005-0000-0000-0000725C0000}"/>
    <cellStyle name="Comma 4 3 2 11 2" xfId="4946" xr:uid="{00000000-0005-0000-0000-0000735C0000}"/>
    <cellStyle name="Comma 4 3 2 11 2 2" xfId="15970" xr:uid="{00000000-0005-0000-0000-0000745C0000}"/>
    <cellStyle name="Comma 4 3 2 11 2 2 2" xfId="38021" xr:uid="{00000000-0005-0000-0000-0000755C0000}"/>
    <cellStyle name="Comma 4 3 2 11 2 3" xfId="26997" xr:uid="{00000000-0005-0000-0000-0000765C0000}"/>
    <cellStyle name="Comma 4 3 2 11 2 4" xfId="52451" xr:uid="{FE531CA3-83A5-492A-9FCF-A561E9A52840}"/>
    <cellStyle name="Comma 4 3 2 11 3" xfId="7702" xr:uid="{00000000-0005-0000-0000-0000775C0000}"/>
    <cellStyle name="Comma 4 3 2 11 3 2" xfId="18726" xr:uid="{00000000-0005-0000-0000-0000785C0000}"/>
    <cellStyle name="Comma 4 3 2 11 3 2 2" xfId="40777" xr:uid="{00000000-0005-0000-0000-0000795C0000}"/>
    <cellStyle name="Comma 4 3 2 11 3 3" xfId="29753" xr:uid="{00000000-0005-0000-0000-00007A5C0000}"/>
    <cellStyle name="Comma 4 3 2 11 4" xfId="10458" xr:uid="{00000000-0005-0000-0000-00007B5C0000}"/>
    <cellStyle name="Comma 4 3 2 11 4 2" xfId="21482" xr:uid="{00000000-0005-0000-0000-00007C5C0000}"/>
    <cellStyle name="Comma 4 3 2 11 4 2 2" xfId="43533" xr:uid="{00000000-0005-0000-0000-00007D5C0000}"/>
    <cellStyle name="Comma 4 3 2 11 4 3" xfId="32509" xr:uid="{00000000-0005-0000-0000-00007E5C0000}"/>
    <cellStyle name="Comma 4 3 2 11 5" xfId="13214" xr:uid="{00000000-0005-0000-0000-00007F5C0000}"/>
    <cellStyle name="Comma 4 3 2 11 5 2" xfId="35265" xr:uid="{00000000-0005-0000-0000-0000805C0000}"/>
    <cellStyle name="Comma 4 3 2 11 6" xfId="24241" xr:uid="{00000000-0005-0000-0000-0000815C0000}"/>
    <cellStyle name="Comma 4 3 2 11 7" xfId="47402" xr:uid="{BB591137-268A-40F9-95A4-50962935F417}"/>
    <cellStyle name="Comma 4 3 2 12" xfId="4202" xr:uid="{00000000-0005-0000-0000-0000825C0000}"/>
    <cellStyle name="Comma 4 3 2 12 2" xfId="15226" xr:uid="{00000000-0005-0000-0000-0000835C0000}"/>
    <cellStyle name="Comma 4 3 2 12 2 2" xfId="37277" xr:uid="{00000000-0005-0000-0000-0000845C0000}"/>
    <cellStyle name="Comma 4 3 2 12 2 3" xfId="54188" xr:uid="{081367D9-35AF-4004-9140-F6130BD331F0}"/>
    <cellStyle name="Comma 4 3 2 12 3" xfId="26253" xr:uid="{00000000-0005-0000-0000-0000855C0000}"/>
    <cellStyle name="Comma 4 3 2 12 4" xfId="49200" xr:uid="{2C03F77D-C9B8-4F71-B622-A510341B744A}"/>
    <cellStyle name="Comma 4 3 2 13" xfId="6958" xr:uid="{00000000-0005-0000-0000-0000865C0000}"/>
    <cellStyle name="Comma 4 3 2 13 2" xfId="17982" xr:uid="{00000000-0005-0000-0000-0000875C0000}"/>
    <cellStyle name="Comma 4 3 2 13 2 2" xfId="40033" xr:uid="{00000000-0005-0000-0000-0000885C0000}"/>
    <cellStyle name="Comma 4 3 2 13 3" xfId="29009" xr:uid="{00000000-0005-0000-0000-0000895C0000}"/>
    <cellStyle name="Comma 4 3 2 13 4" xfId="50573" xr:uid="{08F543CF-B326-4947-846A-AEF8631EFF5F}"/>
    <cellStyle name="Comma 4 3 2 14" xfId="9714" xr:uid="{00000000-0005-0000-0000-00008A5C0000}"/>
    <cellStyle name="Comma 4 3 2 14 2" xfId="20738" xr:uid="{00000000-0005-0000-0000-00008B5C0000}"/>
    <cellStyle name="Comma 4 3 2 14 2 2" xfId="42789" xr:uid="{00000000-0005-0000-0000-00008C5C0000}"/>
    <cellStyle name="Comma 4 3 2 14 3" xfId="31765" xr:uid="{00000000-0005-0000-0000-00008D5C0000}"/>
    <cellStyle name="Comma 4 3 2 14 4" xfId="55521" xr:uid="{AB4B5522-CB54-4FDE-8E2B-EFFD7EB87CC4}"/>
    <cellStyle name="Comma 4 3 2 15" xfId="12470" xr:uid="{00000000-0005-0000-0000-00008E5C0000}"/>
    <cellStyle name="Comma 4 3 2 15 2" xfId="34521" xr:uid="{00000000-0005-0000-0000-00008F5C0000}"/>
    <cellStyle name="Comma 4 3 2 15 3" xfId="57814" xr:uid="{ACA14544-E8E1-4A6E-93AC-FFECBAF4C1E2}"/>
    <cellStyle name="Comma 4 3 2 16" xfId="23497" xr:uid="{00000000-0005-0000-0000-0000905C0000}"/>
    <cellStyle name="Comma 4 3 2 17" xfId="45509" xr:uid="{34CE1058-C0A6-42FC-AEE0-414F738CF002}"/>
    <cellStyle name="Comma 4 3 2 2" xfId="597" xr:uid="{00000000-0005-0000-0000-0000915C0000}"/>
    <cellStyle name="Comma 4 3 2 2 10" xfId="7053" xr:uid="{00000000-0005-0000-0000-0000925C0000}"/>
    <cellStyle name="Comma 4 3 2 2 10 2" xfId="18077" xr:uid="{00000000-0005-0000-0000-0000935C0000}"/>
    <cellStyle name="Comma 4 3 2 2 10 2 2" xfId="40128" xr:uid="{00000000-0005-0000-0000-0000945C0000}"/>
    <cellStyle name="Comma 4 3 2 2 10 3" xfId="29104" xr:uid="{00000000-0005-0000-0000-0000955C0000}"/>
    <cellStyle name="Comma 4 3 2 2 10 4" xfId="50630" xr:uid="{38C478F7-8FCE-43D0-9517-AD718FFCBA64}"/>
    <cellStyle name="Comma 4 3 2 2 11" xfId="9809" xr:uid="{00000000-0005-0000-0000-0000965C0000}"/>
    <cellStyle name="Comma 4 3 2 2 11 2" xfId="20833" xr:uid="{00000000-0005-0000-0000-0000975C0000}"/>
    <cellStyle name="Comma 4 3 2 2 11 2 2" xfId="42884" xr:uid="{00000000-0005-0000-0000-0000985C0000}"/>
    <cellStyle name="Comma 4 3 2 2 11 3" xfId="31860" xr:uid="{00000000-0005-0000-0000-0000995C0000}"/>
    <cellStyle name="Comma 4 3 2 2 11 4" xfId="55578" xr:uid="{0E567EE2-CBAE-4B98-8369-B999B1379117}"/>
    <cellStyle name="Comma 4 3 2 2 12" xfId="12565" xr:uid="{00000000-0005-0000-0000-00009A5C0000}"/>
    <cellStyle name="Comma 4 3 2 2 12 2" xfId="34616" xr:uid="{00000000-0005-0000-0000-00009B5C0000}"/>
    <cellStyle name="Comma 4 3 2 2 12 3" xfId="57871" xr:uid="{002141DD-CC57-4961-AEA5-3F3EBCE19C9F}"/>
    <cellStyle name="Comma 4 3 2 2 13" xfId="23592" xr:uid="{00000000-0005-0000-0000-00009C5C0000}"/>
    <cellStyle name="Comma 4 3 2 2 14" xfId="45567" xr:uid="{D08E4393-1301-4355-9F2D-EFA94898B18C}"/>
    <cellStyle name="Comma 4 3 2 2 2" xfId="1043" xr:uid="{00000000-0005-0000-0000-00009D5C0000}"/>
    <cellStyle name="Comma 4 3 2 2 2 10" xfId="10007" xr:uid="{00000000-0005-0000-0000-00009E5C0000}"/>
    <cellStyle name="Comma 4 3 2 2 2 10 2" xfId="21031" xr:uid="{00000000-0005-0000-0000-00009F5C0000}"/>
    <cellStyle name="Comma 4 3 2 2 2 10 2 2" xfId="43082" xr:uid="{00000000-0005-0000-0000-0000A05C0000}"/>
    <cellStyle name="Comma 4 3 2 2 2 10 3" xfId="32058" xr:uid="{00000000-0005-0000-0000-0000A15C0000}"/>
    <cellStyle name="Comma 4 3 2 2 2 10 4" xfId="55715" xr:uid="{A44E29E3-D9D6-4E3B-A6ED-28F43B4A7AFD}"/>
    <cellStyle name="Comma 4 3 2 2 2 11" xfId="12763" xr:uid="{00000000-0005-0000-0000-0000A25C0000}"/>
    <cellStyle name="Comma 4 3 2 2 2 11 2" xfId="34814" xr:uid="{00000000-0005-0000-0000-0000A35C0000}"/>
    <cellStyle name="Comma 4 3 2 2 2 11 3" xfId="58008" xr:uid="{12F6000F-88A5-4E2F-938B-0906EF56B53F}"/>
    <cellStyle name="Comma 4 3 2 2 2 12" xfId="23790" xr:uid="{00000000-0005-0000-0000-0000A45C0000}"/>
    <cellStyle name="Comma 4 3 2 2 2 13" xfId="45705" xr:uid="{23022909-AEB7-4E62-874D-53B353990447}"/>
    <cellStyle name="Comma 4 3 2 2 2 2" xfId="1971" xr:uid="{00000000-0005-0000-0000-0000A55C0000}"/>
    <cellStyle name="Comma 4 3 2 2 2 2 2" xfId="3487" xr:uid="{00000000-0005-0000-0000-0000A65C0000}"/>
    <cellStyle name="Comma 4 3 2 2 2 2 2 2" xfId="6243" xr:uid="{00000000-0005-0000-0000-0000A75C0000}"/>
    <cellStyle name="Comma 4 3 2 2 2 2 2 2 2" xfId="17267" xr:uid="{00000000-0005-0000-0000-0000A85C0000}"/>
    <cellStyle name="Comma 4 3 2 2 2 2 2 2 2 2" xfId="39318" xr:uid="{00000000-0005-0000-0000-0000A95C0000}"/>
    <cellStyle name="Comma 4 3 2 2 2 2 2 2 2 3" xfId="53454" xr:uid="{EA8A58D8-342B-4887-BD90-80B5DCE4AEF1}"/>
    <cellStyle name="Comma 4 3 2 2 2 2 2 2 3" xfId="28294" xr:uid="{00000000-0005-0000-0000-0000AA5C0000}"/>
    <cellStyle name="Comma 4 3 2 2 2 2 2 2 4" xfId="48405" xr:uid="{D214FF5F-523E-4B01-A62D-F25AE6E93C1E}"/>
    <cellStyle name="Comma 4 3 2 2 2 2 2 3" xfId="8999" xr:uid="{00000000-0005-0000-0000-0000AB5C0000}"/>
    <cellStyle name="Comma 4 3 2 2 2 2 2 3 2" xfId="20023" xr:uid="{00000000-0005-0000-0000-0000AC5C0000}"/>
    <cellStyle name="Comma 4 3 2 2 2 2 2 3 2 2" xfId="42074" xr:uid="{00000000-0005-0000-0000-0000AD5C0000}"/>
    <cellStyle name="Comma 4 3 2 2 2 2 2 3 3" xfId="31050" xr:uid="{00000000-0005-0000-0000-0000AE5C0000}"/>
    <cellStyle name="Comma 4 3 2 2 2 2 2 3 4" xfId="51578" xr:uid="{A1D49751-EAB6-4B38-90E3-6AF33D611BE6}"/>
    <cellStyle name="Comma 4 3 2 2 2 2 2 4" xfId="11755" xr:uid="{00000000-0005-0000-0000-0000AF5C0000}"/>
    <cellStyle name="Comma 4 3 2 2 2 2 2 4 2" xfId="22779" xr:uid="{00000000-0005-0000-0000-0000B05C0000}"/>
    <cellStyle name="Comma 4 3 2 2 2 2 2 4 2 2" xfId="44830" xr:uid="{00000000-0005-0000-0000-0000B15C0000}"/>
    <cellStyle name="Comma 4 3 2 2 2 2 2 4 3" xfId="33806" xr:uid="{00000000-0005-0000-0000-0000B25C0000}"/>
    <cellStyle name="Comma 4 3 2 2 2 2 2 4 4" xfId="57231" xr:uid="{06A54AEE-9F41-4C59-8DEE-AF4DF65E17B8}"/>
    <cellStyle name="Comma 4 3 2 2 2 2 2 5" xfId="14511" xr:uid="{00000000-0005-0000-0000-0000B35C0000}"/>
    <cellStyle name="Comma 4 3 2 2 2 2 2 5 2" xfId="36562" xr:uid="{00000000-0005-0000-0000-0000B45C0000}"/>
    <cellStyle name="Comma 4 3 2 2 2 2 2 5 3" xfId="59379" xr:uid="{70CBD335-0980-41E8-800A-039E1DEB48DB}"/>
    <cellStyle name="Comma 4 3 2 2 2 2 2 6" xfId="25538" xr:uid="{00000000-0005-0000-0000-0000B55C0000}"/>
    <cellStyle name="Comma 4 3 2 2 2 2 2 7" xfId="46516" xr:uid="{0BE41A8B-9099-4B94-B240-3D87C759AB08}"/>
    <cellStyle name="Comma 4 3 2 2 2 2 3" xfId="2909" xr:uid="{00000000-0005-0000-0000-0000B65C0000}"/>
    <cellStyle name="Comma 4 3 2 2 2 2 3 2" xfId="5665" xr:uid="{00000000-0005-0000-0000-0000B75C0000}"/>
    <cellStyle name="Comma 4 3 2 2 2 2 3 2 2" xfId="16689" xr:uid="{00000000-0005-0000-0000-0000B85C0000}"/>
    <cellStyle name="Comma 4 3 2 2 2 2 3 2 2 2" xfId="38740" xr:uid="{00000000-0005-0000-0000-0000B95C0000}"/>
    <cellStyle name="Comma 4 3 2 2 2 2 3 2 3" xfId="27716" xr:uid="{00000000-0005-0000-0000-0000BA5C0000}"/>
    <cellStyle name="Comma 4 3 2 2 2 2 3 2 4" xfId="52894" xr:uid="{B00AF462-BAD3-49C8-883F-04379632EFC7}"/>
    <cellStyle name="Comma 4 3 2 2 2 2 3 3" xfId="8421" xr:uid="{00000000-0005-0000-0000-0000BB5C0000}"/>
    <cellStyle name="Comma 4 3 2 2 2 2 3 3 2" xfId="19445" xr:uid="{00000000-0005-0000-0000-0000BC5C0000}"/>
    <cellStyle name="Comma 4 3 2 2 2 2 3 3 2 2" xfId="41496" xr:uid="{00000000-0005-0000-0000-0000BD5C0000}"/>
    <cellStyle name="Comma 4 3 2 2 2 2 3 3 3" xfId="30472" xr:uid="{00000000-0005-0000-0000-0000BE5C0000}"/>
    <cellStyle name="Comma 4 3 2 2 2 2 3 4" xfId="11177" xr:uid="{00000000-0005-0000-0000-0000BF5C0000}"/>
    <cellStyle name="Comma 4 3 2 2 2 2 3 4 2" xfId="22201" xr:uid="{00000000-0005-0000-0000-0000C05C0000}"/>
    <cellStyle name="Comma 4 3 2 2 2 2 3 4 2 2" xfId="44252" xr:uid="{00000000-0005-0000-0000-0000C15C0000}"/>
    <cellStyle name="Comma 4 3 2 2 2 2 3 4 3" xfId="33228" xr:uid="{00000000-0005-0000-0000-0000C25C0000}"/>
    <cellStyle name="Comma 4 3 2 2 2 2 3 5" xfId="13933" xr:uid="{00000000-0005-0000-0000-0000C35C0000}"/>
    <cellStyle name="Comma 4 3 2 2 2 2 3 5 2" xfId="35984" xr:uid="{00000000-0005-0000-0000-0000C45C0000}"/>
    <cellStyle name="Comma 4 3 2 2 2 2 3 6" xfId="24960" xr:uid="{00000000-0005-0000-0000-0000C55C0000}"/>
    <cellStyle name="Comma 4 3 2 2 2 2 3 7" xfId="47845" xr:uid="{F15DFA29-1137-40F9-B9C0-81B299041D4F}"/>
    <cellStyle name="Comma 4 3 2 2 2 2 4" xfId="4891" xr:uid="{00000000-0005-0000-0000-0000C65C0000}"/>
    <cellStyle name="Comma 4 3 2 2 2 2 4 2" xfId="15915" xr:uid="{00000000-0005-0000-0000-0000C75C0000}"/>
    <cellStyle name="Comma 4 3 2 2 2 2 4 2 2" xfId="37966" xr:uid="{00000000-0005-0000-0000-0000C85C0000}"/>
    <cellStyle name="Comma 4 3 2 2 2 2 4 2 3" xfId="54806" xr:uid="{D130116A-C496-4257-B27C-67FE64BDB80C}"/>
    <cellStyle name="Comma 4 3 2 2 2 2 4 3" xfId="26942" xr:uid="{00000000-0005-0000-0000-0000C95C0000}"/>
    <cellStyle name="Comma 4 3 2 2 2 2 4 4" xfId="49847" xr:uid="{E1C6F59E-C395-48B5-8736-68C0EBB06D59}"/>
    <cellStyle name="Comma 4 3 2 2 2 2 5" xfId="7647" xr:uid="{00000000-0005-0000-0000-0000CA5C0000}"/>
    <cellStyle name="Comma 4 3 2 2 2 2 5 2" xfId="18671" xr:uid="{00000000-0005-0000-0000-0000CB5C0000}"/>
    <cellStyle name="Comma 4 3 2 2 2 2 5 2 2" xfId="40722" xr:uid="{00000000-0005-0000-0000-0000CC5C0000}"/>
    <cellStyle name="Comma 4 3 2 2 2 2 5 3" xfId="29698" xr:uid="{00000000-0005-0000-0000-0000CD5C0000}"/>
    <cellStyle name="Comma 4 3 2 2 2 2 5 4" xfId="51018" xr:uid="{BF695AC9-0101-4663-B149-B89FE018983B}"/>
    <cellStyle name="Comma 4 3 2 2 2 2 6" xfId="10403" xr:uid="{00000000-0005-0000-0000-0000CE5C0000}"/>
    <cellStyle name="Comma 4 3 2 2 2 2 6 2" xfId="21427" xr:uid="{00000000-0005-0000-0000-0000CF5C0000}"/>
    <cellStyle name="Comma 4 3 2 2 2 2 6 2 2" xfId="43478" xr:uid="{00000000-0005-0000-0000-0000D05C0000}"/>
    <cellStyle name="Comma 4 3 2 2 2 2 6 3" xfId="32454" xr:uid="{00000000-0005-0000-0000-0000D15C0000}"/>
    <cellStyle name="Comma 4 3 2 2 2 2 6 4" xfId="56039" xr:uid="{99EBA714-BA74-4835-9FC9-9AF2F4E71F87}"/>
    <cellStyle name="Comma 4 3 2 2 2 2 7" xfId="13159" xr:uid="{00000000-0005-0000-0000-0000D25C0000}"/>
    <cellStyle name="Comma 4 3 2 2 2 2 7 2" xfId="35210" xr:uid="{00000000-0005-0000-0000-0000D35C0000}"/>
    <cellStyle name="Comma 4 3 2 2 2 2 7 3" xfId="58297" xr:uid="{E69DE9B6-5F5F-4C3D-81C4-57B80EF5ADC0}"/>
    <cellStyle name="Comma 4 3 2 2 2 2 8" xfId="24186" xr:uid="{00000000-0005-0000-0000-0000D45C0000}"/>
    <cellStyle name="Comma 4 3 2 2 2 2 9" xfId="45956" xr:uid="{87DE829C-6BB4-4B23-861F-D0796DDF67B2}"/>
    <cellStyle name="Comma 4 3 2 2 2 3" xfId="3228" xr:uid="{00000000-0005-0000-0000-0000D55C0000}"/>
    <cellStyle name="Comma 4 3 2 2 2 3 2" xfId="5984" xr:uid="{00000000-0005-0000-0000-0000D65C0000}"/>
    <cellStyle name="Comma 4 3 2 2 2 3 2 2" xfId="17008" xr:uid="{00000000-0005-0000-0000-0000D75C0000}"/>
    <cellStyle name="Comma 4 3 2 2 2 3 2 2 2" xfId="39059" xr:uid="{00000000-0005-0000-0000-0000D85C0000}"/>
    <cellStyle name="Comma 4 3 2 2 2 3 2 2 3" xfId="53203" xr:uid="{FFA11514-A573-4426-A0D7-A4BEFC2CC7F4}"/>
    <cellStyle name="Comma 4 3 2 2 2 3 2 3" xfId="28035" xr:uid="{00000000-0005-0000-0000-0000D95C0000}"/>
    <cellStyle name="Comma 4 3 2 2 2 3 2 3 2" xfId="57548" xr:uid="{BD7B09DB-AC23-4A06-8AEA-2417645063C3}"/>
    <cellStyle name="Comma 4 3 2 2 2 3 2 4" xfId="59666" xr:uid="{5DA2B4A5-59B3-4498-98EA-762A7B617AB3}"/>
    <cellStyle name="Comma 4 3 2 2 2 3 2 5" xfId="48154" xr:uid="{ACBE801A-FA46-4557-9655-E2B17339A063}"/>
    <cellStyle name="Comma 4 3 2 2 2 3 3" xfId="8740" xr:uid="{00000000-0005-0000-0000-0000DA5C0000}"/>
    <cellStyle name="Comma 4 3 2 2 2 3 3 2" xfId="19764" xr:uid="{00000000-0005-0000-0000-0000DB5C0000}"/>
    <cellStyle name="Comma 4 3 2 2 2 3 3 2 2" xfId="41815" xr:uid="{00000000-0005-0000-0000-0000DC5C0000}"/>
    <cellStyle name="Comma 4 3 2 2 2 3 3 3" xfId="30791" xr:uid="{00000000-0005-0000-0000-0000DD5C0000}"/>
    <cellStyle name="Comma 4 3 2 2 2 3 3 4" xfId="51327" xr:uid="{C8FB024E-CEB5-4C58-B648-0AC83462F08D}"/>
    <cellStyle name="Comma 4 3 2 2 2 3 4" xfId="11496" xr:uid="{00000000-0005-0000-0000-0000DE5C0000}"/>
    <cellStyle name="Comma 4 3 2 2 2 3 4 2" xfId="22520" xr:uid="{00000000-0005-0000-0000-0000DF5C0000}"/>
    <cellStyle name="Comma 4 3 2 2 2 3 4 2 2" xfId="44571" xr:uid="{00000000-0005-0000-0000-0000E05C0000}"/>
    <cellStyle name="Comma 4 3 2 2 2 3 4 3" xfId="33547" xr:uid="{00000000-0005-0000-0000-0000E15C0000}"/>
    <cellStyle name="Comma 4 3 2 2 2 3 4 4" xfId="56366" xr:uid="{DFEBD7B4-7A41-4990-B4B2-A9FC735049FD}"/>
    <cellStyle name="Comma 4 3 2 2 2 3 5" xfId="14252" xr:uid="{00000000-0005-0000-0000-0000E25C0000}"/>
    <cellStyle name="Comma 4 3 2 2 2 3 5 2" xfId="36303" xr:uid="{00000000-0005-0000-0000-0000E35C0000}"/>
    <cellStyle name="Comma 4 3 2 2 2 3 5 3" xfId="58591" xr:uid="{CE63834A-3FC7-434D-ABD1-0D0FB1BBE2EA}"/>
    <cellStyle name="Comma 4 3 2 2 2 3 6" xfId="25279" xr:uid="{00000000-0005-0000-0000-0000E45C0000}"/>
    <cellStyle name="Comma 4 3 2 2 2 3 7" xfId="46265" xr:uid="{A8DAE305-6C5D-456E-A242-92A6B4BF54E5}"/>
    <cellStyle name="Comma 4 3 2 2 2 4" xfId="3746" xr:uid="{00000000-0005-0000-0000-0000E55C0000}"/>
    <cellStyle name="Comma 4 3 2 2 2 4 2" xfId="6502" xr:uid="{00000000-0005-0000-0000-0000E65C0000}"/>
    <cellStyle name="Comma 4 3 2 2 2 4 2 2" xfId="17526" xr:uid="{00000000-0005-0000-0000-0000E75C0000}"/>
    <cellStyle name="Comma 4 3 2 2 2 4 2 2 2" xfId="39577" xr:uid="{00000000-0005-0000-0000-0000E85C0000}"/>
    <cellStyle name="Comma 4 3 2 2 2 4 2 2 3" xfId="53705" xr:uid="{179C50E6-1084-49B9-882A-D0507A291A12}"/>
    <cellStyle name="Comma 4 3 2 2 2 4 2 3" xfId="28553" xr:uid="{00000000-0005-0000-0000-0000E95C0000}"/>
    <cellStyle name="Comma 4 3 2 2 2 4 2 4" xfId="48656" xr:uid="{2F346380-FB5B-4D23-87EF-63E05DD77190}"/>
    <cellStyle name="Comma 4 3 2 2 2 4 3" xfId="9258" xr:uid="{00000000-0005-0000-0000-0000EA5C0000}"/>
    <cellStyle name="Comma 4 3 2 2 2 4 3 2" xfId="20282" xr:uid="{00000000-0005-0000-0000-0000EB5C0000}"/>
    <cellStyle name="Comma 4 3 2 2 2 4 3 2 2" xfId="42333" xr:uid="{00000000-0005-0000-0000-0000EC5C0000}"/>
    <cellStyle name="Comma 4 3 2 2 2 4 3 3" xfId="31309" xr:uid="{00000000-0005-0000-0000-0000ED5C0000}"/>
    <cellStyle name="Comma 4 3 2 2 2 4 3 4" xfId="51829" xr:uid="{DAD7CA50-A6EF-452E-AD49-0BA262B58265}"/>
    <cellStyle name="Comma 4 3 2 2 2 4 4" xfId="12014" xr:uid="{00000000-0005-0000-0000-0000EE5C0000}"/>
    <cellStyle name="Comma 4 3 2 2 2 4 4 2" xfId="23038" xr:uid="{00000000-0005-0000-0000-0000EF5C0000}"/>
    <cellStyle name="Comma 4 3 2 2 2 4 4 2 2" xfId="45089" xr:uid="{00000000-0005-0000-0000-0000F05C0000}"/>
    <cellStyle name="Comma 4 3 2 2 2 4 4 3" xfId="34065" xr:uid="{00000000-0005-0000-0000-0000F15C0000}"/>
    <cellStyle name="Comma 4 3 2 2 2 4 4 4" xfId="56842" xr:uid="{726B03BC-58F5-479E-B3B3-115F42AD31FC}"/>
    <cellStyle name="Comma 4 3 2 2 2 4 5" xfId="14770" xr:uid="{00000000-0005-0000-0000-0000F25C0000}"/>
    <cellStyle name="Comma 4 3 2 2 2 4 5 2" xfId="36821" xr:uid="{00000000-0005-0000-0000-0000F35C0000}"/>
    <cellStyle name="Comma 4 3 2 2 2 4 5 3" xfId="59021" xr:uid="{B68A17F0-951E-4AED-8816-7760168510A5}"/>
    <cellStyle name="Comma 4 3 2 2 2 4 6" xfId="25797" xr:uid="{00000000-0005-0000-0000-0000F45C0000}"/>
    <cellStyle name="Comma 4 3 2 2 2 4 7" xfId="46767" xr:uid="{DF931138-6DF2-475B-B560-904244D56DE4}"/>
    <cellStyle name="Comma 4 3 2 2 2 5" xfId="4061" xr:uid="{00000000-0005-0000-0000-0000F55C0000}"/>
    <cellStyle name="Comma 4 3 2 2 2 5 2" xfId="6817" xr:uid="{00000000-0005-0000-0000-0000F65C0000}"/>
    <cellStyle name="Comma 4 3 2 2 2 5 2 2" xfId="17841" xr:uid="{00000000-0005-0000-0000-0000F75C0000}"/>
    <cellStyle name="Comma 4 3 2 2 2 5 2 2 2" xfId="39892" xr:uid="{00000000-0005-0000-0000-0000F85C0000}"/>
    <cellStyle name="Comma 4 3 2 2 2 5 2 2 3" xfId="54010" xr:uid="{59939C44-E368-4580-B415-8EC604EB707B}"/>
    <cellStyle name="Comma 4 3 2 2 2 5 2 3" xfId="28868" xr:uid="{00000000-0005-0000-0000-0000F95C0000}"/>
    <cellStyle name="Comma 4 3 2 2 2 5 2 4" xfId="48961" xr:uid="{86F8392C-4175-4F5F-B7B8-23CBA233D1C5}"/>
    <cellStyle name="Comma 4 3 2 2 2 5 3" xfId="9573" xr:uid="{00000000-0005-0000-0000-0000FA5C0000}"/>
    <cellStyle name="Comma 4 3 2 2 2 5 3 2" xfId="20597" xr:uid="{00000000-0005-0000-0000-0000FB5C0000}"/>
    <cellStyle name="Comma 4 3 2 2 2 5 3 2 2" xfId="42648" xr:uid="{00000000-0005-0000-0000-0000FC5C0000}"/>
    <cellStyle name="Comma 4 3 2 2 2 5 3 3" xfId="31624" xr:uid="{00000000-0005-0000-0000-0000FD5C0000}"/>
    <cellStyle name="Comma 4 3 2 2 2 5 3 4" xfId="52134" xr:uid="{C371EEA6-D48C-4E21-85F8-56D168B249CE}"/>
    <cellStyle name="Comma 4 3 2 2 2 5 4" xfId="12329" xr:uid="{00000000-0005-0000-0000-0000FE5C0000}"/>
    <cellStyle name="Comma 4 3 2 2 2 5 4 2" xfId="23353" xr:uid="{00000000-0005-0000-0000-0000FF5C0000}"/>
    <cellStyle name="Comma 4 3 2 2 2 5 4 2 2" xfId="45404" xr:uid="{00000000-0005-0000-0000-0000005D0000}"/>
    <cellStyle name="Comma 4 3 2 2 2 5 4 3" xfId="34380" xr:uid="{00000000-0005-0000-0000-0000015D0000}"/>
    <cellStyle name="Comma 4 3 2 2 2 5 5" xfId="15085" xr:uid="{00000000-0005-0000-0000-0000025D0000}"/>
    <cellStyle name="Comma 4 3 2 2 2 5 5 2" xfId="37136" xr:uid="{00000000-0005-0000-0000-0000035D0000}"/>
    <cellStyle name="Comma 4 3 2 2 2 5 6" xfId="26112" xr:uid="{00000000-0005-0000-0000-0000045D0000}"/>
    <cellStyle name="Comma 4 3 2 2 2 5 7" xfId="47072" xr:uid="{31C1D648-8AAF-4188-83A3-E720E181CC70}"/>
    <cellStyle name="Comma 4 3 2 2 2 6" xfId="2650" xr:uid="{00000000-0005-0000-0000-0000055D0000}"/>
    <cellStyle name="Comma 4 3 2 2 2 6 2" xfId="5406" xr:uid="{00000000-0005-0000-0000-0000065D0000}"/>
    <cellStyle name="Comma 4 3 2 2 2 6 2 2" xfId="16430" xr:uid="{00000000-0005-0000-0000-0000075D0000}"/>
    <cellStyle name="Comma 4 3 2 2 2 6 2 2 2" xfId="38481" xr:uid="{00000000-0005-0000-0000-0000085D0000}"/>
    <cellStyle name="Comma 4 3 2 2 2 6 2 3" xfId="27457" xr:uid="{00000000-0005-0000-0000-0000095D0000}"/>
    <cellStyle name="Comma 4 3 2 2 2 6 2 4" xfId="52388" xr:uid="{8E403877-6968-4DF2-B823-2066D0A03F75}"/>
    <cellStyle name="Comma 4 3 2 2 2 6 3" xfId="8162" xr:uid="{00000000-0005-0000-0000-00000A5D0000}"/>
    <cellStyle name="Comma 4 3 2 2 2 6 3 2" xfId="19186" xr:uid="{00000000-0005-0000-0000-00000B5D0000}"/>
    <cellStyle name="Comma 4 3 2 2 2 6 3 2 2" xfId="41237" xr:uid="{00000000-0005-0000-0000-00000C5D0000}"/>
    <cellStyle name="Comma 4 3 2 2 2 6 3 3" xfId="30213" xr:uid="{00000000-0005-0000-0000-00000D5D0000}"/>
    <cellStyle name="Comma 4 3 2 2 2 6 4" xfId="10918" xr:uid="{00000000-0005-0000-0000-00000E5D0000}"/>
    <cellStyle name="Comma 4 3 2 2 2 6 4 2" xfId="21942" xr:uid="{00000000-0005-0000-0000-00000F5D0000}"/>
    <cellStyle name="Comma 4 3 2 2 2 6 4 2 2" xfId="43993" xr:uid="{00000000-0005-0000-0000-0000105D0000}"/>
    <cellStyle name="Comma 4 3 2 2 2 6 4 3" xfId="32969" xr:uid="{00000000-0005-0000-0000-0000115D0000}"/>
    <cellStyle name="Comma 4 3 2 2 2 6 5" xfId="13674" xr:uid="{00000000-0005-0000-0000-0000125D0000}"/>
    <cellStyle name="Comma 4 3 2 2 2 6 5 2" xfId="35725" xr:uid="{00000000-0005-0000-0000-0000135D0000}"/>
    <cellStyle name="Comma 4 3 2 2 2 6 6" xfId="24701" xr:uid="{00000000-0005-0000-0000-0000145D0000}"/>
    <cellStyle name="Comma 4 3 2 2 2 6 7" xfId="47331" xr:uid="{9FFB5D35-8F85-453A-95D3-0F00951AA46F}"/>
    <cellStyle name="Comma 4 3 2 2 2 7" xfId="2391" xr:uid="{00000000-0005-0000-0000-0000155D0000}"/>
    <cellStyle name="Comma 4 3 2 2 2 7 2" xfId="5147" xr:uid="{00000000-0005-0000-0000-0000165D0000}"/>
    <cellStyle name="Comma 4 3 2 2 2 7 2 2" xfId="16171" xr:uid="{00000000-0005-0000-0000-0000175D0000}"/>
    <cellStyle name="Comma 4 3 2 2 2 7 2 2 2" xfId="38222" xr:uid="{00000000-0005-0000-0000-0000185D0000}"/>
    <cellStyle name="Comma 4 3 2 2 2 7 2 3" xfId="27198" xr:uid="{00000000-0005-0000-0000-0000195D0000}"/>
    <cellStyle name="Comma 4 3 2 2 2 7 2 4" xfId="52643" xr:uid="{69F8109D-B93E-4B13-8EAE-F21A0E2E50E9}"/>
    <cellStyle name="Comma 4 3 2 2 2 7 3" xfId="7903" xr:uid="{00000000-0005-0000-0000-00001A5D0000}"/>
    <cellStyle name="Comma 4 3 2 2 2 7 3 2" xfId="18927" xr:uid="{00000000-0005-0000-0000-00001B5D0000}"/>
    <cellStyle name="Comma 4 3 2 2 2 7 3 2 2" xfId="40978" xr:uid="{00000000-0005-0000-0000-00001C5D0000}"/>
    <cellStyle name="Comma 4 3 2 2 2 7 3 3" xfId="29954" xr:uid="{00000000-0005-0000-0000-00001D5D0000}"/>
    <cellStyle name="Comma 4 3 2 2 2 7 4" xfId="10659" xr:uid="{00000000-0005-0000-0000-00001E5D0000}"/>
    <cellStyle name="Comma 4 3 2 2 2 7 4 2" xfId="21683" xr:uid="{00000000-0005-0000-0000-00001F5D0000}"/>
    <cellStyle name="Comma 4 3 2 2 2 7 4 2 2" xfId="43734" xr:uid="{00000000-0005-0000-0000-0000205D0000}"/>
    <cellStyle name="Comma 4 3 2 2 2 7 4 3" xfId="32710" xr:uid="{00000000-0005-0000-0000-0000215D0000}"/>
    <cellStyle name="Comma 4 3 2 2 2 7 5" xfId="13415" xr:uid="{00000000-0005-0000-0000-0000225D0000}"/>
    <cellStyle name="Comma 4 3 2 2 2 7 5 2" xfId="35466" xr:uid="{00000000-0005-0000-0000-0000235D0000}"/>
    <cellStyle name="Comma 4 3 2 2 2 7 6" xfId="24442" xr:uid="{00000000-0005-0000-0000-0000245D0000}"/>
    <cellStyle name="Comma 4 3 2 2 2 7 7" xfId="47594" xr:uid="{1B057202-2C90-4B55-96E3-E8B369EB423C}"/>
    <cellStyle name="Comma 4 3 2 2 2 8" xfId="4495" xr:uid="{00000000-0005-0000-0000-0000255D0000}"/>
    <cellStyle name="Comma 4 3 2 2 2 8 2" xfId="15519" xr:uid="{00000000-0005-0000-0000-0000265D0000}"/>
    <cellStyle name="Comma 4 3 2 2 2 8 2 2" xfId="37570" xr:uid="{00000000-0005-0000-0000-0000275D0000}"/>
    <cellStyle name="Comma 4 3 2 2 2 8 2 3" xfId="54451" xr:uid="{5438F576-48E4-4B21-9507-9E74821744E0}"/>
    <cellStyle name="Comma 4 3 2 2 2 8 3" xfId="26546" xr:uid="{00000000-0005-0000-0000-0000285D0000}"/>
    <cellStyle name="Comma 4 3 2 2 2 8 4" xfId="49465" xr:uid="{E03F4899-F54E-46DD-8A09-09C03E050064}"/>
    <cellStyle name="Comma 4 3 2 2 2 9" xfId="7251" xr:uid="{00000000-0005-0000-0000-0000295D0000}"/>
    <cellStyle name="Comma 4 3 2 2 2 9 2" xfId="18275" xr:uid="{00000000-0005-0000-0000-00002A5D0000}"/>
    <cellStyle name="Comma 4 3 2 2 2 9 2 2" xfId="40326" xr:uid="{00000000-0005-0000-0000-00002B5D0000}"/>
    <cellStyle name="Comma 4 3 2 2 2 9 3" xfId="29302" xr:uid="{00000000-0005-0000-0000-00002C5D0000}"/>
    <cellStyle name="Comma 4 3 2 2 2 9 4" xfId="50767" xr:uid="{9E23EE3B-0B7B-4973-ADC1-38AA6E6D9A75}"/>
    <cellStyle name="Comma 4 3 2 2 3" xfId="1508" xr:uid="{00000000-0005-0000-0000-00002D5D0000}"/>
    <cellStyle name="Comma 4 3 2 2 3 2" xfId="3345" xr:uid="{00000000-0005-0000-0000-00002E5D0000}"/>
    <cellStyle name="Comma 4 3 2 2 3 2 2" xfId="6101" xr:uid="{00000000-0005-0000-0000-00002F5D0000}"/>
    <cellStyle name="Comma 4 3 2 2 3 2 2 2" xfId="17125" xr:uid="{00000000-0005-0000-0000-0000305D0000}"/>
    <cellStyle name="Comma 4 3 2 2 3 2 2 2 2" xfId="39176" xr:uid="{00000000-0005-0000-0000-0000315D0000}"/>
    <cellStyle name="Comma 4 3 2 2 3 2 2 2 3" xfId="53316" xr:uid="{0586F78E-FD6F-4149-93B3-16790D04A4D8}"/>
    <cellStyle name="Comma 4 3 2 2 3 2 2 3" xfId="28152" xr:uid="{00000000-0005-0000-0000-0000325D0000}"/>
    <cellStyle name="Comma 4 3 2 2 3 2 2 4" xfId="48267" xr:uid="{A6A9B6FC-CA58-403F-85B0-72C85F7337A5}"/>
    <cellStyle name="Comma 4 3 2 2 3 2 3" xfId="8857" xr:uid="{00000000-0005-0000-0000-0000335D0000}"/>
    <cellStyle name="Comma 4 3 2 2 3 2 3 2" xfId="19881" xr:uid="{00000000-0005-0000-0000-0000345D0000}"/>
    <cellStyle name="Comma 4 3 2 2 3 2 3 2 2" xfId="41932" xr:uid="{00000000-0005-0000-0000-0000355D0000}"/>
    <cellStyle name="Comma 4 3 2 2 3 2 3 3" xfId="30908" xr:uid="{00000000-0005-0000-0000-0000365D0000}"/>
    <cellStyle name="Comma 4 3 2 2 3 2 3 4" xfId="51440" xr:uid="{9FDD05BE-A0AA-426A-BE97-80CE3F3EA048}"/>
    <cellStyle name="Comma 4 3 2 2 3 2 4" xfId="11613" xr:uid="{00000000-0005-0000-0000-0000375D0000}"/>
    <cellStyle name="Comma 4 3 2 2 3 2 4 2" xfId="22637" xr:uid="{00000000-0005-0000-0000-0000385D0000}"/>
    <cellStyle name="Comma 4 3 2 2 3 2 4 2 2" xfId="44688" xr:uid="{00000000-0005-0000-0000-0000395D0000}"/>
    <cellStyle name="Comma 4 3 2 2 3 2 4 3" xfId="33664" xr:uid="{00000000-0005-0000-0000-00003A5D0000}"/>
    <cellStyle name="Comma 4 3 2 2 3 2 4 4" xfId="57141" xr:uid="{A81A4CB5-AB5A-4D42-A77F-85B70FEEDC7B}"/>
    <cellStyle name="Comma 4 3 2 2 3 2 5" xfId="14369" xr:uid="{00000000-0005-0000-0000-00003B5D0000}"/>
    <cellStyle name="Comma 4 3 2 2 3 2 5 2" xfId="36420" xr:uid="{00000000-0005-0000-0000-00003C5D0000}"/>
    <cellStyle name="Comma 4 3 2 2 3 2 5 3" xfId="59289" xr:uid="{3097EBE0-F712-4188-8373-40D4FAB89B75}"/>
    <cellStyle name="Comma 4 3 2 2 3 2 6" xfId="25396" xr:uid="{00000000-0005-0000-0000-00003D5D0000}"/>
    <cellStyle name="Comma 4 3 2 2 3 2 7" xfId="46378" xr:uid="{E9665AAA-918C-4AA9-BA4E-92757086C7F3}"/>
    <cellStyle name="Comma 4 3 2 2 3 3" xfId="2767" xr:uid="{00000000-0005-0000-0000-00003E5D0000}"/>
    <cellStyle name="Comma 4 3 2 2 3 3 2" xfId="5523" xr:uid="{00000000-0005-0000-0000-00003F5D0000}"/>
    <cellStyle name="Comma 4 3 2 2 3 3 2 2" xfId="16547" xr:uid="{00000000-0005-0000-0000-0000405D0000}"/>
    <cellStyle name="Comma 4 3 2 2 3 3 2 2 2" xfId="38598" xr:uid="{00000000-0005-0000-0000-0000415D0000}"/>
    <cellStyle name="Comma 4 3 2 2 3 3 2 3" xfId="27574" xr:uid="{00000000-0005-0000-0000-0000425D0000}"/>
    <cellStyle name="Comma 4 3 2 2 3 3 2 4" xfId="52756" xr:uid="{53D5B4D0-8AB1-417D-A2C6-35F0014827EA}"/>
    <cellStyle name="Comma 4 3 2 2 3 3 3" xfId="8279" xr:uid="{00000000-0005-0000-0000-0000435D0000}"/>
    <cellStyle name="Comma 4 3 2 2 3 3 3 2" xfId="19303" xr:uid="{00000000-0005-0000-0000-0000445D0000}"/>
    <cellStyle name="Comma 4 3 2 2 3 3 3 2 2" xfId="41354" xr:uid="{00000000-0005-0000-0000-0000455D0000}"/>
    <cellStyle name="Comma 4 3 2 2 3 3 3 3" xfId="30330" xr:uid="{00000000-0005-0000-0000-0000465D0000}"/>
    <cellStyle name="Comma 4 3 2 2 3 3 4" xfId="11035" xr:uid="{00000000-0005-0000-0000-0000475D0000}"/>
    <cellStyle name="Comma 4 3 2 2 3 3 4 2" xfId="22059" xr:uid="{00000000-0005-0000-0000-0000485D0000}"/>
    <cellStyle name="Comma 4 3 2 2 3 3 4 2 2" xfId="44110" xr:uid="{00000000-0005-0000-0000-0000495D0000}"/>
    <cellStyle name="Comma 4 3 2 2 3 3 4 3" xfId="33086" xr:uid="{00000000-0005-0000-0000-00004A5D0000}"/>
    <cellStyle name="Comma 4 3 2 2 3 3 5" xfId="13791" xr:uid="{00000000-0005-0000-0000-00004B5D0000}"/>
    <cellStyle name="Comma 4 3 2 2 3 3 5 2" xfId="35842" xr:uid="{00000000-0005-0000-0000-00004C5D0000}"/>
    <cellStyle name="Comma 4 3 2 2 3 3 6" xfId="24818" xr:uid="{00000000-0005-0000-0000-00004D5D0000}"/>
    <cellStyle name="Comma 4 3 2 2 3 3 7" xfId="47707" xr:uid="{59029AFF-8C41-4FE0-825F-B4425BDD1609}"/>
    <cellStyle name="Comma 4 3 2 2 3 4" xfId="4693" xr:uid="{00000000-0005-0000-0000-00004E5D0000}"/>
    <cellStyle name="Comma 4 3 2 2 3 4 2" xfId="15717" xr:uid="{00000000-0005-0000-0000-00004F5D0000}"/>
    <cellStyle name="Comma 4 3 2 2 3 4 2 2" xfId="37768" xr:uid="{00000000-0005-0000-0000-0000505D0000}"/>
    <cellStyle name="Comma 4 3 2 2 3 4 2 3" xfId="54628" xr:uid="{CC8CF6CF-18C0-45B6-B073-4C7F7D10057C}"/>
    <cellStyle name="Comma 4 3 2 2 3 4 3" xfId="26744" xr:uid="{00000000-0005-0000-0000-0000515D0000}"/>
    <cellStyle name="Comma 4 3 2 2 3 4 4" xfId="49663" xr:uid="{D71BACB6-5229-489E-85B6-F6F5FFD753F5}"/>
    <cellStyle name="Comma 4 3 2 2 3 5" xfId="7449" xr:uid="{00000000-0005-0000-0000-0000525D0000}"/>
    <cellStyle name="Comma 4 3 2 2 3 5 2" xfId="18473" xr:uid="{00000000-0005-0000-0000-0000535D0000}"/>
    <cellStyle name="Comma 4 3 2 2 3 5 2 2" xfId="40524" xr:uid="{00000000-0005-0000-0000-0000545D0000}"/>
    <cellStyle name="Comma 4 3 2 2 3 5 3" xfId="29500" xr:uid="{00000000-0005-0000-0000-0000555D0000}"/>
    <cellStyle name="Comma 4 3 2 2 3 5 4" xfId="50880" xr:uid="{46A2B6E4-C333-4E21-A6AC-C26A29B42C82}"/>
    <cellStyle name="Comma 4 3 2 2 3 6" xfId="10205" xr:uid="{00000000-0005-0000-0000-0000565D0000}"/>
    <cellStyle name="Comma 4 3 2 2 3 6 2" xfId="21229" xr:uid="{00000000-0005-0000-0000-0000575D0000}"/>
    <cellStyle name="Comma 4 3 2 2 3 6 2 2" xfId="43280" xr:uid="{00000000-0005-0000-0000-0000585D0000}"/>
    <cellStyle name="Comma 4 3 2 2 3 6 3" xfId="32256" xr:uid="{00000000-0005-0000-0000-0000595D0000}"/>
    <cellStyle name="Comma 4 3 2 2 3 6 4" xfId="55901" xr:uid="{FF21B83C-B033-459A-9DE3-A51BBD48343D}"/>
    <cellStyle name="Comma 4 3 2 2 3 7" xfId="12961" xr:uid="{00000000-0005-0000-0000-00005A5D0000}"/>
    <cellStyle name="Comma 4 3 2 2 3 7 2" xfId="35012" xr:uid="{00000000-0005-0000-0000-00005B5D0000}"/>
    <cellStyle name="Comma 4 3 2 2 3 7 3" xfId="58159" xr:uid="{36E89012-5041-4A6B-A5CE-13877DEFA3DD}"/>
    <cellStyle name="Comma 4 3 2 2 3 8" xfId="23988" xr:uid="{00000000-0005-0000-0000-00005C5D0000}"/>
    <cellStyle name="Comma 4 3 2 2 3 9" xfId="45818" xr:uid="{C68EF72F-A328-4C30-B467-353865950077}"/>
    <cellStyle name="Comma 4 3 2 2 4" xfId="3086" xr:uid="{00000000-0005-0000-0000-00005D5D0000}"/>
    <cellStyle name="Comma 4 3 2 2 4 2" xfId="5842" xr:uid="{00000000-0005-0000-0000-00005E5D0000}"/>
    <cellStyle name="Comma 4 3 2 2 4 2 2" xfId="16866" xr:uid="{00000000-0005-0000-0000-00005F5D0000}"/>
    <cellStyle name="Comma 4 3 2 2 4 2 2 2" xfId="38917" xr:uid="{00000000-0005-0000-0000-0000605D0000}"/>
    <cellStyle name="Comma 4 3 2 2 4 2 2 3" xfId="53065" xr:uid="{09DB23A5-A769-45A9-A019-DE590A488AD7}"/>
    <cellStyle name="Comma 4 3 2 2 4 2 3" xfId="27893" xr:uid="{00000000-0005-0000-0000-0000615D0000}"/>
    <cellStyle name="Comma 4 3 2 2 4 2 3 2" xfId="57410" xr:uid="{BB529D53-3C5A-4AEF-A870-882AF1B279DE}"/>
    <cellStyle name="Comma 4 3 2 2 4 2 4" xfId="59528" xr:uid="{0A1C7994-DF69-4706-86A1-A94D01F6DBF9}"/>
    <cellStyle name="Comma 4 3 2 2 4 2 5" xfId="48016" xr:uid="{C9EEBD18-5A23-4639-8634-3580E8CBF1DF}"/>
    <cellStyle name="Comma 4 3 2 2 4 3" xfId="8598" xr:uid="{00000000-0005-0000-0000-0000625D0000}"/>
    <cellStyle name="Comma 4 3 2 2 4 3 2" xfId="19622" xr:uid="{00000000-0005-0000-0000-0000635D0000}"/>
    <cellStyle name="Comma 4 3 2 2 4 3 2 2" xfId="41673" xr:uid="{00000000-0005-0000-0000-0000645D0000}"/>
    <cellStyle name="Comma 4 3 2 2 4 3 3" xfId="30649" xr:uid="{00000000-0005-0000-0000-0000655D0000}"/>
    <cellStyle name="Comma 4 3 2 2 4 3 4" xfId="51189" xr:uid="{8EEA65BA-D0C3-4BBF-811E-3387491D755D}"/>
    <cellStyle name="Comma 4 3 2 2 4 4" xfId="11354" xr:uid="{00000000-0005-0000-0000-0000665D0000}"/>
    <cellStyle name="Comma 4 3 2 2 4 4 2" xfId="22378" xr:uid="{00000000-0005-0000-0000-0000675D0000}"/>
    <cellStyle name="Comma 4 3 2 2 4 4 2 2" xfId="44429" xr:uid="{00000000-0005-0000-0000-0000685D0000}"/>
    <cellStyle name="Comma 4 3 2 2 4 4 3" xfId="33405" xr:uid="{00000000-0005-0000-0000-0000695D0000}"/>
    <cellStyle name="Comma 4 3 2 2 4 4 4" xfId="56228" xr:uid="{CD7E17AE-5DCD-4C22-ACAB-1B12A87AAAB6}"/>
    <cellStyle name="Comma 4 3 2 2 4 5" xfId="14110" xr:uid="{00000000-0005-0000-0000-00006A5D0000}"/>
    <cellStyle name="Comma 4 3 2 2 4 5 2" xfId="36161" xr:uid="{00000000-0005-0000-0000-00006B5D0000}"/>
    <cellStyle name="Comma 4 3 2 2 4 5 3" xfId="58453" xr:uid="{73E09FC6-C4CD-4D39-90B1-982B06D30DFB}"/>
    <cellStyle name="Comma 4 3 2 2 4 6" xfId="25137" xr:uid="{00000000-0005-0000-0000-00006C5D0000}"/>
    <cellStyle name="Comma 4 3 2 2 4 7" xfId="46127" xr:uid="{093CFC64-B51D-4C12-BEBC-FCAEF014BADA}"/>
    <cellStyle name="Comma 4 3 2 2 5" xfId="3604" xr:uid="{00000000-0005-0000-0000-00006D5D0000}"/>
    <cellStyle name="Comma 4 3 2 2 5 2" xfId="6360" xr:uid="{00000000-0005-0000-0000-00006E5D0000}"/>
    <cellStyle name="Comma 4 3 2 2 5 2 2" xfId="17384" xr:uid="{00000000-0005-0000-0000-00006F5D0000}"/>
    <cellStyle name="Comma 4 3 2 2 5 2 2 2" xfId="39435" xr:uid="{00000000-0005-0000-0000-0000705D0000}"/>
    <cellStyle name="Comma 4 3 2 2 5 2 2 3" xfId="53567" xr:uid="{D70642EC-B8CC-440B-A89A-FE4597B53672}"/>
    <cellStyle name="Comma 4 3 2 2 5 2 3" xfId="28411" xr:uid="{00000000-0005-0000-0000-0000715D0000}"/>
    <cellStyle name="Comma 4 3 2 2 5 2 4" xfId="48518" xr:uid="{E3C01C6D-64CD-4DB3-AC8F-62D3A1340750}"/>
    <cellStyle name="Comma 4 3 2 2 5 3" xfId="9116" xr:uid="{00000000-0005-0000-0000-0000725D0000}"/>
    <cellStyle name="Comma 4 3 2 2 5 3 2" xfId="20140" xr:uid="{00000000-0005-0000-0000-0000735D0000}"/>
    <cellStyle name="Comma 4 3 2 2 5 3 2 2" xfId="42191" xr:uid="{00000000-0005-0000-0000-0000745D0000}"/>
    <cellStyle name="Comma 4 3 2 2 5 3 3" xfId="31167" xr:uid="{00000000-0005-0000-0000-0000755D0000}"/>
    <cellStyle name="Comma 4 3 2 2 5 3 4" xfId="51691" xr:uid="{2C449581-4187-448C-83B6-32477E33A957}"/>
    <cellStyle name="Comma 4 3 2 2 5 4" xfId="11872" xr:uid="{00000000-0005-0000-0000-0000765D0000}"/>
    <cellStyle name="Comma 4 3 2 2 5 4 2" xfId="22896" xr:uid="{00000000-0005-0000-0000-0000775D0000}"/>
    <cellStyle name="Comma 4 3 2 2 5 4 2 2" xfId="44947" xr:uid="{00000000-0005-0000-0000-0000785D0000}"/>
    <cellStyle name="Comma 4 3 2 2 5 4 3" xfId="33923" xr:uid="{00000000-0005-0000-0000-0000795D0000}"/>
    <cellStyle name="Comma 4 3 2 2 5 4 4" xfId="56704" xr:uid="{6A8DB553-7338-40EA-A81C-2A431F040376}"/>
    <cellStyle name="Comma 4 3 2 2 5 5" xfId="14628" xr:uid="{00000000-0005-0000-0000-00007A5D0000}"/>
    <cellStyle name="Comma 4 3 2 2 5 5 2" xfId="36679" xr:uid="{00000000-0005-0000-0000-00007B5D0000}"/>
    <cellStyle name="Comma 4 3 2 2 5 5 3" xfId="58883" xr:uid="{FEB754D1-1E89-4A7C-BE79-EB7A2B648593}"/>
    <cellStyle name="Comma 4 3 2 2 5 6" xfId="25655" xr:uid="{00000000-0005-0000-0000-00007C5D0000}"/>
    <cellStyle name="Comma 4 3 2 2 5 7" xfId="46629" xr:uid="{F394FA7D-F149-4D25-A415-6A8D69B1D1E6}"/>
    <cellStyle name="Comma 4 3 2 2 6" xfId="3919" xr:uid="{00000000-0005-0000-0000-00007D5D0000}"/>
    <cellStyle name="Comma 4 3 2 2 6 2" xfId="6675" xr:uid="{00000000-0005-0000-0000-00007E5D0000}"/>
    <cellStyle name="Comma 4 3 2 2 6 2 2" xfId="17699" xr:uid="{00000000-0005-0000-0000-00007F5D0000}"/>
    <cellStyle name="Comma 4 3 2 2 6 2 2 2" xfId="39750" xr:uid="{00000000-0005-0000-0000-0000805D0000}"/>
    <cellStyle name="Comma 4 3 2 2 6 2 2 3" xfId="53872" xr:uid="{4A94F8A8-CDFA-4716-9E00-BA4A60F0672A}"/>
    <cellStyle name="Comma 4 3 2 2 6 2 3" xfId="28726" xr:uid="{00000000-0005-0000-0000-0000815D0000}"/>
    <cellStyle name="Comma 4 3 2 2 6 2 4" xfId="48823" xr:uid="{01651437-6159-4F8E-9081-66656338F4D0}"/>
    <cellStyle name="Comma 4 3 2 2 6 3" xfId="9431" xr:uid="{00000000-0005-0000-0000-0000825D0000}"/>
    <cellStyle name="Comma 4 3 2 2 6 3 2" xfId="20455" xr:uid="{00000000-0005-0000-0000-0000835D0000}"/>
    <cellStyle name="Comma 4 3 2 2 6 3 2 2" xfId="42506" xr:uid="{00000000-0005-0000-0000-0000845D0000}"/>
    <cellStyle name="Comma 4 3 2 2 6 3 3" xfId="31482" xr:uid="{00000000-0005-0000-0000-0000855D0000}"/>
    <cellStyle name="Comma 4 3 2 2 6 3 4" xfId="51996" xr:uid="{8F90043E-6AAF-4CFB-8AC1-AB05448818F9}"/>
    <cellStyle name="Comma 4 3 2 2 6 4" xfId="12187" xr:uid="{00000000-0005-0000-0000-0000865D0000}"/>
    <cellStyle name="Comma 4 3 2 2 6 4 2" xfId="23211" xr:uid="{00000000-0005-0000-0000-0000875D0000}"/>
    <cellStyle name="Comma 4 3 2 2 6 4 2 2" xfId="45262" xr:uid="{00000000-0005-0000-0000-0000885D0000}"/>
    <cellStyle name="Comma 4 3 2 2 6 4 3" xfId="34238" xr:uid="{00000000-0005-0000-0000-0000895D0000}"/>
    <cellStyle name="Comma 4 3 2 2 6 5" xfId="14943" xr:uid="{00000000-0005-0000-0000-00008A5D0000}"/>
    <cellStyle name="Comma 4 3 2 2 6 5 2" xfId="36994" xr:uid="{00000000-0005-0000-0000-00008B5D0000}"/>
    <cellStyle name="Comma 4 3 2 2 6 6" xfId="25970" xr:uid="{00000000-0005-0000-0000-00008C5D0000}"/>
    <cellStyle name="Comma 4 3 2 2 6 7" xfId="46934" xr:uid="{FB041C48-5D55-4A09-9718-AC8F918B8F28}"/>
    <cellStyle name="Comma 4 3 2 2 7" xfId="2508" xr:uid="{00000000-0005-0000-0000-00008D5D0000}"/>
    <cellStyle name="Comma 4 3 2 2 7 2" xfId="5264" xr:uid="{00000000-0005-0000-0000-00008E5D0000}"/>
    <cellStyle name="Comma 4 3 2 2 7 2 2" xfId="16288" xr:uid="{00000000-0005-0000-0000-00008F5D0000}"/>
    <cellStyle name="Comma 4 3 2 2 7 2 2 2" xfId="38339" xr:uid="{00000000-0005-0000-0000-0000905D0000}"/>
    <cellStyle name="Comma 4 3 2 2 7 2 3" xfId="27315" xr:uid="{00000000-0005-0000-0000-0000915D0000}"/>
    <cellStyle name="Comma 4 3 2 2 7 2 4" xfId="52250" xr:uid="{F50F9245-B6AB-4EC4-87B9-9080BBD241C7}"/>
    <cellStyle name="Comma 4 3 2 2 7 3" xfId="8020" xr:uid="{00000000-0005-0000-0000-0000925D0000}"/>
    <cellStyle name="Comma 4 3 2 2 7 3 2" xfId="19044" xr:uid="{00000000-0005-0000-0000-0000935D0000}"/>
    <cellStyle name="Comma 4 3 2 2 7 3 2 2" xfId="41095" xr:uid="{00000000-0005-0000-0000-0000945D0000}"/>
    <cellStyle name="Comma 4 3 2 2 7 3 3" xfId="30071" xr:uid="{00000000-0005-0000-0000-0000955D0000}"/>
    <cellStyle name="Comma 4 3 2 2 7 4" xfId="10776" xr:uid="{00000000-0005-0000-0000-0000965D0000}"/>
    <cellStyle name="Comma 4 3 2 2 7 4 2" xfId="21800" xr:uid="{00000000-0005-0000-0000-0000975D0000}"/>
    <cellStyle name="Comma 4 3 2 2 7 4 2 2" xfId="43851" xr:uid="{00000000-0005-0000-0000-0000985D0000}"/>
    <cellStyle name="Comma 4 3 2 2 7 4 3" xfId="32827" xr:uid="{00000000-0005-0000-0000-0000995D0000}"/>
    <cellStyle name="Comma 4 3 2 2 7 5" xfId="13532" xr:uid="{00000000-0005-0000-0000-00009A5D0000}"/>
    <cellStyle name="Comma 4 3 2 2 7 5 2" xfId="35583" xr:uid="{00000000-0005-0000-0000-00009B5D0000}"/>
    <cellStyle name="Comma 4 3 2 2 7 6" xfId="24559" xr:uid="{00000000-0005-0000-0000-00009C5D0000}"/>
    <cellStyle name="Comma 4 3 2 2 7 7" xfId="47193" xr:uid="{8598A984-DD32-4351-ABCC-325D34AA3BCE}"/>
    <cellStyle name="Comma 4 3 2 2 8" xfId="2243" xr:uid="{00000000-0005-0000-0000-00009D5D0000}"/>
    <cellStyle name="Comma 4 3 2 2 8 2" xfId="5005" xr:uid="{00000000-0005-0000-0000-00009E5D0000}"/>
    <cellStyle name="Comma 4 3 2 2 8 2 2" xfId="16029" xr:uid="{00000000-0005-0000-0000-00009F5D0000}"/>
    <cellStyle name="Comma 4 3 2 2 8 2 2 2" xfId="38080" xr:uid="{00000000-0005-0000-0000-0000A05D0000}"/>
    <cellStyle name="Comma 4 3 2 2 8 2 3" xfId="27056" xr:uid="{00000000-0005-0000-0000-0000A15D0000}"/>
    <cellStyle name="Comma 4 3 2 2 8 2 4" xfId="52505" xr:uid="{9967FBF2-510D-4883-A2D9-B242C75ED0AC}"/>
    <cellStyle name="Comma 4 3 2 2 8 3" xfId="7761" xr:uid="{00000000-0005-0000-0000-0000A25D0000}"/>
    <cellStyle name="Comma 4 3 2 2 8 3 2" xfId="18785" xr:uid="{00000000-0005-0000-0000-0000A35D0000}"/>
    <cellStyle name="Comma 4 3 2 2 8 3 2 2" xfId="40836" xr:uid="{00000000-0005-0000-0000-0000A45D0000}"/>
    <cellStyle name="Comma 4 3 2 2 8 3 3" xfId="29812" xr:uid="{00000000-0005-0000-0000-0000A55D0000}"/>
    <cellStyle name="Comma 4 3 2 2 8 4" xfId="10517" xr:uid="{00000000-0005-0000-0000-0000A65D0000}"/>
    <cellStyle name="Comma 4 3 2 2 8 4 2" xfId="21541" xr:uid="{00000000-0005-0000-0000-0000A75D0000}"/>
    <cellStyle name="Comma 4 3 2 2 8 4 2 2" xfId="43592" xr:uid="{00000000-0005-0000-0000-0000A85D0000}"/>
    <cellStyle name="Comma 4 3 2 2 8 4 3" xfId="32568" xr:uid="{00000000-0005-0000-0000-0000A95D0000}"/>
    <cellStyle name="Comma 4 3 2 2 8 5" xfId="13273" xr:uid="{00000000-0005-0000-0000-0000AA5D0000}"/>
    <cellStyle name="Comma 4 3 2 2 8 5 2" xfId="35324" xr:uid="{00000000-0005-0000-0000-0000AB5D0000}"/>
    <cellStyle name="Comma 4 3 2 2 8 6" xfId="24300" xr:uid="{00000000-0005-0000-0000-0000AC5D0000}"/>
    <cellStyle name="Comma 4 3 2 2 8 7" xfId="47456" xr:uid="{4EB03BB6-932B-4BA1-9270-20FD851649D2}"/>
    <cellStyle name="Comma 4 3 2 2 9" xfId="4297" xr:uid="{00000000-0005-0000-0000-0000AD5D0000}"/>
    <cellStyle name="Comma 4 3 2 2 9 2" xfId="15321" xr:uid="{00000000-0005-0000-0000-0000AE5D0000}"/>
    <cellStyle name="Comma 4 3 2 2 9 2 2" xfId="37372" xr:uid="{00000000-0005-0000-0000-0000AF5D0000}"/>
    <cellStyle name="Comma 4 3 2 2 9 2 3" xfId="54273" xr:uid="{EF6BC1AE-B8A2-42EC-98F9-085D9D877CBE}"/>
    <cellStyle name="Comma 4 3 2 2 9 3" xfId="26348" xr:uid="{00000000-0005-0000-0000-0000B05D0000}"/>
    <cellStyle name="Comma 4 3 2 2 9 4" xfId="49285" xr:uid="{02C31916-31F0-4E3F-B99C-42BB24111CAB}"/>
    <cellStyle name="Comma 4 3 2 3" xfId="828" xr:uid="{00000000-0005-0000-0000-0000B15D0000}"/>
    <cellStyle name="Comma 4 3 2 3 10" xfId="9912" xr:uid="{00000000-0005-0000-0000-0000B25D0000}"/>
    <cellStyle name="Comma 4 3 2 3 10 2" xfId="20936" xr:uid="{00000000-0005-0000-0000-0000B35D0000}"/>
    <cellStyle name="Comma 4 3 2 3 10 2 2" xfId="42987" xr:uid="{00000000-0005-0000-0000-0000B45D0000}"/>
    <cellStyle name="Comma 4 3 2 3 10 3" xfId="31963" xr:uid="{00000000-0005-0000-0000-0000B55D0000}"/>
    <cellStyle name="Comma 4 3 2 3 10 4" xfId="55657" xr:uid="{E3543318-C77D-47E5-9114-1320E1628D49}"/>
    <cellStyle name="Comma 4 3 2 3 11" xfId="12668" xr:uid="{00000000-0005-0000-0000-0000B65D0000}"/>
    <cellStyle name="Comma 4 3 2 3 11 2" xfId="34719" xr:uid="{00000000-0005-0000-0000-0000B75D0000}"/>
    <cellStyle name="Comma 4 3 2 3 11 3" xfId="57950" xr:uid="{CED6336A-E842-4EE4-8ADA-8AB0FAD1ECEE}"/>
    <cellStyle name="Comma 4 3 2 3 12" xfId="23695" xr:uid="{00000000-0005-0000-0000-0000B85D0000}"/>
    <cellStyle name="Comma 4 3 2 3 13" xfId="45647" xr:uid="{E5C0982F-9AB7-4209-82EC-15BFF06C17C1}"/>
    <cellStyle name="Comma 4 3 2 3 2" xfId="1756" xr:uid="{00000000-0005-0000-0000-0000B95D0000}"/>
    <cellStyle name="Comma 4 3 2 3 2 2" xfId="3427" xr:uid="{00000000-0005-0000-0000-0000BA5D0000}"/>
    <cellStyle name="Comma 4 3 2 3 2 2 2" xfId="6183" xr:uid="{00000000-0005-0000-0000-0000BB5D0000}"/>
    <cellStyle name="Comma 4 3 2 3 2 2 2 2" xfId="17207" xr:uid="{00000000-0005-0000-0000-0000BC5D0000}"/>
    <cellStyle name="Comma 4 3 2 3 2 2 2 2 2" xfId="39258" xr:uid="{00000000-0005-0000-0000-0000BD5D0000}"/>
    <cellStyle name="Comma 4 3 2 3 2 2 2 2 3" xfId="53396" xr:uid="{6997BD4E-04DA-4385-BE0A-6421A48ED36B}"/>
    <cellStyle name="Comma 4 3 2 3 2 2 2 3" xfId="28234" xr:uid="{00000000-0005-0000-0000-0000BE5D0000}"/>
    <cellStyle name="Comma 4 3 2 3 2 2 2 4" xfId="48347" xr:uid="{2C76D55D-E903-4E02-BC0E-750A7A0FAC6D}"/>
    <cellStyle name="Comma 4 3 2 3 2 2 3" xfId="8939" xr:uid="{00000000-0005-0000-0000-0000BF5D0000}"/>
    <cellStyle name="Comma 4 3 2 3 2 2 3 2" xfId="19963" xr:uid="{00000000-0005-0000-0000-0000C05D0000}"/>
    <cellStyle name="Comma 4 3 2 3 2 2 3 2 2" xfId="42014" xr:uid="{00000000-0005-0000-0000-0000C15D0000}"/>
    <cellStyle name="Comma 4 3 2 3 2 2 3 3" xfId="30990" xr:uid="{00000000-0005-0000-0000-0000C25D0000}"/>
    <cellStyle name="Comma 4 3 2 3 2 2 3 4" xfId="51520" xr:uid="{F0C0397B-EB53-40CB-B8DC-BDB74D762CDE}"/>
    <cellStyle name="Comma 4 3 2 3 2 2 4" xfId="11695" xr:uid="{00000000-0005-0000-0000-0000C35D0000}"/>
    <cellStyle name="Comma 4 3 2 3 2 2 4 2" xfId="22719" xr:uid="{00000000-0005-0000-0000-0000C45D0000}"/>
    <cellStyle name="Comma 4 3 2 3 2 2 4 2 2" xfId="44770" xr:uid="{00000000-0005-0000-0000-0000C55D0000}"/>
    <cellStyle name="Comma 4 3 2 3 2 2 4 3" xfId="33746" xr:uid="{00000000-0005-0000-0000-0000C65D0000}"/>
    <cellStyle name="Comma 4 3 2 3 2 2 4 4" xfId="57194" xr:uid="{8A794374-1DEA-451E-ADC0-B00BA2C22FB6}"/>
    <cellStyle name="Comma 4 3 2 3 2 2 5" xfId="14451" xr:uid="{00000000-0005-0000-0000-0000C75D0000}"/>
    <cellStyle name="Comma 4 3 2 3 2 2 5 2" xfId="36502" xr:uid="{00000000-0005-0000-0000-0000C85D0000}"/>
    <cellStyle name="Comma 4 3 2 3 2 2 5 3" xfId="59342" xr:uid="{8C0937DE-06CE-4FA5-922E-184D7C230634}"/>
    <cellStyle name="Comma 4 3 2 3 2 2 6" xfId="25478" xr:uid="{00000000-0005-0000-0000-0000C95D0000}"/>
    <cellStyle name="Comma 4 3 2 3 2 2 7" xfId="46458" xr:uid="{F594063C-A431-4D39-B2F0-CD77D5657E2C}"/>
    <cellStyle name="Comma 4 3 2 3 2 3" xfId="2849" xr:uid="{00000000-0005-0000-0000-0000CA5D0000}"/>
    <cellStyle name="Comma 4 3 2 3 2 3 2" xfId="5605" xr:uid="{00000000-0005-0000-0000-0000CB5D0000}"/>
    <cellStyle name="Comma 4 3 2 3 2 3 2 2" xfId="16629" xr:uid="{00000000-0005-0000-0000-0000CC5D0000}"/>
    <cellStyle name="Comma 4 3 2 3 2 3 2 2 2" xfId="38680" xr:uid="{00000000-0005-0000-0000-0000CD5D0000}"/>
    <cellStyle name="Comma 4 3 2 3 2 3 2 3" xfId="27656" xr:uid="{00000000-0005-0000-0000-0000CE5D0000}"/>
    <cellStyle name="Comma 4 3 2 3 2 3 2 4" xfId="52836" xr:uid="{E04F29BD-E968-4672-8382-EA50C4D1A811}"/>
    <cellStyle name="Comma 4 3 2 3 2 3 3" xfId="8361" xr:uid="{00000000-0005-0000-0000-0000CF5D0000}"/>
    <cellStyle name="Comma 4 3 2 3 2 3 3 2" xfId="19385" xr:uid="{00000000-0005-0000-0000-0000D05D0000}"/>
    <cellStyle name="Comma 4 3 2 3 2 3 3 2 2" xfId="41436" xr:uid="{00000000-0005-0000-0000-0000D15D0000}"/>
    <cellStyle name="Comma 4 3 2 3 2 3 3 3" xfId="30412" xr:uid="{00000000-0005-0000-0000-0000D25D0000}"/>
    <cellStyle name="Comma 4 3 2 3 2 3 4" xfId="11117" xr:uid="{00000000-0005-0000-0000-0000D35D0000}"/>
    <cellStyle name="Comma 4 3 2 3 2 3 4 2" xfId="22141" xr:uid="{00000000-0005-0000-0000-0000D45D0000}"/>
    <cellStyle name="Comma 4 3 2 3 2 3 4 2 2" xfId="44192" xr:uid="{00000000-0005-0000-0000-0000D55D0000}"/>
    <cellStyle name="Comma 4 3 2 3 2 3 4 3" xfId="33168" xr:uid="{00000000-0005-0000-0000-0000D65D0000}"/>
    <cellStyle name="Comma 4 3 2 3 2 3 5" xfId="13873" xr:uid="{00000000-0005-0000-0000-0000D75D0000}"/>
    <cellStyle name="Comma 4 3 2 3 2 3 5 2" xfId="35924" xr:uid="{00000000-0005-0000-0000-0000D85D0000}"/>
    <cellStyle name="Comma 4 3 2 3 2 3 6" xfId="24900" xr:uid="{00000000-0005-0000-0000-0000D95D0000}"/>
    <cellStyle name="Comma 4 3 2 3 2 3 7" xfId="47787" xr:uid="{8489B109-A611-4B92-9D41-671B7C8C3F7F}"/>
    <cellStyle name="Comma 4 3 2 3 2 4" xfId="4796" xr:uid="{00000000-0005-0000-0000-0000DA5D0000}"/>
    <cellStyle name="Comma 4 3 2 3 2 4 2" xfId="15820" xr:uid="{00000000-0005-0000-0000-0000DB5D0000}"/>
    <cellStyle name="Comma 4 3 2 3 2 4 2 2" xfId="37871" xr:uid="{00000000-0005-0000-0000-0000DC5D0000}"/>
    <cellStyle name="Comma 4 3 2 3 2 4 2 3" xfId="54721" xr:uid="{65E7F563-53D7-4E7B-B824-81137FBD083A}"/>
    <cellStyle name="Comma 4 3 2 3 2 4 3" xfId="26847" xr:uid="{00000000-0005-0000-0000-0000DD5D0000}"/>
    <cellStyle name="Comma 4 3 2 3 2 4 4" xfId="49762" xr:uid="{A9E354BC-2942-461E-AE64-0AD565F9051B}"/>
    <cellStyle name="Comma 4 3 2 3 2 5" xfId="7552" xr:uid="{00000000-0005-0000-0000-0000DE5D0000}"/>
    <cellStyle name="Comma 4 3 2 3 2 5 2" xfId="18576" xr:uid="{00000000-0005-0000-0000-0000DF5D0000}"/>
    <cellStyle name="Comma 4 3 2 3 2 5 2 2" xfId="40627" xr:uid="{00000000-0005-0000-0000-0000E05D0000}"/>
    <cellStyle name="Comma 4 3 2 3 2 5 3" xfId="29603" xr:uid="{00000000-0005-0000-0000-0000E15D0000}"/>
    <cellStyle name="Comma 4 3 2 3 2 5 4" xfId="50960" xr:uid="{31184BA3-B21B-4160-9C46-89A953EF3066}"/>
    <cellStyle name="Comma 4 3 2 3 2 6" xfId="10308" xr:uid="{00000000-0005-0000-0000-0000E25D0000}"/>
    <cellStyle name="Comma 4 3 2 3 2 6 2" xfId="21332" xr:uid="{00000000-0005-0000-0000-0000E35D0000}"/>
    <cellStyle name="Comma 4 3 2 3 2 6 2 2" xfId="43383" xr:uid="{00000000-0005-0000-0000-0000E45D0000}"/>
    <cellStyle name="Comma 4 3 2 3 2 6 3" xfId="32359" xr:uid="{00000000-0005-0000-0000-0000E55D0000}"/>
    <cellStyle name="Comma 4 3 2 3 2 6 4" xfId="55981" xr:uid="{AD44F323-B78A-468C-9AC0-34CAB3A742FF}"/>
    <cellStyle name="Comma 4 3 2 3 2 7" xfId="13064" xr:uid="{00000000-0005-0000-0000-0000E65D0000}"/>
    <cellStyle name="Comma 4 3 2 3 2 7 2" xfId="35115" xr:uid="{00000000-0005-0000-0000-0000E75D0000}"/>
    <cellStyle name="Comma 4 3 2 3 2 7 3" xfId="58239" xr:uid="{AE574275-C1F5-45D4-8A79-9B5C88455F83}"/>
    <cellStyle name="Comma 4 3 2 3 2 8" xfId="24091" xr:uid="{00000000-0005-0000-0000-0000E85D0000}"/>
    <cellStyle name="Comma 4 3 2 3 2 9" xfId="45898" xr:uid="{54135CAA-3B57-4E67-92FD-6608821C942F}"/>
    <cellStyle name="Comma 4 3 2 3 3" xfId="3168" xr:uid="{00000000-0005-0000-0000-0000E95D0000}"/>
    <cellStyle name="Comma 4 3 2 3 3 2" xfId="5924" xr:uid="{00000000-0005-0000-0000-0000EA5D0000}"/>
    <cellStyle name="Comma 4 3 2 3 3 2 2" xfId="16948" xr:uid="{00000000-0005-0000-0000-0000EB5D0000}"/>
    <cellStyle name="Comma 4 3 2 3 3 2 2 2" xfId="38999" xr:uid="{00000000-0005-0000-0000-0000EC5D0000}"/>
    <cellStyle name="Comma 4 3 2 3 3 2 2 3" xfId="53145" xr:uid="{E3B6CCCB-A423-4468-A9D4-3335AC8094AE}"/>
    <cellStyle name="Comma 4 3 2 3 3 2 3" xfId="27975" xr:uid="{00000000-0005-0000-0000-0000ED5D0000}"/>
    <cellStyle name="Comma 4 3 2 3 3 2 3 2" xfId="57490" xr:uid="{CBC02BE9-899D-4D12-AE91-E9C433F169E3}"/>
    <cellStyle name="Comma 4 3 2 3 3 2 4" xfId="59608" xr:uid="{71532BA0-FED7-45A5-92B8-C8C4B186E007}"/>
    <cellStyle name="Comma 4 3 2 3 3 2 5" xfId="48096" xr:uid="{FA47273C-40E6-443B-AE88-6ABC269C1025}"/>
    <cellStyle name="Comma 4 3 2 3 3 3" xfId="8680" xr:uid="{00000000-0005-0000-0000-0000EE5D0000}"/>
    <cellStyle name="Comma 4 3 2 3 3 3 2" xfId="19704" xr:uid="{00000000-0005-0000-0000-0000EF5D0000}"/>
    <cellStyle name="Comma 4 3 2 3 3 3 2 2" xfId="41755" xr:uid="{00000000-0005-0000-0000-0000F05D0000}"/>
    <cellStyle name="Comma 4 3 2 3 3 3 3" xfId="30731" xr:uid="{00000000-0005-0000-0000-0000F15D0000}"/>
    <cellStyle name="Comma 4 3 2 3 3 3 4" xfId="51269" xr:uid="{32827730-AFB5-48CE-9562-60246B7DA389}"/>
    <cellStyle name="Comma 4 3 2 3 3 4" xfId="11436" xr:uid="{00000000-0005-0000-0000-0000F25D0000}"/>
    <cellStyle name="Comma 4 3 2 3 3 4 2" xfId="22460" xr:uid="{00000000-0005-0000-0000-0000F35D0000}"/>
    <cellStyle name="Comma 4 3 2 3 3 4 2 2" xfId="44511" xr:uid="{00000000-0005-0000-0000-0000F45D0000}"/>
    <cellStyle name="Comma 4 3 2 3 3 4 3" xfId="33487" xr:uid="{00000000-0005-0000-0000-0000F55D0000}"/>
    <cellStyle name="Comma 4 3 2 3 3 4 4" xfId="56308" xr:uid="{77089663-1344-4B40-947C-34B97CD1E278}"/>
    <cellStyle name="Comma 4 3 2 3 3 5" xfId="14192" xr:uid="{00000000-0005-0000-0000-0000F65D0000}"/>
    <cellStyle name="Comma 4 3 2 3 3 5 2" xfId="36243" xr:uid="{00000000-0005-0000-0000-0000F75D0000}"/>
    <cellStyle name="Comma 4 3 2 3 3 5 3" xfId="58533" xr:uid="{62DD9385-5B43-4929-AEC6-257AD2D7721D}"/>
    <cellStyle name="Comma 4 3 2 3 3 6" xfId="25219" xr:uid="{00000000-0005-0000-0000-0000F85D0000}"/>
    <cellStyle name="Comma 4 3 2 3 3 7" xfId="46207" xr:uid="{4D01C2D2-6F7A-42C2-8654-323291998C38}"/>
    <cellStyle name="Comma 4 3 2 3 4" xfId="3686" xr:uid="{00000000-0005-0000-0000-0000F95D0000}"/>
    <cellStyle name="Comma 4 3 2 3 4 2" xfId="6442" xr:uid="{00000000-0005-0000-0000-0000FA5D0000}"/>
    <cellStyle name="Comma 4 3 2 3 4 2 2" xfId="17466" xr:uid="{00000000-0005-0000-0000-0000FB5D0000}"/>
    <cellStyle name="Comma 4 3 2 3 4 2 2 2" xfId="39517" xr:uid="{00000000-0005-0000-0000-0000FC5D0000}"/>
    <cellStyle name="Comma 4 3 2 3 4 2 2 3" xfId="53647" xr:uid="{83AB48CC-0951-4349-B453-EFD68BD27A4B}"/>
    <cellStyle name="Comma 4 3 2 3 4 2 3" xfId="28493" xr:uid="{00000000-0005-0000-0000-0000FD5D0000}"/>
    <cellStyle name="Comma 4 3 2 3 4 2 4" xfId="48598" xr:uid="{D65B0C0D-F767-4ECC-9891-DD25EEC87FFC}"/>
    <cellStyle name="Comma 4 3 2 3 4 3" xfId="9198" xr:uid="{00000000-0005-0000-0000-0000FE5D0000}"/>
    <cellStyle name="Comma 4 3 2 3 4 3 2" xfId="20222" xr:uid="{00000000-0005-0000-0000-0000FF5D0000}"/>
    <cellStyle name="Comma 4 3 2 3 4 3 2 2" xfId="42273" xr:uid="{00000000-0005-0000-0000-0000005E0000}"/>
    <cellStyle name="Comma 4 3 2 3 4 3 3" xfId="31249" xr:uid="{00000000-0005-0000-0000-0000015E0000}"/>
    <cellStyle name="Comma 4 3 2 3 4 3 4" xfId="51771" xr:uid="{8EABE745-B600-47E9-BE8B-128521F746DC}"/>
    <cellStyle name="Comma 4 3 2 3 4 4" xfId="11954" xr:uid="{00000000-0005-0000-0000-0000025E0000}"/>
    <cellStyle name="Comma 4 3 2 3 4 4 2" xfId="22978" xr:uid="{00000000-0005-0000-0000-0000035E0000}"/>
    <cellStyle name="Comma 4 3 2 3 4 4 2 2" xfId="45029" xr:uid="{00000000-0005-0000-0000-0000045E0000}"/>
    <cellStyle name="Comma 4 3 2 3 4 4 3" xfId="34005" xr:uid="{00000000-0005-0000-0000-0000055E0000}"/>
    <cellStyle name="Comma 4 3 2 3 4 4 4" xfId="56784" xr:uid="{B2CCEBB4-BB31-4AB2-84C4-75D4D43D6A39}"/>
    <cellStyle name="Comma 4 3 2 3 4 5" xfId="14710" xr:uid="{00000000-0005-0000-0000-0000065E0000}"/>
    <cellStyle name="Comma 4 3 2 3 4 5 2" xfId="36761" xr:uid="{00000000-0005-0000-0000-0000075E0000}"/>
    <cellStyle name="Comma 4 3 2 3 4 5 3" xfId="58963" xr:uid="{2315A30C-203F-4C3E-A5FB-08DC1CBECC5F}"/>
    <cellStyle name="Comma 4 3 2 3 4 6" xfId="25737" xr:uid="{00000000-0005-0000-0000-0000085E0000}"/>
    <cellStyle name="Comma 4 3 2 3 4 7" xfId="46709" xr:uid="{C046944F-5F39-4D28-880C-97BD59A6EC89}"/>
    <cellStyle name="Comma 4 3 2 3 5" xfId="4001" xr:uid="{00000000-0005-0000-0000-0000095E0000}"/>
    <cellStyle name="Comma 4 3 2 3 5 2" xfId="6757" xr:uid="{00000000-0005-0000-0000-00000A5E0000}"/>
    <cellStyle name="Comma 4 3 2 3 5 2 2" xfId="17781" xr:uid="{00000000-0005-0000-0000-00000B5E0000}"/>
    <cellStyle name="Comma 4 3 2 3 5 2 2 2" xfId="39832" xr:uid="{00000000-0005-0000-0000-00000C5E0000}"/>
    <cellStyle name="Comma 4 3 2 3 5 2 2 3" xfId="53952" xr:uid="{5EFE6A41-350C-4866-9262-BCA069020EEB}"/>
    <cellStyle name="Comma 4 3 2 3 5 2 3" xfId="28808" xr:uid="{00000000-0005-0000-0000-00000D5E0000}"/>
    <cellStyle name="Comma 4 3 2 3 5 2 4" xfId="48903" xr:uid="{AA2B47BB-EE22-4B27-A6D3-F63911B7DB78}"/>
    <cellStyle name="Comma 4 3 2 3 5 3" xfId="9513" xr:uid="{00000000-0005-0000-0000-00000E5E0000}"/>
    <cellStyle name="Comma 4 3 2 3 5 3 2" xfId="20537" xr:uid="{00000000-0005-0000-0000-00000F5E0000}"/>
    <cellStyle name="Comma 4 3 2 3 5 3 2 2" xfId="42588" xr:uid="{00000000-0005-0000-0000-0000105E0000}"/>
    <cellStyle name="Comma 4 3 2 3 5 3 3" xfId="31564" xr:uid="{00000000-0005-0000-0000-0000115E0000}"/>
    <cellStyle name="Comma 4 3 2 3 5 3 4" xfId="52076" xr:uid="{5965DFE6-0E8E-4399-8642-521C684F3ACE}"/>
    <cellStyle name="Comma 4 3 2 3 5 4" xfId="12269" xr:uid="{00000000-0005-0000-0000-0000125E0000}"/>
    <cellStyle name="Comma 4 3 2 3 5 4 2" xfId="23293" xr:uid="{00000000-0005-0000-0000-0000135E0000}"/>
    <cellStyle name="Comma 4 3 2 3 5 4 2 2" xfId="45344" xr:uid="{00000000-0005-0000-0000-0000145E0000}"/>
    <cellStyle name="Comma 4 3 2 3 5 4 3" xfId="34320" xr:uid="{00000000-0005-0000-0000-0000155E0000}"/>
    <cellStyle name="Comma 4 3 2 3 5 5" xfId="15025" xr:uid="{00000000-0005-0000-0000-0000165E0000}"/>
    <cellStyle name="Comma 4 3 2 3 5 5 2" xfId="37076" xr:uid="{00000000-0005-0000-0000-0000175E0000}"/>
    <cellStyle name="Comma 4 3 2 3 5 6" xfId="26052" xr:uid="{00000000-0005-0000-0000-0000185E0000}"/>
    <cellStyle name="Comma 4 3 2 3 5 7" xfId="47014" xr:uid="{45EC5E1B-B64C-40CF-AF47-9F4EAF53740C}"/>
    <cellStyle name="Comma 4 3 2 3 6" xfId="2590" xr:uid="{00000000-0005-0000-0000-0000195E0000}"/>
    <cellStyle name="Comma 4 3 2 3 6 2" xfId="5346" xr:uid="{00000000-0005-0000-0000-00001A5E0000}"/>
    <cellStyle name="Comma 4 3 2 3 6 2 2" xfId="16370" xr:uid="{00000000-0005-0000-0000-00001B5E0000}"/>
    <cellStyle name="Comma 4 3 2 3 6 2 2 2" xfId="38421" xr:uid="{00000000-0005-0000-0000-00001C5E0000}"/>
    <cellStyle name="Comma 4 3 2 3 6 2 3" xfId="27397" xr:uid="{00000000-0005-0000-0000-00001D5E0000}"/>
    <cellStyle name="Comma 4 3 2 3 6 2 4" xfId="52330" xr:uid="{E1389C72-EB7C-4C41-A413-75AA525B728B}"/>
    <cellStyle name="Comma 4 3 2 3 6 3" xfId="8102" xr:uid="{00000000-0005-0000-0000-00001E5E0000}"/>
    <cellStyle name="Comma 4 3 2 3 6 3 2" xfId="19126" xr:uid="{00000000-0005-0000-0000-00001F5E0000}"/>
    <cellStyle name="Comma 4 3 2 3 6 3 2 2" xfId="41177" xr:uid="{00000000-0005-0000-0000-0000205E0000}"/>
    <cellStyle name="Comma 4 3 2 3 6 3 3" xfId="30153" xr:uid="{00000000-0005-0000-0000-0000215E0000}"/>
    <cellStyle name="Comma 4 3 2 3 6 4" xfId="10858" xr:uid="{00000000-0005-0000-0000-0000225E0000}"/>
    <cellStyle name="Comma 4 3 2 3 6 4 2" xfId="21882" xr:uid="{00000000-0005-0000-0000-0000235E0000}"/>
    <cellStyle name="Comma 4 3 2 3 6 4 2 2" xfId="43933" xr:uid="{00000000-0005-0000-0000-0000245E0000}"/>
    <cellStyle name="Comma 4 3 2 3 6 4 3" xfId="32909" xr:uid="{00000000-0005-0000-0000-0000255E0000}"/>
    <cellStyle name="Comma 4 3 2 3 6 5" xfId="13614" xr:uid="{00000000-0005-0000-0000-0000265E0000}"/>
    <cellStyle name="Comma 4 3 2 3 6 5 2" xfId="35665" xr:uid="{00000000-0005-0000-0000-0000275E0000}"/>
    <cellStyle name="Comma 4 3 2 3 6 6" xfId="24641" xr:uid="{00000000-0005-0000-0000-0000285E0000}"/>
    <cellStyle name="Comma 4 3 2 3 6 7" xfId="47273" xr:uid="{E0916CF4-A1C7-4768-B30E-D10BC4E2FF77}"/>
    <cellStyle name="Comma 4 3 2 3 7" xfId="2331" xr:uid="{00000000-0005-0000-0000-0000295E0000}"/>
    <cellStyle name="Comma 4 3 2 3 7 2" xfId="5087" xr:uid="{00000000-0005-0000-0000-00002A5E0000}"/>
    <cellStyle name="Comma 4 3 2 3 7 2 2" xfId="16111" xr:uid="{00000000-0005-0000-0000-00002B5E0000}"/>
    <cellStyle name="Comma 4 3 2 3 7 2 2 2" xfId="38162" xr:uid="{00000000-0005-0000-0000-00002C5E0000}"/>
    <cellStyle name="Comma 4 3 2 3 7 2 3" xfId="27138" xr:uid="{00000000-0005-0000-0000-00002D5E0000}"/>
    <cellStyle name="Comma 4 3 2 3 7 2 4" xfId="52585" xr:uid="{8F836C9C-A978-4622-9685-30337B2C6977}"/>
    <cellStyle name="Comma 4 3 2 3 7 3" xfId="7843" xr:uid="{00000000-0005-0000-0000-00002E5E0000}"/>
    <cellStyle name="Comma 4 3 2 3 7 3 2" xfId="18867" xr:uid="{00000000-0005-0000-0000-00002F5E0000}"/>
    <cellStyle name="Comma 4 3 2 3 7 3 2 2" xfId="40918" xr:uid="{00000000-0005-0000-0000-0000305E0000}"/>
    <cellStyle name="Comma 4 3 2 3 7 3 3" xfId="29894" xr:uid="{00000000-0005-0000-0000-0000315E0000}"/>
    <cellStyle name="Comma 4 3 2 3 7 4" xfId="10599" xr:uid="{00000000-0005-0000-0000-0000325E0000}"/>
    <cellStyle name="Comma 4 3 2 3 7 4 2" xfId="21623" xr:uid="{00000000-0005-0000-0000-0000335E0000}"/>
    <cellStyle name="Comma 4 3 2 3 7 4 2 2" xfId="43674" xr:uid="{00000000-0005-0000-0000-0000345E0000}"/>
    <cellStyle name="Comma 4 3 2 3 7 4 3" xfId="32650" xr:uid="{00000000-0005-0000-0000-0000355E0000}"/>
    <cellStyle name="Comma 4 3 2 3 7 5" xfId="13355" xr:uid="{00000000-0005-0000-0000-0000365E0000}"/>
    <cellStyle name="Comma 4 3 2 3 7 5 2" xfId="35406" xr:uid="{00000000-0005-0000-0000-0000375E0000}"/>
    <cellStyle name="Comma 4 3 2 3 7 6" xfId="24382" xr:uid="{00000000-0005-0000-0000-0000385E0000}"/>
    <cellStyle name="Comma 4 3 2 3 7 7" xfId="47536" xr:uid="{758D512B-1397-48AB-81B0-1A814221AEC4}"/>
    <cellStyle name="Comma 4 3 2 3 8" xfId="4400" xr:uid="{00000000-0005-0000-0000-0000395E0000}"/>
    <cellStyle name="Comma 4 3 2 3 8 2" xfId="15424" xr:uid="{00000000-0005-0000-0000-00003A5E0000}"/>
    <cellStyle name="Comma 4 3 2 3 8 2 2" xfId="37475" xr:uid="{00000000-0005-0000-0000-00003B5E0000}"/>
    <cellStyle name="Comma 4 3 2 3 8 2 3" xfId="54366" xr:uid="{56C177B2-D799-48B4-9937-5B4B40CA8F52}"/>
    <cellStyle name="Comma 4 3 2 3 8 3" xfId="26451" xr:uid="{00000000-0005-0000-0000-00003C5E0000}"/>
    <cellStyle name="Comma 4 3 2 3 8 4" xfId="49380" xr:uid="{CF7D7D50-811D-430B-AA80-2A786AD22D5F}"/>
    <cellStyle name="Comma 4 3 2 3 9" xfId="7156" xr:uid="{00000000-0005-0000-0000-00003D5E0000}"/>
    <cellStyle name="Comma 4 3 2 3 9 2" xfId="18180" xr:uid="{00000000-0005-0000-0000-00003E5E0000}"/>
    <cellStyle name="Comma 4 3 2 3 9 2 2" xfId="40231" xr:uid="{00000000-0005-0000-0000-00003F5E0000}"/>
    <cellStyle name="Comma 4 3 2 3 9 3" xfId="29207" xr:uid="{00000000-0005-0000-0000-0000405E0000}"/>
    <cellStyle name="Comma 4 3 2 3 9 4" xfId="50709" xr:uid="{8441E21F-FD74-4BA2-9949-5C63227B4B96}"/>
    <cellStyle name="Comma 4 3 2 4" xfId="1293" xr:uid="{00000000-0005-0000-0000-0000415E0000}"/>
    <cellStyle name="Comma 4 3 2 4 2" xfId="3289" xr:uid="{00000000-0005-0000-0000-0000425E0000}"/>
    <cellStyle name="Comma 4 3 2 4 2 2" xfId="6045" xr:uid="{00000000-0005-0000-0000-0000435E0000}"/>
    <cellStyle name="Comma 4 3 2 4 2 2 2" xfId="17069" xr:uid="{00000000-0005-0000-0000-0000445E0000}"/>
    <cellStyle name="Comma 4 3 2 4 2 2 2 2" xfId="39120" xr:uid="{00000000-0005-0000-0000-0000455E0000}"/>
    <cellStyle name="Comma 4 3 2 4 2 2 2 3" xfId="53262" xr:uid="{B3F3B3EE-2036-48D9-ABEA-F24392F487D2}"/>
    <cellStyle name="Comma 4 3 2 4 2 2 3" xfId="28096" xr:uid="{00000000-0005-0000-0000-0000465E0000}"/>
    <cellStyle name="Comma 4 3 2 4 2 2 4" xfId="48213" xr:uid="{6A8BFF55-A87C-4529-9B99-FD3369839FEC}"/>
    <cellStyle name="Comma 4 3 2 4 2 3" xfId="8801" xr:uid="{00000000-0005-0000-0000-0000475E0000}"/>
    <cellStyle name="Comma 4 3 2 4 2 3 2" xfId="19825" xr:uid="{00000000-0005-0000-0000-0000485E0000}"/>
    <cellStyle name="Comma 4 3 2 4 2 3 2 2" xfId="41876" xr:uid="{00000000-0005-0000-0000-0000495E0000}"/>
    <cellStyle name="Comma 4 3 2 4 2 3 3" xfId="30852" xr:uid="{00000000-0005-0000-0000-00004A5E0000}"/>
    <cellStyle name="Comma 4 3 2 4 2 3 4" xfId="51386" xr:uid="{D7254821-87F0-4F06-A55C-1E330CF06E10}"/>
    <cellStyle name="Comma 4 3 2 4 2 4" xfId="11557" xr:uid="{00000000-0005-0000-0000-00004B5E0000}"/>
    <cellStyle name="Comma 4 3 2 4 2 4 2" xfId="22581" xr:uid="{00000000-0005-0000-0000-00004C5E0000}"/>
    <cellStyle name="Comma 4 3 2 4 2 4 2 2" xfId="44632" xr:uid="{00000000-0005-0000-0000-00004D5E0000}"/>
    <cellStyle name="Comma 4 3 2 4 2 4 3" xfId="33608" xr:uid="{00000000-0005-0000-0000-00004E5E0000}"/>
    <cellStyle name="Comma 4 3 2 4 2 4 4" xfId="57088" xr:uid="{6BEBA7AF-32D5-45B7-926D-8E6657CB1DBB}"/>
    <cellStyle name="Comma 4 3 2 4 2 5" xfId="14313" xr:uid="{00000000-0005-0000-0000-00004F5E0000}"/>
    <cellStyle name="Comma 4 3 2 4 2 5 2" xfId="36364" xr:uid="{00000000-0005-0000-0000-0000505E0000}"/>
    <cellStyle name="Comma 4 3 2 4 2 5 3" xfId="59240" xr:uid="{45CA3F17-7643-46CA-BF28-5DEC969C2CA3}"/>
    <cellStyle name="Comma 4 3 2 4 2 6" xfId="25340" xr:uid="{00000000-0005-0000-0000-0000515E0000}"/>
    <cellStyle name="Comma 4 3 2 4 2 7" xfId="46324" xr:uid="{BF7E8899-8789-4B53-A089-B97F29C2A6BF}"/>
    <cellStyle name="Comma 4 3 2 4 3" xfId="2711" xr:uid="{00000000-0005-0000-0000-0000525E0000}"/>
    <cellStyle name="Comma 4 3 2 4 3 2" xfId="5467" xr:uid="{00000000-0005-0000-0000-0000535E0000}"/>
    <cellStyle name="Comma 4 3 2 4 3 2 2" xfId="16491" xr:uid="{00000000-0005-0000-0000-0000545E0000}"/>
    <cellStyle name="Comma 4 3 2 4 3 2 2 2" xfId="38542" xr:uid="{00000000-0005-0000-0000-0000555E0000}"/>
    <cellStyle name="Comma 4 3 2 4 3 2 3" xfId="27518" xr:uid="{00000000-0005-0000-0000-0000565E0000}"/>
    <cellStyle name="Comma 4 3 2 4 3 2 4" xfId="52702" xr:uid="{A4A2A4EA-B196-40D0-9A5A-C6A047EFA92E}"/>
    <cellStyle name="Comma 4 3 2 4 3 3" xfId="8223" xr:uid="{00000000-0005-0000-0000-0000575E0000}"/>
    <cellStyle name="Comma 4 3 2 4 3 3 2" xfId="19247" xr:uid="{00000000-0005-0000-0000-0000585E0000}"/>
    <cellStyle name="Comma 4 3 2 4 3 3 2 2" xfId="41298" xr:uid="{00000000-0005-0000-0000-0000595E0000}"/>
    <cellStyle name="Comma 4 3 2 4 3 3 3" xfId="30274" xr:uid="{00000000-0005-0000-0000-00005A5E0000}"/>
    <cellStyle name="Comma 4 3 2 4 3 4" xfId="10979" xr:uid="{00000000-0005-0000-0000-00005B5E0000}"/>
    <cellStyle name="Comma 4 3 2 4 3 4 2" xfId="22003" xr:uid="{00000000-0005-0000-0000-00005C5E0000}"/>
    <cellStyle name="Comma 4 3 2 4 3 4 2 2" xfId="44054" xr:uid="{00000000-0005-0000-0000-00005D5E0000}"/>
    <cellStyle name="Comma 4 3 2 4 3 4 3" xfId="33030" xr:uid="{00000000-0005-0000-0000-00005E5E0000}"/>
    <cellStyle name="Comma 4 3 2 4 3 5" xfId="13735" xr:uid="{00000000-0005-0000-0000-00005F5E0000}"/>
    <cellStyle name="Comma 4 3 2 4 3 5 2" xfId="35786" xr:uid="{00000000-0005-0000-0000-0000605E0000}"/>
    <cellStyle name="Comma 4 3 2 4 3 6" xfId="24762" xr:uid="{00000000-0005-0000-0000-0000615E0000}"/>
    <cellStyle name="Comma 4 3 2 4 3 7" xfId="47653" xr:uid="{1B3175BE-45D2-4005-9688-BE43B22B8706}"/>
    <cellStyle name="Comma 4 3 2 4 4" xfId="4598" xr:uid="{00000000-0005-0000-0000-0000625E0000}"/>
    <cellStyle name="Comma 4 3 2 4 4 2" xfId="15622" xr:uid="{00000000-0005-0000-0000-0000635E0000}"/>
    <cellStyle name="Comma 4 3 2 4 4 2 2" xfId="37673" xr:uid="{00000000-0005-0000-0000-0000645E0000}"/>
    <cellStyle name="Comma 4 3 2 4 4 2 3" xfId="54543" xr:uid="{C4DD181E-2514-448A-8898-B3565723EA33}"/>
    <cellStyle name="Comma 4 3 2 4 4 3" xfId="26649" xr:uid="{00000000-0005-0000-0000-0000655E0000}"/>
    <cellStyle name="Comma 4 3 2 4 4 4" xfId="49578" xr:uid="{034C8D3F-8E58-4BBF-B598-03A28E0806D9}"/>
    <cellStyle name="Comma 4 3 2 4 5" xfId="7354" xr:uid="{00000000-0005-0000-0000-0000665E0000}"/>
    <cellStyle name="Comma 4 3 2 4 5 2" xfId="18378" xr:uid="{00000000-0005-0000-0000-0000675E0000}"/>
    <cellStyle name="Comma 4 3 2 4 5 2 2" xfId="40429" xr:uid="{00000000-0005-0000-0000-0000685E0000}"/>
    <cellStyle name="Comma 4 3 2 4 5 3" xfId="29405" xr:uid="{00000000-0005-0000-0000-0000695E0000}"/>
    <cellStyle name="Comma 4 3 2 4 5 4" xfId="50826" xr:uid="{080E9E67-DBA2-4F86-8F45-58CAFA545331}"/>
    <cellStyle name="Comma 4 3 2 4 6" xfId="10110" xr:uid="{00000000-0005-0000-0000-00006A5E0000}"/>
    <cellStyle name="Comma 4 3 2 4 6 2" xfId="21134" xr:uid="{00000000-0005-0000-0000-00006B5E0000}"/>
    <cellStyle name="Comma 4 3 2 4 6 2 2" xfId="43185" xr:uid="{00000000-0005-0000-0000-00006C5E0000}"/>
    <cellStyle name="Comma 4 3 2 4 6 3" xfId="32161" xr:uid="{00000000-0005-0000-0000-00006D5E0000}"/>
    <cellStyle name="Comma 4 3 2 4 6 4" xfId="55839" xr:uid="{1204433D-45D1-43F7-9A75-A5C828058AE4}"/>
    <cellStyle name="Comma 4 3 2 4 7" xfId="12866" xr:uid="{00000000-0005-0000-0000-00006E5E0000}"/>
    <cellStyle name="Comma 4 3 2 4 7 2" xfId="34917" xr:uid="{00000000-0005-0000-0000-00006F5E0000}"/>
    <cellStyle name="Comma 4 3 2 4 7 3" xfId="58101" xr:uid="{33E05F6B-1D47-4A32-8F52-1DC22130BD47}"/>
    <cellStyle name="Comma 4 3 2 4 8" xfId="23893" xr:uid="{00000000-0005-0000-0000-0000705E0000}"/>
    <cellStyle name="Comma 4 3 2 4 9" xfId="45764" xr:uid="{8213DA60-07A4-433A-A623-08406C7C958A}"/>
    <cellStyle name="Comma 4 3 2 5" xfId="2970" xr:uid="{00000000-0005-0000-0000-0000715E0000}"/>
    <cellStyle name="Comma 4 3 2 5 2" xfId="5726" xr:uid="{00000000-0005-0000-0000-0000725E0000}"/>
    <cellStyle name="Comma 4 3 2 5 2 2" xfId="16750" xr:uid="{00000000-0005-0000-0000-0000735E0000}"/>
    <cellStyle name="Comma 4 3 2 5 2 2 2" xfId="38801" xr:uid="{00000000-0005-0000-0000-0000745E0000}"/>
    <cellStyle name="Comma 4 3 2 5 2 2 3" xfId="52953" xr:uid="{CE93C8EA-5368-4050-966F-824958492055}"/>
    <cellStyle name="Comma 4 3 2 5 2 3" xfId="27777" xr:uid="{00000000-0005-0000-0000-0000755E0000}"/>
    <cellStyle name="Comma 4 3 2 5 2 3 2" xfId="57347" xr:uid="{715CFC1A-3D5E-4C03-A42B-539B1AC2FF36}"/>
    <cellStyle name="Comma 4 3 2 5 2 4" xfId="59469" xr:uid="{8B89D6D5-FC23-483A-B0E5-6B56550C7438}"/>
    <cellStyle name="Comma 4 3 2 5 2 5" xfId="47904" xr:uid="{88D3C0D5-AEB3-4825-A715-684A925B767C}"/>
    <cellStyle name="Comma 4 3 2 5 3" xfId="8482" xr:uid="{00000000-0005-0000-0000-0000765E0000}"/>
    <cellStyle name="Comma 4 3 2 5 3 2" xfId="19506" xr:uid="{00000000-0005-0000-0000-0000775E0000}"/>
    <cellStyle name="Comma 4 3 2 5 3 2 2" xfId="41557" xr:uid="{00000000-0005-0000-0000-0000785E0000}"/>
    <cellStyle name="Comma 4 3 2 5 3 3" xfId="30533" xr:uid="{00000000-0005-0000-0000-0000795E0000}"/>
    <cellStyle name="Comma 4 3 2 5 3 4" xfId="51077" xr:uid="{A65AC088-CB48-4BDF-99A6-350BC07D7CD0}"/>
    <cellStyle name="Comma 4 3 2 5 4" xfId="11238" xr:uid="{00000000-0005-0000-0000-00007A5E0000}"/>
    <cellStyle name="Comma 4 3 2 5 4 2" xfId="22262" xr:uid="{00000000-0005-0000-0000-00007B5E0000}"/>
    <cellStyle name="Comma 4 3 2 5 4 2 2" xfId="44313" xr:uid="{00000000-0005-0000-0000-00007C5E0000}"/>
    <cellStyle name="Comma 4 3 2 5 4 3" xfId="33289" xr:uid="{00000000-0005-0000-0000-00007D5E0000}"/>
    <cellStyle name="Comma 4 3 2 5 4 4" xfId="56165" xr:uid="{E0BCE549-66C8-48CD-B261-FCC794C46194}"/>
    <cellStyle name="Comma 4 3 2 5 5" xfId="13994" xr:uid="{00000000-0005-0000-0000-00007E5E0000}"/>
    <cellStyle name="Comma 4 3 2 5 5 2" xfId="36045" xr:uid="{00000000-0005-0000-0000-00007F5E0000}"/>
    <cellStyle name="Comma 4 3 2 5 5 3" xfId="58394" xr:uid="{89EFB6E3-F62A-46E8-B7C8-A0523E859524}"/>
    <cellStyle name="Comma 4 3 2 5 6" xfId="25021" xr:uid="{00000000-0005-0000-0000-0000805E0000}"/>
    <cellStyle name="Comma 4 3 2 5 7" xfId="46015" xr:uid="{9AA40986-6057-4374-A75B-5AFB809B9109}"/>
    <cellStyle name="Comma 4 3 2 6" xfId="3026" xr:uid="{00000000-0005-0000-0000-0000815E0000}"/>
    <cellStyle name="Comma 4 3 2 6 2" xfId="5782" xr:uid="{00000000-0005-0000-0000-0000825E0000}"/>
    <cellStyle name="Comma 4 3 2 6 2 2" xfId="16806" xr:uid="{00000000-0005-0000-0000-0000835E0000}"/>
    <cellStyle name="Comma 4 3 2 6 2 2 2" xfId="38857" xr:uid="{00000000-0005-0000-0000-0000845E0000}"/>
    <cellStyle name="Comma 4 3 2 6 2 2 3" xfId="53007" xr:uid="{DF106BFA-24D8-4998-B543-B3287034752A}"/>
    <cellStyle name="Comma 4 3 2 6 2 3" xfId="27833" xr:uid="{00000000-0005-0000-0000-0000855E0000}"/>
    <cellStyle name="Comma 4 3 2 6 2 4" xfId="47958" xr:uid="{6C5C6AA3-A4EF-4F35-99FF-283F68BDF544}"/>
    <cellStyle name="Comma 4 3 2 6 3" xfId="8538" xr:uid="{00000000-0005-0000-0000-0000865E0000}"/>
    <cellStyle name="Comma 4 3 2 6 3 2" xfId="19562" xr:uid="{00000000-0005-0000-0000-0000875E0000}"/>
    <cellStyle name="Comma 4 3 2 6 3 2 2" xfId="41613" xr:uid="{00000000-0005-0000-0000-0000885E0000}"/>
    <cellStyle name="Comma 4 3 2 6 3 3" xfId="30589" xr:uid="{00000000-0005-0000-0000-0000895E0000}"/>
    <cellStyle name="Comma 4 3 2 6 3 4" xfId="51131" xr:uid="{048F89FA-FABA-44E9-9BEE-3F09C135D433}"/>
    <cellStyle name="Comma 4 3 2 6 4" xfId="11294" xr:uid="{00000000-0005-0000-0000-00008A5E0000}"/>
    <cellStyle name="Comma 4 3 2 6 4 2" xfId="22318" xr:uid="{00000000-0005-0000-0000-00008B5E0000}"/>
    <cellStyle name="Comma 4 3 2 6 4 2 2" xfId="44369" xr:uid="{00000000-0005-0000-0000-00008C5E0000}"/>
    <cellStyle name="Comma 4 3 2 6 4 3" xfId="33345" xr:uid="{00000000-0005-0000-0000-00008D5E0000}"/>
    <cellStyle name="Comma 4 3 2 6 4 4" xfId="56642" xr:uid="{CE0FF2E8-0E93-4EF9-9DFB-523C22EA3AD3}"/>
    <cellStyle name="Comma 4 3 2 6 5" xfId="14050" xr:uid="{00000000-0005-0000-0000-00008E5E0000}"/>
    <cellStyle name="Comma 4 3 2 6 5 2" xfId="36101" xr:uid="{00000000-0005-0000-0000-00008F5E0000}"/>
    <cellStyle name="Comma 4 3 2 6 5 3" xfId="58825" xr:uid="{54BAA057-A72E-4D1D-8149-CD3E474B3FEB}"/>
    <cellStyle name="Comma 4 3 2 6 6" xfId="25077" xr:uid="{00000000-0005-0000-0000-0000905E0000}"/>
    <cellStyle name="Comma 4 3 2 6 7" xfId="46069" xr:uid="{AD58CA81-A017-4292-BE0A-6C1DEE808AEB}"/>
    <cellStyle name="Comma 4 3 2 7" xfId="3548" xr:uid="{00000000-0005-0000-0000-0000915E0000}"/>
    <cellStyle name="Comma 4 3 2 7 2" xfId="6304" xr:uid="{00000000-0005-0000-0000-0000925E0000}"/>
    <cellStyle name="Comma 4 3 2 7 2 2" xfId="17328" xr:uid="{00000000-0005-0000-0000-0000935E0000}"/>
    <cellStyle name="Comma 4 3 2 7 2 2 2" xfId="39379" xr:uid="{00000000-0005-0000-0000-0000945E0000}"/>
    <cellStyle name="Comma 4 3 2 7 2 2 3" xfId="53513" xr:uid="{5B65D653-15E8-4E0B-8C7E-65A9449CECB2}"/>
    <cellStyle name="Comma 4 3 2 7 2 3" xfId="28355" xr:uid="{00000000-0005-0000-0000-0000955E0000}"/>
    <cellStyle name="Comma 4 3 2 7 2 4" xfId="48464" xr:uid="{E6A10A0A-CAD2-4068-91E3-4ECE1CBF2446}"/>
    <cellStyle name="Comma 4 3 2 7 3" xfId="9060" xr:uid="{00000000-0005-0000-0000-0000965E0000}"/>
    <cellStyle name="Comma 4 3 2 7 3 2" xfId="20084" xr:uid="{00000000-0005-0000-0000-0000975E0000}"/>
    <cellStyle name="Comma 4 3 2 7 3 2 2" xfId="42135" xr:uid="{00000000-0005-0000-0000-0000985E0000}"/>
    <cellStyle name="Comma 4 3 2 7 3 3" xfId="31111" xr:uid="{00000000-0005-0000-0000-0000995E0000}"/>
    <cellStyle name="Comma 4 3 2 7 3 4" xfId="51637" xr:uid="{470F96B5-4FB1-4F1F-B78D-F91E65E552E9}"/>
    <cellStyle name="Comma 4 3 2 7 4" xfId="11816" xr:uid="{00000000-0005-0000-0000-00009A5E0000}"/>
    <cellStyle name="Comma 4 3 2 7 4 2" xfId="22840" xr:uid="{00000000-0005-0000-0000-00009B5E0000}"/>
    <cellStyle name="Comma 4 3 2 7 4 2 2" xfId="44891" xr:uid="{00000000-0005-0000-0000-00009C5E0000}"/>
    <cellStyle name="Comma 4 3 2 7 4 3" xfId="33867" xr:uid="{00000000-0005-0000-0000-00009D5E0000}"/>
    <cellStyle name="Comma 4 3 2 7 5" xfId="14572" xr:uid="{00000000-0005-0000-0000-00009E5E0000}"/>
    <cellStyle name="Comma 4 3 2 7 5 2" xfId="36623" xr:uid="{00000000-0005-0000-0000-00009F5E0000}"/>
    <cellStyle name="Comma 4 3 2 7 6" xfId="25599" xr:uid="{00000000-0005-0000-0000-0000A05E0000}"/>
    <cellStyle name="Comma 4 3 2 7 7" xfId="46575" xr:uid="{0A760562-BCBE-4141-B01C-91DE1AACF08B}"/>
    <cellStyle name="Comma 4 3 2 8" xfId="3807" xr:uid="{00000000-0005-0000-0000-0000A15E0000}"/>
    <cellStyle name="Comma 4 3 2 8 2" xfId="6563" xr:uid="{00000000-0005-0000-0000-0000A25E0000}"/>
    <cellStyle name="Comma 4 3 2 8 2 2" xfId="17587" xr:uid="{00000000-0005-0000-0000-0000A35E0000}"/>
    <cellStyle name="Comma 4 3 2 8 2 2 2" xfId="39638" xr:uid="{00000000-0005-0000-0000-0000A45E0000}"/>
    <cellStyle name="Comma 4 3 2 8 2 2 3" xfId="53764" xr:uid="{C776A2B0-F370-42AE-9186-9310C178420E}"/>
    <cellStyle name="Comma 4 3 2 8 2 3" xfId="28614" xr:uid="{00000000-0005-0000-0000-0000A55E0000}"/>
    <cellStyle name="Comma 4 3 2 8 2 4" xfId="48715" xr:uid="{FF5B970E-D6A8-4DFF-A473-18F0F3A080E0}"/>
    <cellStyle name="Comma 4 3 2 8 3" xfId="9319" xr:uid="{00000000-0005-0000-0000-0000A65E0000}"/>
    <cellStyle name="Comma 4 3 2 8 3 2" xfId="20343" xr:uid="{00000000-0005-0000-0000-0000A75E0000}"/>
    <cellStyle name="Comma 4 3 2 8 3 2 2" xfId="42394" xr:uid="{00000000-0005-0000-0000-0000A85E0000}"/>
    <cellStyle name="Comma 4 3 2 8 3 3" xfId="31370" xr:uid="{00000000-0005-0000-0000-0000A95E0000}"/>
    <cellStyle name="Comma 4 3 2 8 3 4" xfId="51888" xr:uid="{1EB62715-AF83-416E-9C1D-4C2947657441}"/>
    <cellStyle name="Comma 4 3 2 8 4" xfId="12075" xr:uid="{00000000-0005-0000-0000-0000AA5E0000}"/>
    <cellStyle name="Comma 4 3 2 8 4 2" xfId="23099" xr:uid="{00000000-0005-0000-0000-0000AB5E0000}"/>
    <cellStyle name="Comma 4 3 2 8 4 2 2" xfId="45150" xr:uid="{00000000-0005-0000-0000-0000AC5E0000}"/>
    <cellStyle name="Comma 4 3 2 8 4 3" xfId="34126" xr:uid="{00000000-0005-0000-0000-0000AD5E0000}"/>
    <cellStyle name="Comma 4 3 2 8 5" xfId="14831" xr:uid="{00000000-0005-0000-0000-0000AE5E0000}"/>
    <cellStyle name="Comma 4 3 2 8 5 2" xfId="36882" xr:uid="{00000000-0005-0000-0000-0000AF5E0000}"/>
    <cellStyle name="Comma 4 3 2 8 6" xfId="25858" xr:uid="{00000000-0005-0000-0000-0000B05E0000}"/>
    <cellStyle name="Comma 4 3 2 8 7" xfId="46826" xr:uid="{5730A1B3-280F-47A5-9358-792B2247A183}"/>
    <cellStyle name="Comma 4 3 2 9" xfId="3863" xr:uid="{00000000-0005-0000-0000-0000B15E0000}"/>
    <cellStyle name="Comma 4 3 2 9 2" xfId="6619" xr:uid="{00000000-0005-0000-0000-0000B25E0000}"/>
    <cellStyle name="Comma 4 3 2 9 2 2" xfId="17643" xr:uid="{00000000-0005-0000-0000-0000B35E0000}"/>
    <cellStyle name="Comma 4 3 2 9 2 2 2" xfId="39694" xr:uid="{00000000-0005-0000-0000-0000B45E0000}"/>
    <cellStyle name="Comma 4 3 2 9 2 2 3" xfId="53818" xr:uid="{575A4BE9-270B-479A-8E03-98500FEC782A}"/>
    <cellStyle name="Comma 4 3 2 9 2 3" xfId="28670" xr:uid="{00000000-0005-0000-0000-0000B55E0000}"/>
    <cellStyle name="Comma 4 3 2 9 2 4" xfId="48769" xr:uid="{2D436AFF-751F-455F-BEE4-03D061B0F96F}"/>
    <cellStyle name="Comma 4 3 2 9 3" xfId="9375" xr:uid="{00000000-0005-0000-0000-0000B65E0000}"/>
    <cellStyle name="Comma 4 3 2 9 3 2" xfId="20399" xr:uid="{00000000-0005-0000-0000-0000B75E0000}"/>
    <cellStyle name="Comma 4 3 2 9 3 2 2" xfId="42450" xr:uid="{00000000-0005-0000-0000-0000B85E0000}"/>
    <cellStyle name="Comma 4 3 2 9 3 3" xfId="31426" xr:uid="{00000000-0005-0000-0000-0000B95E0000}"/>
    <cellStyle name="Comma 4 3 2 9 3 4" xfId="51942" xr:uid="{74544799-7AFE-480E-8B57-04FD3971639E}"/>
    <cellStyle name="Comma 4 3 2 9 4" xfId="12131" xr:uid="{00000000-0005-0000-0000-0000BA5E0000}"/>
    <cellStyle name="Comma 4 3 2 9 4 2" xfId="23155" xr:uid="{00000000-0005-0000-0000-0000BB5E0000}"/>
    <cellStyle name="Comma 4 3 2 9 4 2 2" xfId="45206" xr:uid="{00000000-0005-0000-0000-0000BC5E0000}"/>
    <cellStyle name="Comma 4 3 2 9 4 3" xfId="34182" xr:uid="{00000000-0005-0000-0000-0000BD5E0000}"/>
    <cellStyle name="Comma 4 3 2 9 5" xfId="14887" xr:uid="{00000000-0005-0000-0000-0000BE5E0000}"/>
    <cellStyle name="Comma 4 3 2 9 5 2" xfId="36938" xr:uid="{00000000-0005-0000-0000-0000BF5E0000}"/>
    <cellStyle name="Comma 4 3 2 9 6" xfId="25914" xr:uid="{00000000-0005-0000-0000-0000C05E0000}"/>
    <cellStyle name="Comma 4 3 2 9 7" xfId="46880" xr:uid="{BF34AB0B-FC04-4A47-8B35-FB1BF7C1346C}"/>
    <cellStyle name="Comma 4 3 3" xfId="511" xr:uid="{00000000-0005-0000-0000-0000C15E0000}"/>
    <cellStyle name="Comma 4 3 3 10" xfId="7015" xr:uid="{00000000-0005-0000-0000-0000C25E0000}"/>
    <cellStyle name="Comma 4 3 3 10 2" xfId="18039" xr:uid="{00000000-0005-0000-0000-0000C35E0000}"/>
    <cellStyle name="Comma 4 3 3 10 2 2" xfId="40090" xr:uid="{00000000-0005-0000-0000-0000C45E0000}"/>
    <cellStyle name="Comma 4 3 3 10 3" xfId="29066" xr:uid="{00000000-0005-0000-0000-0000C55E0000}"/>
    <cellStyle name="Comma 4 3 3 10 4" xfId="50619" xr:uid="{A168781B-73FF-41C3-8391-BB9F4EBD6D17}"/>
    <cellStyle name="Comma 4 3 3 11" xfId="9771" xr:uid="{00000000-0005-0000-0000-0000C65E0000}"/>
    <cellStyle name="Comma 4 3 3 11 2" xfId="20795" xr:uid="{00000000-0005-0000-0000-0000C75E0000}"/>
    <cellStyle name="Comma 4 3 3 11 2 2" xfId="42846" xr:uid="{00000000-0005-0000-0000-0000C85E0000}"/>
    <cellStyle name="Comma 4 3 3 11 3" xfId="31822" xr:uid="{00000000-0005-0000-0000-0000C95E0000}"/>
    <cellStyle name="Comma 4 3 3 11 4" xfId="55567" xr:uid="{DA27AB65-3BC9-49D8-9DD1-E9A8F0F4D40E}"/>
    <cellStyle name="Comma 4 3 3 12" xfId="12527" xr:uid="{00000000-0005-0000-0000-0000CA5E0000}"/>
    <cellStyle name="Comma 4 3 3 12 2" xfId="34578" xr:uid="{00000000-0005-0000-0000-0000CB5E0000}"/>
    <cellStyle name="Comma 4 3 3 12 3" xfId="57860" xr:uid="{74E13CAB-8994-4D4B-9AB8-2B05036E74C2}"/>
    <cellStyle name="Comma 4 3 3 13" xfId="23554" xr:uid="{00000000-0005-0000-0000-0000CC5E0000}"/>
    <cellStyle name="Comma 4 3 3 14" xfId="45556" xr:uid="{8CD268BB-62C6-4AF5-81A0-F001404393CF}"/>
    <cellStyle name="Comma 4 3 3 2" xfId="957" xr:uid="{00000000-0005-0000-0000-0000CD5E0000}"/>
    <cellStyle name="Comma 4 3 3 2 10" xfId="9969" xr:uid="{00000000-0005-0000-0000-0000CE5E0000}"/>
    <cellStyle name="Comma 4 3 3 2 10 2" xfId="20993" xr:uid="{00000000-0005-0000-0000-0000CF5E0000}"/>
    <cellStyle name="Comma 4 3 3 2 10 2 2" xfId="43044" xr:uid="{00000000-0005-0000-0000-0000D05E0000}"/>
    <cellStyle name="Comma 4 3 3 2 10 3" xfId="32020" xr:uid="{00000000-0005-0000-0000-0000D15E0000}"/>
    <cellStyle name="Comma 4 3 3 2 10 4" xfId="55704" xr:uid="{070A8DDD-0D07-4411-87E3-754E747FA854}"/>
    <cellStyle name="Comma 4 3 3 2 11" xfId="12725" xr:uid="{00000000-0005-0000-0000-0000D25E0000}"/>
    <cellStyle name="Comma 4 3 3 2 11 2" xfId="34776" xr:uid="{00000000-0005-0000-0000-0000D35E0000}"/>
    <cellStyle name="Comma 4 3 3 2 11 3" xfId="57997" xr:uid="{1B8874B8-B0A7-4429-994A-6DC54D9B87B5}"/>
    <cellStyle name="Comma 4 3 3 2 12" xfId="23752" xr:uid="{00000000-0005-0000-0000-0000D45E0000}"/>
    <cellStyle name="Comma 4 3 3 2 13" xfId="45694" xr:uid="{5FC49C20-71C4-4AB0-A4DC-6447C9DA990E}"/>
    <cellStyle name="Comma 4 3 3 2 2" xfId="1885" xr:uid="{00000000-0005-0000-0000-0000D55E0000}"/>
    <cellStyle name="Comma 4 3 3 2 2 2" xfId="3475" xr:uid="{00000000-0005-0000-0000-0000D65E0000}"/>
    <cellStyle name="Comma 4 3 3 2 2 2 2" xfId="6231" xr:uid="{00000000-0005-0000-0000-0000D75E0000}"/>
    <cellStyle name="Comma 4 3 3 2 2 2 2 2" xfId="17255" xr:uid="{00000000-0005-0000-0000-0000D85E0000}"/>
    <cellStyle name="Comma 4 3 3 2 2 2 2 2 2" xfId="39306" xr:uid="{00000000-0005-0000-0000-0000D95E0000}"/>
    <cellStyle name="Comma 4 3 3 2 2 2 2 2 3" xfId="53443" xr:uid="{84C7564E-34D9-43F6-81BE-EA3E683C30AF}"/>
    <cellStyle name="Comma 4 3 3 2 2 2 2 3" xfId="28282" xr:uid="{00000000-0005-0000-0000-0000DA5E0000}"/>
    <cellStyle name="Comma 4 3 3 2 2 2 2 4" xfId="48394" xr:uid="{90F39DEA-CF5F-46EC-8757-681396FDCD04}"/>
    <cellStyle name="Comma 4 3 3 2 2 2 3" xfId="8987" xr:uid="{00000000-0005-0000-0000-0000DB5E0000}"/>
    <cellStyle name="Comma 4 3 3 2 2 2 3 2" xfId="20011" xr:uid="{00000000-0005-0000-0000-0000DC5E0000}"/>
    <cellStyle name="Comma 4 3 3 2 2 2 3 2 2" xfId="42062" xr:uid="{00000000-0005-0000-0000-0000DD5E0000}"/>
    <cellStyle name="Comma 4 3 3 2 2 2 3 3" xfId="31038" xr:uid="{00000000-0005-0000-0000-0000DE5E0000}"/>
    <cellStyle name="Comma 4 3 3 2 2 2 3 4" xfId="51567" xr:uid="{4A6FC33D-0296-4908-B09F-ED127B3B6EB2}"/>
    <cellStyle name="Comma 4 3 3 2 2 2 4" xfId="11743" xr:uid="{00000000-0005-0000-0000-0000DF5E0000}"/>
    <cellStyle name="Comma 4 3 3 2 2 2 4 2" xfId="22767" xr:uid="{00000000-0005-0000-0000-0000E05E0000}"/>
    <cellStyle name="Comma 4 3 3 2 2 2 4 2 2" xfId="44818" xr:uid="{00000000-0005-0000-0000-0000E15E0000}"/>
    <cellStyle name="Comma 4 3 3 2 2 2 4 3" xfId="33794" xr:uid="{00000000-0005-0000-0000-0000E25E0000}"/>
    <cellStyle name="Comma 4 3 3 2 2 2 4 4" xfId="57226" xr:uid="{B4B5E5A6-6333-4841-A3E6-503F9A75E951}"/>
    <cellStyle name="Comma 4 3 3 2 2 2 5" xfId="14499" xr:uid="{00000000-0005-0000-0000-0000E35E0000}"/>
    <cellStyle name="Comma 4 3 3 2 2 2 5 2" xfId="36550" xr:uid="{00000000-0005-0000-0000-0000E45E0000}"/>
    <cellStyle name="Comma 4 3 3 2 2 2 5 3" xfId="59374" xr:uid="{B7290460-43FB-4CC2-9A50-8616639DD94E}"/>
    <cellStyle name="Comma 4 3 3 2 2 2 6" xfId="25526" xr:uid="{00000000-0005-0000-0000-0000E55E0000}"/>
    <cellStyle name="Comma 4 3 3 2 2 2 7" xfId="46505" xr:uid="{B3E25742-226A-47A4-B644-388A3BF1359B}"/>
    <cellStyle name="Comma 4 3 3 2 2 3" xfId="2897" xr:uid="{00000000-0005-0000-0000-0000E65E0000}"/>
    <cellStyle name="Comma 4 3 3 2 2 3 2" xfId="5653" xr:uid="{00000000-0005-0000-0000-0000E75E0000}"/>
    <cellStyle name="Comma 4 3 3 2 2 3 2 2" xfId="16677" xr:uid="{00000000-0005-0000-0000-0000E85E0000}"/>
    <cellStyle name="Comma 4 3 3 2 2 3 2 2 2" xfId="38728" xr:uid="{00000000-0005-0000-0000-0000E95E0000}"/>
    <cellStyle name="Comma 4 3 3 2 2 3 2 3" xfId="27704" xr:uid="{00000000-0005-0000-0000-0000EA5E0000}"/>
    <cellStyle name="Comma 4 3 3 2 2 3 2 4" xfId="52883" xr:uid="{F923CFEA-6264-4335-BE64-452773FFE377}"/>
    <cellStyle name="Comma 4 3 3 2 2 3 3" xfId="8409" xr:uid="{00000000-0005-0000-0000-0000EB5E0000}"/>
    <cellStyle name="Comma 4 3 3 2 2 3 3 2" xfId="19433" xr:uid="{00000000-0005-0000-0000-0000EC5E0000}"/>
    <cellStyle name="Comma 4 3 3 2 2 3 3 2 2" xfId="41484" xr:uid="{00000000-0005-0000-0000-0000ED5E0000}"/>
    <cellStyle name="Comma 4 3 3 2 2 3 3 3" xfId="30460" xr:uid="{00000000-0005-0000-0000-0000EE5E0000}"/>
    <cellStyle name="Comma 4 3 3 2 2 3 4" xfId="11165" xr:uid="{00000000-0005-0000-0000-0000EF5E0000}"/>
    <cellStyle name="Comma 4 3 3 2 2 3 4 2" xfId="22189" xr:uid="{00000000-0005-0000-0000-0000F05E0000}"/>
    <cellStyle name="Comma 4 3 3 2 2 3 4 2 2" xfId="44240" xr:uid="{00000000-0005-0000-0000-0000F15E0000}"/>
    <cellStyle name="Comma 4 3 3 2 2 3 4 3" xfId="33216" xr:uid="{00000000-0005-0000-0000-0000F25E0000}"/>
    <cellStyle name="Comma 4 3 3 2 2 3 5" xfId="13921" xr:uid="{00000000-0005-0000-0000-0000F35E0000}"/>
    <cellStyle name="Comma 4 3 3 2 2 3 5 2" xfId="35972" xr:uid="{00000000-0005-0000-0000-0000F45E0000}"/>
    <cellStyle name="Comma 4 3 3 2 2 3 6" xfId="24948" xr:uid="{00000000-0005-0000-0000-0000F55E0000}"/>
    <cellStyle name="Comma 4 3 3 2 2 3 7" xfId="47834" xr:uid="{8015C744-A59F-42C4-B5A8-3F6027FD18DF}"/>
    <cellStyle name="Comma 4 3 3 2 2 4" xfId="4853" xr:uid="{00000000-0005-0000-0000-0000F65E0000}"/>
    <cellStyle name="Comma 4 3 3 2 2 4 2" xfId="15877" xr:uid="{00000000-0005-0000-0000-0000F75E0000}"/>
    <cellStyle name="Comma 4 3 3 2 2 4 2 2" xfId="37928" xr:uid="{00000000-0005-0000-0000-0000F85E0000}"/>
    <cellStyle name="Comma 4 3 3 2 2 4 2 3" xfId="54773" xr:uid="{AD0EBC4C-B2AB-4DEC-9BA9-C230D9D3F95F}"/>
    <cellStyle name="Comma 4 3 3 2 2 4 3" xfId="26904" xr:uid="{00000000-0005-0000-0000-0000F95E0000}"/>
    <cellStyle name="Comma 4 3 3 2 2 4 4" xfId="49814" xr:uid="{FDA72497-C7B5-427E-B852-D66EE254D08E}"/>
    <cellStyle name="Comma 4 3 3 2 2 5" xfId="7609" xr:uid="{00000000-0005-0000-0000-0000FA5E0000}"/>
    <cellStyle name="Comma 4 3 3 2 2 5 2" xfId="18633" xr:uid="{00000000-0005-0000-0000-0000FB5E0000}"/>
    <cellStyle name="Comma 4 3 3 2 2 5 2 2" xfId="40684" xr:uid="{00000000-0005-0000-0000-0000FC5E0000}"/>
    <cellStyle name="Comma 4 3 3 2 2 5 3" xfId="29660" xr:uid="{00000000-0005-0000-0000-0000FD5E0000}"/>
    <cellStyle name="Comma 4 3 3 2 2 5 4" xfId="51007" xr:uid="{731D6271-80BC-4433-A9EA-3D4E15086AC4}"/>
    <cellStyle name="Comma 4 3 3 2 2 6" xfId="10365" xr:uid="{00000000-0005-0000-0000-0000FE5E0000}"/>
    <cellStyle name="Comma 4 3 3 2 2 6 2" xfId="21389" xr:uid="{00000000-0005-0000-0000-0000FF5E0000}"/>
    <cellStyle name="Comma 4 3 3 2 2 6 2 2" xfId="43440" xr:uid="{00000000-0005-0000-0000-0000005F0000}"/>
    <cellStyle name="Comma 4 3 3 2 2 6 3" xfId="32416" xr:uid="{00000000-0005-0000-0000-0000015F0000}"/>
    <cellStyle name="Comma 4 3 3 2 2 6 4" xfId="56028" xr:uid="{C05BCE1E-55E2-4D83-8E3A-1E8287D94026}"/>
    <cellStyle name="Comma 4 3 3 2 2 7" xfId="13121" xr:uid="{00000000-0005-0000-0000-0000025F0000}"/>
    <cellStyle name="Comma 4 3 3 2 2 7 2" xfId="35172" xr:uid="{00000000-0005-0000-0000-0000035F0000}"/>
    <cellStyle name="Comma 4 3 3 2 2 7 3" xfId="58286" xr:uid="{0C946D63-3BB4-43BE-B70F-962DD649A10B}"/>
    <cellStyle name="Comma 4 3 3 2 2 8" xfId="24148" xr:uid="{00000000-0005-0000-0000-0000045F0000}"/>
    <cellStyle name="Comma 4 3 3 2 2 9" xfId="45945" xr:uid="{88CBDD0C-CADB-44F2-A049-232D97308548}"/>
    <cellStyle name="Comma 4 3 3 2 3" xfId="3216" xr:uid="{00000000-0005-0000-0000-0000055F0000}"/>
    <cellStyle name="Comma 4 3 3 2 3 2" xfId="5972" xr:uid="{00000000-0005-0000-0000-0000065F0000}"/>
    <cellStyle name="Comma 4 3 3 2 3 2 2" xfId="16996" xr:uid="{00000000-0005-0000-0000-0000075F0000}"/>
    <cellStyle name="Comma 4 3 3 2 3 2 2 2" xfId="39047" xr:uid="{00000000-0005-0000-0000-0000085F0000}"/>
    <cellStyle name="Comma 4 3 3 2 3 2 2 3" xfId="53192" xr:uid="{B4CE31FF-A1CE-40F4-8593-0CF755E3CCD3}"/>
    <cellStyle name="Comma 4 3 3 2 3 2 3" xfId="28023" xr:uid="{00000000-0005-0000-0000-0000095F0000}"/>
    <cellStyle name="Comma 4 3 3 2 3 2 3 2" xfId="57537" xr:uid="{C804F2E4-2046-4B77-A788-4B2E8FCE11A2}"/>
    <cellStyle name="Comma 4 3 3 2 3 2 4" xfId="59655" xr:uid="{C0869074-EB24-4F82-BE9B-C4D7323124D8}"/>
    <cellStyle name="Comma 4 3 3 2 3 2 5" xfId="48143" xr:uid="{B1EDBD98-A5EF-4976-BDA1-FC76EA065E13}"/>
    <cellStyle name="Comma 4 3 3 2 3 3" xfId="8728" xr:uid="{00000000-0005-0000-0000-00000A5F0000}"/>
    <cellStyle name="Comma 4 3 3 2 3 3 2" xfId="19752" xr:uid="{00000000-0005-0000-0000-00000B5F0000}"/>
    <cellStyle name="Comma 4 3 3 2 3 3 2 2" xfId="41803" xr:uid="{00000000-0005-0000-0000-00000C5F0000}"/>
    <cellStyle name="Comma 4 3 3 2 3 3 3" xfId="30779" xr:uid="{00000000-0005-0000-0000-00000D5F0000}"/>
    <cellStyle name="Comma 4 3 3 2 3 3 4" xfId="51316" xr:uid="{84EA0047-50A0-4233-8A2A-09ABFF4AC515}"/>
    <cellStyle name="Comma 4 3 3 2 3 4" xfId="11484" xr:uid="{00000000-0005-0000-0000-00000E5F0000}"/>
    <cellStyle name="Comma 4 3 3 2 3 4 2" xfId="22508" xr:uid="{00000000-0005-0000-0000-00000F5F0000}"/>
    <cellStyle name="Comma 4 3 3 2 3 4 2 2" xfId="44559" xr:uid="{00000000-0005-0000-0000-0000105F0000}"/>
    <cellStyle name="Comma 4 3 3 2 3 4 3" xfId="33535" xr:uid="{00000000-0005-0000-0000-0000115F0000}"/>
    <cellStyle name="Comma 4 3 3 2 3 4 4" xfId="56355" xr:uid="{C9DB7A30-A16E-42B9-8A0D-36BA991AB56B}"/>
    <cellStyle name="Comma 4 3 3 2 3 5" xfId="14240" xr:uid="{00000000-0005-0000-0000-0000125F0000}"/>
    <cellStyle name="Comma 4 3 3 2 3 5 2" xfId="36291" xr:uid="{00000000-0005-0000-0000-0000135F0000}"/>
    <cellStyle name="Comma 4 3 3 2 3 5 3" xfId="58580" xr:uid="{240ED2AF-B05E-42F7-B639-2805639813AE}"/>
    <cellStyle name="Comma 4 3 3 2 3 6" xfId="25267" xr:uid="{00000000-0005-0000-0000-0000145F0000}"/>
    <cellStyle name="Comma 4 3 3 2 3 7" xfId="46254" xr:uid="{E1C1D23F-1996-4189-B791-397476FF2CD0}"/>
    <cellStyle name="Comma 4 3 3 2 4" xfId="3734" xr:uid="{00000000-0005-0000-0000-0000155F0000}"/>
    <cellStyle name="Comma 4 3 3 2 4 2" xfId="6490" xr:uid="{00000000-0005-0000-0000-0000165F0000}"/>
    <cellStyle name="Comma 4 3 3 2 4 2 2" xfId="17514" xr:uid="{00000000-0005-0000-0000-0000175F0000}"/>
    <cellStyle name="Comma 4 3 3 2 4 2 2 2" xfId="39565" xr:uid="{00000000-0005-0000-0000-0000185F0000}"/>
    <cellStyle name="Comma 4 3 3 2 4 2 2 3" xfId="53694" xr:uid="{0709B03F-0145-430B-BBD5-A82DBB2E5F65}"/>
    <cellStyle name="Comma 4 3 3 2 4 2 3" xfId="28541" xr:uid="{00000000-0005-0000-0000-0000195F0000}"/>
    <cellStyle name="Comma 4 3 3 2 4 2 4" xfId="48645" xr:uid="{FD925CBC-20BC-46B8-9903-36CD6D410A73}"/>
    <cellStyle name="Comma 4 3 3 2 4 3" xfId="9246" xr:uid="{00000000-0005-0000-0000-00001A5F0000}"/>
    <cellStyle name="Comma 4 3 3 2 4 3 2" xfId="20270" xr:uid="{00000000-0005-0000-0000-00001B5F0000}"/>
    <cellStyle name="Comma 4 3 3 2 4 3 2 2" xfId="42321" xr:uid="{00000000-0005-0000-0000-00001C5F0000}"/>
    <cellStyle name="Comma 4 3 3 2 4 3 3" xfId="31297" xr:uid="{00000000-0005-0000-0000-00001D5F0000}"/>
    <cellStyle name="Comma 4 3 3 2 4 3 4" xfId="51818" xr:uid="{A9391DC4-2B92-4587-934D-BF148ACC29AF}"/>
    <cellStyle name="Comma 4 3 3 2 4 4" xfId="12002" xr:uid="{00000000-0005-0000-0000-00001E5F0000}"/>
    <cellStyle name="Comma 4 3 3 2 4 4 2" xfId="23026" xr:uid="{00000000-0005-0000-0000-00001F5F0000}"/>
    <cellStyle name="Comma 4 3 3 2 4 4 2 2" xfId="45077" xr:uid="{00000000-0005-0000-0000-0000205F0000}"/>
    <cellStyle name="Comma 4 3 3 2 4 4 3" xfId="34053" xr:uid="{00000000-0005-0000-0000-0000215F0000}"/>
    <cellStyle name="Comma 4 3 3 2 4 4 4" xfId="56831" xr:uid="{62E0C950-2213-463E-BC6D-6018CFFB9BB6}"/>
    <cellStyle name="Comma 4 3 3 2 4 5" xfId="14758" xr:uid="{00000000-0005-0000-0000-0000225F0000}"/>
    <cellStyle name="Comma 4 3 3 2 4 5 2" xfId="36809" xr:uid="{00000000-0005-0000-0000-0000235F0000}"/>
    <cellStyle name="Comma 4 3 3 2 4 5 3" xfId="59010" xr:uid="{69D4CFD1-D83C-4C1C-BF44-DF6416EEA694}"/>
    <cellStyle name="Comma 4 3 3 2 4 6" xfId="25785" xr:uid="{00000000-0005-0000-0000-0000245F0000}"/>
    <cellStyle name="Comma 4 3 3 2 4 7" xfId="46756" xr:uid="{FB4FCF89-085D-408B-91B6-87757B2C53BC}"/>
    <cellStyle name="Comma 4 3 3 2 5" xfId="4049" xr:uid="{00000000-0005-0000-0000-0000255F0000}"/>
    <cellStyle name="Comma 4 3 3 2 5 2" xfId="6805" xr:uid="{00000000-0005-0000-0000-0000265F0000}"/>
    <cellStyle name="Comma 4 3 3 2 5 2 2" xfId="17829" xr:uid="{00000000-0005-0000-0000-0000275F0000}"/>
    <cellStyle name="Comma 4 3 3 2 5 2 2 2" xfId="39880" xr:uid="{00000000-0005-0000-0000-0000285F0000}"/>
    <cellStyle name="Comma 4 3 3 2 5 2 2 3" xfId="53999" xr:uid="{3AA3B591-7046-4A17-B0B1-8C75C9B98336}"/>
    <cellStyle name="Comma 4 3 3 2 5 2 3" xfId="28856" xr:uid="{00000000-0005-0000-0000-0000295F0000}"/>
    <cellStyle name="Comma 4 3 3 2 5 2 4" xfId="48950" xr:uid="{BE520BB3-2BD1-4498-9B95-534EC7651433}"/>
    <cellStyle name="Comma 4 3 3 2 5 3" xfId="9561" xr:uid="{00000000-0005-0000-0000-00002A5F0000}"/>
    <cellStyle name="Comma 4 3 3 2 5 3 2" xfId="20585" xr:uid="{00000000-0005-0000-0000-00002B5F0000}"/>
    <cellStyle name="Comma 4 3 3 2 5 3 2 2" xfId="42636" xr:uid="{00000000-0005-0000-0000-00002C5F0000}"/>
    <cellStyle name="Comma 4 3 3 2 5 3 3" xfId="31612" xr:uid="{00000000-0005-0000-0000-00002D5F0000}"/>
    <cellStyle name="Comma 4 3 3 2 5 3 4" xfId="52123" xr:uid="{77DB61BC-4619-4EAA-B489-3B85A8FDB579}"/>
    <cellStyle name="Comma 4 3 3 2 5 4" xfId="12317" xr:uid="{00000000-0005-0000-0000-00002E5F0000}"/>
    <cellStyle name="Comma 4 3 3 2 5 4 2" xfId="23341" xr:uid="{00000000-0005-0000-0000-00002F5F0000}"/>
    <cellStyle name="Comma 4 3 3 2 5 4 2 2" xfId="45392" xr:uid="{00000000-0005-0000-0000-0000305F0000}"/>
    <cellStyle name="Comma 4 3 3 2 5 4 3" xfId="34368" xr:uid="{00000000-0005-0000-0000-0000315F0000}"/>
    <cellStyle name="Comma 4 3 3 2 5 5" xfId="15073" xr:uid="{00000000-0005-0000-0000-0000325F0000}"/>
    <cellStyle name="Comma 4 3 3 2 5 5 2" xfId="37124" xr:uid="{00000000-0005-0000-0000-0000335F0000}"/>
    <cellStyle name="Comma 4 3 3 2 5 6" xfId="26100" xr:uid="{00000000-0005-0000-0000-0000345F0000}"/>
    <cellStyle name="Comma 4 3 3 2 5 7" xfId="47061" xr:uid="{4D873ECC-C2D5-4400-A5F2-BEA93B7AABCB}"/>
    <cellStyle name="Comma 4 3 3 2 6" xfId="2638" xr:uid="{00000000-0005-0000-0000-0000355F0000}"/>
    <cellStyle name="Comma 4 3 3 2 6 2" xfId="5394" xr:uid="{00000000-0005-0000-0000-0000365F0000}"/>
    <cellStyle name="Comma 4 3 3 2 6 2 2" xfId="16418" xr:uid="{00000000-0005-0000-0000-0000375F0000}"/>
    <cellStyle name="Comma 4 3 3 2 6 2 2 2" xfId="38469" xr:uid="{00000000-0005-0000-0000-0000385F0000}"/>
    <cellStyle name="Comma 4 3 3 2 6 2 3" xfId="27445" xr:uid="{00000000-0005-0000-0000-0000395F0000}"/>
    <cellStyle name="Comma 4 3 3 2 6 2 4" xfId="52377" xr:uid="{AB1452F0-8F23-42FF-99F7-C8D1268EA852}"/>
    <cellStyle name="Comma 4 3 3 2 6 3" xfId="8150" xr:uid="{00000000-0005-0000-0000-00003A5F0000}"/>
    <cellStyle name="Comma 4 3 3 2 6 3 2" xfId="19174" xr:uid="{00000000-0005-0000-0000-00003B5F0000}"/>
    <cellStyle name="Comma 4 3 3 2 6 3 2 2" xfId="41225" xr:uid="{00000000-0005-0000-0000-00003C5F0000}"/>
    <cellStyle name="Comma 4 3 3 2 6 3 3" xfId="30201" xr:uid="{00000000-0005-0000-0000-00003D5F0000}"/>
    <cellStyle name="Comma 4 3 3 2 6 4" xfId="10906" xr:uid="{00000000-0005-0000-0000-00003E5F0000}"/>
    <cellStyle name="Comma 4 3 3 2 6 4 2" xfId="21930" xr:uid="{00000000-0005-0000-0000-00003F5F0000}"/>
    <cellStyle name="Comma 4 3 3 2 6 4 2 2" xfId="43981" xr:uid="{00000000-0005-0000-0000-0000405F0000}"/>
    <cellStyle name="Comma 4 3 3 2 6 4 3" xfId="32957" xr:uid="{00000000-0005-0000-0000-0000415F0000}"/>
    <cellStyle name="Comma 4 3 3 2 6 5" xfId="13662" xr:uid="{00000000-0005-0000-0000-0000425F0000}"/>
    <cellStyle name="Comma 4 3 3 2 6 5 2" xfId="35713" xr:uid="{00000000-0005-0000-0000-0000435F0000}"/>
    <cellStyle name="Comma 4 3 3 2 6 6" xfId="24689" xr:uid="{00000000-0005-0000-0000-0000445F0000}"/>
    <cellStyle name="Comma 4 3 3 2 6 7" xfId="47320" xr:uid="{5669F7F7-3954-4EFF-AEF4-1D17E7ECBE0D}"/>
    <cellStyle name="Comma 4 3 3 2 7" xfId="2379" xr:uid="{00000000-0005-0000-0000-0000455F0000}"/>
    <cellStyle name="Comma 4 3 3 2 7 2" xfId="5135" xr:uid="{00000000-0005-0000-0000-0000465F0000}"/>
    <cellStyle name="Comma 4 3 3 2 7 2 2" xfId="16159" xr:uid="{00000000-0005-0000-0000-0000475F0000}"/>
    <cellStyle name="Comma 4 3 3 2 7 2 2 2" xfId="38210" xr:uid="{00000000-0005-0000-0000-0000485F0000}"/>
    <cellStyle name="Comma 4 3 3 2 7 2 3" xfId="27186" xr:uid="{00000000-0005-0000-0000-0000495F0000}"/>
    <cellStyle name="Comma 4 3 3 2 7 2 4" xfId="52632" xr:uid="{D49E16B0-4EEB-4F82-83ED-3C41B5E8B463}"/>
    <cellStyle name="Comma 4 3 3 2 7 3" xfId="7891" xr:uid="{00000000-0005-0000-0000-00004A5F0000}"/>
    <cellStyle name="Comma 4 3 3 2 7 3 2" xfId="18915" xr:uid="{00000000-0005-0000-0000-00004B5F0000}"/>
    <cellStyle name="Comma 4 3 3 2 7 3 2 2" xfId="40966" xr:uid="{00000000-0005-0000-0000-00004C5F0000}"/>
    <cellStyle name="Comma 4 3 3 2 7 3 3" xfId="29942" xr:uid="{00000000-0005-0000-0000-00004D5F0000}"/>
    <cellStyle name="Comma 4 3 3 2 7 4" xfId="10647" xr:uid="{00000000-0005-0000-0000-00004E5F0000}"/>
    <cellStyle name="Comma 4 3 3 2 7 4 2" xfId="21671" xr:uid="{00000000-0005-0000-0000-00004F5F0000}"/>
    <cellStyle name="Comma 4 3 3 2 7 4 2 2" xfId="43722" xr:uid="{00000000-0005-0000-0000-0000505F0000}"/>
    <cellStyle name="Comma 4 3 3 2 7 4 3" xfId="32698" xr:uid="{00000000-0005-0000-0000-0000515F0000}"/>
    <cellStyle name="Comma 4 3 3 2 7 5" xfId="13403" xr:uid="{00000000-0005-0000-0000-0000525F0000}"/>
    <cellStyle name="Comma 4 3 3 2 7 5 2" xfId="35454" xr:uid="{00000000-0005-0000-0000-0000535F0000}"/>
    <cellStyle name="Comma 4 3 3 2 7 6" xfId="24430" xr:uid="{00000000-0005-0000-0000-0000545F0000}"/>
    <cellStyle name="Comma 4 3 3 2 7 7" xfId="47583" xr:uid="{7B7D887F-8B2F-4932-B43D-1BA430701796}"/>
    <cellStyle name="Comma 4 3 3 2 8" xfId="4457" xr:uid="{00000000-0005-0000-0000-0000555F0000}"/>
    <cellStyle name="Comma 4 3 3 2 8 2" xfId="15481" xr:uid="{00000000-0005-0000-0000-0000565F0000}"/>
    <cellStyle name="Comma 4 3 3 2 8 2 2" xfId="37532" xr:uid="{00000000-0005-0000-0000-0000575F0000}"/>
    <cellStyle name="Comma 4 3 3 2 8 2 3" xfId="54418" xr:uid="{00E88346-4E57-449F-8929-245E6AE4A65A}"/>
    <cellStyle name="Comma 4 3 3 2 8 3" xfId="26508" xr:uid="{00000000-0005-0000-0000-0000585F0000}"/>
    <cellStyle name="Comma 4 3 3 2 8 4" xfId="49432" xr:uid="{8D31C570-6FFE-4999-A4D0-FF9FA055AC53}"/>
    <cellStyle name="Comma 4 3 3 2 9" xfId="7213" xr:uid="{00000000-0005-0000-0000-0000595F0000}"/>
    <cellStyle name="Comma 4 3 3 2 9 2" xfId="18237" xr:uid="{00000000-0005-0000-0000-00005A5F0000}"/>
    <cellStyle name="Comma 4 3 3 2 9 2 2" xfId="40288" xr:uid="{00000000-0005-0000-0000-00005B5F0000}"/>
    <cellStyle name="Comma 4 3 3 2 9 3" xfId="29264" xr:uid="{00000000-0005-0000-0000-00005C5F0000}"/>
    <cellStyle name="Comma 4 3 3 2 9 4" xfId="50756" xr:uid="{17D135B4-D2AC-451C-B643-0B8A58A6B702}"/>
    <cellStyle name="Comma 4 3 3 3" xfId="1422" xr:uid="{00000000-0005-0000-0000-00005D5F0000}"/>
    <cellStyle name="Comma 4 3 3 3 2" xfId="3333" xr:uid="{00000000-0005-0000-0000-00005E5F0000}"/>
    <cellStyle name="Comma 4 3 3 3 2 2" xfId="6089" xr:uid="{00000000-0005-0000-0000-00005F5F0000}"/>
    <cellStyle name="Comma 4 3 3 3 2 2 2" xfId="17113" xr:uid="{00000000-0005-0000-0000-0000605F0000}"/>
    <cellStyle name="Comma 4 3 3 3 2 2 2 2" xfId="39164" xr:uid="{00000000-0005-0000-0000-0000615F0000}"/>
    <cellStyle name="Comma 4 3 3 3 2 2 2 3" xfId="53305" xr:uid="{715963F9-B394-4A64-9ED4-5FBB150D2B82}"/>
    <cellStyle name="Comma 4 3 3 3 2 2 3" xfId="28140" xr:uid="{00000000-0005-0000-0000-0000625F0000}"/>
    <cellStyle name="Comma 4 3 3 3 2 2 4" xfId="48256" xr:uid="{F10C6870-109B-4B58-A8CC-060E6D662265}"/>
    <cellStyle name="Comma 4 3 3 3 2 3" xfId="8845" xr:uid="{00000000-0005-0000-0000-0000635F0000}"/>
    <cellStyle name="Comma 4 3 3 3 2 3 2" xfId="19869" xr:uid="{00000000-0005-0000-0000-0000645F0000}"/>
    <cellStyle name="Comma 4 3 3 3 2 3 2 2" xfId="41920" xr:uid="{00000000-0005-0000-0000-0000655F0000}"/>
    <cellStyle name="Comma 4 3 3 3 2 3 3" xfId="30896" xr:uid="{00000000-0005-0000-0000-0000665F0000}"/>
    <cellStyle name="Comma 4 3 3 3 2 3 4" xfId="51429" xr:uid="{706BAD20-05AB-4C0F-B575-7A3DC53B1EC9}"/>
    <cellStyle name="Comma 4 3 3 3 2 4" xfId="11601" xr:uid="{00000000-0005-0000-0000-0000675F0000}"/>
    <cellStyle name="Comma 4 3 3 3 2 4 2" xfId="22625" xr:uid="{00000000-0005-0000-0000-0000685F0000}"/>
    <cellStyle name="Comma 4 3 3 3 2 4 2 2" xfId="44676" xr:uid="{00000000-0005-0000-0000-0000695F0000}"/>
    <cellStyle name="Comma 4 3 3 3 2 4 3" xfId="33652" xr:uid="{00000000-0005-0000-0000-00006A5F0000}"/>
    <cellStyle name="Comma 4 3 3 3 2 4 4" xfId="57136" xr:uid="{60E2FF88-DA46-4C21-A42D-38545D18C81A}"/>
    <cellStyle name="Comma 4 3 3 3 2 5" xfId="14357" xr:uid="{00000000-0005-0000-0000-00006B5F0000}"/>
    <cellStyle name="Comma 4 3 3 3 2 5 2" xfId="36408" xr:uid="{00000000-0005-0000-0000-00006C5F0000}"/>
    <cellStyle name="Comma 4 3 3 3 2 5 3" xfId="59284" xr:uid="{A2BB3971-B732-45F2-9BCD-B653FFDB4A4D}"/>
    <cellStyle name="Comma 4 3 3 3 2 6" xfId="25384" xr:uid="{00000000-0005-0000-0000-00006D5F0000}"/>
    <cellStyle name="Comma 4 3 3 3 2 7" xfId="46367" xr:uid="{2E2EB369-F005-4C86-B1AC-CA8F1FB3BBCF}"/>
    <cellStyle name="Comma 4 3 3 3 3" xfId="2755" xr:uid="{00000000-0005-0000-0000-00006E5F0000}"/>
    <cellStyle name="Comma 4 3 3 3 3 2" xfId="5511" xr:uid="{00000000-0005-0000-0000-00006F5F0000}"/>
    <cellStyle name="Comma 4 3 3 3 3 2 2" xfId="16535" xr:uid="{00000000-0005-0000-0000-0000705F0000}"/>
    <cellStyle name="Comma 4 3 3 3 3 2 2 2" xfId="38586" xr:uid="{00000000-0005-0000-0000-0000715F0000}"/>
    <cellStyle name="Comma 4 3 3 3 3 2 3" xfId="27562" xr:uid="{00000000-0005-0000-0000-0000725F0000}"/>
    <cellStyle name="Comma 4 3 3 3 3 2 4" xfId="52745" xr:uid="{9EE9A67E-64F4-4B8F-909C-C7CCBB24DA82}"/>
    <cellStyle name="Comma 4 3 3 3 3 3" xfId="8267" xr:uid="{00000000-0005-0000-0000-0000735F0000}"/>
    <cellStyle name="Comma 4 3 3 3 3 3 2" xfId="19291" xr:uid="{00000000-0005-0000-0000-0000745F0000}"/>
    <cellStyle name="Comma 4 3 3 3 3 3 2 2" xfId="41342" xr:uid="{00000000-0005-0000-0000-0000755F0000}"/>
    <cellStyle name="Comma 4 3 3 3 3 3 3" xfId="30318" xr:uid="{00000000-0005-0000-0000-0000765F0000}"/>
    <cellStyle name="Comma 4 3 3 3 3 4" xfId="11023" xr:uid="{00000000-0005-0000-0000-0000775F0000}"/>
    <cellStyle name="Comma 4 3 3 3 3 4 2" xfId="22047" xr:uid="{00000000-0005-0000-0000-0000785F0000}"/>
    <cellStyle name="Comma 4 3 3 3 3 4 2 2" xfId="44098" xr:uid="{00000000-0005-0000-0000-0000795F0000}"/>
    <cellStyle name="Comma 4 3 3 3 3 4 3" xfId="33074" xr:uid="{00000000-0005-0000-0000-00007A5F0000}"/>
    <cellStyle name="Comma 4 3 3 3 3 5" xfId="13779" xr:uid="{00000000-0005-0000-0000-00007B5F0000}"/>
    <cellStyle name="Comma 4 3 3 3 3 5 2" xfId="35830" xr:uid="{00000000-0005-0000-0000-00007C5F0000}"/>
    <cellStyle name="Comma 4 3 3 3 3 6" xfId="24806" xr:uid="{00000000-0005-0000-0000-00007D5F0000}"/>
    <cellStyle name="Comma 4 3 3 3 3 7" xfId="47696" xr:uid="{3C6DF6A5-1C56-43F7-A62F-D131A53B1650}"/>
    <cellStyle name="Comma 4 3 3 3 4" xfId="4655" xr:uid="{00000000-0005-0000-0000-00007E5F0000}"/>
    <cellStyle name="Comma 4 3 3 3 4 2" xfId="15679" xr:uid="{00000000-0005-0000-0000-00007F5F0000}"/>
    <cellStyle name="Comma 4 3 3 3 4 2 2" xfId="37730" xr:uid="{00000000-0005-0000-0000-0000805F0000}"/>
    <cellStyle name="Comma 4 3 3 3 4 2 3" xfId="54595" xr:uid="{CD6E7072-2418-429F-BBD6-FF9E7F366506}"/>
    <cellStyle name="Comma 4 3 3 3 4 3" xfId="26706" xr:uid="{00000000-0005-0000-0000-0000815F0000}"/>
    <cellStyle name="Comma 4 3 3 3 4 4" xfId="49630" xr:uid="{D232341A-44D2-4BE0-B711-A1CACD23398F}"/>
    <cellStyle name="Comma 4 3 3 3 5" xfId="7411" xr:uid="{00000000-0005-0000-0000-0000825F0000}"/>
    <cellStyle name="Comma 4 3 3 3 5 2" xfId="18435" xr:uid="{00000000-0005-0000-0000-0000835F0000}"/>
    <cellStyle name="Comma 4 3 3 3 5 2 2" xfId="40486" xr:uid="{00000000-0005-0000-0000-0000845F0000}"/>
    <cellStyle name="Comma 4 3 3 3 5 3" xfId="29462" xr:uid="{00000000-0005-0000-0000-0000855F0000}"/>
    <cellStyle name="Comma 4 3 3 3 5 4" xfId="50869" xr:uid="{8FEB68E2-E3A4-4F36-A67F-54E98A0873CA}"/>
    <cellStyle name="Comma 4 3 3 3 6" xfId="10167" xr:uid="{00000000-0005-0000-0000-0000865F0000}"/>
    <cellStyle name="Comma 4 3 3 3 6 2" xfId="21191" xr:uid="{00000000-0005-0000-0000-0000875F0000}"/>
    <cellStyle name="Comma 4 3 3 3 6 2 2" xfId="43242" xr:uid="{00000000-0005-0000-0000-0000885F0000}"/>
    <cellStyle name="Comma 4 3 3 3 6 3" xfId="32218" xr:uid="{00000000-0005-0000-0000-0000895F0000}"/>
    <cellStyle name="Comma 4 3 3 3 6 4" xfId="55890" xr:uid="{C9CF2D39-FF01-4B68-865B-04FD6B10674D}"/>
    <cellStyle name="Comma 4 3 3 3 7" xfId="12923" xr:uid="{00000000-0005-0000-0000-00008A5F0000}"/>
    <cellStyle name="Comma 4 3 3 3 7 2" xfId="34974" xr:uid="{00000000-0005-0000-0000-00008B5F0000}"/>
    <cellStyle name="Comma 4 3 3 3 7 3" xfId="58148" xr:uid="{EC08C99A-00C0-4DA3-B294-D58636A833EF}"/>
    <cellStyle name="Comma 4 3 3 3 8" xfId="23950" xr:uid="{00000000-0005-0000-0000-00008C5F0000}"/>
    <cellStyle name="Comma 4 3 3 3 9" xfId="45807" xr:uid="{AE86D281-BBE0-4D17-8FD6-B77156602D65}"/>
    <cellStyle name="Comma 4 3 3 4" xfId="3074" xr:uid="{00000000-0005-0000-0000-00008D5F0000}"/>
    <cellStyle name="Comma 4 3 3 4 2" xfId="5830" xr:uid="{00000000-0005-0000-0000-00008E5F0000}"/>
    <cellStyle name="Comma 4 3 3 4 2 2" xfId="16854" xr:uid="{00000000-0005-0000-0000-00008F5F0000}"/>
    <cellStyle name="Comma 4 3 3 4 2 2 2" xfId="38905" xr:uid="{00000000-0005-0000-0000-0000905F0000}"/>
    <cellStyle name="Comma 4 3 3 4 2 2 3" xfId="53054" xr:uid="{4B3C08E0-4A6F-4A21-AFBB-A32B01411613}"/>
    <cellStyle name="Comma 4 3 3 4 2 3" xfId="27881" xr:uid="{00000000-0005-0000-0000-0000915F0000}"/>
    <cellStyle name="Comma 4 3 3 4 2 3 2" xfId="57399" xr:uid="{120FEC91-5FEF-47D1-97C0-19385E58BA48}"/>
    <cellStyle name="Comma 4 3 3 4 2 4" xfId="59517" xr:uid="{C80037D3-749F-4930-AB22-43391C842E9C}"/>
    <cellStyle name="Comma 4 3 3 4 2 5" xfId="48005" xr:uid="{BF7D738E-0FBA-4213-B4B8-F03C8543A41B}"/>
    <cellStyle name="Comma 4 3 3 4 3" xfId="8586" xr:uid="{00000000-0005-0000-0000-0000925F0000}"/>
    <cellStyle name="Comma 4 3 3 4 3 2" xfId="19610" xr:uid="{00000000-0005-0000-0000-0000935F0000}"/>
    <cellStyle name="Comma 4 3 3 4 3 2 2" xfId="41661" xr:uid="{00000000-0005-0000-0000-0000945F0000}"/>
    <cellStyle name="Comma 4 3 3 4 3 3" xfId="30637" xr:uid="{00000000-0005-0000-0000-0000955F0000}"/>
    <cellStyle name="Comma 4 3 3 4 3 4" xfId="51178" xr:uid="{1A1E4631-C5CF-4CE2-8040-D50D2816C525}"/>
    <cellStyle name="Comma 4 3 3 4 4" xfId="11342" xr:uid="{00000000-0005-0000-0000-0000965F0000}"/>
    <cellStyle name="Comma 4 3 3 4 4 2" xfId="22366" xr:uid="{00000000-0005-0000-0000-0000975F0000}"/>
    <cellStyle name="Comma 4 3 3 4 4 2 2" xfId="44417" xr:uid="{00000000-0005-0000-0000-0000985F0000}"/>
    <cellStyle name="Comma 4 3 3 4 4 3" xfId="33393" xr:uid="{00000000-0005-0000-0000-0000995F0000}"/>
    <cellStyle name="Comma 4 3 3 4 4 4" xfId="56217" xr:uid="{2146BBBF-30A5-4A8E-944F-3E8F56FCDA47}"/>
    <cellStyle name="Comma 4 3 3 4 5" xfId="14098" xr:uid="{00000000-0005-0000-0000-00009A5F0000}"/>
    <cellStyle name="Comma 4 3 3 4 5 2" xfId="36149" xr:uid="{00000000-0005-0000-0000-00009B5F0000}"/>
    <cellStyle name="Comma 4 3 3 4 5 3" xfId="58442" xr:uid="{50E13B77-659D-49E0-BCF4-40CEF87F90E5}"/>
    <cellStyle name="Comma 4 3 3 4 6" xfId="25125" xr:uid="{00000000-0005-0000-0000-00009C5F0000}"/>
    <cellStyle name="Comma 4 3 3 4 7" xfId="46116" xr:uid="{040E6245-9934-4194-B777-6C37C42339A1}"/>
    <cellStyle name="Comma 4 3 3 5" xfId="3592" xr:uid="{00000000-0005-0000-0000-00009D5F0000}"/>
    <cellStyle name="Comma 4 3 3 5 2" xfId="6348" xr:uid="{00000000-0005-0000-0000-00009E5F0000}"/>
    <cellStyle name="Comma 4 3 3 5 2 2" xfId="17372" xr:uid="{00000000-0005-0000-0000-00009F5F0000}"/>
    <cellStyle name="Comma 4 3 3 5 2 2 2" xfId="39423" xr:uid="{00000000-0005-0000-0000-0000A05F0000}"/>
    <cellStyle name="Comma 4 3 3 5 2 2 3" xfId="53556" xr:uid="{CED830C8-D38E-46E2-B490-0FCF6085441B}"/>
    <cellStyle name="Comma 4 3 3 5 2 3" xfId="28399" xr:uid="{00000000-0005-0000-0000-0000A15F0000}"/>
    <cellStyle name="Comma 4 3 3 5 2 4" xfId="48507" xr:uid="{E744CE4F-A9E3-403F-92B4-BDB84F4A2537}"/>
    <cellStyle name="Comma 4 3 3 5 3" xfId="9104" xr:uid="{00000000-0005-0000-0000-0000A25F0000}"/>
    <cellStyle name="Comma 4 3 3 5 3 2" xfId="20128" xr:uid="{00000000-0005-0000-0000-0000A35F0000}"/>
    <cellStyle name="Comma 4 3 3 5 3 2 2" xfId="42179" xr:uid="{00000000-0005-0000-0000-0000A45F0000}"/>
    <cellStyle name="Comma 4 3 3 5 3 3" xfId="31155" xr:uid="{00000000-0005-0000-0000-0000A55F0000}"/>
    <cellStyle name="Comma 4 3 3 5 3 4" xfId="51680" xr:uid="{5E571C59-C7C5-45DE-A6F6-6E91B6DA3C00}"/>
    <cellStyle name="Comma 4 3 3 5 4" xfId="11860" xr:uid="{00000000-0005-0000-0000-0000A65F0000}"/>
    <cellStyle name="Comma 4 3 3 5 4 2" xfId="22884" xr:uid="{00000000-0005-0000-0000-0000A75F0000}"/>
    <cellStyle name="Comma 4 3 3 5 4 2 2" xfId="44935" xr:uid="{00000000-0005-0000-0000-0000A85F0000}"/>
    <cellStyle name="Comma 4 3 3 5 4 3" xfId="33911" xr:uid="{00000000-0005-0000-0000-0000A95F0000}"/>
    <cellStyle name="Comma 4 3 3 5 4 4" xfId="56693" xr:uid="{7A1B5FF4-E5EA-4CAE-B6C4-66177A5C00E5}"/>
    <cellStyle name="Comma 4 3 3 5 5" xfId="14616" xr:uid="{00000000-0005-0000-0000-0000AA5F0000}"/>
    <cellStyle name="Comma 4 3 3 5 5 2" xfId="36667" xr:uid="{00000000-0005-0000-0000-0000AB5F0000}"/>
    <cellStyle name="Comma 4 3 3 5 5 3" xfId="58872" xr:uid="{522C944B-6270-4A67-AD58-61B31D1C0D3E}"/>
    <cellStyle name="Comma 4 3 3 5 6" xfId="25643" xr:uid="{00000000-0005-0000-0000-0000AC5F0000}"/>
    <cellStyle name="Comma 4 3 3 5 7" xfId="46618" xr:uid="{B7A61E6A-798D-4462-A0B3-1BD5BD9D763C}"/>
    <cellStyle name="Comma 4 3 3 6" xfId="3907" xr:uid="{00000000-0005-0000-0000-0000AD5F0000}"/>
    <cellStyle name="Comma 4 3 3 6 2" xfId="6663" xr:uid="{00000000-0005-0000-0000-0000AE5F0000}"/>
    <cellStyle name="Comma 4 3 3 6 2 2" xfId="17687" xr:uid="{00000000-0005-0000-0000-0000AF5F0000}"/>
    <cellStyle name="Comma 4 3 3 6 2 2 2" xfId="39738" xr:uid="{00000000-0005-0000-0000-0000B05F0000}"/>
    <cellStyle name="Comma 4 3 3 6 2 2 3" xfId="53861" xr:uid="{AD4B4874-F79B-4E74-9ACA-44A5973F1AAB}"/>
    <cellStyle name="Comma 4 3 3 6 2 3" xfId="28714" xr:uid="{00000000-0005-0000-0000-0000B15F0000}"/>
    <cellStyle name="Comma 4 3 3 6 2 4" xfId="48812" xr:uid="{AAFD422F-8D5E-4098-B7DC-6CA038B8A7DD}"/>
    <cellStyle name="Comma 4 3 3 6 3" xfId="9419" xr:uid="{00000000-0005-0000-0000-0000B25F0000}"/>
    <cellStyle name="Comma 4 3 3 6 3 2" xfId="20443" xr:uid="{00000000-0005-0000-0000-0000B35F0000}"/>
    <cellStyle name="Comma 4 3 3 6 3 2 2" xfId="42494" xr:uid="{00000000-0005-0000-0000-0000B45F0000}"/>
    <cellStyle name="Comma 4 3 3 6 3 3" xfId="31470" xr:uid="{00000000-0005-0000-0000-0000B55F0000}"/>
    <cellStyle name="Comma 4 3 3 6 3 4" xfId="51985" xr:uid="{BDA22AD5-931B-4F62-9FE5-A071A24ACEF6}"/>
    <cellStyle name="Comma 4 3 3 6 4" xfId="12175" xr:uid="{00000000-0005-0000-0000-0000B65F0000}"/>
    <cellStyle name="Comma 4 3 3 6 4 2" xfId="23199" xr:uid="{00000000-0005-0000-0000-0000B75F0000}"/>
    <cellStyle name="Comma 4 3 3 6 4 2 2" xfId="45250" xr:uid="{00000000-0005-0000-0000-0000B85F0000}"/>
    <cellStyle name="Comma 4 3 3 6 4 3" xfId="34226" xr:uid="{00000000-0005-0000-0000-0000B95F0000}"/>
    <cellStyle name="Comma 4 3 3 6 5" xfId="14931" xr:uid="{00000000-0005-0000-0000-0000BA5F0000}"/>
    <cellStyle name="Comma 4 3 3 6 5 2" xfId="36982" xr:uid="{00000000-0005-0000-0000-0000BB5F0000}"/>
    <cellStyle name="Comma 4 3 3 6 6" xfId="25958" xr:uid="{00000000-0005-0000-0000-0000BC5F0000}"/>
    <cellStyle name="Comma 4 3 3 6 7" xfId="46923" xr:uid="{FFB73191-8B65-4EB7-A55F-B23ED2A68401}"/>
    <cellStyle name="Comma 4 3 3 7" xfId="2496" xr:uid="{00000000-0005-0000-0000-0000BD5F0000}"/>
    <cellStyle name="Comma 4 3 3 7 2" xfId="5252" xr:uid="{00000000-0005-0000-0000-0000BE5F0000}"/>
    <cellStyle name="Comma 4 3 3 7 2 2" xfId="16276" xr:uid="{00000000-0005-0000-0000-0000BF5F0000}"/>
    <cellStyle name="Comma 4 3 3 7 2 2 2" xfId="38327" xr:uid="{00000000-0005-0000-0000-0000C05F0000}"/>
    <cellStyle name="Comma 4 3 3 7 2 3" xfId="27303" xr:uid="{00000000-0005-0000-0000-0000C15F0000}"/>
    <cellStyle name="Comma 4 3 3 7 2 4" xfId="52239" xr:uid="{C696CCFE-4953-4EB1-B3A7-793DC6713250}"/>
    <cellStyle name="Comma 4 3 3 7 3" xfId="8008" xr:uid="{00000000-0005-0000-0000-0000C25F0000}"/>
    <cellStyle name="Comma 4 3 3 7 3 2" xfId="19032" xr:uid="{00000000-0005-0000-0000-0000C35F0000}"/>
    <cellStyle name="Comma 4 3 3 7 3 2 2" xfId="41083" xr:uid="{00000000-0005-0000-0000-0000C45F0000}"/>
    <cellStyle name="Comma 4 3 3 7 3 3" xfId="30059" xr:uid="{00000000-0005-0000-0000-0000C55F0000}"/>
    <cellStyle name="Comma 4 3 3 7 4" xfId="10764" xr:uid="{00000000-0005-0000-0000-0000C65F0000}"/>
    <cellStyle name="Comma 4 3 3 7 4 2" xfId="21788" xr:uid="{00000000-0005-0000-0000-0000C75F0000}"/>
    <cellStyle name="Comma 4 3 3 7 4 2 2" xfId="43839" xr:uid="{00000000-0005-0000-0000-0000C85F0000}"/>
    <cellStyle name="Comma 4 3 3 7 4 3" xfId="32815" xr:uid="{00000000-0005-0000-0000-0000C95F0000}"/>
    <cellStyle name="Comma 4 3 3 7 5" xfId="13520" xr:uid="{00000000-0005-0000-0000-0000CA5F0000}"/>
    <cellStyle name="Comma 4 3 3 7 5 2" xfId="35571" xr:uid="{00000000-0005-0000-0000-0000CB5F0000}"/>
    <cellStyle name="Comma 4 3 3 7 6" xfId="24547" xr:uid="{00000000-0005-0000-0000-0000CC5F0000}"/>
    <cellStyle name="Comma 4 3 3 7 7" xfId="47182" xr:uid="{B4274F26-6EB7-4251-B261-2CAE10201CA0}"/>
    <cellStyle name="Comma 4 3 3 8" xfId="2231" xr:uid="{00000000-0005-0000-0000-0000CD5F0000}"/>
    <cellStyle name="Comma 4 3 3 8 2" xfId="4993" xr:uid="{00000000-0005-0000-0000-0000CE5F0000}"/>
    <cellStyle name="Comma 4 3 3 8 2 2" xfId="16017" xr:uid="{00000000-0005-0000-0000-0000CF5F0000}"/>
    <cellStyle name="Comma 4 3 3 8 2 2 2" xfId="38068" xr:uid="{00000000-0005-0000-0000-0000D05F0000}"/>
    <cellStyle name="Comma 4 3 3 8 2 3" xfId="27044" xr:uid="{00000000-0005-0000-0000-0000D15F0000}"/>
    <cellStyle name="Comma 4 3 3 8 2 4" xfId="52494" xr:uid="{E761617C-9101-42DD-A648-B0BF7F25BD2A}"/>
    <cellStyle name="Comma 4 3 3 8 3" xfId="7749" xr:uid="{00000000-0005-0000-0000-0000D25F0000}"/>
    <cellStyle name="Comma 4 3 3 8 3 2" xfId="18773" xr:uid="{00000000-0005-0000-0000-0000D35F0000}"/>
    <cellStyle name="Comma 4 3 3 8 3 2 2" xfId="40824" xr:uid="{00000000-0005-0000-0000-0000D45F0000}"/>
    <cellStyle name="Comma 4 3 3 8 3 3" xfId="29800" xr:uid="{00000000-0005-0000-0000-0000D55F0000}"/>
    <cellStyle name="Comma 4 3 3 8 4" xfId="10505" xr:uid="{00000000-0005-0000-0000-0000D65F0000}"/>
    <cellStyle name="Comma 4 3 3 8 4 2" xfId="21529" xr:uid="{00000000-0005-0000-0000-0000D75F0000}"/>
    <cellStyle name="Comma 4 3 3 8 4 2 2" xfId="43580" xr:uid="{00000000-0005-0000-0000-0000D85F0000}"/>
    <cellStyle name="Comma 4 3 3 8 4 3" xfId="32556" xr:uid="{00000000-0005-0000-0000-0000D95F0000}"/>
    <cellStyle name="Comma 4 3 3 8 5" xfId="13261" xr:uid="{00000000-0005-0000-0000-0000DA5F0000}"/>
    <cellStyle name="Comma 4 3 3 8 5 2" xfId="35312" xr:uid="{00000000-0005-0000-0000-0000DB5F0000}"/>
    <cellStyle name="Comma 4 3 3 8 6" xfId="24288" xr:uid="{00000000-0005-0000-0000-0000DC5F0000}"/>
    <cellStyle name="Comma 4 3 3 8 7" xfId="47445" xr:uid="{D0890C1F-FA4E-4043-8BA0-81F6E9999DC2}"/>
    <cellStyle name="Comma 4 3 3 9" xfId="4259" xr:uid="{00000000-0005-0000-0000-0000DD5F0000}"/>
    <cellStyle name="Comma 4 3 3 9 2" xfId="15283" xr:uid="{00000000-0005-0000-0000-0000DE5F0000}"/>
    <cellStyle name="Comma 4 3 3 9 2 2" xfId="37334" xr:uid="{00000000-0005-0000-0000-0000DF5F0000}"/>
    <cellStyle name="Comma 4 3 3 9 2 3" xfId="54240" xr:uid="{4BEBA334-94C6-4360-AD02-B8032B086695}"/>
    <cellStyle name="Comma 4 3 3 9 3" xfId="26310" xr:uid="{00000000-0005-0000-0000-0000E05F0000}"/>
    <cellStyle name="Comma 4 3 3 9 4" xfId="49252" xr:uid="{405541F0-6421-47B7-A14F-46E05F571F5D}"/>
    <cellStyle name="Comma 4 3 4" xfId="742" xr:uid="{00000000-0005-0000-0000-0000E15F0000}"/>
    <cellStyle name="Comma 4 3 4 10" xfId="9874" xr:uid="{00000000-0005-0000-0000-0000E25F0000}"/>
    <cellStyle name="Comma 4 3 4 10 2" xfId="20898" xr:uid="{00000000-0005-0000-0000-0000E35F0000}"/>
    <cellStyle name="Comma 4 3 4 10 2 2" xfId="42949" xr:uid="{00000000-0005-0000-0000-0000E45F0000}"/>
    <cellStyle name="Comma 4 3 4 10 3" xfId="31925" xr:uid="{00000000-0005-0000-0000-0000E55F0000}"/>
    <cellStyle name="Comma 4 3 4 10 4" xfId="55646" xr:uid="{23E65C55-DC5F-4332-B347-580F403A9CFC}"/>
    <cellStyle name="Comma 4 3 4 11" xfId="12630" xr:uid="{00000000-0005-0000-0000-0000E65F0000}"/>
    <cellStyle name="Comma 4 3 4 11 2" xfId="34681" xr:uid="{00000000-0005-0000-0000-0000E75F0000}"/>
    <cellStyle name="Comma 4 3 4 11 3" xfId="57939" xr:uid="{A32E2272-5BA6-4674-B3EC-B690AFABD5F8}"/>
    <cellStyle name="Comma 4 3 4 12" xfId="23657" xr:uid="{00000000-0005-0000-0000-0000E85F0000}"/>
    <cellStyle name="Comma 4 3 4 13" xfId="45636" xr:uid="{10FE1B4F-56E4-45C6-91B0-A7CA5D7FE365}"/>
    <cellStyle name="Comma 4 3 4 2" xfId="1670" xr:uid="{00000000-0005-0000-0000-0000E95F0000}"/>
    <cellStyle name="Comma 4 3 4 2 2" xfId="3415" xr:uid="{00000000-0005-0000-0000-0000EA5F0000}"/>
    <cellStyle name="Comma 4 3 4 2 2 2" xfId="6171" xr:uid="{00000000-0005-0000-0000-0000EB5F0000}"/>
    <cellStyle name="Comma 4 3 4 2 2 2 2" xfId="17195" xr:uid="{00000000-0005-0000-0000-0000EC5F0000}"/>
    <cellStyle name="Comma 4 3 4 2 2 2 2 2" xfId="39246" xr:uid="{00000000-0005-0000-0000-0000ED5F0000}"/>
    <cellStyle name="Comma 4 3 4 2 2 2 2 3" xfId="53385" xr:uid="{C3DD039E-3D35-49F2-8C66-3DB31C5E1E36}"/>
    <cellStyle name="Comma 4 3 4 2 2 2 3" xfId="28222" xr:uid="{00000000-0005-0000-0000-0000EE5F0000}"/>
    <cellStyle name="Comma 4 3 4 2 2 2 4" xfId="48336" xr:uid="{2D025057-C0D3-4D45-9222-A28647AB5AAF}"/>
    <cellStyle name="Comma 4 3 4 2 2 3" xfId="8927" xr:uid="{00000000-0005-0000-0000-0000EF5F0000}"/>
    <cellStyle name="Comma 4 3 4 2 2 3 2" xfId="19951" xr:uid="{00000000-0005-0000-0000-0000F05F0000}"/>
    <cellStyle name="Comma 4 3 4 2 2 3 2 2" xfId="42002" xr:uid="{00000000-0005-0000-0000-0000F15F0000}"/>
    <cellStyle name="Comma 4 3 4 2 2 3 3" xfId="30978" xr:uid="{00000000-0005-0000-0000-0000F25F0000}"/>
    <cellStyle name="Comma 4 3 4 2 2 3 4" xfId="51509" xr:uid="{92D1628D-09C6-49C5-8BE4-7C89167A734D}"/>
    <cellStyle name="Comma 4 3 4 2 2 4" xfId="11683" xr:uid="{00000000-0005-0000-0000-0000F35F0000}"/>
    <cellStyle name="Comma 4 3 4 2 2 4 2" xfId="22707" xr:uid="{00000000-0005-0000-0000-0000F45F0000}"/>
    <cellStyle name="Comma 4 3 4 2 2 4 2 2" xfId="44758" xr:uid="{00000000-0005-0000-0000-0000F55F0000}"/>
    <cellStyle name="Comma 4 3 4 2 2 4 3" xfId="33734" xr:uid="{00000000-0005-0000-0000-0000F65F0000}"/>
    <cellStyle name="Comma 4 3 4 2 2 4 4" xfId="57189" xr:uid="{8D5D2E8C-BE54-4B9E-B071-9AF81A66693B}"/>
    <cellStyle name="Comma 4 3 4 2 2 5" xfId="14439" xr:uid="{00000000-0005-0000-0000-0000F75F0000}"/>
    <cellStyle name="Comma 4 3 4 2 2 5 2" xfId="36490" xr:uid="{00000000-0005-0000-0000-0000F85F0000}"/>
    <cellStyle name="Comma 4 3 4 2 2 5 3" xfId="59337" xr:uid="{5F6F1BEE-34AB-42AF-8502-B450BD3D1259}"/>
    <cellStyle name="Comma 4 3 4 2 2 6" xfId="25466" xr:uid="{00000000-0005-0000-0000-0000F95F0000}"/>
    <cellStyle name="Comma 4 3 4 2 2 7" xfId="46447" xr:uid="{95B684AF-6AA7-4D1B-9928-AC1F2DF3A6C1}"/>
    <cellStyle name="Comma 4 3 4 2 3" xfId="2837" xr:uid="{00000000-0005-0000-0000-0000FA5F0000}"/>
    <cellStyle name="Comma 4 3 4 2 3 2" xfId="5593" xr:uid="{00000000-0005-0000-0000-0000FB5F0000}"/>
    <cellStyle name="Comma 4 3 4 2 3 2 2" xfId="16617" xr:uid="{00000000-0005-0000-0000-0000FC5F0000}"/>
    <cellStyle name="Comma 4 3 4 2 3 2 2 2" xfId="38668" xr:uid="{00000000-0005-0000-0000-0000FD5F0000}"/>
    <cellStyle name="Comma 4 3 4 2 3 2 3" xfId="27644" xr:uid="{00000000-0005-0000-0000-0000FE5F0000}"/>
    <cellStyle name="Comma 4 3 4 2 3 2 4" xfId="52825" xr:uid="{85EF0BD5-3711-43CB-8672-DAC5BA63F6BF}"/>
    <cellStyle name="Comma 4 3 4 2 3 3" xfId="8349" xr:uid="{00000000-0005-0000-0000-0000FF5F0000}"/>
    <cellStyle name="Comma 4 3 4 2 3 3 2" xfId="19373" xr:uid="{00000000-0005-0000-0000-000000600000}"/>
    <cellStyle name="Comma 4 3 4 2 3 3 2 2" xfId="41424" xr:uid="{00000000-0005-0000-0000-000001600000}"/>
    <cellStyle name="Comma 4 3 4 2 3 3 3" xfId="30400" xr:uid="{00000000-0005-0000-0000-000002600000}"/>
    <cellStyle name="Comma 4 3 4 2 3 4" xfId="11105" xr:uid="{00000000-0005-0000-0000-000003600000}"/>
    <cellStyle name="Comma 4 3 4 2 3 4 2" xfId="22129" xr:uid="{00000000-0005-0000-0000-000004600000}"/>
    <cellStyle name="Comma 4 3 4 2 3 4 2 2" xfId="44180" xr:uid="{00000000-0005-0000-0000-000005600000}"/>
    <cellStyle name="Comma 4 3 4 2 3 4 3" xfId="33156" xr:uid="{00000000-0005-0000-0000-000006600000}"/>
    <cellStyle name="Comma 4 3 4 2 3 5" xfId="13861" xr:uid="{00000000-0005-0000-0000-000007600000}"/>
    <cellStyle name="Comma 4 3 4 2 3 5 2" xfId="35912" xr:uid="{00000000-0005-0000-0000-000008600000}"/>
    <cellStyle name="Comma 4 3 4 2 3 6" xfId="24888" xr:uid="{00000000-0005-0000-0000-000009600000}"/>
    <cellStyle name="Comma 4 3 4 2 3 7" xfId="47776" xr:uid="{8357C768-6FA1-452C-9A4A-029E19CAB5C2}"/>
    <cellStyle name="Comma 4 3 4 2 4" xfId="4758" xr:uid="{00000000-0005-0000-0000-00000A600000}"/>
    <cellStyle name="Comma 4 3 4 2 4 2" xfId="15782" xr:uid="{00000000-0005-0000-0000-00000B600000}"/>
    <cellStyle name="Comma 4 3 4 2 4 2 2" xfId="37833" xr:uid="{00000000-0005-0000-0000-00000C600000}"/>
    <cellStyle name="Comma 4 3 4 2 4 2 3" xfId="54688" xr:uid="{462A2E3B-3E5C-4227-9F23-34DED5A7BC1A}"/>
    <cellStyle name="Comma 4 3 4 2 4 3" xfId="26809" xr:uid="{00000000-0005-0000-0000-00000D600000}"/>
    <cellStyle name="Comma 4 3 4 2 4 4" xfId="49729" xr:uid="{BAB2E226-CFFA-461C-9702-8C73510DB4A4}"/>
    <cellStyle name="Comma 4 3 4 2 5" xfId="7514" xr:uid="{00000000-0005-0000-0000-00000E600000}"/>
    <cellStyle name="Comma 4 3 4 2 5 2" xfId="18538" xr:uid="{00000000-0005-0000-0000-00000F600000}"/>
    <cellStyle name="Comma 4 3 4 2 5 2 2" xfId="40589" xr:uid="{00000000-0005-0000-0000-000010600000}"/>
    <cellStyle name="Comma 4 3 4 2 5 3" xfId="29565" xr:uid="{00000000-0005-0000-0000-000011600000}"/>
    <cellStyle name="Comma 4 3 4 2 5 4" xfId="50949" xr:uid="{CCCB5147-EC0E-490E-BA27-3BAED1192C20}"/>
    <cellStyle name="Comma 4 3 4 2 6" xfId="10270" xr:uid="{00000000-0005-0000-0000-000012600000}"/>
    <cellStyle name="Comma 4 3 4 2 6 2" xfId="21294" xr:uid="{00000000-0005-0000-0000-000013600000}"/>
    <cellStyle name="Comma 4 3 4 2 6 2 2" xfId="43345" xr:uid="{00000000-0005-0000-0000-000014600000}"/>
    <cellStyle name="Comma 4 3 4 2 6 3" xfId="32321" xr:uid="{00000000-0005-0000-0000-000015600000}"/>
    <cellStyle name="Comma 4 3 4 2 6 4" xfId="55970" xr:uid="{37F6A435-036A-4186-BE62-E3D7C9C6D86C}"/>
    <cellStyle name="Comma 4 3 4 2 7" xfId="13026" xr:uid="{00000000-0005-0000-0000-000016600000}"/>
    <cellStyle name="Comma 4 3 4 2 7 2" xfId="35077" xr:uid="{00000000-0005-0000-0000-000017600000}"/>
    <cellStyle name="Comma 4 3 4 2 7 3" xfId="58228" xr:uid="{6EF2D4E5-2B23-4D9D-AEE9-B645EDE654D0}"/>
    <cellStyle name="Comma 4 3 4 2 8" xfId="24053" xr:uid="{00000000-0005-0000-0000-000018600000}"/>
    <cellStyle name="Comma 4 3 4 2 9" xfId="45887" xr:uid="{83D136D6-E5C5-4E36-B006-CC5276849D3F}"/>
    <cellStyle name="Comma 4 3 4 3" xfId="3156" xr:uid="{00000000-0005-0000-0000-000019600000}"/>
    <cellStyle name="Comma 4 3 4 3 2" xfId="5912" xr:uid="{00000000-0005-0000-0000-00001A600000}"/>
    <cellStyle name="Comma 4 3 4 3 2 2" xfId="16936" xr:uid="{00000000-0005-0000-0000-00001B600000}"/>
    <cellStyle name="Comma 4 3 4 3 2 2 2" xfId="38987" xr:uid="{00000000-0005-0000-0000-00001C600000}"/>
    <cellStyle name="Comma 4 3 4 3 2 2 3" xfId="53134" xr:uid="{71284C9D-2961-49B2-A5FA-0D0D5BCCC844}"/>
    <cellStyle name="Comma 4 3 4 3 2 3" xfId="27963" xr:uid="{00000000-0005-0000-0000-00001D600000}"/>
    <cellStyle name="Comma 4 3 4 3 2 3 2" xfId="57479" xr:uid="{5AC9F26A-98FC-4BAA-9509-7E52C5E0E264}"/>
    <cellStyle name="Comma 4 3 4 3 2 4" xfId="59597" xr:uid="{5A20678A-46AF-4756-A009-EEF3EC7899D1}"/>
    <cellStyle name="Comma 4 3 4 3 2 5" xfId="48085" xr:uid="{4310C006-3008-4F28-A155-74DC20ABE3D1}"/>
    <cellStyle name="Comma 4 3 4 3 3" xfId="8668" xr:uid="{00000000-0005-0000-0000-00001E600000}"/>
    <cellStyle name="Comma 4 3 4 3 3 2" xfId="19692" xr:uid="{00000000-0005-0000-0000-00001F600000}"/>
    <cellStyle name="Comma 4 3 4 3 3 2 2" xfId="41743" xr:uid="{00000000-0005-0000-0000-000020600000}"/>
    <cellStyle name="Comma 4 3 4 3 3 3" xfId="30719" xr:uid="{00000000-0005-0000-0000-000021600000}"/>
    <cellStyle name="Comma 4 3 4 3 3 4" xfId="51258" xr:uid="{689D02F5-5875-43B4-8DAB-FA84F524C6E2}"/>
    <cellStyle name="Comma 4 3 4 3 4" xfId="11424" xr:uid="{00000000-0005-0000-0000-000022600000}"/>
    <cellStyle name="Comma 4 3 4 3 4 2" xfId="22448" xr:uid="{00000000-0005-0000-0000-000023600000}"/>
    <cellStyle name="Comma 4 3 4 3 4 2 2" xfId="44499" xr:uid="{00000000-0005-0000-0000-000024600000}"/>
    <cellStyle name="Comma 4 3 4 3 4 3" xfId="33475" xr:uid="{00000000-0005-0000-0000-000025600000}"/>
    <cellStyle name="Comma 4 3 4 3 4 4" xfId="56297" xr:uid="{D12802A5-2FD5-49D9-9E42-8AFF21DDC8B3}"/>
    <cellStyle name="Comma 4 3 4 3 5" xfId="14180" xr:uid="{00000000-0005-0000-0000-000026600000}"/>
    <cellStyle name="Comma 4 3 4 3 5 2" xfId="36231" xr:uid="{00000000-0005-0000-0000-000027600000}"/>
    <cellStyle name="Comma 4 3 4 3 5 3" xfId="58522" xr:uid="{3DD1C867-8F44-4139-9569-454FDAE31068}"/>
    <cellStyle name="Comma 4 3 4 3 6" xfId="25207" xr:uid="{00000000-0005-0000-0000-000028600000}"/>
    <cellStyle name="Comma 4 3 4 3 7" xfId="46196" xr:uid="{46D09815-AF22-4F32-BF35-5544173D7332}"/>
    <cellStyle name="Comma 4 3 4 4" xfId="3674" xr:uid="{00000000-0005-0000-0000-000029600000}"/>
    <cellStyle name="Comma 4 3 4 4 2" xfId="6430" xr:uid="{00000000-0005-0000-0000-00002A600000}"/>
    <cellStyle name="Comma 4 3 4 4 2 2" xfId="17454" xr:uid="{00000000-0005-0000-0000-00002B600000}"/>
    <cellStyle name="Comma 4 3 4 4 2 2 2" xfId="39505" xr:uid="{00000000-0005-0000-0000-00002C600000}"/>
    <cellStyle name="Comma 4 3 4 4 2 2 3" xfId="53636" xr:uid="{84C0C05D-95F2-4F7C-8B07-A2226967E2F9}"/>
    <cellStyle name="Comma 4 3 4 4 2 3" xfId="28481" xr:uid="{00000000-0005-0000-0000-00002D600000}"/>
    <cellStyle name="Comma 4 3 4 4 2 4" xfId="48587" xr:uid="{3D1A463F-3F16-4574-B574-EB699351D929}"/>
    <cellStyle name="Comma 4 3 4 4 3" xfId="9186" xr:uid="{00000000-0005-0000-0000-00002E600000}"/>
    <cellStyle name="Comma 4 3 4 4 3 2" xfId="20210" xr:uid="{00000000-0005-0000-0000-00002F600000}"/>
    <cellStyle name="Comma 4 3 4 4 3 2 2" xfId="42261" xr:uid="{00000000-0005-0000-0000-000030600000}"/>
    <cellStyle name="Comma 4 3 4 4 3 3" xfId="31237" xr:uid="{00000000-0005-0000-0000-000031600000}"/>
    <cellStyle name="Comma 4 3 4 4 3 4" xfId="51760" xr:uid="{96CE2D8B-E71A-4A00-885E-D0730A9EF2A3}"/>
    <cellStyle name="Comma 4 3 4 4 4" xfId="11942" xr:uid="{00000000-0005-0000-0000-000032600000}"/>
    <cellStyle name="Comma 4 3 4 4 4 2" xfId="22966" xr:uid="{00000000-0005-0000-0000-000033600000}"/>
    <cellStyle name="Comma 4 3 4 4 4 2 2" xfId="45017" xr:uid="{00000000-0005-0000-0000-000034600000}"/>
    <cellStyle name="Comma 4 3 4 4 4 3" xfId="33993" xr:uid="{00000000-0005-0000-0000-000035600000}"/>
    <cellStyle name="Comma 4 3 4 4 4 4" xfId="56773" xr:uid="{5E521E0F-5F95-4762-8CE3-42BB7221034D}"/>
    <cellStyle name="Comma 4 3 4 4 5" xfId="14698" xr:uid="{00000000-0005-0000-0000-000036600000}"/>
    <cellStyle name="Comma 4 3 4 4 5 2" xfId="36749" xr:uid="{00000000-0005-0000-0000-000037600000}"/>
    <cellStyle name="Comma 4 3 4 4 5 3" xfId="58952" xr:uid="{44E05EB9-BD99-4569-A59E-07EAB08F8235}"/>
    <cellStyle name="Comma 4 3 4 4 6" xfId="25725" xr:uid="{00000000-0005-0000-0000-000038600000}"/>
    <cellStyle name="Comma 4 3 4 4 7" xfId="46698" xr:uid="{C1B00864-F02E-4E86-96EB-76B148919A43}"/>
    <cellStyle name="Comma 4 3 4 5" xfId="3989" xr:uid="{00000000-0005-0000-0000-000039600000}"/>
    <cellStyle name="Comma 4 3 4 5 2" xfId="6745" xr:uid="{00000000-0005-0000-0000-00003A600000}"/>
    <cellStyle name="Comma 4 3 4 5 2 2" xfId="17769" xr:uid="{00000000-0005-0000-0000-00003B600000}"/>
    <cellStyle name="Comma 4 3 4 5 2 2 2" xfId="39820" xr:uid="{00000000-0005-0000-0000-00003C600000}"/>
    <cellStyle name="Comma 4 3 4 5 2 2 3" xfId="53941" xr:uid="{29E61DF7-73EE-4B88-84D5-7061F2A39455}"/>
    <cellStyle name="Comma 4 3 4 5 2 3" xfId="28796" xr:uid="{00000000-0005-0000-0000-00003D600000}"/>
    <cellStyle name="Comma 4 3 4 5 2 4" xfId="48892" xr:uid="{071B9B94-48A3-417B-A1BF-39AA0CA5C4BA}"/>
    <cellStyle name="Comma 4 3 4 5 3" xfId="9501" xr:uid="{00000000-0005-0000-0000-00003E600000}"/>
    <cellStyle name="Comma 4 3 4 5 3 2" xfId="20525" xr:uid="{00000000-0005-0000-0000-00003F600000}"/>
    <cellStyle name="Comma 4 3 4 5 3 2 2" xfId="42576" xr:uid="{00000000-0005-0000-0000-000040600000}"/>
    <cellStyle name="Comma 4 3 4 5 3 3" xfId="31552" xr:uid="{00000000-0005-0000-0000-000041600000}"/>
    <cellStyle name="Comma 4 3 4 5 3 4" xfId="52065" xr:uid="{143458CD-043B-4917-B2DE-27C7B8E02ABA}"/>
    <cellStyle name="Comma 4 3 4 5 4" xfId="12257" xr:uid="{00000000-0005-0000-0000-000042600000}"/>
    <cellStyle name="Comma 4 3 4 5 4 2" xfId="23281" xr:uid="{00000000-0005-0000-0000-000043600000}"/>
    <cellStyle name="Comma 4 3 4 5 4 2 2" xfId="45332" xr:uid="{00000000-0005-0000-0000-000044600000}"/>
    <cellStyle name="Comma 4 3 4 5 4 3" xfId="34308" xr:uid="{00000000-0005-0000-0000-000045600000}"/>
    <cellStyle name="Comma 4 3 4 5 5" xfId="15013" xr:uid="{00000000-0005-0000-0000-000046600000}"/>
    <cellStyle name="Comma 4 3 4 5 5 2" xfId="37064" xr:uid="{00000000-0005-0000-0000-000047600000}"/>
    <cellStyle name="Comma 4 3 4 5 6" xfId="26040" xr:uid="{00000000-0005-0000-0000-000048600000}"/>
    <cellStyle name="Comma 4 3 4 5 7" xfId="47003" xr:uid="{74CDE463-EBCB-49C0-881B-669A07FA912A}"/>
    <cellStyle name="Comma 4 3 4 6" xfId="2578" xr:uid="{00000000-0005-0000-0000-000049600000}"/>
    <cellStyle name="Comma 4 3 4 6 2" xfId="5334" xr:uid="{00000000-0005-0000-0000-00004A600000}"/>
    <cellStyle name="Comma 4 3 4 6 2 2" xfId="16358" xr:uid="{00000000-0005-0000-0000-00004B600000}"/>
    <cellStyle name="Comma 4 3 4 6 2 2 2" xfId="38409" xr:uid="{00000000-0005-0000-0000-00004C600000}"/>
    <cellStyle name="Comma 4 3 4 6 2 3" xfId="27385" xr:uid="{00000000-0005-0000-0000-00004D600000}"/>
    <cellStyle name="Comma 4 3 4 6 2 4" xfId="52319" xr:uid="{F57EF9C9-13E9-47BC-BBBB-C825D7922BB5}"/>
    <cellStyle name="Comma 4 3 4 6 3" xfId="8090" xr:uid="{00000000-0005-0000-0000-00004E600000}"/>
    <cellStyle name="Comma 4 3 4 6 3 2" xfId="19114" xr:uid="{00000000-0005-0000-0000-00004F600000}"/>
    <cellStyle name="Comma 4 3 4 6 3 2 2" xfId="41165" xr:uid="{00000000-0005-0000-0000-000050600000}"/>
    <cellStyle name="Comma 4 3 4 6 3 3" xfId="30141" xr:uid="{00000000-0005-0000-0000-000051600000}"/>
    <cellStyle name="Comma 4 3 4 6 4" xfId="10846" xr:uid="{00000000-0005-0000-0000-000052600000}"/>
    <cellStyle name="Comma 4 3 4 6 4 2" xfId="21870" xr:uid="{00000000-0005-0000-0000-000053600000}"/>
    <cellStyle name="Comma 4 3 4 6 4 2 2" xfId="43921" xr:uid="{00000000-0005-0000-0000-000054600000}"/>
    <cellStyle name="Comma 4 3 4 6 4 3" xfId="32897" xr:uid="{00000000-0005-0000-0000-000055600000}"/>
    <cellStyle name="Comma 4 3 4 6 5" xfId="13602" xr:uid="{00000000-0005-0000-0000-000056600000}"/>
    <cellStyle name="Comma 4 3 4 6 5 2" xfId="35653" xr:uid="{00000000-0005-0000-0000-000057600000}"/>
    <cellStyle name="Comma 4 3 4 6 6" xfId="24629" xr:uid="{00000000-0005-0000-0000-000058600000}"/>
    <cellStyle name="Comma 4 3 4 6 7" xfId="47262" xr:uid="{A811A2A1-049D-41E0-8D8A-B67E2D2AC0B4}"/>
    <cellStyle name="Comma 4 3 4 7" xfId="2319" xr:uid="{00000000-0005-0000-0000-000059600000}"/>
    <cellStyle name="Comma 4 3 4 7 2" xfId="5075" xr:uid="{00000000-0005-0000-0000-00005A600000}"/>
    <cellStyle name="Comma 4 3 4 7 2 2" xfId="16099" xr:uid="{00000000-0005-0000-0000-00005B600000}"/>
    <cellStyle name="Comma 4 3 4 7 2 2 2" xfId="38150" xr:uid="{00000000-0005-0000-0000-00005C600000}"/>
    <cellStyle name="Comma 4 3 4 7 2 3" xfId="27126" xr:uid="{00000000-0005-0000-0000-00005D600000}"/>
    <cellStyle name="Comma 4 3 4 7 2 4" xfId="52574" xr:uid="{1E815EB5-93A0-4853-9312-E73C6108D916}"/>
    <cellStyle name="Comma 4 3 4 7 3" xfId="7831" xr:uid="{00000000-0005-0000-0000-00005E600000}"/>
    <cellStyle name="Comma 4 3 4 7 3 2" xfId="18855" xr:uid="{00000000-0005-0000-0000-00005F600000}"/>
    <cellStyle name="Comma 4 3 4 7 3 2 2" xfId="40906" xr:uid="{00000000-0005-0000-0000-000060600000}"/>
    <cellStyle name="Comma 4 3 4 7 3 3" xfId="29882" xr:uid="{00000000-0005-0000-0000-000061600000}"/>
    <cellStyle name="Comma 4 3 4 7 4" xfId="10587" xr:uid="{00000000-0005-0000-0000-000062600000}"/>
    <cellStyle name="Comma 4 3 4 7 4 2" xfId="21611" xr:uid="{00000000-0005-0000-0000-000063600000}"/>
    <cellStyle name="Comma 4 3 4 7 4 2 2" xfId="43662" xr:uid="{00000000-0005-0000-0000-000064600000}"/>
    <cellStyle name="Comma 4 3 4 7 4 3" xfId="32638" xr:uid="{00000000-0005-0000-0000-000065600000}"/>
    <cellStyle name="Comma 4 3 4 7 5" xfId="13343" xr:uid="{00000000-0005-0000-0000-000066600000}"/>
    <cellStyle name="Comma 4 3 4 7 5 2" xfId="35394" xr:uid="{00000000-0005-0000-0000-000067600000}"/>
    <cellStyle name="Comma 4 3 4 7 6" xfId="24370" xr:uid="{00000000-0005-0000-0000-000068600000}"/>
    <cellStyle name="Comma 4 3 4 7 7" xfId="47525" xr:uid="{7C95BCF9-3F9B-4523-A5CE-0C932B6CAE72}"/>
    <cellStyle name="Comma 4 3 4 8" xfId="4362" xr:uid="{00000000-0005-0000-0000-000069600000}"/>
    <cellStyle name="Comma 4 3 4 8 2" xfId="15386" xr:uid="{00000000-0005-0000-0000-00006A600000}"/>
    <cellStyle name="Comma 4 3 4 8 2 2" xfId="37437" xr:uid="{00000000-0005-0000-0000-00006B600000}"/>
    <cellStyle name="Comma 4 3 4 8 2 3" xfId="54333" xr:uid="{F07BE7C8-39DA-4FC0-9536-2F71EA479896}"/>
    <cellStyle name="Comma 4 3 4 8 3" xfId="26413" xr:uid="{00000000-0005-0000-0000-00006C600000}"/>
    <cellStyle name="Comma 4 3 4 8 4" xfId="49347" xr:uid="{D80AE08B-2013-4F36-8D09-B669A5722931}"/>
    <cellStyle name="Comma 4 3 4 9" xfId="7118" xr:uid="{00000000-0005-0000-0000-00006D600000}"/>
    <cellStyle name="Comma 4 3 4 9 2" xfId="18142" xr:uid="{00000000-0005-0000-0000-00006E600000}"/>
    <cellStyle name="Comma 4 3 4 9 2 2" xfId="40193" xr:uid="{00000000-0005-0000-0000-00006F600000}"/>
    <cellStyle name="Comma 4 3 4 9 3" xfId="29169" xr:uid="{00000000-0005-0000-0000-000070600000}"/>
    <cellStyle name="Comma 4 3 4 9 4" xfId="50698" xr:uid="{AF298D5D-3923-4231-BAF0-9E195DCDC969}"/>
    <cellStyle name="Comma 4 3 5" xfId="1207" xr:uid="{00000000-0005-0000-0000-000071600000}"/>
    <cellStyle name="Comma 4 3 5 2" xfId="3277" xr:uid="{00000000-0005-0000-0000-000072600000}"/>
    <cellStyle name="Comma 4 3 5 2 2" xfId="6033" xr:uid="{00000000-0005-0000-0000-000073600000}"/>
    <cellStyle name="Comma 4 3 5 2 2 2" xfId="17057" xr:uid="{00000000-0005-0000-0000-000074600000}"/>
    <cellStyle name="Comma 4 3 5 2 2 2 2" xfId="39108" xr:uid="{00000000-0005-0000-0000-000075600000}"/>
    <cellStyle name="Comma 4 3 5 2 2 2 3" xfId="53251" xr:uid="{4705126C-2E7E-4788-A98A-92095A263AF1}"/>
    <cellStyle name="Comma 4 3 5 2 2 3" xfId="28084" xr:uid="{00000000-0005-0000-0000-000076600000}"/>
    <cellStyle name="Comma 4 3 5 2 2 4" xfId="48202" xr:uid="{E58107D7-418C-435F-8051-977A3F78B15A}"/>
    <cellStyle name="Comma 4 3 5 2 3" xfId="8789" xr:uid="{00000000-0005-0000-0000-000077600000}"/>
    <cellStyle name="Comma 4 3 5 2 3 2" xfId="19813" xr:uid="{00000000-0005-0000-0000-000078600000}"/>
    <cellStyle name="Comma 4 3 5 2 3 2 2" xfId="41864" xr:uid="{00000000-0005-0000-0000-000079600000}"/>
    <cellStyle name="Comma 4 3 5 2 3 3" xfId="30840" xr:uid="{00000000-0005-0000-0000-00007A600000}"/>
    <cellStyle name="Comma 4 3 5 2 3 4" xfId="51375" xr:uid="{ADB48035-81B8-48A9-93CB-74E5918F9F1B}"/>
    <cellStyle name="Comma 4 3 5 2 4" xfId="11545" xr:uid="{00000000-0005-0000-0000-00007B600000}"/>
    <cellStyle name="Comma 4 3 5 2 4 2" xfId="22569" xr:uid="{00000000-0005-0000-0000-00007C600000}"/>
    <cellStyle name="Comma 4 3 5 2 4 2 2" xfId="44620" xr:uid="{00000000-0005-0000-0000-00007D600000}"/>
    <cellStyle name="Comma 4 3 5 2 4 3" xfId="33596" xr:uid="{00000000-0005-0000-0000-00007E600000}"/>
    <cellStyle name="Comma 4 3 5 2 4 4" xfId="57072" xr:uid="{B37B063B-298D-4AA3-A441-0E4FAD6B52F0}"/>
    <cellStyle name="Comma 4 3 5 2 5" xfId="14301" xr:uid="{00000000-0005-0000-0000-00007F600000}"/>
    <cellStyle name="Comma 4 3 5 2 5 2" xfId="36352" xr:uid="{00000000-0005-0000-0000-000080600000}"/>
    <cellStyle name="Comma 4 3 5 2 5 3" xfId="59225" xr:uid="{76458B4E-496F-4C44-92BA-18FE75ED1C14}"/>
    <cellStyle name="Comma 4 3 5 2 6" xfId="25328" xr:uid="{00000000-0005-0000-0000-000081600000}"/>
    <cellStyle name="Comma 4 3 5 2 7" xfId="46313" xr:uid="{7B1994F9-989F-4166-888A-826AD9A977EE}"/>
    <cellStyle name="Comma 4 3 5 3" xfId="2699" xr:uid="{00000000-0005-0000-0000-000082600000}"/>
    <cellStyle name="Comma 4 3 5 3 2" xfId="5455" xr:uid="{00000000-0005-0000-0000-000083600000}"/>
    <cellStyle name="Comma 4 3 5 3 2 2" xfId="16479" xr:uid="{00000000-0005-0000-0000-000084600000}"/>
    <cellStyle name="Comma 4 3 5 3 2 2 2" xfId="38530" xr:uid="{00000000-0005-0000-0000-000085600000}"/>
    <cellStyle name="Comma 4 3 5 3 2 3" xfId="27506" xr:uid="{00000000-0005-0000-0000-000086600000}"/>
    <cellStyle name="Comma 4 3 5 3 2 4" xfId="52691" xr:uid="{601A4D3A-EF47-4B0E-8D3A-63A4A5ADE071}"/>
    <cellStyle name="Comma 4 3 5 3 3" xfId="8211" xr:uid="{00000000-0005-0000-0000-000087600000}"/>
    <cellStyle name="Comma 4 3 5 3 3 2" xfId="19235" xr:uid="{00000000-0005-0000-0000-000088600000}"/>
    <cellStyle name="Comma 4 3 5 3 3 2 2" xfId="41286" xr:uid="{00000000-0005-0000-0000-000089600000}"/>
    <cellStyle name="Comma 4 3 5 3 3 3" xfId="30262" xr:uid="{00000000-0005-0000-0000-00008A600000}"/>
    <cellStyle name="Comma 4 3 5 3 4" xfId="10967" xr:uid="{00000000-0005-0000-0000-00008B600000}"/>
    <cellStyle name="Comma 4 3 5 3 4 2" xfId="21991" xr:uid="{00000000-0005-0000-0000-00008C600000}"/>
    <cellStyle name="Comma 4 3 5 3 4 2 2" xfId="44042" xr:uid="{00000000-0005-0000-0000-00008D600000}"/>
    <cellStyle name="Comma 4 3 5 3 4 3" xfId="33018" xr:uid="{00000000-0005-0000-0000-00008E600000}"/>
    <cellStyle name="Comma 4 3 5 3 5" xfId="13723" xr:uid="{00000000-0005-0000-0000-00008F600000}"/>
    <cellStyle name="Comma 4 3 5 3 5 2" xfId="35774" xr:uid="{00000000-0005-0000-0000-000090600000}"/>
    <cellStyle name="Comma 4 3 5 3 6" xfId="24750" xr:uid="{00000000-0005-0000-0000-000091600000}"/>
    <cellStyle name="Comma 4 3 5 3 7" xfId="47642" xr:uid="{C1AA8362-EA1A-45FE-AE9F-D9DC3334B8EE}"/>
    <cellStyle name="Comma 4 3 5 4" xfId="4560" xr:uid="{00000000-0005-0000-0000-000092600000}"/>
    <cellStyle name="Comma 4 3 5 4 2" xfId="15584" xr:uid="{00000000-0005-0000-0000-000093600000}"/>
    <cellStyle name="Comma 4 3 5 4 2 2" xfId="37635" xr:uid="{00000000-0005-0000-0000-000094600000}"/>
    <cellStyle name="Comma 4 3 5 4 2 3" xfId="54510" xr:uid="{3B013D4C-025C-41E8-9881-D60B8676CEAB}"/>
    <cellStyle name="Comma 4 3 5 4 3" xfId="26611" xr:uid="{00000000-0005-0000-0000-000095600000}"/>
    <cellStyle name="Comma 4 3 5 4 4" xfId="49545" xr:uid="{842E24DC-FACB-4445-984B-B8F0C0878CC5}"/>
    <cellStyle name="Comma 4 3 5 5" xfId="7316" xr:uid="{00000000-0005-0000-0000-000096600000}"/>
    <cellStyle name="Comma 4 3 5 5 2" xfId="18340" xr:uid="{00000000-0005-0000-0000-000097600000}"/>
    <cellStyle name="Comma 4 3 5 5 2 2" xfId="40391" xr:uid="{00000000-0005-0000-0000-000098600000}"/>
    <cellStyle name="Comma 4 3 5 5 3" xfId="29367" xr:uid="{00000000-0005-0000-0000-000099600000}"/>
    <cellStyle name="Comma 4 3 5 5 4" xfId="50815" xr:uid="{B250016A-C345-4B6A-A8EE-79B48DE85026}"/>
    <cellStyle name="Comma 4 3 5 6" xfId="10072" xr:uid="{00000000-0005-0000-0000-00009A600000}"/>
    <cellStyle name="Comma 4 3 5 6 2" xfId="21096" xr:uid="{00000000-0005-0000-0000-00009B600000}"/>
    <cellStyle name="Comma 4 3 5 6 2 2" xfId="43147" xr:uid="{00000000-0005-0000-0000-00009C600000}"/>
    <cellStyle name="Comma 4 3 5 6 3" xfId="32123" xr:uid="{00000000-0005-0000-0000-00009D600000}"/>
    <cellStyle name="Comma 4 3 5 6 4" xfId="55826" xr:uid="{01D9B9C0-F86B-48E7-A8B9-C08C2580350F}"/>
    <cellStyle name="Comma 4 3 5 7" xfId="12828" xr:uid="{00000000-0005-0000-0000-00009E600000}"/>
    <cellStyle name="Comma 4 3 5 7 2" xfId="34879" xr:uid="{00000000-0005-0000-0000-00009F600000}"/>
    <cellStyle name="Comma 4 3 5 7 3" xfId="58090" xr:uid="{E91E956F-756C-49DB-8B29-4A26C486750B}"/>
    <cellStyle name="Comma 4 3 5 8" xfId="23855" xr:uid="{00000000-0005-0000-0000-0000A0600000}"/>
    <cellStyle name="Comma 4 3 5 9" xfId="45753" xr:uid="{874C9C36-41D9-40B8-862D-9D54CAD04590}"/>
    <cellStyle name="Comma 4 3 6" xfId="2958" xr:uid="{00000000-0005-0000-0000-0000A1600000}"/>
    <cellStyle name="Comma 4 3 6 2" xfId="5714" xr:uid="{00000000-0005-0000-0000-0000A2600000}"/>
    <cellStyle name="Comma 4 3 6 2 2" xfId="16738" xr:uid="{00000000-0005-0000-0000-0000A3600000}"/>
    <cellStyle name="Comma 4 3 6 2 2 2" xfId="38789" xr:uid="{00000000-0005-0000-0000-0000A4600000}"/>
    <cellStyle name="Comma 4 3 6 2 2 3" xfId="52942" xr:uid="{7738FE23-23A2-461C-B6A5-64C8C36CD876}"/>
    <cellStyle name="Comma 4 3 6 2 3" xfId="27765" xr:uid="{00000000-0005-0000-0000-0000A5600000}"/>
    <cellStyle name="Comma 4 3 6 2 3 2" xfId="57331" xr:uid="{BE702B5E-DD8D-4938-9A34-0C9E05A5C620}"/>
    <cellStyle name="Comma 4 3 6 2 4" xfId="59458" xr:uid="{29EE1516-9F00-4F59-B48F-4DEEAB09BB8E}"/>
    <cellStyle name="Comma 4 3 6 2 5" xfId="47893" xr:uid="{1CF240A0-C7B3-448C-8BC4-93A5CFF285AE}"/>
    <cellStyle name="Comma 4 3 6 3" xfId="8470" xr:uid="{00000000-0005-0000-0000-0000A6600000}"/>
    <cellStyle name="Comma 4 3 6 3 2" xfId="19494" xr:uid="{00000000-0005-0000-0000-0000A7600000}"/>
    <cellStyle name="Comma 4 3 6 3 2 2" xfId="41545" xr:uid="{00000000-0005-0000-0000-0000A8600000}"/>
    <cellStyle name="Comma 4 3 6 3 3" xfId="30521" xr:uid="{00000000-0005-0000-0000-0000A9600000}"/>
    <cellStyle name="Comma 4 3 6 3 4" xfId="51066" xr:uid="{6E429843-7B69-4A58-B3BD-C30E1ED4A3FA}"/>
    <cellStyle name="Comma 4 3 6 4" xfId="11226" xr:uid="{00000000-0005-0000-0000-0000AA600000}"/>
    <cellStyle name="Comma 4 3 6 4 2" xfId="22250" xr:uid="{00000000-0005-0000-0000-0000AB600000}"/>
    <cellStyle name="Comma 4 3 6 4 2 2" xfId="44301" xr:uid="{00000000-0005-0000-0000-0000AC600000}"/>
    <cellStyle name="Comma 4 3 6 4 3" xfId="33277" xr:uid="{00000000-0005-0000-0000-0000AD600000}"/>
    <cellStyle name="Comma 4 3 6 4 4" xfId="56149" xr:uid="{1D500E73-1CD4-4D22-A1C5-557B52E800B6}"/>
    <cellStyle name="Comma 4 3 6 5" xfId="13982" xr:uid="{00000000-0005-0000-0000-0000AE600000}"/>
    <cellStyle name="Comma 4 3 6 5 2" xfId="36033" xr:uid="{00000000-0005-0000-0000-0000AF600000}"/>
    <cellStyle name="Comma 4 3 6 5 3" xfId="58383" xr:uid="{7CAD80EF-B1CE-423D-BE47-59AD86E0A2A8}"/>
    <cellStyle name="Comma 4 3 6 6" xfId="25009" xr:uid="{00000000-0005-0000-0000-0000B0600000}"/>
    <cellStyle name="Comma 4 3 6 7" xfId="46004" xr:uid="{8F242C3D-9502-42FE-9DAD-13DE424B72FB}"/>
    <cellStyle name="Comma 4 3 7" xfId="3014" xr:uid="{00000000-0005-0000-0000-0000B1600000}"/>
    <cellStyle name="Comma 4 3 7 2" xfId="5770" xr:uid="{00000000-0005-0000-0000-0000B2600000}"/>
    <cellStyle name="Comma 4 3 7 2 2" xfId="16794" xr:uid="{00000000-0005-0000-0000-0000B3600000}"/>
    <cellStyle name="Comma 4 3 7 2 2 2" xfId="38845" xr:uid="{00000000-0005-0000-0000-0000B4600000}"/>
    <cellStyle name="Comma 4 3 7 2 2 3" xfId="52996" xr:uid="{FDB809A0-867E-4ABF-A2EE-CA690016E68F}"/>
    <cellStyle name="Comma 4 3 7 2 3" xfId="27821" xr:uid="{00000000-0005-0000-0000-0000B5600000}"/>
    <cellStyle name="Comma 4 3 7 2 4" xfId="47947" xr:uid="{C1D2BC40-0F56-42E1-A403-C2B2A8F4D4F8}"/>
    <cellStyle name="Comma 4 3 7 3" xfId="8526" xr:uid="{00000000-0005-0000-0000-0000B6600000}"/>
    <cellStyle name="Comma 4 3 7 3 2" xfId="19550" xr:uid="{00000000-0005-0000-0000-0000B7600000}"/>
    <cellStyle name="Comma 4 3 7 3 2 2" xfId="41601" xr:uid="{00000000-0005-0000-0000-0000B8600000}"/>
    <cellStyle name="Comma 4 3 7 3 3" xfId="30577" xr:uid="{00000000-0005-0000-0000-0000B9600000}"/>
    <cellStyle name="Comma 4 3 7 3 4" xfId="51120" xr:uid="{710C558F-C5FB-489B-9C4B-B25B8B2668E3}"/>
    <cellStyle name="Comma 4 3 7 4" xfId="11282" xr:uid="{00000000-0005-0000-0000-0000BA600000}"/>
    <cellStyle name="Comma 4 3 7 4 2" xfId="22306" xr:uid="{00000000-0005-0000-0000-0000BB600000}"/>
    <cellStyle name="Comma 4 3 7 4 2 2" xfId="44357" xr:uid="{00000000-0005-0000-0000-0000BC600000}"/>
    <cellStyle name="Comma 4 3 7 4 3" xfId="33333" xr:uid="{00000000-0005-0000-0000-0000BD600000}"/>
    <cellStyle name="Comma 4 3 7 4 4" xfId="56626" xr:uid="{30F86F0F-126B-41B8-A1C0-4D9AACBF04EF}"/>
    <cellStyle name="Comma 4 3 7 5" xfId="14038" xr:uid="{00000000-0005-0000-0000-0000BE600000}"/>
    <cellStyle name="Comma 4 3 7 5 2" xfId="36089" xr:uid="{00000000-0005-0000-0000-0000BF600000}"/>
    <cellStyle name="Comma 4 3 7 5 3" xfId="58814" xr:uid="{16B159B3-BC14-4158-8AE8-9B3DF48D21BD}"/>
    <cellStyle name="Comma 4 3 7 6" xfId="25065" xr:uid="{00000000-0005-0000-0000-0000C0600000}"/>
    <cellStyle name="Comma 4 3 7 7" xfId="46058" xr:uid="{169B21B1-F520-49DC-84C3-1CCA659343C0}"/>
    <cellStyle name="Comma 4 3 8" xfId="3536" xr:uid="{00000000-0005-0000-0000-0000C1600000}"/>
    <cellStyle name="Comma 4 3 8 2" xfId="6292" xr:uid="{00000000-0005-0000-0000-0000C2600000}"/>
    <cellStyle name="Comma 4 3 8 2 2" xfId="17316" xr:uid="{00000000-0005-0000-0000-0000C3600000}"/>
    <cellStyle name="Comma 4 3 8 2 2 2" xfId="39367" xr:uid="{00000000-0005-0000-0000-0000C4600000}"/>
    <cellStyle name="Comma 4 3 8 2 2 3" xfId="53502" xr:uid="{6C833B1D-77D1-472D-ABBA-55D484AE05F6}"/>
    <cellStyle name="Comma 4 3 8 2 3" xfId="28343" xr:uid="{00000000-0005-0000-0000-0000C5600000}"/>
    <cellStyle name="Comma 4 3 8 2 4" xfId="48453" xr:uid="{5B9DC8F5-25B0-4D7C-81A2-E7A239D317D1}"/>
    <cellStyle name="Comma 4 3 8 3" xfId="9048" xr:uid="{00000000-0005-0000-0000-0000C6600000}"/>
    <cellStyle name="Comma 4 3 8 3 2" xfId="20072" xr:uid="{00000000-0005-0000-0000-0000C7600000}"/>
    <cellStyle name="Comma 4 3 8 3 2 2" xfId="42123" xr:uid="{00000000-0005-0000-0000-0000C8600000}"/>
    <cellStyle name="Comma 4 3 8 3 3" xfId="31099" xr:uid="{00000000-0005-0000-0000-0000C9600000}"/>
    <cellStyle name="Comma 4 3 8 3 4" xfId="51626" xr:uid="{D63E1160-37FA-45CE-AECF-CAFD96DB63D3}"/>
    <cellStyle name="Comma 4 3 8 4" xfId="11804" xr:uid="{00000000-0005-0000-0000-0000CA600000}"/>
    <cellStyle name="Comma 4 3 8 4 2" xfId="22828" xr:uid="{00000000-0005-0000-0000-0000CB600000}"/>
    <cellStyle name="Comma 4 3 8 4 2 2" xfId="44879" xr:uid="{00000000-0005-0000-0000-0000CC600000}"/>
    <cellStyle name="Comma 4 3 8 4 3" xfId="33855" xr:uid="{00000000-0005-0000-0000-0000CD600000}"/>
    <cellStyle name="Comma 4 3 8 5" xfId="14560" xr:uid="{00000000-0005-0000-0000-0000CE600000}"/>
    <cellStyle name="Comma 4 3 8 5 2" xfId="36611" xr:uid="{00000000-0005-0000-0000-0000CF600000}"/>
    <cellStyle name="Comma 4 3 8 6" xfId="25587" xr:uid="{00000000-0005-0000-0000-0000D0600000}"/>
    <cellStyle name="Comma 4 3 8 7" xfId="46564" xr:uid="{8B71E16B-74DB-4380-812C-511E46399F35}"/>
    <cellStyle name="Comma 4 3 9" xfId="3795" xr:uid="{00000000-0005-0000-0000-0000D1600000}"/>
    <cellStyle name="Comma 4 3 9 2" xfId="6551" xr:uid="{00000000-0005-0000-0000-0000D2600000}"/>
    <cellStyle name="Comma 4 3 9 2 2" xfId="17575" xr:uid="{00000000-0005-0000-0000-0000D3600000}"/>
    <cellStyle name="Comma 4 3 9 2 2 2" xfId="39626" xr:uid="{00000000-0005-0000-0000-0000D4600000}"/>
    <cellStyle name="Comma 4 3 9 2 2 3" xfId="53753" xr:uid="{B2698F66-E146-40EA-A957-F1E98C3CF97A}"/>
    <cellStyle name="Comma 4 3 9 2 3" xfId="28602" xr:uid="{00000000-0005-0000-0000-0000D5600000}"/>
    <cellStyle name="Comma 4 3 9 2 4" xfId="48704" xr:uid="{48C0A3EB-02CC-4F1A-9600-D8F16F454836}"/>
    <cellStyle name="Comma 4 3 9 3" xfId="9307" xr:uid="{00000000-0005-0000-0000-0000D6600000}"/>
    <cellStyle name="Comma 4 3 9 3 2" xfId="20331" xr:uid="{00000000-0005-0000-0000-0000D7600000}"/>
    <cellStyle name="Comma 4 3 9 3 2 2" xfId="42382" xr:uid="{00000000-0005-0000-0000-0000D8600000}"/>
    <cellStyle name="Comma 4 3 9 3 3" xfId="31358" xr:uid="{00000000-0005-0000-0000-0000D9600000}"/>
    <cellStyle name="Comma 4 3 9 3 4" xfId="51877" xr:uid="{38E09BA7-124C-47AD-AB0D-9E5DCB49735A}"/>
    <cellStyle name="Comma 4 3 9 4" xfId="12063" xr:uid="{00000000-0005-0000-0000-0000DA600000}"/>
    <cellStyle name="Comma 4 3 9 4 2" xfId="23087" xr:uid="{00000000-0005-0000-0000-0000DB600000}"/>
    <cellStyle name="Comma 4 3 9 4 2 2" xfId="45138" xr:uid="{00000000-0005-0000-0000-0000DC600000}"/>
    <cellStyle name="Comma 4 3 9 4 3" xfId="34114" xr:uid="{00000000-0005-0000-0000-0000DD600000}"/>
    <cellStyle name="Comma 4 3 9 5" xfId="14819" xr:uid="{00000000-0005-0000-0000-0000DE600000}"/>
    <cellStyle name="Comma 4 3 9 5 2" xfId="36870" xr:uid="{00000000-0005-0000-0000-0000DF600000}"/>
    <cellStyle name="Comma 4 3 9 6" xfId="25846" xr:uid="{00000000-0005-0000-0000-0000E0600000}"/>
    <cellStyle name="Comma 4 3 9 7" xfId="46815" xr:uid="{62AE9B22-8EFD-4C49-89D3-7CBC5B3455DF}"/>
    <cellStyle name="Comma 4 4" xfId="339" xr:uid="{00000000-0005-0000-0000-0000E1600000}"/>
    <cellStyle name="Comma 4 4 10" xfId="2446" xr:uid="{00000000-0005-0000-0000-0000E2600000}"/>
    <cellStyle name="Comma 4 4 10 2" xfId="5202" xr:uid="{00000000-0005-0000-0000-0000E3600000}"/>
    <cellStyle name="Comma 4 4 10 2 2" xfId="16226" xr:uid="{00000000-0005-0000-0000-0000E4600000}"/>
    <cellStyle name="Comma 4 4 10 2 2 2" xfId="38277" xr:uid="{00000000-0005-0000-0000-0000E5600000}"/>
    <cellStyle name="Comma 4 4 10 2 2 3" xfId="54917" xr:uid="{BC91B84F-88E5-4E03-A474-3396D9419021}"/>
    <cellStyle name="Comma 4 4 10 2 3" xfId="27253" xr:uid="{00000000-0005-0000-0000-0000E6600000}"/>
    <cellStyle name="Comma 4 4 10 2 4" xfId="49966" xr:uid="{F1F9ED35-1973-49A9-BB78-BD97E86DC843}"/>
    <cellStyle name="Comma 4 4 10 3" xfId="7958" xr:uid="{00000000-0005-0000-0000-0000E7600000}"/>
    <cellStyle name="Comma 4 4 10 3 2" xfId="18982" xr:uid="{00000000-0005-0000-0000-0000E8600000}"/>
    <cellStyle name="Comma 4 4 10 3 2 2" xfId="41033" xr:uid="{00000000-0005-0000-0000-0000E9600000}"/>
    <cellStyle name="Comma 4 4 10 3 3" xfId="30009" xr:uid="{00000000-0005-0000-0000-0000EA600000}"/>
    <cellStyle name="Comma 4 4 10 3 4" xfId="52190" xr:uid="{364D15F7-0D7E-45F5-AD30-1D739F1F663F}"/>
    <cellStyle name="Comma 4 4 10 4" xfId="10714" xr:uid="{00000000-0005-0000-0000-0000EB600000}"/>
    <cellStyle name="Comma 4 4 10 4 2" xfId="21738" xr:uid="{00000000-0005-0000-0000-0000EC600000}"/>
    <cellStyle name="Comma 4 4 10 4 2 2" xfId="43789" xr:uid="{00000000-0005-0000-0000-0000ED600000}"/>
    <cellStyle name="Comma 4 4 10 4 3" xfId="32765" xr:uid="{00000000-0005-0000-0000-0000EE600000}"/>
    <cellStyle name="Comma 4 4 10 5" xfId="13470" xr:uid="{00000000-0005-0000-0000-0000EF600000}"/>
    <cellStyle name="Comma 4 4 10 5 2" xfId="35521" xr:uid="{00000000-0005-0000-0000-0000F0600000}"/>
    <cellStyle name="Comma 4 4 10 6" xfId="24497" xr:uid="{00000000-0005-0000-0000-0000F1600000}"/>
    <cellStyle name="Comma 4 4 10 7" xfId="47133" xr:uid="{9A5C663C-835D-41DA-9273-9BC595E70428}"/>
    <cellStyle name="Comma 4 4 11" xfId="2126" xr:uid="{00000000-0005-0000-0000-0000F2600000}"/>
    <cellStyle name="Comma 4 4 11 2" xfId="4940" xr:uid="{00000000-0005-0000-0000-0000F3600000}"/>
    <cellStyle name="Comma 4 4 11 2 2" xfId="15964" xr:uid="{00000000-0005-0000-0000-0000F4600000}"/>
    <cellStyle name="Comma 4 4 11 2 2 2" xfId="38015" xr:uid="{00000000-0005-0000-0000-0000F5600000}"/>
    <cellStyle name="Comma 4 4 11 2 2 3" xfId="54834" xr:uid="{3237B444-5770-4FE3-AE5D-2D6C0D8EB9A3}"/>
    <cellStyle name="Comma 4 4 11 2 3" xfId="26991" xr:uid="{00000000-0005-0000-0000-0000F6600000}"/>
    <cellStyle name="Comma 4 4 11 2 4" xfId="49877" xr:uid="{DCEFEDE0-D2F5-4D8C-ACEF-EE663F3F9111}"/>
    <cellStyle name="Comma 4 4 11 3" xfId="7696" xr:uid="{00000000-0005-0000-0000-0000F7600000}"/>
    <cellStyle name="Comma 4 4 11 3 2" xfId="18720" xr:uid="{00000000-0005-0000-0000-0000F8600000}"/>
    <cellStyle name="Comma 4 4 11 3 2 2" xfId="40771" xr:uid="{00000000-0005-0000-0000-0000F9600000}"/>
    <cellStyle name="Comma 4 4 11 3 3" xfId="29747" xr:uid="{00000000-0005-0000-0000-0000FA600000}"/>
    <cellStyle name="Comma 4 4 11 3 4" xfId="52445" xr:uid="{156B1501-5F2E-4A03-9172-D6CA3ABE7CB0}"/>
    <cellStyle name="Comma 4 4 11 4" xfId="10452" xr:uid="{00000000-0005-0000-0000-0000FB600000}"/>
    <cellStyle name="Comma 4 4 11 4 2" xfId="21476" xr:uid="{00000000-0005-0000-0000-0000FC600000}"/>
    <cellStyle name="Comma 4 4 11 4 2 2" xfId="43527" xr:uid="{00000000-0005-0000-0000-0000FD600000}"/>
    <cellStyle name="Comma 4 4 11 4 3" xfId="32503" xr:uid="{00000000-0005-0000-0000-0000FE600000}"/>
    <cellStyle name="Comma 4 4 11 5" xfId="13208" xr:uid="{00000000-0005-0000-0000-0000FF600000}"/>
    <cellStyle name="Comma 4 4 11 5 2" xfId="35259" xr:uid="{00000000-0005-0000-0000-000000610000}"/>
    <cellStyle name="Comma 4 4 11 6" xfId="24235" xr:uid="{00000000-0005-0000-0000-000001610000}"/>
    <cellStyle name="Comma 4 4 11 7" xfId="47396" xr:uid="{2D42F1C2-26E3-4AA6-A018-BC826D9C72B9}"/>
    <cellStyle name="Comma 4 4 12" xfId="4183" xr:uid="{00000000-0005-0000-0000-000002610000}"/>
    <cellStyle name="Comma 4 4 12 2" xfId="15207" xr:uid="{00000000-0005-0000-0000-000003610000}"/>
    <cellStyle name="Comma 4 4 12 2 2" xfId="37258" xr:uid="{00000000-0005-0000-0000-000004610000}"/>
    <cellStyle name="Comma 4 4 12 2 3" xfId="54172" xr:uid="{E2823EF0-7C4F-45CC-860C-0550297B9450}"/>
    <cellStyle name="Comma 4 4 12 3" xfId="26234" xr:uid="{00000000-0005-0000-0000-000005610000}"/>
    <cellStyle name="Comma 4 4 12 4" xfId="49184" xr:uid="{BD9EB9FC-3AFB-4EED-9656-F8B7AAB4E15F}"/>
    <cellStyle name="Comma 4 4 13" xfId="6939" xr:uid="{00000000-0005-0000-0000-000006610000}"/>
    <cellStyle name="Comma 4 4 13 2" xfId="17963" xr:uid="{00000000-0005-0000-0000-000007610000}"/>
    <cellStyle name="Comma 4 4 13 2 2" xfId="40014" xr:uid="{00000000-0005-0000-0000-000008610000}"/>
    <cellStyle name="Comma 4 4 13 3" xfId="28990" xr:uid="{00000000-0005-0000-0000-000009610000}"/>
    <cellStyle name="Comma 4 4 13 4" xfId="50567" xr:uid="{FC5043CB-3882-41BF-8936-92C9BCA43129}"/>
    <cellStyle name="Comma 4 4 14" xfId="9695" xr:uid="{00000000-0005-0000-0000-00000A610000}"/>
    <cellStyle name="Comma 4 4 14 2" xfId="20719" xr:uid="{00000000-0005-0000-0000-00000B610000}"/>
    <cellStyle name="Comma 4 4 14 2 2" xfId="42770" xr:uid="{00000000-0005-0000-0000-00000C610000}"/>
    <cellStyle name="Comma 4 4 14 3" xfId="31746" xr:uid="{00000000-0005-0000-0000-00000D610000}"/>
    <cellStyle name="Comma 4 4 14 4" xfId="55515" xr:uid="{D60EA042-C444-426B-A7DB-57AE8ECAA18C}"/>
    <cellStyle name="Comma 4 4 15" xfId="12451" xr:uid="{00000000-0005-0000-0000-00000E610000}"/>
    <cellStyle name="Comma 4 4 15 2" xfId="34502" xr:uid="{00000000-0005-0000-0000-00000F610000}"/>
    <cellStyle name="Comma 4 4 15 3" xfId="57808" xr:uid="{6FA10B8E-0878-4C8D-967B-24E25D5EAAB6}"/>
    <cellStyle name="Comma 4 4 16" xfId="23478" xr:uid="{00000000-0005-0000-0000-000010610000}"/>
    <cellStyle name="Comma 4 4 17" xfId="45503" xr:uid="{B4612F13-588E-465A-8F48-F9035A60F3CF}"/>
    <cellStyle name="Comma 4 4 2" xfId="554" xr:uid="{00000000-0005-0000-0000-000011610000}"/>
    <cellStyle name="Comma 4 4 2 10" xfId="7034" xr:uid="{00000000-0005-0000-0000-000012610000}"/>
    <cellStyle name="Comma 4 4 2 10 2" xfId="18058" xr:uid="{00000000-0005-0000-0000-000013610000}"/>
    <cellStyle name="Comma 4 4 2 10 2 2" xfId="40109" xr:uid="{00000000-0005-0000-0000-000014610000}"/>
    <cellStyle name="Comma 4 4 2 10 3" xfId="29085" xr:uid="{00000000-0005-0000-0000-000015610000}"/>
    <cellStyle name="Comma 4 4 2 10 4" xfId="50624" xr:uid="{6004430A-2F55-4D5A-80A3-B1CDF59014C5}"/>
    <cellStyle name="Comma 4 4 2 11" xfId="9790" xr:uid="{00000000-0005-0000-0000-000016610000}"/>
    <cellStyle name="Comma 4 4 2 11 2" xfId="20814" xr:uid="{00000000-0005-0000-0000-000017610000}"/>
    <cellStyle name="Comma 4 4 2 11 2 2" xfId="42865" xr:uid="{00000000-0005-0000-0000-000018610000}"/>
    <cellStyle name="Comma 4 4 2 11 3" xfId="31841" xr:uid="{00000000-0005-0000-0000-000019610000}"/>
    <cellStyle name="Comma 4 4 2 11 4" xfId="55572" xr:uid="{540DDDDE-B9A1-46DC-BF06-0CD26ED0D2E2}"/>
    <cellStyle name="Comma 4 4 2 12" xfId="12546" xr:uid="{00000000-0005-0000-0000-00001A610000}"/>
    <cellStyle name="Comma 4 4 2 12 2" xfId="34597" xr:uid="{00000000-0005-0000-0000-00001B610000}"/>
    <cellStyle name="Comma 4 4 2 12 3" xfId="57865" xr:uid="{10BAC96E-1F71-4097-ACCB-57C02D759FAD}"/>
    <cellStyle name="Comma 4 4 2 13" xfId="23573" xr:uid="{00000000-0005-0000-0000-00001C610000}"/>
    <cellStyle name="Comma 4 4 2 14" xfId="45561" xr:uid="{91481B1C-F051-4E0F-B946-7D058B2104FA}"/>
    <cellStyle name="Comma 4 4 2 2" xfId="1000" xr:uid="{00000000-0005-0000-0000-00001D610000}"/>
    <cellStyle name="Comma 4 4 2 2 10" xfId="9988" xr:uid="{00000000-0005-0000-0000-00001E610000}"/>
    <cellStyle name="Comma 4 4 2 2 10 2" xfId="21012" xr:uid="{00000000-0005-0000-0000-00001F610000}"/>
    <cellStyle name="Comma 4 4 2 2 10 2 2" xfId="43063" xr:uid="{00000000-0005-0000-0000-000020610000}"/>
    <cellStyle name="Comma 4 4 2 2 10 3" xfId="32039" xr:uid="{00000000-0005-0000-0000-000021610000}"/>
    <cellStyle name="Comma 4 4 2 2 10 4" xfId="55709" xr:uid="{C8816C5C-CC7B-49F9-A78C-96B0DD71B998}"/>
    <cellStyle name="Comma 4 4 2 2 11" xfId="12744" xr:uid="{00000000-0005-0000-0000-000022610000}"/>
    <cellStyle name="Comma 4 4 2 2 11 2" xfId="34795" xr:uid="{00000000-0005-0000-0000-000023610000}"/>
    <cellStyle name="Comma 4 4 2 2 11 3" xfId="58002" xr:uid="{B4925827-1078-4F2D-9FF5-0802FBA74DE3}"/>
    <cellStyle name="Comma 4 4 2 2 12" xfId="23771" xr:uid="{00000000-0005-0000-0000-000024610000}"/>
    <cellStyle name="Comma 4 4 2 2 13" xfId="45699" xr:uid="{A362677B-9A89-4375-AB4B-DB5077B6DC73}"/>
    <cellStyle name="Comma 4 4 2 2 2" xfId="1928" xr:uid="{00000000-0005-0000-0000-000025610000}"/>
    <cellStyle name="Comma 4 4 2 2 2 2" xfId="3481" xr:uid="{00000000-0005-0000-0000-000026610000}"/>
    <cellStyle name="Comma 4 4 2 2 2 2 2" xfId="6237" xr:uid="{00000000-0005-0000-0000-000027610000}"/>
    <cellStyle name="Comma 4 4 2 2 2 2 2 2" xfId="17261" xr:uid="{00000000-0005-0000-0000-000028610000}"/>
    <cellStyle name="Comma 4 4 2 2 2 2 2 2 2" xfId="39312" xr:uid="{00000000-0005-0000-0000-000029610000}"/>
    <cellStyle name="Comma 4 4 2 2 2 2 2 2 3" xfId="53448" xr:uid="{B0A9EBFC-51CD-483D-BF9B-888B8F5B031E}"/>
    <cellStyle name="Comma 4 4 2 2 2 2 2 3" xfId="28288" xr:uid="{00000000-0005-0000-0000-00002A610000}"/>
    <cellStyle name="Comma 4 4 2 2 2 2 2 4" xfId="48399" xr:uid="{D45F286B-9AFD-43DC-B51E-77F1CEE8357F}"/>
    <cellStyle name="Comma 4 4 2 2 2 2 3" xfId="8993" xr:uid="{00000000-0005-0000-0000-00002B610000}"/>
    <cellStyle name="Comma 4 4 2 2 2 2 3 2" xfId="20017" xr:uid="{00000000-0005-0000-0000-00002C610000}"/>
    <cellStyle name="Comma 4 4 2 2 2 2 3 2 2" xfId="42068" xr:uid="{00000000-0005-0000-0000-00002D610000}"/>
    <cellStyle name="Comma 4 4 2 2 2 2 3 2 3" xfId="55277" xr:uid="{4830BF1F-F5BA-412C-8FA2-2A2C57DF2662}"/>
    <cellStyle name="Comma 4 4 2 2 2 2 3 3" xfId="31044" xr:uid="{00000000-0005-0000-0000-00002E610000}"/>
    <cellStyle name="Comma 4 4 2 2 2 2 3 4" xfId="50326" xr:uid="{AA882A5F-F394-446A-A110-1F94E0BF1CFA}"/>
    <cellStyle name="Comma 4 4 2 2 2 2 4" xfId="11749" xr:uid="{00000000-0005-0000-0000-00002F610000}"/>
    <cellStyle name="Comma 4 4 2 2 2 2 4 2" xfId="22773" xr:uid="{00000000-0005-0000-0000-000030610000}"/>
    <cellStyle name="Comma 4 4 2 2 2 2 4 2 2" xfId="44824" xr:uid="{00000000-0005-0000-0000-000031610000}"/>
    <cellStyle name="Comma 4 4 2 2 2 2 4 3" xfId="33800" xr:uid="{00000000-0005-0000-0000-000032610000}"/>
    <cellStyle name="Comma 4 4 2 2 2 2 4 4" xfId="51572" xr:uid="{22175ABA-32FD-4F88-A2BC-B7B57363A598}"/>
    <cellStyle name="Comma 4 4 2 2 2 2 5" xfId="14505" xr:uid="{00000000-0005-0000-0000-000033610000}"/>
    <cellStyle name="Comma 4 4 2 2 2 2 5 2" xfId="36556" xr:uid="{00000000-0005-0000-0000-000034610000}"/>
    <cellStyle name="Comma 4 4 2 2 2 2 5 3" xfId="57228" xr:uid="{DC33854C-F1E1-4FB2-8890-0DBB145924C0}"/>
    <cellStyle name="Comma 4 4 2 2 2 2 6" xfId="25532" xr:uid="{00000000-0005-0000-0000-000035610000}"/>
    <cellStyle name="Comma 4 4 2 2 2 2 6 2" xfId="59376" xr:uid="{E61BD0DB-841C-4C90-A4A2-A155992CB6A9}"/>
    <cellStyle name="Comma 4 4 2 2 2 2 7" xfId="46510" xr:uid="{55505742-7E2E-443E-AD4A-858F636B48E0}"/>
    <cellStyle name="Comma 4 4 2 2 2 3" xfId="2903" xr:uid="{00000000-0005-0000-0000-000036610000}"/>
    <cellStyle name="Comma 4 4 2 2 2 3 2" xfId="5659" xr:uid="{00000000-0005-0000-0000-000037610000}"/>
    <cellStyle name="Comma 4 4 2 2 2 3 2 2" xfId="16683" xr:uid="{00000000-0005-0000-0000-000038610000}"/>
    <cellStyle name="Comma 4 4 2 2 2 3 2 2 2" xfId="38734" xr:uid="{00000000-0005-0000-0000-000039610000}"/>
    <cellStyle name="Comma 4 4 2 2 2 3 2 2 3" xfId="55069" xr:uid="{26B1DF64-8E12-41EF-99E6-A9C167D311CA}"/>
    <cellStyle name="Comma 4 4 2 2 2 3 2 3" xfId="27710" xr:uid="{00000000-0005-0000-0000-00003A610000}"/>
    <cellStyle name="Comma 4 4 2 2 2 3 2 4" xfId="50118" xr:uid="{358CECFB-48DF-4723-8AD1-D6B3769EAF63}"/>
    <cellStyle name="Comma 4 4 2 2 2 3 3" xfId="8415" xr:uid="{00000000-0005-0000-0000-00003B610000}"/>
    <cellStyle name="Comma 4 4 2 2 2 3 3 2" xfId="19439" xr:uid="{00000000-0005-0000-0000-00003C610000}"/>
    <cellStyle name="Comma 4 4 2 2 2 3 3 2 2" xfId="41490" xr:uid="{00000000-0005-0000-0000-00003D610000}"/>
    <cellStyle name="Comma 4 4 2 2 2 3 3 3" xfId="30466" xr:uid="{00000000-0005-0000-0000-00003E610000}"/>
    <cellStyle name="Comma 4 4 2 2 2 3 3 4" xfId="52888" xr:uid="{CBDBD76F-102C-4E96-B5B5-F3CC699480DD}"/>
    <cellStyle name="Comma 4 4 2 2 2 3 4" xfId="11171" xr:uid="{00000000-0005-0000-0000-00003F610000}"/>
    <cellStyle name="Comma 4 4 2 2 2 3 4 2" xfId="22195" xr:uid="{00000000-0005-0000-0000-000040610000}"/>
    <cellStyle name="Comma 4 4 2 2 2 3 4 2 2" xfId="44246" xr:uid="{00000000-0005-0000-0000-000041610000}"/>
    <cellStyle name="Comma 4 4 2 2 2 3 4 3" xfId="33222" xr:uid="{00000000-0005-0000-0000-000042610000}"/>
    <cellStyle name="Comma 4 4 2 2 2 3 5" xfId="13927" xr:uid="{00000000-0005-0000-0000-000043610000}"/>
    <cellStyle name="Comma 4 4 2 2 2 3 5 2" xfId="35978" xr:uid="{00000000-0005-0000-0000-000044610000}"/>
    <cellStyle name="Comma 4 4 2 2 2 3 6" xfId="24954" xr:uid="{00000000-0005-0000-0000-000045610000}"/>
    <cellStyle name="Comma 4 4 2 2 2 3 7" xfId="47839" xr:uid="{2FA34482-19FC-480D-9EA1-E1F48962017D}"/>
    <cellStyle name="Comma 4 4 2 2 2 4" xfId="4872" xr:uid="{00000000-0005-0000-0000-000046610000}"/>
    <cellStyle name="Comma 4 4 2 2 2 4 2" xfId="15896" xr:uid="{00000000-0005-0000-0000-000047610000}"/>
    <cellStyle name="Comma 4 4 2 2 2 4 2 2" xfId="37947" xr:uid="{00000000-0005-0000-0000-000048610000}"/>
    <cellStyle name="Comma 4 4 2 2 2 4 2 3" xfId="54790" xr:uid="{107AD4C9-6589-4380-81F8-5C6C1F4D5442}"/>
    <cellStyle name="Comma 4 4 2 2 2 4 3" xfId="26923" xr:uid="{00000000-0005-0000-0000-000049610000}"/>
    <cellStyle name="Comma 4 4 2 2 2 4 4" xfId="49831" xr:uid="{ED0DF9F8-5D0F-4F16-8B84-E1D6B76B4B60}"/>
    <cellStyle name="Comma 4 4 2 2 2 5" xfId="7628" xr:uid="{00000000-0005-0000-0000-00004A610000}"/>
    <cellStyle name="Comma 4 4 2 2 2 5 2" xfId="18652" xr:uid="{00000000-0005-0000-0000-00004B610000}"/>
    <cellStyle name="Comma 4 4 2 2 2 5 2 2" xfId="40703" xr:uid="{00000000-0005-0000-0000-00004C610000}"/>
    <cellStyle name="Comma 4 4 2 2 2 5 3" xfId="29679" xr:uid="{00000000-0005-0000-0000-00004D610000}"/>
    <cellStyle name="Comma 4 4 2 2 2 5 4" xfId="51012" xr:uid="{074752B4-359D-484A-9082-E5C27A40F2E5}"/>
    <cellStyle name="Comma 4 4 2 2 2 6" xfId="10384" xr:uid="{00000000-0005-0000-0000-00004E610000}"/>
    <cellStyle name="Comma 4 4 2 2 2 6 2" xfId="21408" xr:uid="{00000000-0005-0000-0000-00004F610000}"/>
    <cellStyle name="Comma 4 4 2 2 2 6 2 2" xfId="43459" xr:uid="{00000000-0005-0000-0000-000050610000}"/>
    <cellStyle name="Comma 4 4 2 2 2 6 3" xfId="32435" xr:uid="{00000000-0005-0000-0000-000051610000}"/>
    <cellStyle name="Comma 4 4 2 2 2 6 4" xfId="56033" xr:uid="{33E0E691-3A9F-471E-9280-32EC49D34E25}"/>
    <cellStyle name="Comma 4 4 2 2 2 7" xfId="13140" xr:uid="{00000000-0005-0000-0000-000052610000}"/>
    <cellStyle name="Comma 4 4 2 2 2 7 2" xfId="35191" xr:uid="{00000000-0005-0000-0000-000053610000}"/>
    <cellStyle name="Comma 4 4 2 2 2 7 3" xfId="58291" xr:uid="{C705A3D1-8F4B-4833-AEEB-D4625F2520C7}"/>
    <cellStyle name="Comma 4 4 2 2 2 8" xfId="24167" xr:uid="{00000000-0005-0000-0000-000054610000}"/>
    <cellStyle name="Comma 4 4 2 2 2 9" xfId="45950" xr:uid="{B1A3FA1F-4C49-4CE0-8130-445B6E129AC4}"/>
    <cellStyle name="Comma 4 4 2 2 3" xfId="3222" xr:uid="{00000000-0005-0000-0000-000055610000}"/>
    <cellStyle name="Comma 4 4 2 2 3 2" xfId="5978" xr:uid="{00000000-0005-0000-0000-000056610000}"/>
    <cellStyle name="Comma 4 4 2 2 3 2 2" xfId="17002" xr:uid="{00000000-0005-0000-0000-000057610000}"/>
    <cellStyle name="Comma 4 4 2 2 3 2 2 2" xfId="39053" xr:uid="{00000000-0005-0000-0000-000058610000}"/>
    <cellStyle name="Comma 4 4 2 2 3 2 2 3" xfId="53197" xr:uid="{31198853-40B3-45F7-AC3C-6A448A99C98E}"/>
    <cellStyle name="Comma 4 4 2 2 3 2 3" xfId="28029" xr:uid="{00000000-0005-0000-0000-000059610000}"/>
    <cellStyle name="Comma 4 4 2 2 3 2 3 2" xfId="57542" xr:uid="{BF9010BE-E8B1-482B-902E-E57CACAA3744}"/>
    <cellStyle name="Comma 4 4 2 2 3 2 4" xfId="59660" xr:uid="{41402062-FCF7-4F88-93D9-5F0E4C53B2E7}"/>
    <cellStyle name="Comma 4 4 2 2 3 2 5" xfId="48148" xr:uid="{9FD568B1-F5C9-4C9E-9E9E-D33EE5BEE297}"/>
    <cellStyle name="Comma 4 4 2 2 3 3" xfId="8734" xr:uid="{00000000-0005-0000-0000-00005A610000}"/>
    <cellStyle name="Comma 4 4 2 2 3 3 2" xfId="19758" xr:uid="{00000000-0005-0000-0000-00005B610000}"/>
    <cellStyle name="Comma 4 4 2 2 3 3 2 2" xfId="41809" xr:uid="{00000000-0005-0000-0000-00005C610000}"/>
    <cellStyle name="Comma 4 4 2 2 3 3 2 3" xfId="55184" xr:uid="{477CC600-14DB-4709-AED3-A3ECFC438D0B}"/>
    <cellStyle name="Comma 4 4 2 2 3 3 3" xfId="30785" xr:uid="{00000000-0005-0000-0000-00005D610000}"/>
    <cellStyle name="Comma 4 4 2 2 3 3 4" xfId="50233" xr:uid="{9F30ED0F-96C6-46FB-96EA-C9D2EF90FB55}"/>
    <cellStyle name="Comma 4 4 2 2 3 4" xfId="11490" xr:uid="{00000000-0005-0000-0000-00005E610000}"/>
    <cellStyle name="Comma 4 4 2 2 3 4 2" xfId="22514" xr:uid="{00000000-0005-0000-0000-00005F610000}"/>
    <cellStyle name="Comma 4 4 2 2 3 4 2 2" xfId="44565" xr:uid="{00000000-0005-0000-0000-000060610000}"/>
    <cellStyle name="Comma 4 4 2 2 3 4 3" xfId="33541" xr:uid="{00000000-0005-0000-0000-000061610000}"/>
    <cellStyle name="Comma 4 4 2 2 3 4 4" xfId="51321" xr:uid="{46AAC01A-BB05-4276-B235-6EFD9A3983B1}"/>
    <cellStyle name="Comma 4 4 2 2 3 5" xfId="14246" xr:uid="{00000000-0005-0000-0000-000062610000}"/>
    <cellStyle name="Comma 4 4 2 2 3 5 2" xfId="36297" xr:uid="{00000000-0005-0000-0000-000063610000}"/>
    <cellStyle name="Comma 4 4 2 2 3 5 3" xfId="56360" xr:uid="{4F472998-9CC4-488E-84FE-D34E9F977117}"/>
    <cellStyle name="Comma 4 4 2 2 3 6" xfId="25273" xr:uid="{00000000-0005-0000-0000-000064610000}"/>
    <cellStyle name="Comma 4 4 2 2 3 6 2" xfId="58585" xr:uid="{E0CA2F58-A833-45A9-B518-D0BC1D3ADEB6}"/>
    <cellStyle name="Comma 4 4 2 2 3 7" xfId="46259" xr:uid="{27612117-A8BF-4A4A-9987-D27E8FAF4CBE}"/>
    <cellStyle name="Comma 4 4 2 2 4" xfId="3740" xr:uid="{00000000-0005-0000-0000-000065610000}"/>
    <cellStyle name="Comma 4 4 2 2 4 2" xfId="6496" xr:uid="{00000000-0005-0000-0000-000066610000}"/>
    <cellStyle name="Comma 4 4 2 2 4 2 2" xfId="17520" xr:uid="{00000000-0005-0000-0000-000067610000}"/>
    <cellStyle name="Comma 4 4 2 2 4 2 2 2" xfId="39571" xr:uid="{00000000-0005-0000-0000-000068610000}"/>
    <cellStyle name="Comma 4 4 2 2 4 2 2 3" xfId="53699" xr:uid="{829E0993-5AED-4A3A-833F-58D573BB8E17}"/>
    <cellStyle name="Comma 4 4 2 2 4 2 3" xfId="28547" xr:uid="{00000000-0005-0000-0000-000069610000}"/>
    <cellStyle name="Comma 4 4 2 2 4 2 4" xfId="48650" xr:uid="{F9036D54-8C7E-442F-8F90-1BA5F3B9616D}"/>
    <cellStyle name="Comma 4 4 2 2 4 3" xfId="9252" xr:uid="{00000000-0005-0000-0000-00006A610000}"/>
    <cellStyle name="Comma 4 4 2 2 4 3 2" xfId="20276" xr:uid="{00000000-0005-0000-0000-00006B610000}"/>
    <cellStyle name="Comma 4 4 2 2 4 3 2 2" xfId="42327" xr:uid="{00000000-0005-0000-0000-00006C610000}"/>
    <cellStyle name="Comma 4 4 2 2 4 3 2 3" xfId="55362" xr:uid="{102C3949-16C2-4AD2-BEB8-5C926597F7ED}"/>
    <cellStyle name="Comma 4 4 2 2 4 3 3" xfId="31303" xr:uid="{00000000-0005-0000-0000-00006D610000}"/>
    <cellStyle name="Comma 4 4 2 2 4 3 4" xfId="50411" xr:uid="{213FACFE-C5DE-4A38-B1A7-1A382EA92AAC}"/>
    <cellStyle name="Comma 4 4 2 2 4 4" xfId="12008" xr:uid="{00000000-0005-0000-0000-00006E610000}"/>
    <cellStyle name="Comma 4 4 2 2 4 4 2" xfId="23032" xr:uid="{00000000-0005-0000-0000-00006F610000}"/>
    <cellStyle name="Comma 4 4 2 2 4 4 2 2" xfId="45083" xr:uid="{00000000-0005-0000-0000-000070610000}"/>
    <cellStyle name="Comma 4 4 2 2 4 4 3" xfId="34059" xr:uid="{00000000-0005-0000-0000-000071610000}"/>
    <cellStyle name="Comma 4 4 2 2 4 4 4" xfId="51823" xr:uid="{82427302-44CB-49E9-A398-B5C13347DE4F}"/>
    <cellStyle name="Comma 4 4 2 2 4 5" xfId="14764" xr:uid="{00000000-0005-0000-0000-000072610000}"/>
    <cellStyle name="Comma 4 4 2 2 4 5 2" xfId="36815" xr:uid="{00000000-0005-0000-0000-000073610000}"/>
    <cellStyle name="Comma 4 4 2 2 4 5 3" xfId="56836" xr:uid="{2B5D18D2-A65D-452F-A8FB-D1CC1258BC08}"/>
    <cellStyle name="Comma 4 4 2 2 4 6" xfId="25791" xr:uid="{00000000-0005-0000-0000-000074610000}"/>
    <cellStyle name="Comma 4 4 2 2 4 6 2" xfId="59015" xr:uid="{EE4A9B96-7952-4BB5-A2C7-E1BC097C1441}"/>
    <cellStyle name="Comma 4 4 2 2 4 7" xfId="46761" xr:uid="{7D338A01-DED2-474F-BDC9-7BA4F495FAFC}"/>
    <cellStyle name="Comma 4 4 2 2 5" xfId="4055" xr:uid="{00000000-0005-0000-0000-000075610000}"/>
    <cellStyle name="Comma 4 4 2 2 5 2" xfId="6811" xr:uid="{00000000-0005-0000-0000-000076610000}"/>
    <cellStyle name="Comma 4 4 2 2 5 2 2" xfId="17835" xr:uid="{00000000-0005-0000-0000-000077610000}"/>
    <cellStyle name="Comma 4 4 2 2 5 2 2 2" xfId="39886" xr:uid="{00000000-0005-0000-0000-000078610000}"/>
    <cellStyle name="Comma 4 4 2 2 5 2 2 3" xfId="54004" xr:uid="{04A8D246-E663-47A0-A3C9-397C814BEB50}"/>
    <cellStyle name="Comma 4 4 2 2 5 2 3" xfId="28862" xr:uid="{00000000-0005-0000-0000-000079610000}"/>
    <cellStyle name="Comma 4 4 2 2 5 2 4" xfId="48955" xr:uid="{8F5129F0-EB93-45B8-B0C6-671981B54968}"/>
    <cellStyle name="Comma 4 4 2 2 5 3" xfId="9567" xr:uid="{00000000-0005-0000-0000-00007A610000}"/>
    <cellStyle name="Comma 4 4 2 2 5 3 2" xfId="20591" xr:uid="{00000000-0005-0000-0000-00007B610000}"/>
    <cellStyle name="Comma 4 4 2 2 5 3 2 2" xfId="42642" xr:uid="{00000000-0005-0000-0000-00007C610000}"/>
    <cellStyle name="Comma 4 4 2 2 5 3 2 3" xfId="55457" xr:uid="{005A964B-2DD6-4EA7-849E-BD33738CC94B}"/>
    <cellStyle name="Comma 4 4 2 2 5 3 3" xfId="31618" xr:uid="{00000000-0005-0000-0000-00007D610000}"/>
    <cellStyle name="Comma 4 4 2 2 5 3 4" xfId="50506" xr:uid="{273F6F39-F986-47CB-8657-9253F5FCE359}"/>
    <cellStyle name="Comma 4 4 2 2 5 4" xfId="12323" xr:uid="{00000000-0005-0000-0000-00007E610000}"/>
    <cellStyle name="Comma 4 4 2 2 5 4 2" xfId="23347" xr:uid="{00000000-0005-0000-0000-00007F610000}"/>
    <cellStyle name="Comma 4 4 2 2 5 4 2 2" xfId="45398" xr:uid="{00000000-0005-0000-0000-000080610000}"/>
    <cellStyle name="Comma 4 4 2 2 5 4 3" xfId="34374" xr:uid="{00000000-0005-0000-0000-000081610000}"/>
    <cellStyle name="Comma 4 4 2 2 5 4 4" xfId="52128" xr:uid="{86E63E7E-5C48-4B68-B658-E5E7A92870BF}"/>
    <cellStyle name="Comma 4 4 2 2 5 5" xfId="15079" xr:uid="{00000000-0005-0000-0000-000082610000}"/>
    <cellStyle name="Comma 4 4 2 2 5 5 2" xfId="37130" xr:uid="{00000000-0005-0000-0000-000083610000}"/>
    <cellStyle name="Comma 4 4 2 2 5 6" xfId="26106" xr:uid="{00000000-0005-0000-0000-000084610000}"/>
    <cellStyle name="Comma 4 4 2 2 5 7" xfId="47066" xr:uid="{DE148E9D-0FA7-4417-A68B-152431F00A63}"/>
    <cellStyle name="Comma 4 4 2 2 6" xfId="2644" xr:uid="{00000000-0005-0000-0000-000085610000}"/>
    <cellStyle name="Comma 4 4 2 2 6 2" xfId="5400" xr:uid="{00000000-0005-0000-0000-000086610000}"/>
    <cellStyle name="Comma 4 4 2 2 6 2 2" xfId="16424" xr:uid="{00000000-0005-0000-0000-000087610000}"/>
    <cellStyle name="Comma 4 4 2 2 6 2 2 2" xfId="38475" xr:uid="{00000000-0005-0000-0000-000088610000}"/>
    <cellStyle name="Comma 4 4 2 2 6 2 2 3" xfId="54978" xr:uid="{8DDCE40C-6C3D-46BD-B4B2-721A7D9C6CA4}"/>
    <cellStyle name="Comma 4 4 2 2 6 2 3" xfId="27451" xr:uid="{00000000-0005-0000-0000-000089610000}"/>
    <cellStyle name="Comma 4 4 2 2 6 2 4" xfId="50027" xr:uid="{64E0C425-E832-4BD2-909B-3840D7773584}"/>
    <cellStyle name="Comma 4 4 2 2 6 3" xfId="8156" xr:uid="{00000000-0005-0000-0000-00008A610000}"/>
    <cellStyle name="Comma 4 4 2 2 6 3 2" xfId="19180" xr:uid="{00000000-0005-0000-0000-00008B610000}"/>
    <cellStyle name="Comma 4 4 2 2 6 3 2 2" xfId="41231" xr:uid="{00000000-0005-0000-0000-00008C610000}"/>
    <cellStyle name="Comma 4 4 2 2 6 3 3" xfId="30207" xr:uid="{00000000-0005-0000-0000-00008D610000}"/>
    <cellStyle name="Comma 4 4 2 2 6 3 4" xfId="52382" xr:uid="{F2D3F1FA-CD7F-4789-90A0-09948CAC558C}"/>
    <cellStyle name="Comma 4 4 2 2 6 4" xfId="10912" xr:uid="{00000000-0005-0000-0000-00008E610000}"/>
    <cellStyle name="Comma 4 4 2 2 6 4 2" xfId="21936" xr:uid="{00000000-0005-0000-0000-00008F610000}"/>
    <cellStyle name="Comma 4 4 2 2 6 4 2 2" xfId="43987" xr:uid="{00000000-0005-0000-0000-000090610000}"/>
    <cellStyle name="Comma 4 4 2 2 6 4 3" xfId="32963" xr:uid="{00000000-0005-0000-0000-000091610000}"/>
    <cellStyle name="Comma 4 4 2 2 6 5" xfId="13668" xr:uid="{00000000-0005-0000-0000-000092610000}"/>
    <cellStyle name="Comma 4 4 2 2 6 5 2" xfId="35719" xr:uid="{00000000-0005-0000-0000-000093610000}"/>
    <cellStyle name="Comma 4 4 2 2 6 6" xfId="24695" xr:uid="{00000000-0005-0000-0000-000094610000}"/>
    <cellStyle name="Comma 4 4 2 2 6 7" xfId="47325" xr:uid="{8D5248F4-5AC1-4424-8985-45565FE70476}"/>
    <cellStyle name="Comma 4 4 2 2 7" xfId="2385" xr:uid="{00000000-0005-0000-0000-000095610000}"/>
    <cellStyle name="Comma 4 4 2 2 7 2" xfId="5141" xr:uid="{00000000-0005-0000-0000-000096610000}"/>
    <cellStyle name="Comma 4 4 2 2 7 2 2" xfId="16165" xr:uid="{00000000-0005-0000-0000-000097610000}"/>
    <cellStyle name="Comma 4 4 2 2 7 2 2 2" xfId="38216" xr:uid="{00000000-0005-0000-0000-000098610000}"/>
    <cellStyle name="Comma 4 4 2 2 7 2 2 3" xfId="54898" xr:uid="{00381B39-F99B-4B6C-BF72-41328817566B}"/>
    <cellStyle name="Comma 4 4 2 2 7 2 3" xfId="27192" xr:uid="{00000000-0005-0000-0000-000099610000}"/>
    <cellStyle name="Comma 4 4 2 2 7 2 4" xfId="49947" xr:uid="{F300081B-9254-489F-AC12-B58D50A35304}"/>
    <cellStyle name="Comma 4 4 2 2 7 3" xfId="7897" xr:uid="{00000000-0005-0000-0000-00009A610000}"/>
    <cellStyle name="Comma 4 4 2 2 7 3 2" xfId="18921" xr:uid="{00000000-0005-0000-0000-00009B610000}"/>
    <cellStyle name="Comma 4 4 2 2 7 3 2 2" xfId="40972" xr:uid="{00000000-0005-0000-0000-00009C610000}"/>
    <cellStyle name="Comma 4 4 2 2 7 3 3" xfId="29948" xr:uid="{00000000-0005-0000-0000-00009D610000}"/>
    <cellStyle name="Comma 4 4 2 2 7 3 4" xfId="52637" xr:uid="{93D881EE-971B-4B16-A83F-9B41427397B0}"/>
    <cellStyle name="Comma 4 4 2 2 7 4" xfId="10653" xr:uid="{00000000-0005-0000-0000-00009E610000}"/>
    <cellStyle name="Comma 4 4 2 2 7 4 2" xfId="21677" xr:uid="{00000000-0005-0000-0000-00009F610000}"/>
    <cellStyle name="Comma 4 4 2 2 7 4 2 2" xfId="43728" xr:uid="{00000000-0005-0000-0000-0000A0610000}"/>
    <cellStyle name="Comma 4 4 2 2 7 4 3" xfId="32704" xr:uid="{00000000-0005-0000-0000-0000A1610000}"/>
    <cellStyle name="Comma 4 4 2 2 7 5" xfId="13409" xr:uid="{00000000-0005-0000-0000-0000A2610000}"/>
    <cellStyle name="Comma 4 4 2 2 7 5 2" xfId="35460" xr:uid="{00000000-0005-0000-0000-0000A3610000}"/>
    <cellStyle name="Comma 4 4 2 2 7 6" xfId="24436" xr:uid="{00000000-0005-0000-0000-0000A4610000}"/>
    <cellStyle name="Comma 4 4 2 2 7 7" xfId="47588" xr:uid="{8E74C84D-D24C-47CE-9677-F01BCD9B793C}"/>
    <cellStyle name="Comma 4 4 2 2 8" xfId="4476" xr:uid="{00000000-0005-0000-0000-0000A5610000}"/>
    <cellStyle name="Comma 4 4 2 2 8 2" xfId="15500" xr:uid="{00000000-0005-0000-0000-0000A6610000}"/>
    <cellStyle name="Comma 4 4 2 2 8 2 2" xfId="37551" xr:uid="{00000000-0005-0000-0000-0000A7610000}"/>
    <cellStyle name="Comma 4 4 2 2 8 2 3" xfId="54435" xr:uid="{232EDA33-FE53-4B98-AC25-4E1E9EFE1E36}"/>
    <cellStyle name="Comma 4 4 2 2 8 3" xfId="26527" xr:uid="{00000000-0005-0000-0000-0000A8610000}"/>
    <cellStyle name="Comma 4 4 2 2 8 4" xfId="49449" xr:uid="{88B42334-DBBD-4091-94F5-01F025C07123}"/>
    <cellStyle name="Comma 4 4 2 2 9" xfId="7232" xr:uid="{00000000-0005-0000-0000-0000A9610000}"/>
    <cellStyle name="Comma 4 4 2 2 9 2" xfId="18256" xr:uid="{00000000-0005-0000-0000-0000AA610000}"/>
    <cellStyle name="Comma 4 4 2 2 9 2 2" xfId="40307" xr:uid="{00000000-0005-0000-0000-0000AB610000}"/>
    <cellStyle name="Comma 4 4 2 2 9 3" xfId="29283" xr:uid="{00000000-0005-0000-0000-0000AC610000}"/>
    <cellStyle name="Comma 4 4 2 2 9 4" xfId="50761" xr:uid="{6467B85F-597A-45C3-8B49-2470D699C0E8}"/>
    <cellStyle name="Comma 4 4 2 3" xfId="1465" xr:uid="{00000000-0005-0000-0000-0000AD610000}"/>
    <cellStyle name="Comma 4 4 2 3 2" xfId="3339" xr:uid="{00000000-0005-0000-0000-0000AE610000}"/>
    <cellStyle name="Comma 4 4 2 3 2 2" xfId="6095" xr:uid="{00000000-0005-0000-0000-0000AF610000}"/>
    <cellStyle name="Comma 4 4 2 3 2 2 2" xfId="17119" xr:uid="{00000000-0005-0000-0000-0000B0610000}"/>
    <cellStyle name="Comma 4 4 2 3 2 2 2 2" xfId="39170" xr:uid="{00000000-0005-0000-0000-0000B1610000}"/>
    <cellStyle name="Comma 4 4 2 3 2 2 2 3" xfId="53310" xr:uid="{D304C166-D0C4-4633-89FC-8F4B20DE5036}"/>
    <cellStyle name="Comma 4 4 2 3 2 2 3" xfId="28146" xr:uid="{00000000-0005-0000-0000-0000B2610000}"/>
    <cellStyle name="Comma 4 4 2 3 2 2 4" xfId="48261" xr:uid="{8C5A3DCA-512B-4BA9-99D1-1A3FE24E3907}"/>
    <cellStyle name="Comma 4 4 2 3 2 3" xfId="8851" xr:uid="{00000000-0005-0000-0000-0000B3610000}"/>
    <cellStyle name="Comma 4 4 2 3 2 3 2" xfId="19875" xr:uid="{00000000-0005-0000-0000-0000B4610000}"/>
    <cellStyle name="Comma 4 4 2 3 2 3 2 2" xfId="41926" xr:uid="{00000000-0005-0000-0000-0000B5610000}"/>
    <cellStyle name="Comma 4 4 2 3 2 3 2 3" xfId="55224" xr:uid="{177724C1-EA70-4646-8459-32505D924B36}"/>
    <cellStyle name="Comma 4 4 2 3 2 3 3" xfId="30902" xr:uid="{00000000-0005-0000-0000-0000B6610000}"/>
    <cellStyle name="Comma 4 4 2 3 2 3 4" xfId="50273" xr:uid="{E653DE89-5293-48E9-844F-ABEFD6DD39DD}"/>
    <cellStyle name="Comma 4 4 2 3 2 4" xfId="11607" xr:uid="{00000000-0005-0000-0000-0000B7610000}"/>
    <cellStyle name="Comma 4 4 2 3 2 4 2" xfId="22631" xr:uid="{00000000-0005-0000-0000-0000B8610000}"/>
    <cellStyle name="Comma 4 4 2 3 2 4 2 2" xfId="44682" xr:uid="{00000000-0005-0000-0000-0000B9610000}"/>
    <cellStyle name="Comma 4 4 2 3 2 4 3" xfId="33658" xr:uid="{00000000-0005-0000-0000-0000BA610000}"/>
    <cellStyle name="Comma 4 4 2 3 2 4 4" xfId="51434" xr:uid="{3AAA8612-9746-46C2-A330-73B13F873221}"/>
    <cellStyle name="Comma 4 4 2 3 2 5" xfId="14363" xr:uid="{00000000-0005-0000-0000-0000BB610000}"/>
    <cellStyle name="Comma 4 4 2 3 2 5 2" xfId="36414" xr:uid="{00000000-0005-0000-0000-0000BC610000}"/>
    <cellStyle name="Comma 4 4 2 3 2 5 3" xfId="57138" xr:uid="{E18F4FB2-C4E4-454A-97E6-E30DD87092F6}"/>
    <cellStyle name="Comma 4 4 2 3 2 6" xfId="25390" xr:uid="{00000000-0005-0000-0000-0000BD610000}"/>
    <cellStyle name="Comma 4 4 2 3 2 6 2" xfId="59286" xr:uid="{92303504-B88C-4393-8465-74BEBCDA1DB1}"/>
    <cellStyle name="Comma 4 4 2 3 2 7" xfId="46372" xr:uid="{8E649D5C-8065-4C32-A4D3-6E432DC84C15}"/>
    <cellStyle name="Comma 4 4 2 3 3" xfId="2761" xr:uid="{00000000-0005-0000-0000-0000BE610000}"/>
    <cellStyle name="Comma 4 4 2 3 3 2" xfId="5517" xr:uid="{00000000-0005-0000-0000-0000BF610000}"/>
    <cellStyle name="Comma 4 4 2 3 3 2 2" xfId="16541" xr:uid="{00000000-0005-0000-0000-0000C0610000}"/>
    <cellStyle name="Comma 4 4 2 3 3 2 2 2" xfId="38592" xr:uid="{00000000-0005-0000-0000-0000C1610000}"/>
    <cellStyle name="Comma 4 4 2 3 3 2 2 3" xfId="55016" xr:uid="{07AC8CBA-2605-4862-9196-D1B2653D15FB}"/>
    <cellStyle name="Comma 4 4 2 3 3 2 3" xfId="27568" xr:uid="{00000000-0005-0000-0000-0000C2610000}"/>
    <cellStyle name="Comma 4 4 2 3 3 2 4" xfId="50065" xr:uid="{0E7AE15E-54A1-4681-B25F-77D30C5B57B0}"/>
    <cellStyle name="Comma 4 4 2 3 3 3" xfId="8273" xr:uid="{00000000-0005-0000-0000-0000C3610000}"/>
    <cellStyle name="Comma 4 4 2 3 3 3 2" xfId="19297" xr:uid="{00000000-0005-0000-0000-0000C4610000}"/>
    <cellStyle name="Comma 4 4 2 3 3 3 2 2" xfId="41348" xr:uid="{00000000-0005-0000-0000-0000C5610000}"/>
    <cellStyle name="Comma 4 4 2 3 3 3 3" xfId="30324" xr:uid="{00000000-0005-0000-0000-0000C6610000}"/>
    <cellStyle name="Comma 4 4 2 3 3 3 4" xfId="52750" xr:uid="{BC6E5E71-71FC-4267-8A02-5FBFE1813AC2}"/>
    <cellStyle name="Comma 4 4 2 3 3 4" xfId="11029" xr:uid="{00000000-0005-0000-0000-0000C7610000}"/>
    <cellStyle name="Comma 4 4 2 3 3 4 2" xfId="22053" xr:uid="{00000000-0005-0000-0000-0000C8610000}"/>
    <cellStyle name="Comma 4 4 2 3 3 4 2 2" xfId="44104" xr:uid="{00000000-0005-0000-0000-0000C9610000}"/>
    <cellStyle name="Comma 4 4 2 3 3 4 3" xfId="33080" xr:uid="{00000000-0005-0000-0000-0000CA610000}"/>
    <cellStyle name="Comma 4 4 2 3 3 5" xfId="13785" xr:uid="{00000000-0005-0000-0000-0000CB610000}"/>
    <cellStyle name="Comma 4 4 2 3 3 5 2" xfId="35836" xr:uid="{00000000-0005-0000-0000-0000CC610000}"/>
    <cellStyle name="Comma 4 4 2 3 3 6" xfId="24812" xr:uid="{00000000-0005-0000-0000-0000CD610000}"/>
    <cellStyle name="Comma 4 4 2 3 3 7" xfId="47701" xr:uid="{47380DF3-8D4D-4B3D-8BA6-35940CC5BAB8}"/>
    <cellStyle name="Comma 4 4 2 3 4" xfId="4674" xr:uid="{00000000-0005-0000-0000-0000CE610000}"/>
    <cellStyle name="Comma 4 4 2 3 4 2" xfId="15698" xr:uid="{00000000-0005-0000-0000-0000CF610000}"/>
    <cellStyle name="Comma 4 4 2 3 4 2 2" xfId="37749" xr:uid="{00000000-0005-0000-0000-0000D0610000}"/>
    <cellStyle name="Comma 4 4 2 3 4 2 3" xfId="54612" xr:uid="{D16E24A0-1FDF-4437-86CE-D764823C5428}"/>
    <cellStyle name="Comma 4 4 2 3 4 3" xfId="26725" xr:uid="{00000000-0005-0000-0000-0000D1610000}"/>
    <cellStyle name="Comma 4 4 2 3 4 4" xfId="49647" xr:uid="{F75F4356-7955-4198-A3B9-64DC6F8C4D36}"/>
    <cellStyle name="Comma 4 4 2 3 5" xfId="7430" xr:uid="{00000000-0005-0000-0000-0000D2610000}"/>
    <cellStyle name="Comma 4 4 2 3 5 2" xfId="18454" xr:uid="{00000000-0005-0000-0000-0000D3610000}"/>
    <cellStyle name="Comma 4 4 2 3 5 2 2" xfId="40505" xr:uid="{00000000-0005-0000-0000-0000D4610000}"/>
    <cellStyle name="Comma 4 4 2 3 5 3" xfId="29481" xr:uid="{00000000-0005-0000-0000-0000D5610000}"/>
    <cellStyle name="Comma 4 4 2 3 5 4" xfId="50874" xr:uid="{DC7EBE42-F76B-4587-A4AD-EDA7E94CAE50}"/>
    <cellStyle name="Comma 4 4 2 3 6" xfId="10186" xr:uid="{00000000-0005-0000-0000-0000D6610000}"/>
    <cellStyle name="Comma 4 4 2 3 6 2" xfId="21210" xr:uid="{00000000-0005-0000-0000-0000D7610000}"/>
    <cellStyle name="Comma 4 4 2 3 6 2 2" xfId="43261" xr:uid="{00000000-0005-0000-0000-0000D8610000}"/>
    <cellStyle name="Comma 4 4 2 3 6 3" xfId="32237" xr:uid="{00000000-0005-0000-0000-0000D9610000}"/>
    <cellStyle name="Comma 4 4 2 3 6 4" xfId="55895" xr:uid="{3B87A09F-F080-4D25-A096-CF0CE0A6A375}"/>
    <cellStyle name="Comma 4 4 2 3 7" xfId="12942" xr:uid="{00000000-0005-0000-0000-0000DA610000}"/>
    <cellStyle name="Comma 4 4 2 3 7 2" xfId="34993" xr:uid="{00000000-0005-0000-0000-0000DB610000}"/>
    <cellStyle name="Comma 4 4 2 3 7 3" xfId="58153" xr:uid="{BBD57752-C7CC-4E40-A51E-7F508E59649B}"/>
    <cellStyle name="Comma 4 4 2 3 8" xfId="23969" xr:uid="{00000000-0005-0000-0000-0000DC610000}"/>
    <cellStyle name="Comma 4 4 2 3 9" xfId="45812" xr:uid="{A382C0D2-3EA3-4A69-A7E1-3BC8198F4961}"/>
    <cellStyle name="Comma 4 4 2 4" xfId="3080" xr:uid="{00000000-0005-0000-0000-0000DD610000}"/>
    <cellStyle name="Comma 4 4 2 4 2" xfId="5836" xr:uid="{00000000-0005-0000-0000-0000DE610000}"/>
    <cellStyle name="Comma 4 4 2 4 2 2" xfId="16860" xr:uid="{00000000-0005-0000-0000-0000DF610000}"/>
    <cellStyle name="Comma 4 4 2 4 2 2 2" xfId="38911" xr:uid="{00000000-0005-0000-0000-0000E0610000}"/>
    <cellStyle name="Comma 4 4 2 4 2 2 3" xfId="53059" xr:uid="{AA86426F-64E3-4EF9-95D3-35BB6B4AFBA0}"/>
    <cellStyle name="Comma 4 4 2 4 2 3" xfId="27887" xr:uid="{00000000-0005-0000-0000-0000E1610000}"/>
    <cellStyle name="Comma 4 4 2 4 2 3 2" xfId="57404" xr:uid="{9390D92D-58F1-4403-93C2-A9DC1C2647FF}"/>
    <cellStyle name="Comma 4 4 2 4 2 4" xfId="59522" xr:uid="{A737161D-C0B0-4599-8CBA-D7F45ED54272}"/>
    <cellStyle name="Comma 4 4 2 4 2 5" xfId="48010" xr:uid="{168C9D64-7438-448C-9858-FB7C16425E7F}"/>
    <cellStyle name="Comma 4 4 2 4 3" xfId="8592" xr:uid="{00000000-0005-0000-0000-0000E2610000}"/>
    <cellStyle name="Comma 4 4 2 4 3 2" xfId="19616" xr:uid="{00000000-0005-0000-0000-0000E3610000}"/>
    <cellStyle name="Comma 4 4 2 4 3 2 2" xfId="41667" xr:uid="{00000000-0005-0000-0000-0000E4610000}"/>
    <cellStyle name="Comma 4 4 2 4 3 2 3" xfId="55131" xr:uid="{6FC832D3-9F24-48AB-A401-AFC8FA27E534}"/>
    <cellStyle name="Comma 4 4 2 4 3 3" xfId="30643" xr:uid="{00000000-0005-0000-0000-0000E5610000}"/>
    <cellStyle name="Comma 4 4 2 4 3 4" xfId="50180" xr:uid="{841B48E1-06B5-4F8C-B872-DB01569D557A}"/>
    <cellStyle name="Comma 4 4 2 4 4" xfId="11348" xr:uid="{00000000-0005-0000-0000-0000E6610000}"/>
    <cellStyle name="Comma 4 4 2 4 4 2" xfId="22372" xr:uid="{00000000-0005-0000-0000-0000E7610000}"/>
    <cellStyle name="Comma 4 4 2 4 4 2 2" xfId="44423" xr:uid="{00000000-0005-0000-0000-0000E8610000}"/>
    <cellStyle name="Comma 4 4 2 4 4 3" xfId="33399" xr:uid="{00000000-0005-0000-0000-0000E9610000}"/>
    <cellStyle name="Comma 4 4 2 4 4 4" xfId="51183" xr:uid="{4C22964D-FAD0-4C85-A0FA-08782C6E370F}"/>
    <cellStyle name="Comma 4 4 2 4 5" xfId="14104" xr:uid="{00000000-0005-0000-0000-0000EA610000}"/>
    <cellStyle name="Comma 4 4 2 4 5 2" xfId="36155" xr:uid="{00000000-0005-0000-0000-0000EB610000}"/>
    <cellStyle name="Comma 4 4 2 4 5 3" xfId="56222" xr:uid="{D69901BF-E94B-43BC-83EF-18D1F0258CDA}"/>
    <cellStyle name="Comma 4 4 2 4 6" xfId="25131" xr:uid="{00000000-0005-0000-0000-0000EC610000}"/>
    <cellStyle name="Comma 4 4 2 4 6 2" xfId="58447" xr:uid="{87146C71-F998-4B30-8B03-FEF25C5BC639}"/>
    <cellStyle name="Comma 4 4 2 4 7" xfId="46121" xr:uid="{5B0F716F-381A-465D-8C54-A0D6806AAC74}"/>
    <cellStyle name="Comma 4 4 2 5" xfId="3598" xr:uid="{00000000-0005-0000-0000-0000ED610000}"/>
    <cellStyle name="Comma 4 4 2 5 2" xfId="6354" xr:uid="{00000000-0005-0000-0000-0000EE610000}"/>
    <cellStyle name="Comma 4 4 2 5 2 2" xfId="17378" xr:uid="{00000000-0005-0000-0000-0000EF610000}"/>
    <cellStyle name="Comma 4 4 2 5 2 2 2" xfId="39429" xr:uid="{00000000-0005-0000-0000-0000F0610000}"/>
    <cellStyle name="Comma 4 4 2 5 2 2 3" xfId="53561" xr:uid="{65A969CB-6304-485B-9E0C-74F7054AE74C}"/>
    <cellStyle name="Comma 4 4 2 5 2 3" xfId="28405" xr:uid="{00000000-0005-0000-0000-0000F1610000}"/>
    <cellStyle name="Comma 4 4 2 5 2 4" xfId="48512" xr:uid="{F0D5BB5A-E49E-4829-A606-336DD0D8200A}"/>
    <cellStyle name="Comma 4 4 2 5 3" xfId="9110" xr:uid="{00000000-0005-0000-0000-0000F2610000}"/>
    <cellStyle name="Comma 4 4 2 5 3 2" xfId="20134" xr:uid="{00000000-0005-0000-0000-0000F3610000}"/>
    <cellStyle name="Comma 4 4 2 5 3 2 2" xfId="42185" xr:uid="{00000000-0005-0000-0000-0000F4610000}"/>
    <cellStyle name="Comma 4 4 2 5 3 2 3" xfId="55315" xr:uid="{9A9F71E2-5C5C-405A-8715-AA67AE42CE74}"/>
    <cellStyle name="Comma 4 4 2 5 3 3" xfId="31161" xr:uid="{00000000-0005-0000-0000-0000F5610000}"/>
    <cellStyle name="Comma 4 4 2 5 3 4" xfId="50364" xr:uid="{EE27995A-8857-4338-8822-5CB0FC0E04B6}"/>
    <cellStyle name="Comma 4 4 2 5 4" xfId="11866" xr:uid="{00000000-0005-0000-0000-0000F6610000}"/>
    <cellStyle name="Comma 4 4 2 5 4 2" xfId="22890" xr:uid="{00000000-0005-0000-0000-0000F7610000}"/>
    <cellStyle name="Comma 4 4 2 5 4 2 2" xfId="44941" xr:uid="{00000000-0005-0000-0000-0000F8610000}"/>
    <cellStyle name="Comma 4 4 2 5 4 3" xfId="33917" xr:uid="{00000000-0005-0000-0000-0000F9610000}"/>
    <cellStyle name="Comma 4 4 2 5 4 4" xfId="51685" xr:uid="{C13E908E-F232-429E-BFFD-92FD0DA5CAC6}"/>
    <cellStyle name="Comma 4 4 2 5 5" xfId="14622" xr:uid="{00000000-0005-0000-0000-0000FA610000}"/>
    <cellStyle name="Comma 4 4 2 5 5 2" xfId="36673" xr:uid="{00000000-0005-0000-0000-0000FB610000}"/>
    <cellStyle name="Comma 4 4 2 5 5 3" xfId="56698" xr:uid="{3668C3CC-77BA-4D47-9779-DEDE7587CA8B}"/>
    <cellStyle name="Comma 4 4 2 5 6" xfId="25649" xr:uid="{00000000-0005-0000-0000-0000FC610000}"/>
    <cellStyle name="Comma 4 4 2 5 6 2" xfId="58877" xr:uid="{B1B886BE-701A-4A14-B719-BD2F0288438F}"/>
    <cellStyle name="Comma 4 4 2 5 7" xfId="46623" xr:uid="{79591145-3BE8-487D-B39A-1AC75EA3D54A}"/>
    <cellStyle name="Comma 4 4 2 6" xfId="3913" xr:uid="{00000000-0005-0000-0000-0000FD610000}"/>
    <cellStyle name="Comma 4 4 2 6 2" xfId="6669" xr:uid="{00000000-0005-0000-0000-0000FE610000}"/>
    <cellStyle name="Comma 4 4 2 6 2 2" xfId="17693" xr:uid="{00000000-0005-0000-0000-0000FF610000}"/>
    <cellStyle name="Comma 4 4 2 6 2 2 2" xfId="39744" xr:uid="{00000000-0005-0000-0000-000000620000}"/>
    <cellStyle name="Comma 4 4 2 6 2 2 3" xfId="53866" xr:uid="{2B5BC89A-A8CA-41B0-9026-BAD1EBB44E46}"/>
    <cellStyle name="Comma 4 4 2 6 2 3" xfId="28720" xr:uid="{00000000-0005-0000-0000-000001620000}"/>
    <cellStyle name="Comma 4 4 2 6 2 4" xfId="48817" xr:uid="{5D2A3E29-6789-416D-8FC4-90AC4C8C4B61}"/>
    <cellStyle name="Comma 4 4 2 6 3" xfId="9425" xr:uid="{00000000-0005-0000-0000-000002620000}"/>
    <cellStyle name="Comma 4 4 2 6 3 2" xfId="20449" xr:uid="{00000000-0005-0000-0000-000003620000}"/>
    <cellStyle name="Comma 4 4 2 6 3 2 2" xfId="42500" xr:uid="{00000000-0005-0000-0000-000004620000}"/>
    <cellStyle name="Comma 4 4 2 6 3 2 3" xfId="55411" xr:uid="{35C5DCE2-4C75-4F4E-AFBE-4FBBE969C122}"/>
    <cellStyle name="Comma 4 4 2 6 3 3" xfId="31476" xr:uid="{00000000-0005-0000-0000-000005620000}"/>
    <cellStyle name="Comma 4 4 2 6 3 4" xfId="50460" xr:uid="{224B732E-38D6-4EAD-83E1-8F1182107C41}"/>
    <cellStyle name="Comma 4 4 2 6 4" xfId="12181" xr:uid="{00000000-0005-0000-0000-000006620000}"/>
    <cellStyle name="Comma 4 4 2 6 4 2" xfId="23205" xr:uid="{00000000-0005-0000-0000-000007620000}"/>
    <cellStyle name="Comma 4 4 2 6 4 2 2" xfId="45256" xr:uid="{00000000-0005-0000-0000-000008620000}"/>
    <cellStyle name="Comma 4 4 2 6 4 3" xfId="34232" xr:uid="{00000000-0005-0000-0000-000009620000}"/>
    <cellStyle name="Comma 4 4 2 6 4 4" xfId="51990" xr:uid="{6B67EA99-7E0E-4A22-BDCD-69EEF7AA9598}"/>
    <cellStyle name="Comma 4 4 2 6 5" xfId="14937" xr:uid="{00000000-0005-0000-0000-00000A620000}"/>
    <cellStyle name="Comma 4 4 2 6 5 2" xfId="36988" xr:uid="{00000000-0005-0000-0000-00000B620000}"/>
    <cellStyle name="Comma 4 4 2 6 6" xfId="25964" xr:uid="{00000000-0005-0000-0000-00000C620000}"/>
    <cellStyle name="Comma 4 4 2 6 7" xfId="46928" xr:uid="{B3092165-145A-4F5A-A393-220CA6C36FF6}"/>
    <cellStyle name="Comma 4 4 2 7" xfId="2502" xr:uid="{00000000-0005-0000-0000-00000D620000}"/>
    <cellStyle name="Comma 4 4 2 7 2" xfId="5258" xr:uid="{00000000-0005-0000-0000-00000E620000}"/>
    <cellStyle name="Comma 4 4 2 7 2 2" xfId="16282" xr:uid="{00000000-0005-0000-0000-00000F620000}"/>
    <cellStyle name="Comma 4 4 2 7 2 2 2" xfId="38333" xr:uid="{00000000-0005-0000-0000-000010620000}"/>
    <cellStyle name="Comma 4 4 2 7 2 2 3" xfId="54932" xr:uid="{4B0F1D07-CADA-4581-B576-8A882420D7EB}"/>
    <cellStyle name="Comma 4 4 2 7 2 3" xfId="27309" xr:uid="{00000000-0005-0000-0000-000011620000}"/>
    <cellStyle name="Comma 4 4 2 7 2 4" xfId="49981" xr:uid="{06D2D92D-D86D-4E5B-AA42-47BE72CC984D}"/>
    <cellStyle name="Comma 4 4 2 7 3" xfId="8014" xr:uid="{00000000-0005-0000-0000-000012620000}"/>
    <cellStyle name="Comma 4 4 2 7 3 2" xfId="19038" xr:uid="{00000000-0005-0000-0000-000013620000}"/>
    <cellStyle name="Comma 4 4 2 7 3 2 2" xfId="41089" xr:uid="{00000000-0005-0000-0000-000014620000}"/>
    <cellStyle name="Comma 4 4 2 7 3 3" xfId="30065" xr:uid="{00000000-0005-0000-0000-000015620000}"/>
    <cellStyle name="Comma 4 4 2 7 3 4" xfId="52244" xr:uid="{41B63428-4D91-4222-A6BA-F1711E22D623}"/>
    <cellStyle name="Comma 4 4 2 7 4" xfId="10770" xr:uid="{00000000-0005-0000-0000-000016620000}"/>
    <cellStyle name="Comma 4 4 2 7 4 2" xfId="21794" xr:uid="{00000000-0005-0000-0000-000017620000}"/>
    <cellStyle name="Comma 4 4 2 7 4 2 2" xfId="43845" xr:uid="{00000000-0005-0000-0000-000018620000}"/>
    <cellStyle name="Comma 4 4 2 7 4 3" xfId="32821" xr:uid="{00000000-0005-0000-0000-000019620000}"/>
    <cellStyle name="Comma 4 4 2 7 5" xfId="13526" xr:uid="{00000000-0005-0000-0000-00001A620000}"/>
    <cellStyle name="Comma 4 4 2 7 5 2" xfId="35577" xr:uid="{00000000-0005-0000-0000-00001B620000}"/>
    <cellStyle name="Comma 4 4 2 7 6" xfId="24553" xr:uid="{00000000-0005-0000-0000-00001C620000}"/>
    <cellStyle name="Comma 4 4 2 7 7" xfId="47187" xr:uid="{D8B2D624-3E1F-42B8-8B59-75A628058ADD}"/>
    <cellStyle name="Comma 4 4 2 8" xfId="2237" xr:uid="{00000000-0005-0000-0000-00001D620000}"/>
    <cellStyle name="Comma 4 4 2 8 2" xfId="4999" xr:uid="{00000000-0005-0000-0000-00001E620000}"/>
    <cellStyle name="Comma 4 4 2 8 2 2" xfId="16023" xr:uid="{00000000-0005-0000-0000-00001F620000}"/>
    <cellStyle name="Comma 4 4 2 8 2 2 2" xfId="38074" xr:uid="{00000000-0005-0000-0000-000020620000}"/>
    <cellStyle name="Comma 4 4 2 8 2 2 3" xfId="54852" xr:uid="{B115C74D-9CB8-4B6C-90B3-FAA4DBBE0181}"/>
    <cellStyle name="Comma 4 4 2 8 2 3" xfId="27050" xr:uid="{00000000-0005-0000-0000-000021620000}"/>
    <cellStyle name="Comma 4 4 2 8 2 4" xfId="49898" xr:uid="{6AFB7FDE-BBC4-4D40-9AD7-8182CC268298}"/>
    <cellStyle name="Comma 4 4 2 8 3" xfId="7755" xr:uid="{00000000-0005-0000-0000-000022620000}"/>
    <cellStyle name="Comma 4 4 2 8 3 2" xfId="18779" xr:uid="{00000000-0005-0000-0000-000023620000}"/>
    <cellStyle name="Comma 4 4 2 8 3 2 2" xfId="40830" xr:uid="{00000000-0005-0000-0000-000024620000}"/>
    <cellStyle name="Comma 4 4 2 8 3 3" xfId="29806" xr:uid="{00000000-0005-0000-0000-000025620000}"/>
    <cellStyle name="Comma 4 4 2 8 3 4" xfId="52499" xr:uid="{33CD5F25-89C8-4C23-AF11-4F326AC7EF8A}"/>
    <cellStyle name="Comma 4 4 2 8 4" xfId="10511" xr:uid="{00000000-0005-0000-0000-000026620000}"/>
    <cellStyle name="Comma 4 4 2 8 4 2" xfId="21535" xr:uid="{00000000-0005-0000-0000-000027620000}"/>
    <cellStyle name="Comma 4 4 2 8 4 2 2" xfId="43586" xr:uid="{00000000-0005-0000-0000-000028620000}"/>
    <cellStyle name="Comma 4 4 2 8 4 3" xfId="32562" xr:uid="{00000000-0005-0000-0000-000029620000}"/>
    <cellStyle name="Comma 4 4 2 8 5" xfId="13267" xr:uid="{00000000-0005-0000-0000-00002A620000}"/>
    <cellStyle name="Comma 4 4 2 8 5 2" xfId="35318" xr:uid="{00000000-0005-0000-0000-00002B620000}"/>
    <cellStyle name="Comma 4 4 2 8 6" xfId="24294" xr:uid="{00000000-0005-0000-0000-00002C620000}"/>
    <cellStyle name="Comma 4 4 2 8 7" xfId="47450" xr:uid="{44201A4A-2D0E-43CC-B7FF-EFEBF645EC66}"/>
    <cellStyle name="Comma 4 4 2 9" xfId="4278" xr:uid="{00000000-0005-0000-0000-00002D620000}"/>
    <cellStyle name="Comma 4 4 2 9 2" xfId="15302" xr:uid="{00000000-0005-0000-0000-00002E620000}"/>
    <cellStyle name="Comma 4 4 2 9 2 2" xfId="37353" xr:uid="{00000000-0005-0000-0000-00002F620000}"/>
    <cellStyle name="Comma 4 4 2 9 2 3" xfId="54257" xr:uid="{057B7DB7-75C7-4791-B334-831F208E7A99}"/>
    <cellStyle name="Comma 4 4 2 9 3" xfId="26329" xr:uid="{00000000-0005-0000-0000-000030620000}"/>
    <cellStyle name="Comma 4 4 2 9 4" xfId="49269" xr:uid="{C26771A9-DC67-4EBD-AF56-46CD3450931D}"/>
    <cellStyle name="Comma 4 4 3" xfId="785" xr:uid="{00000000-0005-0000-0000-000031620000}"/>
    <cellStyle name="Comma 4 4 3 10" xfId="9893" xr:uid="{00000000-0005-0000-0000-000032620000}"/>
    <cellStyle name="Comma 4 4 3 10 2" xfId="20917" xr:uid="{00000000-0005-0000-0000-000033620000}"/>
    <cellStyle name="Comma 4 4 3 10 2 2" xfId="42968" xr:uid="{00000000-0005-0000-0000-000034620000}"/>
    <cellStyle name="Comma 4 4 3 10 3" xfId="31944" xr:uid="{00000000-0005-0000-0000-000035620000}"/>
    <cellStyle name="Comma 4 4 3 10 4" xfId="55651" xr:uid="{AC8E5656-58F4-4ADC-84F4-FB071129B5F2}"/>
    <cellStyle name="Comma 4 4 3 11" xfId="12649" xr:uid="{00000000-0005-0000-0000-000036620000}"/>
    <cellStyle name="Comma 4 4 3 11 2" xfId="34700" xr:uid="{00000000-0005-0000-0000-000037620000}"/>
    <cellStyle name="Comma 4 4 3 11 3" xfId="57944" xr:uid="{5463126D-11CD-4B75-BF2B-EE4314B04417}"/>
    <cellStyle name="Comma 4 4 3 12" xfId="23676" xr:uid="{00000000-0005-0000-0000-000038620000}"/>
    <cellStyle name="Comma 4 4 3 13" xfId="45641" xr:uid="{48D4E3D8-F336-44DD-9FE7-2661F1933A16}"/>
    <cellStyle name="Comma 4 4 3 2" xfId="1713" xr:uid="{00000000-0005-0000-0000-000039620000}"/>
    <cellStyle name="Comma 4 4 3 2 2" xfId="3421" xr:uid="{00000000-0005-0000-0000-00003A620000}"/>
    <cellStyle name="Comma 4 4 3 2 2 2" xfId="6177" xr:uid="{00000000-0005-0000-0000-00003B620000}"/>
    <cellStyle name="Comma 4 4 3 2 2 2 2" xfId="17201" xr:uid="{00000000-0005-0000-0000-00003C620000}"/>
    <cellStyle name="Comma 4 4 3 2 2 2 2 2" xfId="39252" xr:uid="{00000000-0005-0000-0000-00003D620000}"/>
    <cellStyle name="Comma 4 4 3 2 2 2 2 3" xfId="53390" xr:uid="{AA0CD489-29CA-4A60-9647-16BEB6F3153E}"/>
    <cellStyle name="Comma 4 4 3 2 2 2 3" xfId="28228" xr:uid="{00000000-0005-0000-0000-00003E620000}"/>
    <cellStyle name="Comma 4 4 3 2 2 2 4" xfId="48341" xr:uid="{9CD5FE98-37BB-4DE8-ADF4-F7A194ECC25F}"/>
    <cellStyle name="Comma 4 4 3 2 2 3" xfId="8933" xr:uid="{00000000-0005-0000-0000-00003F620000}"/>
    <cellStyle name="Comma 4 4 3 2 2 3 2" xfId="19957" xr:uid="{00000000-0005-0000-0000-000040620000}"/>
    <cellStyle name="Comma 4 4 3 2 2 3 2 2" xfId="42008" xr:uid="{00000000-0005-0000-0000-000041620000}"/>
    <cellStyle name="Comma 4 4 3 2 2 3 2 3" xfId="55256" xr:uid="{180F45B9-80CE-4B0E-A54A-1538890BD831}"/>
    <cellStyle name="Comma 4 4 3 2 2 3 3" xfId="30984" xr:uid="{00000000-0005-0000-0000-000042620000}"/>
    <cellStyle name="Comma 4 4 3 2 2 3 4" xfId="50305" xr:uid="{8368628A-78C3-4DB0-B5EC-336DF689F995}"/>
    <cellStyle name="Comma 4 4 3 2 2 4" xfId="11689" xr:uid="{00000000-0005-0000-0000-000043620000}"/>
    <cellStyle name="Comma 4 4 3 2 2 4 2" xfId="22713" xr:uid="{00000000-0005-0000-0000-000044620000}"/>
    <cellStyle name="Comma 4 4 3 2 2 4 2 2" xfId="44764" xr:uid="{00000000-0005-0000-0000-000045620000}"/>
    <cellStyle name="Comma 4 4 3 2 2 4 3" xfId="33740" xr:uid="{00000000-0005-0000-0000-000046620000}"/>
    <cellStyle name="Comma 4 4 3 2 2 4 4" xfId="51514" xr:uid="{B2177251-046A-48D9-ACC4-89BFA39EA62A}"/>
    <cellStyle name="Comma 4 4 3 2 2 5" xfId="14445" xr:uid="{00000000-0005-0000-0000-000047620000}"/>
    <cellStyle name="Comma 4 4 3 2 2 5 2" xfId="36496" xr:uid="{00000000-0005-0000-0000-000048620000}"/>
    <cellStyle name="Comma 4 4 3 2 2 5 3" xfId="57191" xr:uid="{5AD606BD-0829-48B4-8081-72AB3456F60C}"/>
    <cellStyle name="Comma 4 4 3 2 2 6" xfId="25472" xr:uid="{00000000-0005-0000-0000-000049620000}"/>
    <cellStyle name="Comma 4 4 3 2 2 6 2" xfId="59339" xr:uid="{28BBD5F2-3881-4494-B685-81D8810D1863}"/>
    <cellStyle name="Comma 4 4 3 2 2 7" xfId="46452" xr:uid="{FD8E2BFA-7857-4CA1-8052-8AF59A1D990F}"/>
    <cellStyle name="Comma 4 4 3 2 3" xfId="2843" xr:uid="{00000000-0005-0000-0000-00004A620000}"/>
    <cellStyle name="Comma 4 4 3 2 3 2" xfId="5599" xr:uid="{00000000-0005-0000-0000-00004B620000}"/>
    <cellStyle name="Comma 4 4 3 2 3 2 2" xfId="16623" xr:uid="{00000000-0005-0000-0000-00004C620000}"/>
    <cellStyle name="Comma 4 4 3 2 3 2 2 2" xfId="38674" xr:uid="{00000000-0005-0000-0000-00004D620000}"/>
    <cellStyle name="Comma 4 4 3 2 3 2 2 3" xfId="55048" xr:uid="{85080392-5771-4805-A94F-A62F0FD3F3F8}"/>
    <cellStyle name="Comma 4 4 3 2 3 2 3" xfId="27650" xr:uid="{00000000-0005-0000-0000-00004E620000}"/>
    <cellStyle name="Comma 4 4 3 2 3 2 4" xfId="50097" xr:uid="{55D8FFF3-CD5D-41B7-9232-E26003C6B616}"/>
    <cellStyle name="Comma 4 4 3 2 3 3" xfId="8355" xr:uid="{00000000-0005-0000-0000-00004F620000}"/>
    <cellStyle name="Comma 4 4 3 2 3 3 2" xfId="19379" xr:uid="{00000000-0005-0000-0000-000050620000}"/>
    <cellStyle name="Comma 4 4 3 2 3 3 2 2" xfId="41430" xr:uid="{00000000-0005-0000-0000-000051620000}"/>
    <cellStyle name="Comma 4 4 3 2 3 3 3" xfId="30406" xr:uid="{00000000-0005-0000-0000-000052620000}"/>
    <cellStyle name="Comma 4 4 3 2 3 3 4" xfId="52830" xr:uid="{8FD2A82F-AD1D-4EC6-A43E-9C5650F49790}"/>
    <cellStyle name="Comma 4 4 3 2 3 4" xfId="11111" xr:uid="{00000000-0005-0000-0000-000053620000}"/>
    <cellStyle name="Comma 4 4 3 2 3 4 2" xfId="22135" xr:uid="{00000000-0005-0000-0000-000054620000}"/>
    <cellStyle name="Comma 4 4 3 2 3 4 2 2" xfId="44186" xr:uid="{00000000-0005-0000-0000-000055620000}"/>
    <cellStyle name="Comma 4 4 3 2 3 4 3" xfId="33162" xr:uid="{00000000-0005-0000-0000-000056620000}"/>
    <cellStyle name="Comma 4 4 3 2 3 5" xfId="13867" xr:uid="{00000000-0005-0000-0000-000057620000}"/>
    <cellStyle name="Comma 4 4 3 2 3 5 2" xfId="35918" xr:uid="{00000000-0005-0000-0000-000058620000}"/>
    <cellStyle name="Comma 4 4 3 2 3 6" xfId="24894" xr:uid="{00000000-0005-0000-0000-000059620000}"/>
    <cellStyle name="Comma 4 4 3 2 3 7" xfId="47781" xr:uid="{6B0FB25D-8658-42D5-8F07-C87C831623FC}"/>
    <cellStyle name="Comma 4 4 3 2 4" xfId="4777" xr:uid="{00000000-0005-0000-0000-00005A620000}"/>
    <cellStyle name="Comma 4 4 3 2 4 2" xfId="15801" xr:uid="{00000000-0005-0000-0000-00005B620000}"/>
    <cellStyle name="Comma 4 4 3 2 4 2 2" xfId="37852" xr:uid="{00000000-0005-0000-0000-00005C620000}"/>
    <cellStyle name="Comma 4 4 3 2 4 2 3" xfId="54705" xr:uid="{2FFE5731-A47A-4096-8596-80B25F2A1816}"/>
    <cellStyle name="Comma 4 4 3 2 4 3" xfId="26828" xr:uid="{00000000-0005-0000-0000-00005D620000}"/>
    <cellStyle name="Comma 4 4 3 2 4 4" xfId="49746" xr:uid="{778BC07C-D452-40E2-8634-F0CF6063EE66}"/>
    <cellStyle name="Comma 4 4 3 2 5" xfId="7533" xr:uid="{00000000-0005-0000-0000-00005E620000}"/>
    <cellStyle name="Comma 4 4 3 2 5 2" xfId="18557" xr:uid="{00000000-0005-0000-0000-00005F620000}"/>
    <cellStyle name="Comma 4 4 3 2 5 2 2" xfId="40608" xr:uid="{00000000-0005-0000-0000-000060620000}"/>
    <cellStyle name="Comma 4 4 3 2 5 3" xfId="29584" xr:uid="{00000000-0005-0000-0000-000061620000}"/>
    <cellStyle name="Comma 4 4 3 2 5 4" xfId="50954" xr:uid="{FC3A3629-7BA7-4822-8920-0EB3DE26CE7A}"/>
    <cellStyle name="Comma 4 4 3 2 6" xfId="10289" xr:uid="{00000000-0005-0000-0000-000062620000}"/>
    <cellStyle name="Comma 4 4 3 2 6 2" xfId="21313" xr:uid="{00000000-0005-0000-0000-000063620000}"/>
    <cellStyle name="Comma 4 4 3 2 6 2 2" xfId="43364" xr:uid="{00000000-0005-0000-0000-000064620000}"/>
    <cellStyle name="Comma 4 4 3 2 6 3" xfId="32340" xr:uid="{00000000-0005-0000-0000-000065620000}"/>
    <cellStyle name="Comma 4 4 3 2 6 4" xfId="55975" xr:uid="{E71C828F-2FD5-4993-84DE-5C8B4F726763}"/>
    <cellStyle name="Comma 4 4 3 2 7" xfId="13045" xr:uid="{00000000-0005-0000-0000-000066620000}"/>
    <cellStyle name="Comma 4 4 3 2 7 2" xfId="35096" xr:uid="{00000000-0005-0000-0000-000067620000}"/>
    <cellStyle name="Comma 4 4 3 2 7 3" xfId="58233" xr:uid="{49B874DA-5A7A-4CD3-A0AD-DA0FF3F621DE}"/>
    <cellStyle name="Comma 4 4 3 2 8" xfId="24072" xr:uid="{00000000-0005-0000-0000-000068620000}"/>
    <cellStyle name="Comma 4 4 3 2 9" xfId="45892" xr:uid="{9DAFC03D-DFE8-4DAD-B68C-4B410307D546}"/>
    <cellStyle name="Comma 4 4 3 3" xfId="3162" xr:uid="{00000000-0005-0000-0000-000069620000}"/>
    <cellStyle name="Comma 4 4 3 3 2" xfId="5918" xr:uid="{00000000-0005-0000-0000-00006A620000}"/>
    <cellStyle name="Comma 4 4 3 3 2 2" xfId="16942" xr:uid="{00000000-0005-0000-0000-00006B620000}"/>
    <cellStyle name="Comma 4 4 3 3 2 2 2" xfId="38993" xr:uid="{00000000-0005-0000-0000-00006C620000}"/>
    <cellStyle name="Comma 4 4 3 3 2 2 3" xfId="53139" xr:uid="{B08F368B-81C5-4B69-AAB7-6CC5DADBCF21}"/>
    <cellStyle name="Comma 4 4 3 3 2 3" xfId="27969" xr:uid="{00000000-0005-0000-0000-00006D620000}"/>
    <cellStyle name="Comma 4 4 3 3 2 3 2" xfId="57484" xr:uid="{39FB5CAB-22DB-4111-9DAA-CCA2703857C8}"/>
    <cellStyle name="Comma 4 4 3 3 2 4" xfId="59602" xr:uid="{4D474862-4610-4DFC-81A2-E20546BEA0FD}"/>
    <cellStyle name="Comma 4 4 3 3 2 5" xfId="48090" xr:uid="{E3189E30-0C90-4E09-ADAE-2C901813924D}"/>
    <cellStyle name="Comma 4 4 3 3 3" xfId="8674" xr:uid="{00000000-0005-0000-0000-00006E620000}"/>
    <cellStyle name="Comma 4 4 3 3 3 2" xfId="19698" xr:uid="{00000000-0005-0000-0000-00006F620000}"/>
    <cellStyle name="Comma 4 4 3 3 3 2 2" xfId="41749" xr:uid="{00000000-0005-0000-0000-000070620000}"/>
    <cellStyle name="Comma 4 4 3 3 3 2 3" xfId="55163" xr:uid="{13A69C16-4419-412D-989A-07CF9F04D645}"/>
    <cellStyle name="Comma 4 4 3 3 3 3" xfId="30725" xr:uid="{00000000-0005-0000-0000-000071620000}"/>
    <cellStyle name="Comma 4 4 3 3 3 4" xfId="50212" xr:uid="{BE49A758-3C62-4FB8-892D-976F0545A7C6}"/>
    <cellStyle name="Comma 4 4 3 3 4" xfId="11430" xr:uid="{00000000-0005-0000-0000-000072620000}"/>
    <cellStyle name="Comma 4 4 3 3 4 2" xfId="22454" xr:uid="{00000000-0005-0000-0000-000073620000}"/>
    <cellStyle name="Comma 4 4 3 3 4 2 2" xfId="44505" xr:uid="{00000000-0005-0000-0000-000074620000}"/>
    <cellStyle name="Comma 4 4 3 3 4 3" xfId="33481" xr:uid="{00000000-0005-0000-0000-000075620000}"/>
    <cellStyle name="Comma 4 4 3 3 4 4" xfId="51263" xr:uid="{6B4A4D47-AB7A-447B-8E78-31F88AD5AEDB}"/>
    <cellStyle name="Comma 4 4 3 3 5" xfId="14186" xr:uid="{00000000-0005-0000-0000-000076620000}"/>
    <cellStyle name="Comma 4 4 3 3 5 2" xfId="36237" xr:uid="{00000000-0005-0000-0000-000077620000}"/>
    <cellStyle name="Comma 4 4 3 3 5 3" xfId="56302" xr:uid="{A7C49703-49A9-42AB-BA58-8AEB5DCC4A6F}"/>
    <cellStyle name="Comma 4 4 3 3 6" xfId="25213" xr:uid="{00000000-0005-0000-0000-000078620000}"/>
    <cellStyle name="Comma 4 4 3 3 6 2" xfId="58527" xr:uid="{6D832726-BDBF-43B9-A724-32FB119CBD42}"/>
    <cellStyle name="Comma 4 4 3 3 7" xfId="46201" xr:uid="{3EB42D48-ECF1-41D3-B75B-16BE4C231330}"/>
    <cellStyle name="Comma 4 4 3 4" xfId="3680" xr:uid="{00000000-0005-0000-0000-000079620000}"/>
    <cellStyle name="Comma 4 4 3 4 2" xfId="6436" xr:uid="{00000000-0005-0000-0000-00007A620000}"/>
    <cellStyle name="Comma 4 4 3 4 2 2" xfId="17460" xr:uid="{00000000-0005-0000-0000-00007B620000}"/>
    <cellStyle name="Comma 4 4 3 4 2 2 2" xfId="39511" xr:uid="{00000000-0005-0000-0000-00007C620000}"/>
    <cellStyle name="Comma 4 4 3 4 2 2 3" xfId="53641" xr:uid="{EF2E86B0-7718-4E48-A2D9-481537A316C8}"/>
    <cellStyle name="Comma 4 4 3 4 2 3" xfId="28487" xr:uid="{00000000-0005-0000-0000-00007D620000}"/>
    <cellStyle name="Comma 4 4 3 4 2 4" xfId="48592" xr:uid="{ACFBFBC1-C533-4F8B-87B2-2B64DBC84E8D}"/>
    <cellStyle name="Comma 4 4 3 4 3" xfId="9192" xr:uid="{00000000-0005-0000-0000-00007E620000}"/>
    <cellStyle name="Comma 4 4 3 4 3 2" xfId="20216" xr:uid="{00000000-0005-0000-0000-00007F620000}"/>
    <cellStyle name="Comma 4 4 3 4 3 2 2" xfId="42267" xr:uid="{00000000-0005-0000-0000-000080620000}"/>
    <cellStyle name="Comma 4 4 3 4 3 2 3" xfId="55343" xr:uid="{8DEA8541-1F12-4DA2-AC4B-3232605C61E6}"/>
    <cellStyle name="Comma 4 4 3 4 3 3" xfId="31243" xr:uid="{00000000-0005-0000-0000-000081620000}"/>
    <cellStyle name="Comma 4 4 3 4 3 4" xfId="50392" xr:uid="{38B66EC1-FE4A-46FB-AE06-ACEE7E1142CD}"/>
    <cellStyle name="Comma 4 4 3 4 4" xfId="11948" xr:uid="{00000000-0005-0000-0000-000082620000}"/>
    <cellStyle name="Comma 4 4 3 4 4 2" xfId="22972" xr:uid="{00000000-0005-0000-0000-000083620000}"/>
    <cellStyle name="Comma 4 4 3 4 4 2 2" xfId="45023" xr:uid="{00000000-0005-0000-0000-000084620000}"/>
    <cellStyle name="Comma 4 4 3 4 4 3" xfId="33999" xr:uid="{00000000-0005-0000-0000-000085620000}"/>
    <cellStyle name="Comma 4 4 3 4 4 4" xfId="51765" xr:uid="{E84E4714-109B-4380-BA31-6969831BDA91}"/>
    <cellStyle name="Comma 4 4 3 4 5" xfId="14704" xr:uid="{00000000-0005-0000-0000-000086620000}"/>
    <cellStyle name="Comma 4 4 3 4 5 2" xfId="36755" xr:uid="{00000000-0005-0000-0000-000087620000}"/>
    <cellStyle name="Comma 4 4 3 4 5 3" xfId="56778" xr:uid="{825CA4A1-D1F4-4BDA-8228-A391121F8283}"/>
    <cellStyle name="Comma 4 4 3 4 6" xfId="25731" xr:uid="{00000000-0005-0000-0000-000088620000}"/>
    <cellStyle name="Comma 4 4 3 4 6 2" xfId="58957" xr:uid="{2D8E4007-9B3F-4C07-B590-0AB08BD6F204}"/>
    <cellStyle name="Comma 4 4 3 4 7" xfId="46703" xr:uid="{02F67F00-E8B8-4F90-8ED4-B49EDD67E4B6}"/>
    <cellStyle name="Comma 4 4 3 5" xfId="3995" xr:uid="{00000000-0005-0000-0000-000089620000}"/>
    <cellStyle name="Comma 4 4 3 5 2" xfId="6751" xr:uid="{00000000-0005-0000-0000-00008A620000}"/>
    <cellStyle name="Comma 4 4 3 5 2 2" xfId="17775" xr:uid="{00000000-0005-0000-0000-00008B620000}"/>
    <cellStyle name="Comma 4 4 3 5 2 2 2" xfId="39826" xr:uid="{00000000-0005-0000-0000-00008C620000}"/>
    <cellStyle name="Comma 4 4 3 5 2 2 3" xfId="53946" xr:uid="{4FADD19B-4EBA-4CDB-8C89-DFD50B6F95D8}"/>
    <cellStyle name="Comma 4 4 3 5 2 3" xfId="28802" xr:uid="{00000000-0005-0000-0000-00008D620000}"/>
    <cellStyle name="Comma 4 4 3 5 2 4" xfId="48897" xr:uid="{EF7893F1-A42E-4AC9-9EAE-82481CC37526}"/>
    <cellStyle name="Comma 4 4 3 5 3" xfId="9507" xr:uid="{00000000-0005-0000-0000-00008E620000}"/>
    <cellStyle name="Comma 4 4 3 5 3 2" xfId="20531" xr:uid="{00000000-0005-0000-0000-00008F620000}"/>
    <cellStyle name="Comma 4 4 3 5 3 2 2" xfId="42582" xr:uid="{00000000-0005-0000-0000-000090620000}"/>
    <cellStyle name="Comma 4 4 3 5 3 2 3" xfId="55438" xr:uid="{EF25AF9D-F184-4C72-99E8-82C2CE276023}"/>
    <cellStyle name="Comma 4 4 3 5 3 3" xfId="31558" xr:uid="{00000000-0005-0000-0000-000091620000}"/>
    <cellStyle name="Comma 4 4 3 5 3 4" xfId="50487" xr:uid="{4766FB1D-9122-4885-8438-66E30B56248D}"/>
    <cellStyle name="Comma 4 4 3 5 4" xfId="12263" xr:uid="{00000000-0005-0000-0000-000092620000}"/>
    <cellStyle name="Comma 4 4 3 5 4 2" xfId="23287" xr:uid="{00000000-0005-0000-0000-000093620000}"/>
    <cellStyle name="Comma 4 4 3 5 4 2 2" xfId="45338" xr:uid="{00000000-0005-0000-0000-000094620000}"/>
    <cellStyle name="Comma 4 4 3 5 4 3" xfId="34314" xr:uid="{00000000-0005-0000-0000-000095620000}"/>
    <cellStyle name="Comma 4 4 3 5 4 4" xfId="52070" xr:uid="{FD913C1A-667B-4859-B453-DB602DEF8D7B}"/>
    <cellStyle name="Comma 4 4 3 5 5" xfId="15019" xr:uid="{00000000-0005-0000-0000-000096620000}"/>
    <cellStyle name="Comma 4 4 3 5 5 2" xfId="37070" xr:uid="{00000000-0005-0000-0000-000097620000}"/>
    <cellStyle name="Comma 4 4 3 5 6" xfId="26046" xr:uid="{00000000-0005-0000-0000-000098620000}"/>
    <cellStyle name="Comma 4 4 3 5 7" xfId="47008" xr:uid="{CA59A823-C5D3-426C-A84C-48E4663E9742}"/>
    <cellStyle name="Comma 4 4 3 6" xfId="2584" xr:uid="{00000000-0005-0000-0000-000099620000}"/>
    <cellStyle name="Comma 4 4 3 6 2" xfId="5340" xr:uid="{00000000-0005-0000-0000-00009A620000}"/>
    <cellStyle name="Comma 4 4 3 6 2 2" xfId="16364" xr:uid="{00000000-0005-0000-0000-00009B620000}"/>
    <cellStyle name="Comma 4 4 3 6 2 2 2" xfId="38415" xr:uid="{00000000-0005-0000-0000-00009C620000}"/>
    <cellStyle name="Comma 4 4 3 6 2 2 3" xfId="54959" xr:uid="{86996EDC-7FA9-4574-92A5-BA4DAFED71D8}"/>
    <cellStyle name="Comma 4 4 3 6 2 3" xfId="27391" xr:uid="{00000000-0005-0000-0000-00009D620000}"/>
    <cellStyle name="Comma 4 4 3 6 2 4" xfId="50008" xr:uid="{9C86D28F-392F-4CF7-9552-FAC9A33B77B7}"/>
    <cellStyle name="Comma 4 4 3 6 3" xfId="8096" xr:uid="{00000000-0005-0000-0000-00009E620000}"/>
    <cellStyle name="Comma 4 4 3 6 3 2" xfId="19120" xr:uid="{00000000-0005-0000-0000-00009F620000}"/>
    <cellStyle name="Comma 4 4 3 6 3 2 2" xfId="41171" xr:uid="{00000000-0005-0000-0000-0000A0620000}"/>
    <cellStyle name="Comma 4 4 3 6 3 3" xfId="30147" xr:uid="{00000000-0005-0000-0000-0000A1620000}"/>
    <cellStyle name="Comma 4 4 3 6 3 4" xfId="52324" xr:uid="{076832BF-8A4C-47F0-8137-DA1489C53C59}"/>
    <cellStyle name="Comma 4 4 3 6 4" xfId="10852" xr:uid="{00000000-0005-0000-0000-0000A2620000}"/>
    <cellStyle name="Comma 4 4 3 6 4 2" xfId="21876" xr:uid="{00000000-0005-0000-0000-0000A3620000}"/>
    <cellStyle name="Comma 4 4 3 6 4 2 2" xfId="43927" xr:uid="{00000000-0005-0000-0000-0000A4620000}"/>
    <cellStyle name="Comma 4 4 3 6 4 3" xfId="32903" xr:uid="{00000000-0005-0000-0000-0000A5620000}"/>
    <cellStyle name="Comma 4 4 3 6 5" xfId="13608" xr:uid="{00000000-0005-0000-0000-0000A6620000}"/>
    <cellStyle name="Comma 4 4 3 6 5 2" xfId="35659" xr:uid="{00000000-0005-0000-0000-0000A7620000}"/>
    <cellStyle name="Comma 4 4 3 6 6" xfId="24635" xr:uid="{00000000-0005-0000-0000-0000A8620000}"/>
    <cellStyle name="Comma 4 4 3 6 7" xfId="47267" xr:uid="{09B41314-BC76-451D-A48C-82BB938C1AE6}"/>
    <cellStyle name="Comma 4 4 3 7" xfId="2325" xr:uid="{00000000-0005-0000-0000-0000A9620000}"/>
    <cellStyle name="Comma 4 4 3 7 2" xfId="5081" xr:uid="{00000000-0005-0000-0000-0000AA620000}"/>
    <cellStyle name="Comma 4 4 3 7 2 2" xfId="16105" xr:uid="{00000000-0005-0000-0000-0000AB620000}"/>
    <cellStyle name="Comma 4 4 3 7 2 2 2" xfId="38156" xr:uid="{00000000-0005-0000-0000-0000AC620000}"/>
    <cellStyle name="Comma 4 4 3 7 2 2 3" xfId="54879" xr:uid="{C6EBBCC9-3D92-44FC-AD9C-8F51AA36B0D7}"/>
    <cellStyle name="Comma 4 4 3 7 2 3" xfId="27132" xr:uid="{00000000-0005-0000-0000-0000AD620000}"/>
    <cellStyle name="Comma 4 4 3 7 2 4" xfId="49928" xr:uid="{A4817EA6-29CB-44C2-846A-9FBAACD84152}"/>
    <cellStyle name="Comma 4 4 3 7 3" xfId="7837" xr:uid="{00000000-0005-0000-0000-0000AE620000}"/>
    <cellStyle name="Comma 4 4 3 7 3 2" xfId="18861" xr:uid="{00000000-0005-0000-0000-0000AF620000}"/>
    <cellStyle name="Comma 4 4 3 7 3 2 2" xfId="40912" xr:uid="{00000000-0005-0000-0000-0000B0620000}"/>
    <cellStyle name="Comma 4 4 3 7 3 3" xfId="29888" xr:uid="{00000000-0005-0000-0000-0000B1620000}"/>
    <cellStyle name="Comma 4 4 3 7 3 4" xfId="52579" xr:uid="{350AFE50-E1A9-4080-83F0-795CB79DF3AB}"/>
    <cellStyle name="Comma 4 4 3 7 4" xfId="10593" xr:uid="{00000000-0005-0000-0000-0000B2620000}"/>
    <cellStyle name="Comma 4 4 3 7 4 2" xfId="21617" xr:uid="{00000000-0005-0000-0000-0000B3620000}"/>
    <cellStyle name="Comma 4 4 3 7 4 2 2" xfId="43668" xr:uid="{00000000-0005-0000-0000-0000B4620000}"/>
    <cellStyle name="Comma 4 4 3 7 4 3" xfId="32644" xr:uid="{00000000-0005-0000-0000-0000B5620000}"/>
    <cellStyle name="Comma 4 4 3 7 5" xfId="13349" xr:uid="{00000000-0005-0000-0000-0000B6620000}"/>
    <cellStyle name="Comma 4 4 3 7 5 2" xfId="35400" xr:uid="{00000000-0005-0000-0000-0000B7620000}"/>
    <cellStyle name="Comma 4 4 3 7 6" xfId="24376" xr:uid="{00000000-0005-0000-0000-0000B8620000}"/>
    <cellStyle name="Comma 4 4 3 7 7" xfId="47530" xr:uid="{439FD580-E561-4561-AEA9-389D8589AC77}"/>
    <cellStyle name="Comma 4 4 3 8" xfId="4381" xr:uid="{00000000-0005-0000-0000-0000B9620000}"/>
    <cellStyle name="Comma 4 4 3 8 2" xfId="15405" xr:uid="{00000000-0005-0000-0000-0000BA620000}"/>
    <cellStyle name="Comma 4 4 3 8 2 2" xfId="37456" xr:uid="{00000000-0005-0000-0000-0000BB620000}"/>
    <cellStyle name="Comma 4 4 3 8 2 3" xfId="54350" xr:uid="{00477FBE-7551-4CB4-A2EA-5816E5C8B9BE}"/>
    <cellStyle name="Comma 4 4 3 8 3" xfId="26432" xr:uid="{00000000-0005-0000-0000-0000BC620000}"/>
    <cellStyle name="Comma 4 4 3 8 4" xfId="49364" xr:uid="{20A230BB-4053-4B01-AC19-4B504FE99D42}"/>
    <cellStyle name="Comma 4 4 3 9" xfId="7137" xr:uid="{00000000-0005-0000-0000-0000BD620000}"/>
    <cellStyle name="Comma 4 4 3 9 2" xfId="18161" xr:uid="{00000000-0005-0000-0000-0000BE620000}"/>
    <cellStyle name="Comma 4 4 3 9 2 2" xfId="40212" xr:uid="{00000000-0005-0000-0000-0000BF620000}"/>
    <cellStyle name="Comma 4 4 3 9 3" xfId="29188" xr:uid="{00000000-0005-0000-0000-0000C0620000}"/>
    <cellStyle name="Comma 4 4 3 9 4" xfId="50703" xr:uid="{75A31EF9-F265-46B2-B968-17CBFE06251A}"/>
    <cellStyle name="Comma 4 4 4" xfId="1250" xr:uid="{00000000-0005-0000-0000-0000C1620000}"/>
    <cellStyle name="Comma 4 4 4 2" xfId="3283" xr:uid="{00000000-0005-0000-0000-0000C2620000}"/>
    <cellStyle name="Comma 4 4 4 2 2" xfId="6039" xr:uid="{00000000-0005-0000-0000-0000C3620000}"/>
    <cellStyle name="Comma 4 4 4 2 2 2" xfId="17063" xr:uid="{00000000-0005-0000-0000-0000C4620000}"/>
    <cellStyle name="Comma 4 4 4 2 2 2 2" xfId="39114" xr:uid="{00000000-0005-0000-0000-0000C5620000}"/>
    <cellStyle name="Comma 4 4 4 2 2 2 3" xfId="53256" xr:uid="{A7C4A0B0-8707-485F-89B4-B81591C2C820}"/>
    <cellStyle name="Comma 4 4 4 2 2 3" xfId="28090" xr:uid="{00000000-0005-0000-0000-0000C6620000}"/>
    <cellStyle name="Comma 4 4 4 2 2 4" xfId="48207" xr:uid="{5A4454A9-7B3D-4BE4-9429-6FC3583685FE}"/>
    <cellStyle name="Comma 4 4 4 2 3" xfId="8795" xr:uid="{00000000-0005-0000-0000-0000C7620000}"/>
    <cellStyle name="Comma 4 4 4 2 3 2" xfId="19819" xr:uid="{00000000-0005-0000-0000-0000C8620000}"/>
    <cellStyle name="Comma 4 4 4 2 3 2 2" xfId="41870" xr:uid="{00000000-0005-0000-0000-0000C9620000}"/>
    <cellStyle name="Comma 4 4 4 2 3 2 3" xfId="55207" xr:uid="{C2F102C3-CB9B-4CB2-9134-0613516E2DE8}"/>
    <cellStyle name="Comma 4 4 4 2 3 3" xfId="30846" xr:uid="{00000000-0005-0000-0000-0000CA620000}"/>
    <cellStyle name="Comma 4 4 4 2 3 4" xfId="50256" xr:uid="{09DE47E7-9FFA-4423-9D0F-FD3C44F1F71A}"/>
    <cellStyle name="Comma 4 4 4 2 4" xfId="11551" xr:uid="{00000000-0005-0000-0000-0000CB620000}"/>
    <cellStyle name="Comma 4 4 4 2 4 2" xfId="22575" xr:uid="{00000000-0005-0000-0000-0000CC620000}"/>
    <cellStyle name="Comma 4 4 4 2 4 2 2" xfId="44626" xr:uid="{00000000-0005-0000-0000-0000CD620000}"/>
    <cellStyle name="Comma 4 4 4 2 4 3" xfId="33602" xr:uid="{00000000-0005-0000-0000-0000CE620000}"/>
    <cellStyle name="Comma 4 4 4 2 4 4" xfId="51380" xr:uid="{C7BAFE71-3DA9-4530-9AD9-A691532D4873}"/>
    <cellStyle name="Comma 4 4 4 2 5" xfId="14307" xr:uid="{00000000-0005-0000-0000-0000CF620000}"/>
    <cellStyle name="Comma 4 4 4 2 5 2" xfId="36358" xr:uid="{00000000-0005-0000-0000-0000D0620000}"/>
    <cellStyle name="Comma 4 4 4 2 5 3" xfId="57086" xr:uid="{AC0483DF-7F13-4019-B1B8-A4FCBCF3139B}"/>
    <cellStyle name="Comma 4 4 4 2 6" xfId="25334" xr:uid="{00000000-0005-0000-0000-0000D1620000}"/>
    <cellStyle name="Comma 4 4 4 2 6 2" xfId="59238" xr:uid="{680E4F50-293E-40AB-A53C-474DFEEF6E3B}"/>
    <cellStyle name="Comma 4 4 4 2 7" xfId="46318" xr:uid="{869D44D6-B497-4F49-A7A7-0C5236A0A81E}"/>
    <cellStyle name="Comma 4 4 4 3" xfId="2705" xr:uid="{00000000-0005-0000-0000-0000D2620000}"/>
    <cellStyle name="Comma 4 4 4 3 2" xfId="5461" xr:uid="{00000000-0005-0000-0000-0000D3620000}"/>
    <cellStyle name="Comma 4 4 4 3 2 2" xfId="16485" xr:uid="{00000000-0005-0000-0000-0000D4620000}"/>
    <cellStyle name="Comma 4 4 4 3 2 2 2" xfId="38536" xr:uid="{00000000-0005-0000-0000-0000D5620000}"/>
    <cellStyle name="Comma 4 4 4 3 2 2 3" xfId="54999" xr:uid="{44884BEB-CAD9-4FFE-AF38-745381B2264F}"/>
    <cellStyle name="Comma 4 4 4 3 2 3" xfId="27512" xr:uid="{00000000-0005-0000-0000-0000D6620000}"/>
    <cellStyle name="Comma 4 4 4 3 2 4" xfId="50048" xr:uid="{5D536A41-DB6F-4680-9953-CC9E1408E973}"/>
    <cellStyle name="Comma 4 4 4 3 3" xfId="8217" xr:uid="{00000000-0005-0000-0000-0000D7620000}"/>
    <cellStyle name="Comma 4 4 4 3 3 2" xfId="19241" xr:uid="{00000000-0005-0000-0000-0000D8620000}"/>
    <cellStyle name="Comma 4 4 4 3 3 2 2" xfId="41292" xr:uid="{00000000-0005-0000-0000-0000D9620000}"/>
    <cellStyle name="Comma 4 4 4 3 3 3" xfId="30268" xr:uid="{00000000-0005-0000-0000-0000DA620000}"/>
    <cellStyle name="Comma 4 4 4 3 3 4" xfId="52696" xr:uid="{A6C5E630-7589-450B-A7C1-2C43FD49B041}"/>
    <cellStyle name="Comma 4 4 4 3 4" xfId="10973" xr:uid="{00000000-0005-0000-0000-0000DB620000}"/>
    <cellStyle name="Comma 4 4 4 3 4 2" xfId="21997" xr:uid="{00000000-0005-0000-0000-0000DC620000}"/>
    <cellStyle name="Comma 4 4 4 3 4 2 2" xfId="44048" xr:uid="{00000000-0005-0000-0000-0000DD620000}"/>
    <cellStyle name="Comma 4 4 4 3 4 3" xfId="33024" xr:uid="{00000000-0005-0000-0000-0000DE620000}"/>
    <cellStyle name="Comma 4 4 4 3 5" xfId="13729" xr:uid="{00000000-0005-0000-0000-0000DF620000}"/>
    <cellStyle name="Comma 4 4 4 3 5 2" xfId="35780" xr:uid="{00000000-0005-0000-0000-0000E0620000}"/>
    <cellStyle name="Comma 4 4 4 3 6" xfId="24756" xr:uid="{00000000-0005-0000-0000-0000E1620000}"/>
    <cellStyle name="Comma 4 4 4 3 7" xfId="47647" xr:uid="{A3E10FED-2750-47AE-A019-4C269379B77B}"/>
    <cellStyle name="Comma 4 4 4 4" xfId="4579" xr:uid="{00000000-0005-0000-0000-0000E2620000}"/>
    <cellStyle name="Comma 4 4 4 4 2" xfId="15603" xr:uid="{00000000-0005-0000-0000-0000E3620000}"/>
    <cellStyle name="Comma 4 4 4 4 2 2" xfId="37654" xr:uid="{00000000-0005-0000-0000-0000E4620000}"/>
    <cellStyle name="Comma 4 4 4 4 2 3" xfId="54527" xr:uid="{FC82786D-DAED-419D-A088-C487AD5937F6}"/>
    <cellStyle name="Comma 4 4 4 4 3" xfId="26630" xr:uid="{00000000-0005-0000-0000-0000E5620000}"/>
    <cellStyle name="Comma 4 4 4 4 4" xfId="49562" xr:uid="{6A74EFBF-C089-43A5-B4D9-560A7800A812}"/>
    <cellStyle name="Comma 4 4 4 5" xfId="7335" xr:uid="{00000000-0005-0000-0000-0000E6620000}"/>
    <cellStyle name="Comma 4 4 4 5 2" xfId="18359" xr:uid="{00000000-0005-0000-0000-0000E7620000}"/>
    <cellStyle name="Comma 4 4 4 5 2 2" xfId="40410" xr:uid="{00000000-0005-0000-0000-0000E8620000}"/>
    <cellStyle name="Comma 4 4 4 5 3" xfId="29386" xr:uid="{00000000-0005-0000-0000-0000E9620000}"/>
    <cellStyle name="Comma 4 4 4 5 4" xfId="50820" xr:uid="{96855E50-CF7C-4041-BB47-D3DECCCD7431}"/>
    <cellStyle name="Comma 4 4 4 6" xfId="10091" xr:uid="{00000000-0005-0000-0000-0000EA620000}"/>
    <cellStyle name="Comma 4 4 4 6 2" xfId="21115" xr:uid="{00000000-0005-0000-0000-0000EB620000}"/>
    <cellStyle name="Comma 4 4 4 6 2 2" xfId="43166" xr:uid="{00000000-0005-0000-0000-0000EC620000}"/>
    <cellStyle name="Comma 4 4 4 6 3" xfId="32142" xr:uid="{00000000-0005-0000-0000-0000ED620000}"/>
    <cellStyle name="Comma 4 4 4 6 4" xfId="55832" xr:uid="{E255C58A-8F3D-465F-B527-770248EAC771}"/>
    <cellStyle name="Comma 4 4 4 7" xfId="12847" xr:uid="{00000000-0005-0000-0000-0000EE620000}"/>
    <cellStyle name="Comma 4 4 4 7 2" xfId="34898" xr:uid="{00000000-0005-0000-0000-0000EF620000}"/>
    <cellStyle name="Comma 4 4 4 7 3" xfId="58095" xr:uid="{2B393C3D-2E5F-4EC8-B1A0-ED90EBC10B49}"/>
    <cellStyle name="Comma 4 4 4 8" xfId="23874" xr:uid="{00000000-0005-0000-0000-0000F0620000}"/>
    <cellStyle name="Comma 4 4 4 9" xfId="45758" xr:uid="{49417FB0-EA8A-415F-8BC1-B4C8CBEB8921}"/>
    <cellStyle name="Comma 4 4 5" xfId="2964" xr:uid="{00000000-0005-0000-0000-0000F1620000}"/>
    <cellStyle name="Comma 4 4 5 2" xfId="5720" xr:uid="{00000000-0005-0000-0000-0000F2620000}"/>
    <cellStyle name="Comma 4 4 5 2 2" xfId="16744" xr:uid="{00000000-0005-0000-0000-0000F3620000}"/>
    <cellStyle name="Comma 4 4 5 2 2 2" xfId="38795" xr:uid="{00000000-0005-0000-0000-0000F4620000}"/>
    <cellStyle name="Comma 4 4 5 2 2 3" xfId="52947" xr:uid="{FBF51DE8-8A5D-4B51-84FC-87C0111A0895}"/>
    <cellStyle name="Comma 4 4 5 2 3" xfId="27771" xr:uid="{00000000-0005-0000-0000-0000F5620000}"/>
    <cellStyle name="Comma 4 4 5 2 3 2" xfId="57337" xr:uid="{6B75F9BC-4116-4FEF-8E91-07E13F466AF5}"/>
    <cellStyle name="Comma 4 4 5 2 4" xfId="59463" xr:uid="{2C10C075-969D-4E48-89A7-9E2D0A7B97AD}"/>
    <cellStyle name="Comma 4 4 5 2 5" xfId="47898" xr:uid="{62E510E7-4420-4AA0-B09D-2884679AD0BD}"/>
    <cellStyle name="Comma 4 4 5 3" xfId="8476" xr:uid="{00000000-0005-0000-0000-0000F6620000}"/>
    <cellStyle name="Comma 4 4 5 3 2" xfId="19500" xr:uid="{00000000-0005-0000-0000-0000F7620000}"/>
    <cellStyle name="Comma 4 4 5 3 2 2" xfId="41551" xr:uid="{00000000-0005-0000-0000-0000F8620000}"/>
    <cellStyle name="Comma 4 4 5 3 2 3" xfId="55092" xr:uid="{18D2029B-DF64-48D7-976C-350842A56570}"/>
    <cellStyle name="Comma 4 4 5 3 3" xfId="30527" xr:uid="{00000000-0005-0000-0000-0000F9620000}"/>
    <cellStyle name="Comma 4 4 5 3 4" xfId="50141" xr:uid="{49519CD6-1BE7-41F4-810A-851DB9AEE6CE}"/>
    <cellStyle name="Comma 4 4 5 4" xfId="11232" xr:uid="{00000000-0005-0000-0000-0000FA620000}"/>
    <cellStyle name="Comma 4 4 5 4 2" xfId="22256" xr:uid="{00000000-0005-0000-0000-0000FB620000}"/>
    <cellStyle name="Comma 4 4 5 4 2 2" xfId="44307" xr:uid="{00000000-0005-0000-0000-0000FC620000}"/>
    <cellStyle name="Comma 4 4 5 4 3" xfId="33283" xr:uid="{00000000-0005-0000-0000-0000FD620000}"/>
    <cellStyle name="Comma 4 4 5 4 4" xfId="51071" xr:uid="{01EDEFF0-0AFB-4A5C-8C1E-F89A5560D5C1}"/>
    <cellStyle name="Comma 4 4 5 5" xfId="13988" xr:uid="{00000000-0005-0000-0000-0000FE620000}"/>
    <cellStyle name="Comma 4 4 5 5 2" xfId="36039" xr:uid="{00000000-0005-0000-0000-0000FF620000}"/>
    <cellStyle name="Comma 4 4 5 5 3" xfId="56155" xr:uid="{D5B9F14A-297D-4C60-B8E8-2AC7B88A52EC}"/>
    <cellStyle name="Comma 4 4 5 6" xfId="25015" xr:uid="{00000000-0005-0000-0000-000000630000}"/>
    <cellStyle name="Comma 4 4 5 6 2" xfId="58388" xr:uid="{006296B8-5EB5-45A3-AC88-7CE516F7AA57}"/>
    <cellStyle name="Comma 4 4 5 7" xfId="46009" xr:uid="{6F6548E0-DD58-4FC8-96C8-F7978B71F2C8}"/>
    <cellStyle name="Comma 4 4 6" xfId="3020" xr:uid="{00000000-0005-0000-0000-000001630000}"/>
    <cellStyle name="Comma 4 4 6 2" xfId="5776" xr:uid="{00000000-0005-0000-0000-000002630000}"/>
    <cellStyle name="Comma 4 4 6 2 2" xfId="16800" xr:uid="{00000000-0005-0000-0000-000003630000}"/>
    <cellStyle name="Comma 4 4 6 2 2 2" xfId="38851" xr:uid="{00000000-0005-0000-0000-000004630000}"/>
    <cellStyle name="Comma 4 4 6 2 2 3" xfId="53001" xr:uid="{EDC4D038-F1E4-4DAD-BB80-80DF25F35DA1}"/>
    <cellStyle name="Comma 4 4 6 2 3" xfId="27827" xr:uid="{00000000-0005-0000-0000-000005630000}"/>
    <cellStyle name="Comma 4 4 6 2 4" xfId="47952" xr:uid="{F2EE4A7D-E6B7-4FBD-BF39-F56E7E48265B}"/>
    <cellStyle name="Comma 4 4 6 3" xfId="8532" xr:uid="{00000000-0005-0000-0000-000006630000}"/>
    <cellStyle name="Comma 4 4 6 3 2" xfId="19556" xr:uid="{00000000-0005-0000-0000-000007630000}"/>
    <cellStyle name="Comma 4 4 6 3 2 2" xfId="41607" xr:uid="{00000000-0005-0000-0000-000008630000}"/>
    <cellStyle name="Comma 4 4 6 3 2 3" xfId="55110" xr:uid="{8FA2F6A5-2631-4B8F-9AE5-99B260073813}"/>
    <cellStyle name="Comma 4 4 6 3 3" xfId="30583" xr:uid="{00000000-0005-0000-0000-000009630000}"/>
    <cellStyle name="Comma 4 4 6 3 4" xfId="50159" xr:uid="{31B02B7F-C797-4F64-BCE4-3073EDBE6B8F}"/>
    <cellStyle name="Comma 4 4 6 4" xfId="11288" xr:uid="{00000000-0005-0000-0000-00000A630000}"/>
    <cellStyle name="Comma 4 4 6 4 2" xfId="22312" xr:uid="{00000000-0005-0000-0000-00000B630000}"/>
    <cellStyle name="Comma 4 4 6 4 2 2" xfId="44363" xr:uid="{00000000-0005-0000-0000-00000C630000}"/>
    <cellStyle name="Comma 4 4 6 4 3" xfId="33339" xr:uid="{00000000-0005-0000-0000-00000D630000}"/>
    <cellStyle name="Comma 4 4 6 4 4" xfId="51125" xr:uid="{B61DEBF3-F285-4037-938E-3B7CF6E95269}"/>
    <cellStyle name="Comma 4 4 6 5" xfId="14044" xr:uid="{00000000-0005-0000-0000-00000E630000}"/>
    <cellStyle name="Comma 4 4 6 5 2" xfId="36095" xr:uid="{00000000-0005-0000-0000-00000F630000}"/>
    <cellStyle name="Comma 4 4 6 5 3" xfId="56632" xr:uid="{AA64ACD0-42D5-4443-8B11-ED00DE2BE6C6}"/>
    <cellStyle name="Comma 4 4 6 6" xfId="25071" xr:uid="{00000000-0005-0000-0000-000010630000}"/>
    <cellStyle name="Comma 4 4 6 6 2" xfId="58819" xr:uid="{DA33B358-00C7-4992-9CB6-D1DC0FC02EF5}"/>
    <cellStyle name="Comma 4 4 6 7" xfId="46063" xr:uid="{25C78224-3BD7-444C-BF78-A461A32565BF}"/>
    <cellStyle name="Comma 4 4 7" xfId="3542" xr:uid="{00000000-0005-0000-0000-000011630000}"/>
    <cellStyle name="Comma 4 4 7 2" xfId="6298" xr:uid="{00000000-0005-0000-0000-000012630000}"/>
    <cellStyle name="Comma 4 4 7 2 2" xfId="17322" xr:uid="{00000000-0005-0000-0000-000013630000}"/>
    <cellStyle name="Comma 4 4 7 2 2 2" xfId="39373" xr:uid="{00000000-0005-0000-0000-000014630000}"/>
    <cellStyle name="Comma 4 4 7 2 2 3" xfId="53507" xr:uid="{7C10DF03-5173-4739-B4F3-3B0F5A3308B1}"/>
    <cellStyle name="Comma 4 4 7 2 3" xfId="28349" xr:uid="{00000000-0005-0000-0000-000015630000}"/>
    <cellStyle name="Comma 4 4 7 2 4" xfId="48458" xr:uid="{CAD46DF6-B27B-40F7-A6B2-16C0A533BBDA}"/>
    <cellStyle name="Comma 4 4 7 3" xfId="9054" xr:uid="{00000000-0005-0000-0000-000016630000}"/>
    <cellStyle name="Comma 4 4 7 3 2" xfId="20078" xr:uid="{00000000-0005-0000-0000-000017630000}"/>
    <cellStyle name="Comma 4 4 7 3 2 2" xfId="42129" xr:uid="{00000000-0005-0000-0000-000018630000}"/>
    <cellStyle name="Comma 4 4 7 3 2 3" xfId="55298" xr:uid="{447C5659-FED6-4741-8781-2D73B75A7F25}"/>
    <cellStyle name="Comma 4 4 7 3 3" xfId="31105" xr:uid="{00000000-0005-0000-0000-000019630000}"/>
    <cellStyle name="Comma 4 4 7 3 4" xfId="50347" xr:uid="{36911021-3C7F-4804-A2A4-2E1754F210E2}"/>
    <cellStyle name="Comma 4 4 7 4" xfId="11810" xr:uid="{00000000-0005-0000-0000-00001A630000}"/>
    <cellStyle name="Comma 4 4 7 4 2" xfId="22834" xr:uid="{00000000-0005-0000-0000-00001B630000}"/>
    <cellStyle name="Comma 4 4 7 4 2 2" xfId="44885" xr:uid="{00000000-0005-0000-0000-00001C630000}"/>
    <cellStyle name="Comma 4 4 7 4 3" xfId="33861" xr:uid="{00000000-0005-0000-0000-00001D630000}"/>
    <cellStyle name="Comma 4 4 7 4 4" xfId="51631" xr:uid="{073159B5-61EC-41F8-9667-876BA728E4D4}"/>
    <cellStyle name="Comma 4 4 7 5" xfId="14566" xr:uid="{00000000-0005-0000-0000-00001E630000}"/>
    <cellStyle name="Comma 4 4 7 5 2" xfId="36617" xr:uid="{00000000-0005-0000-0000-00001F630000}"/>
    <cellStyle name="Comma 4 4 7 6" xfId="25593" xr:uid="{00000000-0005-0000-0000-000020630000}"/>
    <cellStyle name="Comma 4 4 7 7" xfId="46569" xr:uid="{D62E3C01-6CCA-499E-A54D-16C92F68425F}"/>
    <cellStyle name="Comma 4 4 8" xfId="3801" xr:uid="{00000000-0005-0000-0000-000021630000}"/>
    <cellStyle name="Comma 4 4 8 2" xfId="6557" xr:uid="{00000000-0005-0000-0000-000022630000}"/>
    <cellStyle name="Comma 4 4 8 2 2" xfId="17581" xr:uid="{00000000-0005-0000-0000-000023630000}"/>
    <cellStyle name="Comma 4 4 8 2 2 2" xfId="39632" xr:uid="{00000000-0005-0000-0000-000024630000}"/>
    <cellStyle name="Comma 4 4 8 2 2 3" xfId="53758" xr:uid="{018347CB-C483-4630-ADE0-D9C4E22C5B06}"/>
    <cellStyle name="Comma 4 4 8 2 3" xfId="28608" xr:uid="{00000000-0005-0000-0000-000025630000}"/>
    <cellStyle name="Comma 4 4 8 2 4" xfId="48709" xr:uid="{49920310-F3E6-445E-89EA-35F4A24332BA}"/>
    <cellStyle name="Comma 4 4 8 3" xfId="9313" xr:uid="{00000000-0005-0000-0000-000026630000}"/>
    <cellStyle name="Comma 4 4 8 3 2" xfId="20337" xr:uid="{00000000-0005-0000-0000-000027630000}"/>
    <cellStyle name="Comma 4 4 8 3 2 2" xfId="42388" xr:uid="{00000000-0005-0000-0000-000028630000}"/>
    <cellStyle name="Comma 4 4 8 3 2 3" xfId="55381" xr:uid="{9C4B20C6-CCF9-4659-A7F3-0F0A329BC238}"/>
    <cellStyle name="Comma 4 4 8 3 3" xfId="31364" xr:uid="{00000000-0005-0000-0000-000029630000}"/>
    <cellStyle name="Comma 4 4 8 3 4" xfId="50430" xr:uid="{6A633FBF-029E-49F0-8AE0-7BE2389D55A1}"/>
    <cellStyle name="Comma 4 4 8 4" xfId="12069" xr:uid="{00000000-0005-0000-0000-00002A630000}"/>
    <cellStyle name="Comma 4 4 8 4 2" xfId="23093" xr:uid="{00000000-0005-0000-0000-00002B630000}"/>
    <cellStyle name="Comma 4 4 8 4 2 2" xfId="45144" xr:uid="{00000000-0005-0000-0000-00002C630000}"/>
    <cellStyle name="Comma 4 4 8 4 3" xfId="34120" xr:uid="{00000000-0005-0000-0000-00002D630000}"/>
    <cellStyle name="Comma 4 4 8 4 4" xfId="51882" xr:uid="{76336855-0933-4D97-BB75-11F75C83C053}"/>
    <cellStyle name="Comma 4 4 8 5" xfId="14825" xr:uid="{00000000-0005-0000-0000-00002E630000}"/>
    <cellStyle name="Comma 4 4 8 5 2" xfId="36876" xr:uid="{00000000-0005-0000-0000-00002F630000}"/>
    <cellStyle name="Comma 4 4 8 6" xfId="25852" xr:uid="{00000000-0005-0000-0000-000030630000}"/>
    <cellStyle name="Comma 4 4 8 7" xfId="46820" xr:uid="{8D838AD6-3129-48FE-9416-9ECB2D756FAC}"/>
    <cellStyle name="Comma 4 4 9" xfId="3857" xr:uid="{00000000-0005-0000-0000-000031630000}"/>
    <cellStyle name="Comma 4 4 9 2" xfId="6613" xr:uid="{00000000-0005-0000-0000-000032630000}"/>
    <cellStyle name="Comma 4 4 9 2 2" xfId="17637" xr:uid="{00000000-0005-0000-0000-000033630000}"/>
    <cellStyle name="Comma 4 4 9 2 2 2" xfId="39688" xr:uid="{00000000-0005-0000-0000-000034630000}"/>
    <cellStyle name="Comma 4 4 9 2 2 3" xfId="53812" xr:uid="{B666C290-0183-47F7-BC0D-43EF39B1A5F5}"/>
    <cellStyle name="Comma 4 4 9 2 3" xfId="28664" xr:uid="{00000000-0005-0000-0000-000035630000}"/>
    <cellStyle name="Comma 4 4 9 2 4" xfId="48763" xr:uid="{055BB8A3-D8C3-4F94-8888-BB8986BD98B5}"/>
    <cellStyle name="Comma 4 4 9 3" xfId="9369" xr:uid="{00000000-0005-0000-0000-000036630000}"/>
    <cellStyle name="Comma 4 4 9 3 2" xfId="20393" xr:uid="{00000000-0005-0000-0000-000037630000}"/>
    <cellStyle name="Comma 4 4 9 3 2 2" xfId="42444" xr:uid="{00000000-0005-0000-0000-000038630000}"/>
    <cellStyle name="Comma 4 4 9 3 2 3" xfId="55396" xr:uid="{2D0BD02E-F14E-49EA-8C8F-0B540EBE3320}"/>
    <cellStyle name="Comma 4 4 9 3 3" xfId="31420" xr:uid="{00000000-0005-0000-0000-000039630000}"/>
    <cellStyle name="Comma 4 4 9 3 4" xfId="50445" xr:uid="{02DF7437-A6E3-4103-9886-FCAC454B3050}"/>
    <cellStyle name="Comma 4 4 9 4" xfId="12125" xr:uid="{00000000-0005-0000-0000-00003A630000}"/>
    <cellStyle name="Comma 4 4 9 4 2" xfId="23149" xr:uid="{00000000-0005-0000-0000-00003B630000}"/>
    <cellStyle name="Comma 4 4 9 4 2 2" xfId="45200" xr:uid="{00000000-0005-0000-0000-00003C630000}"/>
    <cellStyle name="Comma 4 4 9 4 3" xfId="34176" xr:uid="{00000000-0005-0000-0000-00003D630000}"/>
    <cellStyle name="Comma 4 4 9 4 4" xfId="51936" xr:uid="{A3A1CCAC-C12F-4288-829C-48E8DEACFF6E}"/>
    <cellStyle name="Comma 4 4 9 5" xfId="14881" xr:uid="{00000000-0005-0000-0000-00003E630000}"/>
    <cellStyle name="Comma 4 4 9 5 2" xfId="36932" xr:uid="{00000000-0005-0000-0000-00003F630000}"/>
    <cellStyle name="Comma 4 4 9 6" xfId="25908" xr:uid="{00000000-0005-0000-0000-000040630000}"/>
    <cellStyle name="Comma 4 4 9 7" xfId="46874" xr:uid="{9103A6FF-F6F6-4F4E-866F-CE7ECE1294C0}"/>
    <cellStyle name="Comma 4 5" xfId="435" xr:uid="{00000000-0005-0000-0000-000041630000}"/>
    <cellStyle name="Comma 4 5 10" xfId="2434" xr:uid="{00000000-0005-0000-0000-000042630000}"/>
    <cellStyle name="Comma 4 5 10 2" xfId="5190" xr:uid="{00000000-0005-0000-0000-000043630000}"/>
    <cellStyle name="Comma 4 5 10 2 2" xfId="16214" xr:uid="{00000000-0005-0000-0000-000044630000}"/>
    <cellStyle name="Comma 4 5 10 2 2 2" xfId="38265" xr:uid="{00000000-0005-0000-0000-000045630000}"/>
    <cellStyle name="Comma 4 5 10 2 2 3" xfId="54915" xr:uid="{3A8FB080-A738-46B2-BB2E-885011AB2199}"/>
    <cellStyle name="Comma 4 5 10 2 3" xfId="27241" xr:uid="{00000000-0005-0000-0000-000046630000}"/>
    <cellStyle name="Comma 4 5 10 2 4" xfId="49964" xr:uid="{295A1838-9DD9-4D7E-A104-163D7C907650}"/>
    <cellStyle name="Comma 4 5 10 3" xfId="7946" xr:uid="{00000000-0005-0000-0000-000047630000}"/>
    <cellStyle name="Comma 4 5 10 3 2" xfId="18970" xr:uid="{00000000-0005-0000-0000-000048630000}"/>
    <cellStyle name="Comma 4 5 10 3 2 2" xfId="41021" xr:uid="{00000000-0005-0000-0000-000049630000}"/>
    <cellStyle name="Comma 4 5 10 3 3" xfId="29997" xr:uid="{00000000-0005-0000-0000-00004A630000}"/>
    <cellStyle name="Comma 4 5 10 3 4" xfId="52179" xr:uid="{BAD8B379-2B62-485C-8FA0-CC6ECA9FDD0A}"/>
    <cellStyle name="Comma 4 5 10 4" xfId="10702" xr:uid="{00000000-0005-0000-0000-00004B630000}"/>
    <cellStyle name="Comma 4 5 10 4 2" xfId="21726" xr:uid="{00000000-0005-0000-0000-00004C630000}"/>
    <cellStyle name="Comma 4 5 10 4 2 2" xfId="43777" xr:uid="{00000000-0005-0000-0000-00004D630000}"/>
    <cellStyle name="Comma 4 5 10 4 3" xfId="32753" xr:uid="{00000000-0005-0000-0000-00004E630000}"/>
    <cellStyle name="Comma 4 5 10 5" xfId="13458" xr:uid="{00000000-0005-0000-0000-00004F630000}"/>
    <cellStyle name="Comma 4 5 10 5 2" xfId="35509" xr:uid="{00000000-0005-0000-0000-000050630000}"/>
    <cellStyle name="Comma 4 5 10 6" xfId="24485" xr:uid="{00000000-0005-0000-0000-000051630000}"/>
    <cellStyle name="Comma 4 5 10 7" xfId="47122" xr:uid="{34DFD2D4-0824-4A6C-BA60-DEE7810CEB92}"/>
    <cellStyle name="Comma 4 5 11" xfId="2055" xr:uid="{00000000-0005-0000-0000-000052630000}"/>
    <cellStyle name="Comma 4 5 11 2" xfId="4928" xr:uid="{00000000-0005-0000-0000-000053630000}"/>
    <cellStyle name="Comma 4 5 11 2 2" xfId="15952" xr:uid="{00000000-0005-0000-0000-000054630000}"/>
    <cellStyle name="Comma 4 5 11 2 2 2" xfId="38003" xr:uid="{00000000-0005-0000-0000-000055630000}"/>
    <cellStyle name="Comma 4 5 11 2 2 3" xfId="54832" xr:uid="{62BF65D8-132A-4613-BC47-65CF8C2E6DC0}"/>
    <cellStyle name="Comma 4 5 11 2 3" xfId="26979" xr:uid="{00000000-0005-0000-0000-000056630000}"/>
    <cellStyle name="Comma 4 5 11 2 4" xfId="49874" xr:uid="{D8FEE08B-B773-4D15-BB34-CF2DA4EF8847}"/>
    <cellStyle name="Comma 4 5 11 3" xfId="7684" xr:uid="{00000000-0005-0000-0000-000057630000}"/>
    <cellStyle name="Comma 4 5 11 3 2" xfId="18708" xr:uid="{00000000-0005-0000-0000-000058630000}"/>
    <cellStyle name="Comma 4 5 11 3 2 2" xfId="40759" xr:uid="{00000000-0005-0000-0000-000059630000}"/>
    <cellStyle name="Comma 4 5 11 3 3" xfId="29735" xr:uid="{00000000-0005-0000-0000-00005A630000}"/>
    <cellStyle name="Comma 4 5 11 3 4" xfId="52434" xr:uid="{422AF9A9-1E4D-4C4F-AC4E-ABA8FE334DB5}"/>
    <cellStyle name="Comma 4 5 11 4" xfId="10440" xr:uid="{00000000-0005-0000-0000-00005B630000}"/>
    <cellStyle name="Comma 4 5 11 4 2" xfId="21464" xr:uid="{00000000-0005-0000-0000-00005C630000}"/>
    <cellStyle name="Comma 4 5 11 4 2 2" xfId="43515" xr:uid="{00000000-0005-0000-0000-00005D630000}"/>
    <cellStyle name="Comma 4 5 11 4 3" xfId="32491" xr:uid="{00000000-0005-0000-0000-00005E630000}"/>
    <cellStyle name="Comma 4 5 11 5" xfId="13196" xr:uid="{00000000-0005-0000-0000-00005F630000}"/>
    <cellStyle name="Comma 4 5 11 5 2" xfId="35247" xr:uid="{00000000-0005-0000-0000-000060630000}"/>
    <cellStyle name="Comma 4 5 11 6" xfId="24223" xr:uid="{00000000-0005-0000-0000-000061630000}"/>
    <cellStyle name="Comma 4 5 11 7" xfId="47385" xr:uid="{7257FEB4-929A-45FA-BBB3-63E04700EDFB}"/>
    <cellStyle name="Comma 4 5 12" xfId="4225" xr:uid="{00000000-0005-0000-0000-000062630000}"/>
    <cellStyle name="Comma 4 5 12 2" xfId="15249" xr:uid="{00000000-0005-0000-0000-000063630000}"/>
    <cellStyle name="Comma 4 5 12 2 2" xfId="37300" xr:uid="{00000000-0005-0000-0000-000064630000}"/>
    <cellStyle name="Comma 4 5 12 2 3" xfId="54210" xr:uid="{A770939B-9708-4F3C-9F3D-4604A4BA0393}"/>
    <cellStyle name="Comma 4 5 12 3" xfId="26276" xr:uid="{00000000-0005-0000-0000-000065630000}"/>
    <cellStyle name="Comma 4 5 12 4" xfId="49222" xr:uid="{651D87DA-2627-417E-9BEC-0C277839C798}"/>
    <cellStyle name="Comma 4 5 13" xfId="6981" xr:uid="{00000000-0005-0000-0000-000066630000}"/>
    <cellStyle name="Comma 4 5 13 2" xfId="18005" xr:uid="{00000000-0005-0000-0000-000067630000}"/>
    <cellStyle name="Comma 4 5 13 2 2" xfId="40056" xr:uid="{00000000-0005-0000-0000-000068630000}"/>
    <cellStyle name="Comma 4 5 13 3" xfId="29032" xr:uid="{00000000-0005-0000-0000-000069630000}"/>
    <cellStyle name="Comma 4 5 13 4" xfId="50533" xr:uid="{6AE23711-F2EF-4ACA-B67E-90B2AE1ACD18}"/>
    <cellStyle name="Comma 4 5 14" xfId="9737" xr:uid="{00000000-0005-0000-0000-00006A630000}"/>
    <cellStyle name="Comma 4 5 14 2" xfId="20761" xr:uid="{00000000-0005-0000-0000-00006B630000}"/>
    <cellStyle name="Comma 4 5 14 2 2" xfId="42812" xr:uid="{00000000-0005-0000-0000-00006C630000}"/>
    <cellStyle name="Comma 4 5 14 3" xfId="31788" xr:uid="{00000000-0005-0000-0000-00006D630000}"/>
    <cellStyle name="Comma 4 5 14 4" xfId="55505" xr:uid="{BE2D648E-4027-4D09-B1A6-AB2860C95763}"/>
    <cellStyle name="Comma 4 5 15" xfId="12493" xr:uid="{00000000-0005-0000-0000-00006E630000}"/>
    <cellStyle name="Comma 4 5 15 2" xfId="34544" xr:uid="{00000000-0005-0000-0000-00006F630000}"/>
    <cellStyle name="Comma 4 5 15 3" xfId="57798" xr:uid="{A65BF537-4AF8-4B0F-A62A-95E12AA57029}"/>
    <cellStyle name="Comma 4 5 16" xfId="23520" xr:uid="{00000000-0005-0000-0000-000070630000}"/>
    <cellStyle name="Comma 4 5 17" xfId="45492" xr:uid="{9F09CAF3-91BD-4989-A4CC-CC338654DE41}"/>
    <cellStyle name="Comma 4 5 2" xfId="881" xr:uid="{00000000-0005-0000-0000-000071630000}"/>
    <cellStyle name="Comma 4 5 2 10" xfId="7179" xr:uid="{00000000-0005-0000-0000-000072630000}"/>
    <cellStyle name="Comma 4 5 2 10 2" xfId="18203" xr:uid="{00000000-0005-0000-0000-000073630000}"/>
    <cellStyle name="Comma 4 5 2 10 2 2" xfId="40254" xr:uid="{00000000-0005-0000-0000-000074630000}"/>
    <cellStyle name="Comma 4 5 2 10 3" xfId="29230" xr:uid="{00000000-0005-0000-0000-000075630000}"/>
    <cellStyle name="Comma 4 5 2 10 4" xfId="50613" xr:uid="{DD351A9F-26C4-447E-91AC-21DCB8238B8C}"/>
    <cellStyle name="Comma 4 5 2 11" xfId="9935" xr:uid="{00000000-0005-0000-0000-000076630000}"/>
    <cellStyle name="Comma 4 5 2 11 2" xfId="20959" xr:uid="{00000000-0005-0000-0000-000077630000}"/>
    <cellStyle name="Comma 4 5 2 11 2 2" xfId="43010" xr:uid="{00000000-0005-0000-0000-000078630000}"/>
    <cellStyle name="Comma 4 5 2 11 3" xfId="31986" xr:uid="{00000000-0005-0000-0000-000079630000}"/>
    <cellStyle name="Comma 4 5 2 11 4" xfId="55561" xr:uid="{6F048FD4-A070-4EA0-A339-C43B89B43ED2}"/>
    <cellStyle name="Comma 4 5 2 12" xfId="12691" xr:uid="{00000000-0005-0000-0000-00007A630000}"/>
    <cellStyle name="Comma 4 5 2 12 2" xfId="34742" xr:uid="{00000000-0005-0000-0000-00007B630000}"/>
    <cellStyle name="Comma 4 5 2 12 3" xfId="57854" xr:uid="{AC3922C2-AF83-412A-A36E-845A30205B20}"/>
    <cellStyle name="Comma 4 5 2 13" xfId="23718" xr:uid="{00000000-0005-0000-0000-00007C630000}"/>
    <cellStyle name="Comma 4 5 2 14" xfId="45550" xr:uid="{F685F831-4188-42E4-8530-8247C2E0C435}"/>
    <cellStyle name="Comma 4 5 2 2" xfId="1809" xr:uid="{00000000-0005-0000-0000-00007D630000}"/>
    <cellStyle name="Comma 4 5 2 2 10" xfId="10331" xr:uid="{00000000-0005-0000-0000-00007E630000}"/>
    <cellStyle name="Comma 4 5 2 2 10 2" xfId="21355" xr:uid="{00000000-0005-0000-0000-00007F630000}"/>
    <cellStyle name="Comma 4 5 2 2 10 2 2" xfId="43406" xr:uid="{00000000-0005-0000-0000-000080630000}"/>
    <cellStyle name="Comma 4 5 2 2 10 3" xfId="32382" xr:uid="{00000000-0005-0000-0000-000081630000}"/>
    <cellStyle name="Comma 4 5 2 2 10 4" xfId="55698" xr:uid="{6B2B66BA-E7AA-40D8-AB78-42E97B34E460}"/>
    <cellStyle name="Comma 4 5 2 2 11" xfId="13087" xr:uid="{00000000-0005-0000-0000-000082630000}"/>
    <cellStyle name="Comma 4 5 2 2 11 2" xfId="35138" xr:uid="{00000000-0005-0000-0000-000083630000}"/>
    <cellStyle name="Comma 4 5 2 2 11 3" xfId="57991" xr:uid="{6B0AF528-2479-4766-A506-6EC9453BCE8B}"/>
    <cellStyle name="Comma 4 5 2 2 12" xfId="24114" xr:uid="{00000000-0005-0000-0000-000084630000}"/>
    <cellStyle name="Comma 4 5 2 2 13" xfId="45688" xr:uid="{8C67C791-9EC0-4B2D-A236-DE4C308098D6}"/>
    <cellStyle name="Comma 4 5 2 2 2" xfId="2891" xr:uid="{00000000-0005-0000-0000-000085630000}"/>
    <cellStyle name="Comma 4 5 2 2 2 2" xfId="3469" xr:uid="{00000000-0005-0000-0000-000086630000}"/>
    <cellStyle name="Comma 4 5 2 2 2 2 2" xfId="6225" xr:uid="{00000000-0005-0000-0000-000087630000}"/>
    <cellStyle name="Comma 4 5 2 2 2 2 2 2" xfId="17249" xr:uid="{00000000-0005-0000-0000-000088630000}"/>
    <cellStyle name="Comma 4 5 2 2 2 2 2 2 2" xfId="39300" xr:uid="{00000000-0005-0000-0000-000089630000}"/>
    <cellStyle name="Comma 4 5 2 2 2 2 2 2 3" xfId="53437" xr:uid="{30BEE4A2-2B32-4568-9A5F-DCAC1971AF1F}"/>
    <cellStyle name="Comma 4 5 2 2 2 2 2 3" xfId="28276" xr:uid="{00000000-0005-0000-0000-00008A630000}"/>
    <cellStyle name="Comma 4 5 2 2 2 2 2 4" xfId="48388" xr:uid="{BEDF7B16-E920-4796-8D5B-7B5F14574B60}"/>
    <cellStyle name="Comma 4 5 2 2 2 2 3" xfId="8981" xr:uid="{00000000-0005-0000-0000-00008B630000}"/>
    <cellStyle name="Comma 4 5 2 2 2 2 3 2" xfId="20005" xr:uid="{00000000-0005-0000-0000-00008C630000}"/>
    <cellStyle name="Comma 4 5 2 2 2 2 3 2 2" xfId="42056" xr:uid="{00000000-0005-0000-0000-00008D630000}"/>
    <cellStyle name="Comma 4 5 2 2 2 2 3 2 3" xfId="55275" xr:uid="{276D32F0-2909-4E21-B003-02812B75B546}"/>
    <cellStyle name="Comma 4 5 2 2 2 2 3 3" xfId="31032" xr:uid="{00000000-0005-0000-0000-00008E630000}"/>
    <cellStyle name="Comma 4 5 2 2 2 2 3 4" xfId="50324" xr:uid="{82C794AC-1679-45E5-978E-E3E13767F430}"/>
    <cellStyle name="Comma 4 5 2 2 2 2 4" xfId="11737" xr:uid="{00000000-0005-0000-0000-00008F630000}"/>
    <cellStyle name="Comma 4 5 2 2 2 2 4 2" xfId="22761" xr:uid="{00000000-0005-0000-0000-000090630000}"/>
    <cellStyle name="Comma 4 5 2 2 2 2 4 2 2" xfId="44812" xr:uid="{00000000-0005-0000-0000-000091630000}"/>
    <cellStyle name="Comma 4 5 2 2 2 2 4 3" xfId="33788" xr:uid="{00000000-0005-0000-0000-000092630000}"/>
    <cellStyle name="Comma 4 5 2 2 2 2 4 4" xfId="51561" xr:uid="{C5EC3195-B424-416B-8E85-80FDD3284C7B}"/>
    <cellStyle name="Comma 4 5 2 2 2 2 5" xfId="14493" xr:uid="{00000000-0005-0000-0000-000093630000}"/>
    <cellStyle name="Comma 4 5 2 2 2 2 5 2" xfId="36544" xr:uid="{00000000-0005-0000-0000-000094630000}"/>
    <cellStyle name="Comma 4 5 2 2 2 2 5 3" xfId="57223" xr:uid="{8C36426B-9815-4EAF-9036-C7D6CC0F49B0}"/>
    <cellStyle name="Comma 4 5 2 2 2 2 6" xfId="25520" xr:uid="{00000000-0005-0000-0000-000095630000}"/>
    <cellStyle name="Comma 4 5 2 2 2 2 6 2" xfId="59371" xr:uid="{E14F5DD3-C2A2-4A11-AF12-6F10CC9932BE}"/>
    <cellStyle name="Comma 4 5 2 2 2 2 7" xfId="46499" xr:uid="{DAAE6D1B-322E-479F-826B-3261F7639F5A}"/>
    <cellStyle name="Comma 4 5 2 2 2 3" xfId="5647" xr:uid="{00000000-0005-0000-0000-000096630000}"/>
    <cellStyle name="Comma 4 5 2 2 2 3 2" xfId="16671" xr:uid="{00000000-0005-0000-0000-000097630000}"/>
    <cellStyle name="Comma 4 5 2 2 2 3 2 2" xfId="38722" xr:uid="{00000000-0005-0000-0000-000098630000}"/>
    <cellStyle name="Comma 4 5 2 2 2 3 2 3" xfId="52877" xr:uid="{CE2E8C8D-B073-4CED-B39F-9E73E95EE7AE}"/>
    <cellStyle name="Comma 4 5 2 2 2 3 3" xfId="27698" xr:uid="{00000000-0005-0000-0000-000099630000}"/>
    <cellStyle name="Comma 4 5 2 2 2 3 4" xfId="47828" xr:uid="{32BDDD74-9FA1-4A7F-BF40-780578AE97E1}"/>
    <cellStyle name="Comma 4 5 2 2 2 4" xfId="8403" xr:uid="{00000000-0005-0000-0000-00009A630000}"/>
    <cellStyle name="Comma 4 5 2 2 2 4 2" xfId="19427" xr:uid="{00000000-0005-0000-0000-00009B630000}"/>
    <cellStyle name="Comma 4 5 2 2 2 4 2 2" xfId="41478" xr:uid="{00000000-0005-0000-0000-00009C630000}"/>
    <cellStyle name="Comma 4 5 2 2 2 4 2 3" xfId="55067" xr:uid="{FE2C73C5-A38F-4D1B-8CC3-2850E0F06B7A}"/>
    <cellStyle name="Comma 4 5 2 2 2 4 3" xfId="30454" xr:uid="{00000000-0005-0000-0000-00009D630000}"/>
    <cellStyle name="Comma 4 5 2 2 2 4 4" xfId="50116" xr:uid="{18FC0BAA-DD7D-4CEB-9259-78B920361FB6}"/>
    <cellStyle name="Comma 4 5 2 2 2 5" xfId="11159" xr:uid="{00000000-0005-0000-0000-00009E630000}"/>
    <cellStyle name="Comma 4 5 2 2 2 5 2" xfId="22183" xr:uid="{00000000-0005-0000-0000-00009F630000}"/>
    <cellStyle name="Comma 4 5 2 2 2 5 2 2" xfId="44234" xr:uid="{00000000-0005-0000-0000-0000A0630000}"/>
    <cellStyle name="Comma 4 5 2 2 2 5 3" xfId="33210" xr:uid="{00000000-0005-0000-0000-0000A1630000}"/>
    <cellStyle name="Comma 4 5 2 2 2 5 4" xfId="51001" xr:uid="{B0EDBAFE-A1DE-4D03-88B6-F51907798E7B}"/>
    <cellStyle name="Comma 4 5 2 2 2 6" xfId="13915" xr:uid="{00000000-0005-0000-0000-0000A2630000}"/>
    <cellStyle name="Comma 4 5 2 2 2 6 2" xfId="35966" xr:uid="{00000000-0005-0000-0000-0000A3630000}"/>
    <cellStyle name="Comma 4 5 2 2 2 6 3" xfId="56022" xr:uid="{B10FAC49-E811-4B6E-8354-395DFEF38905}"/>
    <cellStyle name="Comma 4 5 2 2 2 7" xfId="24942" xr:uid="{00000000-0005-0000-0000-0000A4630000}"/>
    <cellStyle name="Comma 4 5 2 2 2 7 2" xfId="58280" xr:uid="{43BBDDBF-9BE5-4403-A243-04B3B35A7665}"/>
    <cellStyle name="Comma 4 5 2 2 2 8" xfId="45939" xr:uid="{793A9537-F4D3-4F86-BE79-DC62324735C2}"/>
    <cellStyle name="Comma 4 5 2 2 3" xfId="3210" xr:uid="{00000000-0005-0000-0000-0000A5630000}"/>
    <cellStyle name="Comma 4 5 2 2 3 2" xfId="5966" xr:uid="{00000000-0005-0000-0000-0000A6630000}"/>
    <cellStyle name="Comma 4 5 2 2 3 2 2" xfId="16990" xr:uid="{00000000-0005-0000-0000-0000A7630000}"/>
    <cellStyle name="Comma 4 5 2 2 3 2 2 2" xfId="39041" xr:uid="{00000000-0005-0000-0000-0000A8630000}"/>
    <cellStyle name="Comma 4 5 2 2 3 2 2 3" xfId="53186" xr:uid="{16503D99-08A6-437E-891D-793A4A7C95A0}"/>
    <cellStyle name="Comma 4 5 2 2 3 2 3" xfId="28017" xr:uid="{00000000-0005-0000-0000-0000A9630000}"/>
    <cellStyle name="Comma 4 5 2 2 3 2 3 2" xfId="57531" xr:uid="{FA68B0F0-53EB-4CF4-9DFD-1796C9CC43F2}"/>
    <cellStyle name="Comma 4 5 2 2 3 2 4" xfId="59649" xr:uid="{0FA2C7E5-A295-4227-8642-A048398D541D}"/>
    <cellStyle name="Comma 4 5 2 2 3 2 5" xfId="48137" xr:uid="{FC02EE1A-AAB7-4E0D-A4C4-A9DD12D74281}"/>
    <cellStyle name="Comma 4 5 2 2 3 3" xfId="8722" xr:uid="{00000000-0005-0000-0000-0000AA630000}"/>
    <cellStyle name="Comma 4 5 2 2 3 3 2" xfId="19746" xr:uid="{00000000-0005-0000-0000-0000AB630000}"/>
    <cellStyle name="Comma 4 5 2 2 3 3 2 2" xfId="41797" xr:uid="{00000000-0005-0000-0000-0000AC630000}"/>
    <cellStyle name="Comma 4 5 2 2 3 3 2 3" xfId="55182" xr:uid="{4CFFE74C-F88E-45EC-955C-40DA1A2100D7}"/>
    <cellStyle name="Comma 4 5 2 2 3 3 3" xfId="30773" xr:uid="{00000000-0005-0000-0000-0000AD630000}"/>
    <cellStyle name="Comma 4 5 2 2 3 3 4" xfId="50231" xr:uid="{ABA93E39-E106-40A4-94D4-8BB27DFC39E9}"/>
    <cellStyle name="Comma 4 5 2 2 3 4" xfId="11478" xr:uid="{00000000-0005-0000-0000-0000AE630000}"/>
    <cellStyle name="Comma 4 5 2 2 3 4 2" xfId="22502" xr:uid="{00000000-0005-0000-0000-0000AF630000}"/>
    <cellStyle name="Comma 4 5 2 2 3 4 2 2" xfId="44553" xr:uid="{00000000-0005-0000-0000-0000B0630000}"/>
    <cellStyle name="Comma 4 5 2 2 3 4 3" xfId="33529" xr:uid="{00000000-0005-0000-0000-0000B1630000}"/>
    <cellStyle name="Comma 4 5 2 2 3 4 4" xfId="51310" xr:uid="{CBFF2F9D-6405-4A1C-B9B7-0DBEE8D62B5E}"/>
    <cellStyle name="Comma 4 5 2 2 3 5" xfId="14234" xr:uid="{00000000-0005-0000-0000-0000B2630000}"/>
    <cellStyle name="Comma 4 5 2 2 3 5 2" xfId="36285" xr:uid="{00000000-0005-0000-0000-0000B3630000}"/>
    <cellStyle name="Comma 4 5 2 2 3 5 3" xfId="56349" xr:uid="{6F24503A-0BD2-4A7E-8156-E127526D7081}"/>
    <cellStyle name="Comma 4 5 2 2 3 6" xfId="25261" xr:uid="{00000000-0005-0000-0000-0000B4630000}"/>
    <cellStyle name="Comma 4 5 2 2 3 6 2" xfId="58574" xr:uid="{9B72FB1C-8EA0-405F-8F75-88FDA7B4676E}"/>
    <cellStyle name="Comma 4 5 2 2 3 7" xfId="46248" xr:uid="{1765A745-DE51-4FD4-BFB1-22F7D7763A15}"/>
    <cellStyle name="Comma 4 5 2 2 4" xfId="3728" xr:uid="{00000000-0005-0000-0000-0000B5630000}"/>
    <cellStyle name="Comma 4 5 2 2 4 2" xfId="6484" xr:uid="{00000000-0005-0000-0000-0000B6630000}"/>
    <cellStyle name="Comma 4 5 2 2 4 2 2" xfId="17508" xr:uid="{00000000-0005-0000-0000-0000B7630000}"/>
    <cellStyle name="Comma 4 5 2 2 4 2 2 2" xfId="39559" xr:uid="{00000000-0005-0000-0000-0000B8630000}"/>
    <cellStyle name="Comma 4 5 2 2 4 2 2 3" xfId="53688" xr:uid="{16751518-5E1E-41EE-B020-5DCA73E8E8E4}"/>
    <cellStyle name="Comma 4 5 2 2 4 2 3" xfId="28535" xr:uid="{00000000-0005-0000-0000-0000B9630000}"/>
    <cellStyle name="Comma 4 5 2 2 4 2 4" xfId="48639" xr:uid="{6CA0CCA8-C58E-47EB-8C4C-2330C6628A64}"/>
    <cellStyle name="Comma 4 5 2 2 4 3" xfId="9240" xr:uid="{00000000-0005-0000-0000-0000BA630000}"/>
    <cellStyle name="Comma 4 5 2 2 4 3 2" xfId="20264" xr:uid="{00000000-0005-0000-0000-0000BB630000}"/>
    <cellStyle name="Comma 4 5 2 2 4 3 2 2" xfId="42315" xr:uid="{00000000-0005-0000-0000-0000BC630000}"/>
    <cellStyle name="Comma 4 5 2 2 4 3 2 3" xfId="55360" xr:uid="{08F6A1DA-FF56-48B9-A46E-91BCFDD74BBF}"/>
    <cellStyle name="Comma 4 5 2 2 4 3 3" xfId="31291" xr:uid="{00000000-0005-0000-0000-0000BD630000}"/>
    <cellStyle name="Comma 4 5 2 2 4 3 4" xfId="50409" xr:uid="{E6FDC690-78AA-48B2-BE66-213FF86FCF37}"/>
    <cellStyle name="Comma 4 5 2 2 4 4" xfId="11996" xr:uid="{00000000-0005-0000-0000-0000BE630000}"/>
    <cellStyle name="Comma 4 5 2 2 4 4 2" xfId="23020" xr:uid="{00000000-0005-0000-0000-0000BF630000}"/>
    <cellStyle name="Comma 4 5 2 2 4 4 2 2" xfId="45071" xr:uid="{00000000-0005-0000-0000-0000C0630000}"/>
    <cellStyle name="Comma 4 5 2 2 4 4 3" xfId="34047" xr:uid="{00000000-0005-0000-0000-0000C1630000}"/>
    <cellStyle name="Comma 4 5 2 2 4 4 4" xfId="51812" xr:uid="{8A68A26F-5A8F-4634-AC8C-36D999E3610C}"/>
    <cellStyle name="Comma 4 5 2 2 4 5" xfId="14752" xr:uid="{00000000-0005-0000-0000-0000C2630000}"/>
    <cellStyle name="Comma 4 5 2 2 4 5 2" xfId="36803" xr:uid="{00000000-0005-0000-0000-0000C3630000}"/>
    <cellStyle name="Comma 4 5 2 2 4 5 3" xfId="56825" xr:uid="{8F359C1D-36E3-46A1-B194-6952441210F3}"/>
    <cellStyle name="Comma 4 5 2 2 4 6" xfId="25779" xr:uid="{00000000-0005-0000-0000-0000C4630000}"/>
    <cellStyle name="Comma 4 5 2 2 4 6 2" xfId="59004" xr:uid="{D58C0429-0B17-4874-9E2F-B61C5A4A966F}"/>
    <cellStyle name="Comma 4 5 2 2 4 7" xfId="46750" xr:uid="{5A2C5A5E-374B-4DA3-8CEA-A2AC844355AD}"/>
    <cellStyle name="Comma 4 5 2 2 5" xfId="4043" xr:uid="{00000000-0005-0000-0000-0000C5630000}"/>
    <cellStyle name="Comma 4 5 2 2 5 2" xfId="6799" xr:uid="{00000000-0005-0000-0000-0000C6630000}"/>
    <cellStyle name="Comma 4 5 2 2 5 2 2" xfId="17823" xr:uid="{00000000-0005-0000-0000-0000C7630000}"/>
    <cellStyle name="Comma 4 5 2 2 5 2 2 2" xfId="39874" xr:uid="{00000000-0005-0000-0000-0000C8630000}"/>
    <cellStyle name="Comma 4 5 2 2 5 2 2 3" xfId="53993" xr:uid="{2FF78967-2207-4B62-B1D0-CA32950CE5CD}"/>
    <cellStyle name="Comma 4 5 2 2 5 2 3" xfId="28850" xr:uid="{00000000-0005-0000-0000-0000C9630000}"/>
    <cellStyle name="Comma 4 5 2 2 5 2 4" xfId="48944" xr:uid="{1D18607D-594A-433C-8046-4D8DB01831B0}"/>
    <cellStyle name="Comma 4 5 2 2 5 3" xfId="9555" xr:uid="{00000000-0005-0000-0000-0000CA630000}"/>
    <cellStyle name="Comma 4 5 2 2 5 3 2" xfId="20579" xr:uid="{00000000-0005-0000-0000-0000CB630000}"/>
    <cellStyle name="Comma 4 5 2 2 5 3 2 2" xfId="42630" xr:uid="{00000000-0005-0000-0000-0000CC630000}"/>
    <cellStyle name="Comma 4 5 2 2 5 3 2 3" xfId="55455" xr:uid="{F973E4EA-63EF-404F-AE17-60F111C6C25A}"/>
    <cellStyle name="Comma 4 5 2 2 5 3 3" xfId="31606" xr:uid="{00000000-0005-0000-0000-0000CD630000}"/>
    <cellStyle name="Comma 4 5 2 2 5 3 4" xfId="50504" xr:uid="{DCA4C0AD-AF45-43DA-9815-51A6121EA4E9}"/>
    <cellStyle name="Comma 4 5 2 2 5 4" xfId="12311" xr:uid="{00000000-0005-0000-0000-0000CE630000}"/>
    <cellStyle name="Comma 4 5 2 2 5 4 2" xfId="23335" xr:uid="{00000000-0005-0000-0000-0000CF630000}"/>
    <cellStyle name="Comma 4 5 2 2 5 4 2 2" xfId="45386" xr:uid="{00000000-0005-0000-0000-0000D0630000}"/>
    <cellStyle name="Comma 4 5 2 2 5 4 3" xfId="34362" xr:uid="{00000000-0005-0000-0000-0000D1630000}"/>
    <cellStyle name="Comma 4 5 2 2 5 4 4" xfId="52117" xr:uid="{2DC48D1E-AEA2-4201-8AD4-4AB1D92B30E0}"/>
    <cellStyle name="Comma 4 5 2 2 5 5" xfId="15067" xr:uid="{00000000-0005-0000-0000-0000D2630000}"/>
    <cellStyle name="Comma 4 5 2 2 5 5 2" xfId="37118" xr:uid="{00000000-0005-0000-0000-0000D3630000}"/>
    <cellStyle name="Comma 4 5 2 2 5 6" xfId="26094" xr:uid="{00000000-0005-0000-0000-0000D4630000}"/>
    <cellStyle name="Comma 4 5 2 2 5 7" xfId="47055" xr:uid="{E8464AAE-A1B3-4E89-9D3F-DF2FB9458A57}"/>
    <cellStyle name="Comma 4 5 2 2 6" xfId="2632" xr:uid="{00000000-0005-0000-0000-0000D5630000}"/>
    <cellStyle name="Comma 4 5 2 2 6 2" xfId="5388" xr:uid="{00000000-0005-0000-0000-0000D6630000}"/>
    <cellStyle name="Comma 4 5 2 2 6 2 2" xfId="16412" xr:uid="{00000000-0005-0000-0000-0000D7630000}"/>
    <cellStyle name="Comma 4 5 2 2 6 2 2 2" xfId="38463" xr:uid="{00000000-0005-0000-0000-0000D8630000}"/>
    <cellStyle name="Comma 4 5 2 2 6 2 2 3" xfId="54976" xr:uid="{D5DB0012-0283-4B68-8FF0-816CEA4F99EE}"/>
    <cellStyle name="Comma 4 5 2 2 6 2 3" xfId="27439" xr:uid="{00000000-0005-0000-0000-0000D9630000}"/>
    <cellStyle name="Comma 4 5 2 2 6 2 4" xfId="50025" xr:uid="{84FA04D3-16D3-4C4C-8E6C-8D8B7AD79E99}"/>
    <cellStyle name="Comma 4 5 2 2 6 3" xfId="8144" xr:uid="{00000000-0005-0000-0000-0000DA630000}"/>
    <cellStyle name="Comma 4 5 2 2 6 3 2" xfId="19168" xr:uid="{00000000-0005-0000-0000-0000DB630000}"/>
    <cellStyle name="Comma 4 5 2 2 6 3 2 2" xfId="41219" xr:uid="{00000000-0005-0000-0000-0000DC630000}"/>
    <cellStyle name="Comma 4 5 2 2 6 3 3" xfId="30195" xr:uid="{00000000-0005-0000-0000-0000DD630000}"/>
    <cellStyle name="Comma 4 5 2 2 6 3 4" xfId="52371" xr:uid="{2114F303-7EA0-4FA6-B408-0F57E35F834F}"/>
    <cellStyle name="Comma 4 5 2 2 6 4" xfId="10900" xr:uid="{00000000-0005-0000-0000-0000DE630000}"/>
    <cellStyle name="Comma 4 5 2 2 6 4 2" xfId="21924" xr:uid="{00000000-0005-0000-0000-0000DF630000}"/>
    <cellStyle name="Comma 4 5 2 2 6 4 2 2" xfId="43975" xr:uid="{00000000-0005-0000-0000-0000E0630000}"/>
    <cellStyle name="Comma 4 5 2 2 6 4 3" xfId="32951" xr:uid="{00000000-0005-0000-0000-0000E1630000}"/>
    <cellStyle name="Comma 4 5 2 2 6 5" xfId="13656" xr:uid="{00000000-0005-0000-0000-0000E2630000}"/>
    <cellStyle name="Comma 4 5 2 2 6 5 2" xfId="35707" xr:uid="{00000000-0005-0000-0000-0000E3630000}"/>
    <cellStyle name="Comma 4 5 2 2 6 6" xfId="24683" xr:uid="{00000000-0005-0000-0000-0000E4630000}"/>
    <cellStyle name="Comma 4 5 2 2 6 7" xfId="47314" xr:uid="{B2578A8A-A086-4F54-8937-BE240A0AB9C9}"/>
    <cellStyle name="Comma 4 5 2 2 7" xfId="2373" xr:uid="{00000000-0005-0000-0000-0000E5630000}"/>
    <cellStyle name="Comma 4 5 2 2 7 2" xfId="5129" xr:uid="{00000000-0005-0000-0000-0000E6630000}"/>
    <cellStyle name="Comma 4 5 2 2 7 2 2" xfId="16153" xr:uid="{00000000-0005-0000-0000-0000E7630000}"/>
    <cellStyle name="Comma 4 5 2 2 7 2 2 2" xfId="38204" xr:uid="{00000000-0005-0000-0000-0000E8630000}"/>
    <cellStyle name="Comma 4 5 2 2 7 2 2 3" xfId="54896" xr:uid="{49082832-FBA4-4080-A220-2401CB9FC507}"/>
    <cellStyle name="Comma 4 5 2 2 7 2 3" xfId="27180" xr:uid="{00000000-0005-0000-0000-0000E9630000}"/>
    <cellStyle name="Comma 4 5 2 2 7 2 4" xfId="49945" xr:uid="{066CDE78-28E4-4F51-BE27-773BDCE5F76D}"/>
    <cellStyle name="Comma 4 5 2 2 7 3" xfId="7885" xr:uid="{00000000-0005-0000-0000-0000EA630000}"/>
    <cellStyle name="Comma 4 5 2 2 7 3 2" xfId="18909" xr:uid="{00000000-0005-0000-0000-0000EB630000}"/>
    <cellStyle name="Comma 4 5 2 2 7 3 2 2" xfId="40960" xr:uid="{00000000-0005-0000-0000-0000EC630000}"/>
    <cellStyle name="Comma 4 5 2 2 7 3 3" xfId="29936" xr:uid="{00000000-0005-0000-0000-0000ED630000}"/>
    <cellStyle name="Comma 4 5 2 2 7 3 4" xfId="52626" xr:uid="{911EED74-EA69-4E8F-AEB9-896E20EF8C40}"/>
    <cellStyle name="Comma 4 5 2 2 7 4" xfId="10641" xr:uid="{00000000-0005-0000-0000-0000EE630000}"/>
    <cellStyle name="Comma 4 5 2 2 7 4 2" xfId="21665" xr:uid="{00000000-0005-0000-0000-0000EF630000}"/>
    <cellStyle name="Comma 4 5 2 2 7 4 2 2" xfId="43716" xr:uid="{00000000-0005-0000-0000-0000F0630000}"/>
    <cellStyle name="Comma 4 5 2 2 7 4 3" xfId="32692" xr:uid="{00000000-0005-0000-0000-0000F1630000}"/>
    <cellStyle name="Comma 4 5 2 2 7 5" xfId="13397" xr:uid="{00000000-0005-0000-0000-0000F2630000}"/>
    <cellStyle name="Comma 4 5 2 2 7 5 2" xfId="35448" xr:uid="{00000000-0005-0000-0000-0000F3630000}"/>
    <cellStyle name="Comma 4 5 2 2 7 6" xfId="24424" xr:uid="{00000000-0005-0000-0000-0000F4630000}"/>
    <cellStyle name="Comma 4 5 2 2 7 7" xfId="47577" xr:uid="{58630385-D176-4D18-9BE3-0138FC3E5691}"/>
    <cellStyle name="Comma 4 5 2 2 8" xfId="4819" xr:uid="{00000000-0005-0000-0000-0000F5630000}"/>
    <cellStyle name="Comma 4 5 2 2 8 2" xfId="15843" xr:uid="{00000000-0005-0000-0000-0000F6630000}"/>
    <cellStyle name="Comma 4 5 2 2 8 2 2" xfId="37894" xr:uid="{00000000-0005-0000-0000-0000F7630000}"/>
    <cellStyle name="Comma 4 5 2 2 8 2 3" xfId="54743" xr:uid="{DEE5C55F-5ECB-413A-9189-79BA83630A4E}"/>
    <cellStyle name="Comma 4 5 2 2 8 3" xfId="26870" xr:uid="{00000000-0005-0000-0000-0000F8630000}"/>
    <cellStyle name="Comma 4 5 2 2 8 4" xfId="49784" xr:uid="{04F34FD4-7595-4068-BB73-35718D96F300}"/>
    <cellStyle name="Comma 4 5 2 2 9" xfId="7575" xr:uid="{00000000-0005-0000-0000-0000F9630000}"/>
    <cellStyle name="Comma 4 5 2 2 9 2" xfId="18599" xr:uid="{00000000-0005-0000-0000-0000FA630000}"/>
    <cellStyle name="Comma 4 5 2 2 9 2 2" xfId="40650" xr:uid="{00000000-0005-0000-0000-0000FB630000}"/>
    <cellStyle name="Comma 4 5 2 2 9 3" xfId="29626" xr:uid="{00000000-0005-0000-0000-0000FC630000}"/>
    <cellStyle name="Comma 4 5 2 2 9 4" xfId="50750" xr:uid="{A248A112-2850-49B9-902E-0D2CF901EE30}"/>
    <cellStyle name="Comma 4 5 2 3" xfId="2749" xr:uid="{00000000-0005-0000-0000-0000FD630000}"/>
    <cellStyle name="Comma 4 5 2 3 2" xfId="3327" xr:uid="{00000000-0005-0000-0000-0000FE630000}"/>
    <cellStyle name="Comma 4 5 2 3 2 2" xfId="6083" xr:uid="{00000000-0005-0000-0000-0000FF630000}"/>
    <cellStyle name="Comma 4 5 2 3 2 2 2" xfId="17107" xr:uid="{00000000-0005-0000-0000-000000640000}"/>
    <cellStyle name="Comma 4 5 2 3 2 2 2 2" xfId="39158" xr:uid="{00000000-0005-0000-0000-000001640000}"/>
    <cellStyle name="Comma 4 5 2 3 2 2 2 3" xfId="53299" xr:uid="{9712E7E3-5538-4B20-891F-D4EE234221EE}"/>
    <cellStyle name="Comma 4 5 2 3 2 2 3" xfId="28134" xr:uid="{00000000-0005-0000-0000-000002640000}"/>
    <cellStyle name="Comma 4 5 2 3 2 2 4" xfId="48250" xr:uid="{EE0C8D4C-9AAC-457D-9279-DAAF48402B09}"/>
    <cellStyle name="Comma 4 5 2 3 2 3" xfId="8839" xr:uid="{00000000-0005-0000-0000-000003640000}"/>
    <cellStyle name="Comma 4 5 2 3 2 3 2" xfId="19863" xr:uid="{00000000-0005-0000-0000-000004640000}"/>
    <cellStyle name="Comma 4 5 2 3 2 3 2 2" xfId="41914" xr:uid="{00000000-0005-0000-0000-000005640000}"/>
    <cellStyle name="Comma 4 5 2 3 2 3 2 3" xfId="55222" xr:uid="{EABF0FF8-668F-4358-89EF-4E8E25810796}"/>
    <cellStyle name="Comma 4 5 2 3 2 3 3" xfId="30890" xr:uid="{00000000-0005-0000-0000-000006640000}"/>
    <cellStyle name="Comma 4 5 2 3 2 3 4" xfId="50271" xr:uid="{389B615C-1310-4337-84A9-6A0EBA93B616}"/>
    <cellStyle name="Comma 4 5 2 3 2 4" xfId="11595" xr:uid="{00000000-0005-0000-0000-000007640000}"/>
    <cellStyle name="Comma 4 5 2 3 2 4 2" xfId="22619" xr:uid="{00000000-0005-0000-0000-000008640000}"/>
    <cellStyle name="Comma 4 5 2 3 2 4 2 2" xfId="44670" xr:uid="{00000000-0005-0000-0000-000009640000}"/>
    <cellStyle name="Comma 4 5 2 3 2 4 3" xfId="33646" xr:uid="{00000000-0005-0000-0000-00000A640000}"/>
    <cellStyle name="Comma 4 5 2 3 2 4 4" xfId="51423" xr:uid="{10E5289B-172C-49CD-B4C9-6386130C169F}"/>
    <cellStyle name="Comma 4 5 2 3 2 5" xfId="14351" xr:uid="{00000000-0005-0000-0000-00000B640000}"/>
    <cellStyle name="Comma 4 5 2 3 2 5 2" xfId="36402" xr:uid="{00000000-0005-0000-0000-00000C640000}"/>
    <cellStyle name="Comma 4 5 2 3 2 5 3" xfId="57133" xr:uid="{2EE6520B-0257-4BC7-AF57-74B1AC700B2B}"/>
    <cellStyle name="Comma 4 5 2 3 2 6" xfId="25378" xr:uid="{00000000-0005-0000-0000-00000D640000}"/>
    <cellStyle name="Comma 4 5 2 3 2 6 2" xfId="59281" xr:uid="{389B0185-B1B4-49CC-81E2-33752FA968B2}"/>
    <cellStyle name="Comma 4 5 2 3 2 7" xfId="46361" xr:uid="{3E872A28-3BA7-474A-9B15-76A9E874D6FE}"/>
    <cellStyle name="Comma 4 5 2 3 3" xfId="5505" xr:uid="{00000000-0005-0000-0000-00000E640000}"/>
    <cellStyle name="Comma 4 5 2 3 3 2" xfId="16529" xr:uid="{00000000-0005-0000-0000-00000F640000}"/>
    <cellStyle name="Comma 4 5 2 3 3 2 2" xfId="38580" xr:uid="{00000000-0005-0000-0000-000010640000}"/>
    <cellStyle name="Comma 4 5 2 3 3 2 3" xfId="52739" xr:uid="{DF33E6AB-498D-435D-A248-A987322E6A03}"/>
    <cellStyle name="Comma 4 5 2 3 3 3" xfId="27556" xr:uid="{00000000-0005-0000-0000-000011640000}"/>
    <cellStyle name="Comma 4 5 2 3 3 4" xfId="47690" xr:uid="{FBE02716-84E1-400C-B075-6CB76B933053}"/>
    <cellStyle name="Comma 4 5 2 3 4" xfId="8261" xr:uid="{00000000-0005-0000-0000-000012640000}"/>
    <cellStyle name="Comma 4 5 2 3 4 2" xfId="19285" xr:uid="{00000000-0005-0000-0000-000013640000}"/>
    <cellStyle name="Comma 4 5 2 3 4 2 2" xfId="41336" xr:uid="{00000000-0005-0000-0000-000014640000}"/>
    <cellStyle name="Comma 4 5 2 3 4 2 3" xfId="55014" xr:uid="{86F69F13-B34E-4880-8A65-44770A60B4FD}"/>
    <cellStyle name="Comma 4 5 2 3 4 3" xfId="30312" xr:uid="{00000000-0005-0000-0000-000015640000}"/>
    <cellStyle name="Comma 4 5 2 3 4 4" xfId="50063" xr:uid="{668EE9D8-B5D1-4EE3-A5C1-799E32DD5E41}"/>
    <cellStyle name="Comma 4 5 2 3 5" xfId="11017" xr:uid="{00000000-0005-0000-0000-000016640000}"/>
    <cellStyle name="Comma 4 5 2 3 5 2" xfId="22041" xr:uid="{00000000-0005-0000-0000-000017640000}"/>
    <cellStyle name="Comma 4 5 2 3 5 2 2" xfId="44092" xr:uid="{00000000-0005-0000-0000-000018640000}"/>
    <cellStyle name="Comma 4 5 2 3 5 3" xfId="33068" xr:uid="{00000000-0005-0000-0000-000019640000}"/>
    <cellStyle name="Comma 4 5 2 3 5 4" xfId="50863" xr:uid="{1BEC2B74-C8A3-41A2-AA00-79B14BE84021}"/>
    <cellStyle name="Comma 4 5 2 3 6" xfId="13773" xr:uid="{00000000-0005-0000-0000-00001A640000}"/>
    <cellStyle name="Comma 4 5 2 3 6 2" xfId="35824" xr:uid="{00000000-0005-0000-0000-00001B640000}"/>
    <cellStyle name="Comma 4 5 2 3 6 3" xfId="55884" xr:uid="{F93DCA7F-F25D-46AE-868A-2982E129EEEA}"/>
    <cellStyle name="Comma 4 5 2 3 7" xfId="24800" xr:uid="{00000000-0005-0000-0000-00001C640000}"/>
    <cellStyle name="Comma 4 5 2 3 7 2" xfId="58142" xr:uid="{964DDC2D-9EE2-43E7-A6D7-5623094D0AE6}"/>
    <cellStyle name="Comma 4 5 2 3 8" xfId="45801" xr:uid="{37D812F3-9E91-4684-BB63-26F78576EDDE}"/>
    <cellStyle name="Comma 4 5 2 4" xfId="3068" xr:uid="{00000000-0005-0000-0000-00001D640000}"/>
    <cellStyle name="Comma 4 5 2 4 2" xfId="5824" xr:uid="{00000000-0005-0000-0000-00001E640000}"/>
    <cellStyle name="Comma 4 5 2 4 2 2" xfId="16848" xr:uid="{00000000-0005-0000-0000-00001F640000}"/>
    <cellStyle name="Comma 4 5 2 4 2 2 2" xfId="38899" xr:uid="{00000000-0005-0000-0000-000020640000}"/>
    <cellStyle name="Comma 4 5 2 4 2 2 3" xfId="53048" xr:uid="{C1662AFF-3B97-498C-B4B8-6F899F4C1185}"/>
    <cellStyle name="Comma 4 5 2 4 2 3" xfId="27875" xr:uid="{00000000-0005-0000-0000-000021640000}"/>
    <cellStyle name="Comma 4 5 2 4 2 3 2" xfId="57393" xr:uid="{2F22B8B6-0FD3-4B69-8399-2E52FB6BB031}"/>
    <cellStyle name="Comma 4 5 2 4 2 4" xfId="59511" xr:uid="{94FE1E57-CF0F-4F61-A123-4DB4C02AC834}"/>
    <cellStyle name="Comma 4 5 2 4 2 5" xfId="47999" xr:uid="{2B31483D-1A2F-4A43-AB09-5FFE7E8B6466}"/>
    <cellStyle name="Comma 4 5 2 4 3" xfId="8580" xr:uid="{00000000-0005-0000-0000-000022640000}"/>
    <cellStyle name="Comma 4 5 2 4 3 2" xfId="19604" xr:uid="{00000000-0005-0000-0000-000023640000}"/>
    <cellStyle name="Comma 4 5 2 4 3 2 2" xfId="41655" xr:uid="{00000000-0005-0000-0000-000024640000}"/>
    <cellStyle name="Comma 4 5 2 4 3 2 3" xfId="55129" xr:uid="{17FD1AF9-9452-4CEF-A413-DE913770C045}"/>
    <cellStyle name="Comma 4 5 2 4 3 3" xfId="30631" xr:uid="{00000000-0005-0000-0000-000025640000}"/>
    <cellStyle name="Comma 4 5 2 4 3 4" xfId="50178" xr:uid="{2A191FA1-1EE3-492A-9823-3AD25483C1A9}"/>
    <cellStyle name="Comma 4 5 2 4 4" xfId="11336" xr:uid="{00000000-0005-0000-0000-000026640000}"/>
    <cellStyle name="Comma 4 5 2 4 4 2" xfId="22360" xr:uid="{00000000-0005-0000-0000-000027640000}"/>
    <cellStyle name="Comma 4 5 2 4 4 2 2" xfId="44411" xr:uid="{00000000-0005-0000-0000-000028640000}"/>
    <cellStyle name="Comma 4 5 2 4 4 3" xfId="33387" xr:uid="{00000000-0005-0000-0000-000029640000}"/>
    <cellStyle name="Comma 4 5 2 4 4 4" xfId="51172" xr:uid="{F67DA5F5-D035-4C70-B160-DC9E4DD94FDC}"/>
    <cellStyle name="Comma 4 5 2 4 5" xfId="14092" xr:uid="{00000000-0005-0000-0000-00002A640000}"/>
    <cellStyle name="Comma 4 5 2 4 5 2" xfId="36143" xr:uid="{00000000-0005-0000-0000-00002B640000}"/>
    <cellStyle name="Comma 4 5 2 4 5 3" xfId="56211" xr:uid="{B7A9BDC1-03AE-4D75-AB46-77820E68C2B4}"/>
    <cellStyle name="Comma 4 5 2 4 6" xfId="25119" xr:uid="{00000000-0005-0000-0000-00002C640000}"/>
    <cellStyle name="Comma 4 5 2 4 6 2" xfId="58436" xr:uid="{05F77BE2-A696-470D-8924-A748B5CF1B3D}"/>
    <cellStyle name="Comma 4 5 2 4 7" xfId="46110" xr:uid="{A101DCC5-1DDC-4732-864D-591A4819492C}"/>
    <cellStyle name="Comma 4 5 2 5" xfId="3586" xr:uid="{00000000-0005-0000-0000-00002D640000}"/>
    <cellStyle name="Comma 4 5 2 5 2" xfId="6342" xr:uid="{00000000-0005-0000-0000-00002E640000}"/>
    <cellStyle name="Comma 4 5 2 5 2 2" xfId="17366" xr:uid="{00000000-0005-0000-0000-00002F640000}"/>
    <cellStyle name="Comma 4 5 2 5 2 2 2" xfId="39417" xr:uid="{00000000-0005-0000-0000-000030640000}"/>
    <cellStyle name="Comma 4 5 2 5 2 2 3" xfId="53550" xr:uid="{0079D61F-1A8B-4957-96EC-D0DCEB15CD3D}"/>
    <cellStyle name="Comma 4 5 2 5 2 3" xfId="28393" xr:uid="{00000000-0005-0000-0000-000031640000}"/>
    <cellStyle name="Comma 4 5 2 5 2 4" xfId="48501" xr:uid="{0E488ED2-BA6A-431C-B696-CD1167EE749E}"/>
    <cellStyle name="Comma 4 5 2 5 3" xfId="9098" xr:uid="{00000000-0005-0000-0000-000032640000}"/>
    <cellStyle name="Comma 4 5 2 5 3 2" xfId="20122" xr:uid="{00000000-0005-0000-0000-000033640000}"/>
    <cellStyle name="Comma 4 5 2 5 3 2 2" xfId="42173" xr:uid="{00000000-0005-0000-0000-000034640000}"/>
    <cellStyle name="Comma 4 5 2 5 3 2 3" xfId="55313" xr:uid="{25DCF6FB-E7A8-4F52-A041-F9E1B0C09000}"/>
    <cellStyle name="Comma 4 5 2 5 3 3" xfId="31149" xr:uid="{00000000-0005-0000-0000-000035640000}"/>
    <cellStyle name="Comma 4 5 2 5 3 4" xfId="50362" xr:uid="{07987998-DEE8-4370-B722-EF5B26FF7333}"/>
    <cellStyle name="Comma 4 5 2 5 4" xfId="11854" xr:uid="{00000000-0005-0000-0000-000036640000}"/>
    <cellStyle name="Comma 4 5 2 5 4 2" xfId="22878" xr:uid="{00000000-0005-0000-0000-000037640000}"/>
    <cellStyle name="Comma 4 5 2 5 4 2 2" xfId="44929" xr:uid="{00000000-0005-0000-0000-000038640000}"/>
    <cellStyle name="Comma 4 5 2 5 4 3" xfId="33905" xr:uid="{00000000-0005-0000-0000-000039640000}"/>
    <cellStyle name="Comma 4 5 2 5 4 4" xfId="51674" xr:uid="{0A246DBD-7A5C-4B4C-9448-8D510C2FA1EE}"/>
    <cellStyle name="Comma 4 5 2 5 5" xfId="14610" xr:uid="{00000000-0005-0000-0000-00003A640000}"/>
    <cellStyle name="Comma 4 5 2 5 5 2" xfId="36661" xr:uid="{00000000-0005-0000-0000-00003B640000}"/>
    <cellStyle name="Comma 4 5 2 5 5 3" xfId="56687" xr:uid="{BAB310EE-ECB5-4048-9422-9FF740C1244B}"/>
    <cellStyle name="Comma 4 5 2 5 6" xfId="25637" xr:uid="{00000000-0005-0000-0000-00003C640000}"/>
    <cellStyle name="Comma 4 5 2 5 6 2" xfId="58866" xr:uid="{93013195-A816-4964-BA58-C98758CF55F3}"/>
    <cellStyle name="Comma 4 5 2 5 7" xfId="46612" xr:uid="{82D9921F-F946-4137-9E81-B4B3AAA9246E}"/>
    <cellStyle name="Comma 4 5 2 6" xfId="3901" xr:uid="{00000000-0005-0000-0000-00003D640000}"/>
    <cellStyle name="Comma 4 5 2 6 2" xfId="6657" xr:uid="{00000000-0005-0000-0000-00003E640000}"/>
    <cellStyle name="Comma 4 5 2 6 2 2" xfId="17681" xr:uid="{00000000-0005-0000-0000-00003F640000}"/>
    <cellStyle name="Comma 4 5 2 6 2 2 2" xfId="39732" xr:uid="{00000000-0005-0000-0000-000040640000}"/>
    <cellStyle name="Comma 4 5 2 6 2 2 3" xfId="53855" xr:uid="{16DB0EDD-11FE-4254-9024-2D7194E6408E}"/>
    <cellStyle name="Comma 4 5 2 6 2 3" xfId="28708" xr:uid="{00000000-0005-0000-0000-000041640000}"/>
    <cellStyle name="Comma 4 5 2 6 2 4" xfId="48806" xr:uid="{6450B2D3-B34C-4176-858D-CE13DA13623E}"/>
    <cellStyle name="Comma 4 5 2 6 3" xfId="9413" xr:uid="{00000000-0005-0000-0000-000042640000}"/>
    <cellStyle name="Comma 4 5 2 6 3 2" xfId="20437" xr:uid="{00000000-0005-0000-0000-000043640000}"/>
    <cellStyle name="Comma 4 5 2 6 3 2 2" xfId="42488" xr:uid="{00000000-0005-0000-0000-000044640000}"/>
    <cellStyle name="Comma 4 5 2 6 3 2 3" xfId="55409" xr:uid="{E72695D2-EC40-44DE-9F5B-D0A8360AC86B}"/>
    <cellStyle name="Comma 4 5 2 6 3 3" xfId="31464" xr:uid="{00000000-0005-0000-0000-000045640000}"/>
    <cellStyle name="Comma 4 5 2 6 3 4" xfId="50458" xr:uid="{7CA2F8AE-05BC-4C97-9121-6ACC2CB1A63E}"/>
    <cellStyle name="Comma 4 5 2 6 4" xfId="12169" xr:uid="{00000000-0005-0000-0000-000046640000}"/>
    <cellStyle name="Comma 4 5 2 6 4 2" xfId="23193" xr:uid="{00000000-0005-0000-0000-000047640000}"/>
    <cellStyle name="Comma 4 5 2 6 4 2 2" xfId="45244" xr:uid="{00000000-0005-0000-0000-000048640000}"/>
    <cellStyle name="Comma 4 5 2 6 4 3" xfId="34220" xr:uid="{00000000-0005-0000-0000-000049640000}"/>
    <cellStyle name="Comma 4 5 2 6 4 4" xfId="51979" xr:uid="{BCA22B6F-C316-4A80-9945-93F9A41E2AF4}"/>
    <cellStyle name="Comma 4 5 2 6 5" xfId="14925" xr:uid="{00000000-0005-0000-0000-00004A640000}"/>
    <cellStyle name="Comma 4 5 2 6 5 2" xfId="36976" xr:uid="{00000000-0005-0000-0000-00004B640000}"/>
    <cellStyle name="Comma 4 5 2 6 6" xfId="25952" xr:uid="{00000000-0005-0000-0000-00004C640000}"/>
    <cellStyle name="Comma 4 5 2 6 7" xfId="46917" xr:uid="{569AB53E-0B39-4451-A3F8-8DBF682A911F}"/>
    <cellStyle name="Comma 4 5 2 7" xfId="2490" xr:uid="{00000000-0005-0000-0000-00004D640000}"/>
    <cellStyle name="Comma 4 5 2 7 2" xfId="5246" xr:uid="{00000000-0005-0000-0000-00004E640000}"/>
    <cellStyle name="Comma 4 5 2 7 2 2" xfId="16270" xr:uid="{00000000-0005-0000-0000-00004F640000}"/>
    <cellStyle name="Comma 4 5 2 7 2 2 2" xfId="38321" xr:uid="{00000000-0005-0000-0000-000050640000}"/>
    <cellStyle name="Comma 4 5 2 7 2 2 3" xfId="54930" xr:uid="{19ABC523-BA79-4313-B509-14D6A12E394F}"/>
    <cellStyle name="Comma 4 5 2 7 2 3" xfId="27297" xr:uid="{00000000-0005-0000-0000-000051640000}"/>
    <cellStyle name="Comma 4 5 2 7 2 4" xfId="49979" xr:uid="{05A57D28-483C-4642-B2F6-ECC6D9C8B413}"/>
    <cellStyle name="Comma 4 5 2 7 3" xfId="8002" xr:uid="{00000000-0005-0000-0000-000052640000}"/>
    <cellStyle name="Comma 4 5 2 7 3 2" xfId="19026" xr:uid="{00000000-0005-0000-0000-000053640000}"/>
    <cellStyle name="Comma 4 5 2 7 3 2 2" xfId="41077" xr:uid="{00000000-0005-0000-0000-000054640000}"/>
    <cellStyle name="Comma 4 5 2 7 3 3" xfId="30053" xr:uid="{00000000-0005-0000-0000-000055640000}"/>
    <cellStyle name="Comma 4 5 2 7 3 4" xfId="52233" xr:uid="{18AF7AEA-462A-4745-BA8E-F36E92D44E3C}"/>
    <cellStyle name="Comma 4 5 2 7 4" xfId="10758" xr:uid="{00000000-0005-0000-0000-000056640000}"/>
    <cellStyle name="Comma 4 5 2 7 4 2" xfId="21782" xr:uid="{00000000-0005-0000-0000-000057640000}"/>
    <cellStyle name="Comma 4 5 2 7 4 2 2" xfId="43833" xr:uid="{00000000-0005-0000-0000-000058640000}"/>
    <cellStyle name="Comma 4 5 2 7 4 3" xfId="32809" xr:uid="{00000000-0005-0000-0000-000059640000}"/>
    <cellStyle name="Comma 4 5 2 7 5" xfId="13514" xr:uid="{00000000-0005-0000-0000-00005A640000}"/>
    <cellStyle name="Comma 4 5 2 7 5 2" xfId="35565" xr:uid="{00000000-0005-0000-0000-00005B640000}"/>
    <cellStyle name="Comma 4 5 2 7 6" xfId="24541" xr:uid="{00000000-0005-0000-0000-00005C640000}"/>
    <cellStyle name="Comma 4 5 2 7 7" xfId="47176" xr:uid="{4370B0D2-3534-4E2E-B47E-2F29EC94517F}"/>
    <cellStyle name="Comma 4 5 2 8" xfId="2225" xr:uid="{00000000-0005-0000-0000-00005D640000}"/>
    <cellStyle name="Comma 4 5 2 8 2" xfId="4987" xr:uid="{00000000-0005-0000-0000-00005E640000}"/>
    <cellStyle name="Comma 4 5 2 8 2 2" xfId="16011" xr:uid="{00000000-0005-0000-0000-00005F640000}"/>
    <cellStyle name="Comma 4 5 2 8 2 2 2" xfId="38062" xr:uid="{00000000-0005-0000-0000-000060640000}"/>
    <cellStyle name="Comma 4 5 2 8 2 2 3" xfId="54850" xr:uid="{171B62F8-5D3C-4731-B279-0E3A6124CFFF}"/>
    <cellStyle name="Comma 4 5 2 8 2 3" xfId="27038" xr:uid="{00000000-0005-0000-0000-000061640000}"/>
    <cellStyle name="Comma 4 5 2 8 2 4" xfId="49896" xr:uid="{34B0ED9E-3986-4D21-8D41-A38144324B0F}"/>
    <cellStyle name="Comma 4 5 2 8 3" xfId="7743" xr:uid="{00000000-0005-0000-0000-000062640000}"/>
    <cellStyle name="Comma 4 5 2 8 3 2" xfId="18767" xr:uid="{00000000-0005-0000-0000-000063640000}"/>
    <cellStyle name="Comma 4 5 2 8 3 2 2" xfId="40818" xr:uid="{00000000-0005-0000-0000-000064640000}"/>
    <cellStyle name="Comma 4 5 2 8 3 3" xfId="29794" xr:uid="{00000000-0005-0000-0000-000065640000}"/>
    <cellStyle name="Comma 4 5 2 8 3 4" xfId="52488" xr:uid="{F816EE8C-BFD4-4F7E-8FB8-78B1AC3E871A}"/>
    <cellStyle name="Comma 4 5 2 8 4" xfId="10499" xr:uid="{00000000-0005-0000-0000-000066640000}"/>
    <cellStyle name="Comma 4 5 2 8 4 2" xfId="21523" xr:uid="{00000000-0005-0000-0000-000067640000}"/>
    <cellStyle name="Comma 4 5 2 8 4 2 2" xfId="43574" xr:uid="{00000000-0005-0000-0000-000068640000}"/>
    <cellStyle name="Comma 4 5 2 8 4 3" xfId="32550" xr:uid="{00000000-0005-0000-0000-000069640000}"/>
    <cellStyle name="Comma 4 5 2 8 5" xfId="13255" xr:uid="{00000000-0005-0000-0000-00006A640000}"/>
    <cellStyle name="Comma 4 5 2 8 5 2" xfId="35306" xr:uid="{00000000-0005-0000-0000-00006B640000}"/>
    <cellStyle name="Comma 4 5 2 8 6" xfId="24282" xr:uid="{00000000-0005-0000-0000-00006C640000}"/>
    <cellStyle name="Comma 4 5 2 8 7" xfId="47439" xr:uid="{C7FD6D18-DBDC-493F-AAB0-8533BF4D4E0E}"/>
    <cellStyle name="Comma 4 5 2 9" xfId="4423" xr:uid="{00000000-0005-0000-0000-00006D640000}"/>
    <cellStyle name="Comma 4 5 2 9 2" xfId="15447" xr:uid="{00000000-0005-0000-0000-00006E640000}"/>
    <cellStyle name="Comma 4 5 2 9 2 2" xfId="37498" xr:uid="{00000000-0005-0000-0000-00006F640000}"/>
    <cellStyle name="Comma 4 5 2 9 2 3" xfId="54388" xr:uid="{1971F6E7-88AA-4EA8-8DE1-2A45F4FAA3B1}"/>
    <cellStyle name="Comma 4 5 2 9 3" xfId="26474" xr:uid="{00000000-0005-0000-0000-000070640000}"/>
    <cellStyle name="Comma 4 5 2 9 4" xfId="49402" xr:uid="{EDC20318-9C82-440B-9430-478740AAE7E4}"/>
    <cellStyle name="Comma 4 5 3" xfId="1346" xr:uid="{00000000-0005-0000-0000-000071640000}"/>
    <cellStyle name="Comma 4 5 3 10" xfId="10133" xr:uid="{00000000-0005-0000-0000-000072640000}"/>
    <cellStyle name="Comma 4 5 3 10 2" xfId="21157" xr:uid="{00000000-0005-0000-0000-000073640000}"/>
    <cellStyle name="Comma 4 5 3 10 2 2" xfId="43208" xr:uid="{00000000-0005-0000-0000-000074640000}"/>
    <cellStyle name="Comma 4 5 3 10 3" xfId="32184" xr:uid="{00000000-0005-0000-0000-000075640000}"/>
    <cellStyle name="Comma 4 5 3 10 4" xfId="55640" xr:uid="{392A1209-AF78-494C-B322-E9DF8A3A8A8B}"/>
    <cellStyle name="Comma 4 5 3 11" xfId="12889" xr:uid="{00000000-0005-0000-0000-000076640000}"/>
    <cellStyle name="Comma 4 5 3 11 2" xfId="34940" xr:uid="{00000000-0005-0000-0000-000077640000}"/>
    <cellStyle name="Comma 4 5 3 11 3" xfId="57933" xr:uid="{D5F4ACD4-7E1E-4891-8FB8-31103049E811}"/>
    <cellStyle name="Comma 4 5 3 12" xfId="23916" xr:uid="{00000000-0005-0000-0000-000078640000}"/>
    <cellStyle name="Comma 4 5 3 13" xfId="45630" xr:uid="{590C93D7-898D-4AC7-A009-2B87174F81AC}"/>
    <cellStyle name="Comma 4 5 3 2" xfId="2831" xr:uid="{00000000-0005-0000-0000-000079640000}"/>
    <cellStyle name="Comma 4 5 3 2 2" xfId="3409" xr:uid="{00000000-0005-0000-0000-00007A640000}"/>
    <cellStyle name="Comma 4 5 3 2 2 2" xfId="6165" xr:uid="{00000000-0005-0000-0000-00007B640000}"/>
    <cellStyle name="Comma 4 5 3 2 2 2 2" xfId="17189" xr:uid="{00000000-0005-0000-0000-00007C640000}"/>
    <cellStyle name="Comma 4 5 3 2 2 2 2 2" xfId="39240" xr:uid="{00000000-0005-0000-0000-00007D640000}"/>
    <cellStyle name="Comma 4 5 3 2 2 2 2 3" xfId="53379" xr:uid="{5CFE9155-B3B7-4B2B-943F-0559B894DFBE}"/>
    <cellStyle name="Comma 4 5 3 2 2 2 3" xfId="28216" xr:uid="{00000000-0005-0000-0000-00007E640000}"/>
    <cellStyle name="Comma 4 5 3 2 2 2 4" xfId="48330" xr:uid="{93B88A37-8256-4927-9B66-20B76D6F556B}"/>
    <cellStyle name="Comma 4 5 3 2 2 3" xfId="8921" xr:uid="{00000000-0005-0000-0000-00007F640000}"/>
    <cellStyle name="Comma 4 5 3 2 2 3 2" xfId="19945" xr:uid="{00000000-0005-0000-0000-000080640000}"/>
    <cellStyle name="Comma 4 5 3 2 2 3 2 2" xfId="41996" xr:uid="{00000000-0005-0000-0000-000081640000}"/>
    <cellStyle name="Comma 4 5 3 2 2 3 2 3" xfId="55254" xr:uid="{A94191E7-83FE-40A9-9A33-E365911CCB90}"/>
    <cellStyle name="Comma 4 5 3 2 2 3 3" xfId="30972" xr:uid="{00000000-0005-0000-0000-000082640000}"/>
    <cellStyle name="Comma 4 5 3 2 2 3 4" xfId="50303" xr:uid="{AF2133EF-634E-42DD-9DAD-DA15E88A406E}"/>
    <cellStyle name="Comma 4 5 3 2 2 4" xfId="11677" xr:uid="{00000000-0005-0000-0000-000083640000}"/>
    <cellStyle name="Comma 4 5 3 2 2 4 2" xfId="22701" xr:uid="{00000000-0005-0000-0000-000084640000}"/>
    <cellStyle name="Comma 4 5 3 2 2 4 2 2" xfId="44752" xr:uid="{00000000-0005-0000-0000-000085640000}"/>
    <cellStyle name="Comma 4 5 3 2 2 4 3" xfId="33728" xr:uid="{00000000-0005-0000-0000-000086640000}"/>
    <cellStyle name="Comma 4 5 3 2 2 4 4" xfId="51503" xr:uid="{DBC4E299-C88F-4634-B459-A4C444963CAE}"/>
    <cellStyle name="Comma 4 5 3 2 2 5" xfId="14433" xr:uid="{00000000-0005-0000-0000-000087640000}"/>
    <cellStyle name="Comma 4 5 3 2 2 5 2" xfId="36484" xr:uid="{00000000-0005-0000-0000-000088640000}"/>
    <cellStyle name="Comma 4 5 3 2 2 5 3" xfId="57186" xr:uid="{DDE3E93E-FBDC-4EE4-BC16-B408A8654BCD}"/>
    <cellStyle name="Comma 4 5 3 2 2 6" xfId="25460" xr:uid="{00000000-0005-0000-0000-000089640000}"/>
    <cellStyle name="Comma 4 5 3 2 2 6 2" xfId="59334" xr:uid="{0DF2D80A-C63C-41F7-B1F0-F8D321794805}"/>
    <cellStyle name="Comma 4 5 3 2 2 7" xfId="46441" xr:uid="{E17ABD0F-4734-4074-BFFF-B3EC35F1B557}"/>
    <cellStyle name="Comma 4 5 3 2 3" xfId="5587" xr:uid="{00000000-0005-0000-0000-00008A640000}"/>
    <cellStyle name="Comma 4 5 3 2 3 2" xfId="16611" xr:uid="{00000000-0005-0000-0000-00008B640000}"/>
    <cellStyle name="Comma 4 5 3 2 3 2 2" xfId="38662" xr:uid="{00000000-0005-0000-0000-00008C640000}"/>
    <cellStyle name="Comma 4 5 3 2 3 2 3" xfId="52819" xr:uid="{5AF86CE3-5BE6-4E95-96AC-083B67FCB7E4}"/>
    <cellStyle name="Comma 4 5 3 2 3 3" xfId="27638" xr:uid="{00000000-0005-0000-0000-00008D640000}"/>
    <cellStyle name="Comma 4 5 3 2 3 4" xfId="47770" xr:uid="{0484ABFB-11B3-4261-B7C5-B41752E2B651}"/>
    <cellStyle name="Comma 4 5 3 2 4" xfId="8343" xr:uid="{00000000-0005-0000-0000-00008E640000}"/>
    <cellStyle name="Comma 4 5 3 2 4 2" xfId="19367" xr:uid="{00000000-0005-0000-0000-00008F640000}"/>
    <cellStyle name="Comma 4 5 3 2 4 2 2" xfId="41418" xr:uid="{00000000-0005-0000-0000-000090640000}"/>
    <cellStyle name="Comma 4 5 3 2 4 2 3" xfId="55046" xr:uid="{A6A0D727-B092-4B1C-BD62-B42D79BB64EB}"/>
    <cellStyle name="Comma 4 5 3 2 4 3" xfId="30394" xr:uid="{00000000-0005-0000-0000-000091640000}"/>
    <cellStyle name="Comma 4 5 3 2 4 4" xfId="50095" xr:uid="{8710FCFC-1BB1-432D-B59B-A688D93A45B3}"/>
    <cellStyle name="Comma 4 5 3 2 5" xfId="11099" xr:uid="{00000000-0005-0000-0000-000092640000}"/>
    <cellStyle name="Comma 4 5 3 2 5 2" xfId="22123" xr:uid="{00000000-0005-0000-0000-000093640000}"/>
    <cellStyle name="Comma 4 5 3 2 5 2 2" xfId="44174" xr:uid="{00000000-0005-0000-0000-000094640000}"/>
    <cellStyle name="Comma 4 5 3 2 5 3" xfId="33150" xr:uid="{00000000-0005-0000-0000-000095640000}"/>
    <cellStyle name="Comma 4 5 3 2 5 4" xfId="50943" xr:uid="{B2377F89-16AA-4ABC-B65B-EE92DF0BA594}"/>
    <cellStyle name="Comma 4 5 3 2 6" xfId="13855" xr:uid="{00000000-0005-0000-0000-000096640000}"/>
    <cellStyle name="Comma 4 5 3 2 6 2" xfId="35906" xr:uid="{00000000-0005-0000-0000-000097640000}"/>
    <cellStyle name="Comma 4 5 3 2 6 3" xfId="55964" xr:uid="{CE8B1641-5FCB-45E8-9EF2-167F59ADFC81}"/>
    <cellStyle name="Comma 4 5 3 2 7" xfId="24882" xr:uid="{00000000-0005-0000-0000-000098640000}"/>
    <cellStyle name="Comma 4 5 3 2 7 2" xfId="58222" xr:uid="{3EDAE534-B1B2-4063-B44D-C1511E1F4C01}"/>
    <cellStyle name="Comma 4 5 3 2 8" xfId="45881" xr:uid="{0F1A7FAC-7E5A-4E75-9AA1-760654D1C4F8}"/>
    <cellStyle name="Comma 4 5 3 3" xfId="3150" xr:uid="{00000000-0005-0000-0000-000099640000}"/>
    <cellStyle name="Comma 4 5 3 3 2" xfId="5906" xr:uid="{00000000-0005-0000-0000-00009A640000}"/>
    <cellStyle name="Comma 4 5 3 3 2 2" xfId="16930" xr:uid="{00000000-0005-0000-0000-00009B640000}"/>
    <cellStyle name="Comma 4 5 3 3 2 2 2" xfId="38981" xr:uid="{00000000-0005-0000-0000-00009C640000}"/>
    <cellStyle name="Comma 4 5 3 3 2 2 3" xfId="53128" xr:uid="{B75F24C8-74E7-48AD-B09A-941451F6B207}"/>
    <cellStyle name="Comma 4 5 3 3 2 3" xfId="27957" xr:uid="{00000000-0005-0000-0000-00009D640000}"/>
    <cellStyle name="Comma 4 5 3 3 2 3 2" xfId="57473" xr:uid="{2A6DF05E-9431-4160-A86F-65E655108B4A}"/>
    <cellStyle name="Comma 4 5 3 3 2 4" xfId="59591" xr:uid="{C26FCCC7-CD1F-4686-B2F4-1571ACF324B7}"/>
    <cellStyle name="Comma 4 5 3 3 2 5" xfId="48079" xr:uid="{E15D0115-FC74-449E-B728-CBCA654932EF}"/>
    <cellStyle name="Comma 4 5 3 3 3" xfId="8662" xr:uid="{00000000-0005-0000-0000-00009E640000}"/>
    <cellStyle name="Comma 4 5 3 3 3 2" xfId="19686" xr:uid="{00000000-0005-0000-0000-00009F640000}"/>
    <cellStyle name="Comma 4 5 3 3 3 2 2" xfId="41737" xr:uid="{00000000-0005-0000-0000-0000A0640000}"/>
    <cellStyle name="Comma 4 5 3 3 3 2 3" xfId="55161" xr:uid="{A8486F89-660E-4F85-ABD1-838FCDD1D990}"/>
    <cellStyle name="Comma 4 5 3 3 3 3" xfId="30713" xr:uid="{00000000-0005-0000-0000-0000A1640000}"/>
    <cellStyle name="Comma 4 5 3 3 3 4" xfId="50210" xr:uid="{E9D77E19-A9BC-4302-866A-1B6F9E1EB791}"/>
    <cellStyle name="Comma 4 5 3 3 4" xfId="11418" xr:uid="{00000000-0005-0000-0000-0000A2640000}"/>
    <cellStyle name="Comma 4 5 3 3 4 2" xfId="22442" xr:uid="{00000000-0005-0000-0000-0000A3640000}"/>
    <cellStyle name="Comma 4 5 3 3 4 2 2" xfId="44493" xr:uid="{00000000-0005-0000-0000-0000A4640000}"/>
    <cellStyle name="Comma 4 5 3 3 4 3" xfId="33469" xr:uid="{00000000-0005-0000-0000-0000A5640000}"/>
    <cellStyle name="Comma 4 5 3 3 4 4" xfId="51252" xr:uid="{3FDD8721-7105-4400-81C5-EBCC629B8BC1}"/>
    <cellStyle name="Comma 4 5 3 3 5" xfId="14174" xr:uid="{00000000-0005-0000-0000-0000A6640000}"/>
    <cellStyle name="Comma 4 5 3 3 5 2" xfId="36225" xr:uid="{00000000-0005-0000-0000-0000A7640000}"/>
    <cellStyle name="Comma 4 5 3 3 5 3" xfId="56291" xr:uid="{914CC8FC-1C80-4778-ABE5-D1F0C84F5CBE}"/>
    <cellStyle name="Comma 4 5 3 3 6" xfId="25201" xr:uid="{00000000-0005-0000-0000-0000A8640000}"/>
    <cellStyle name="Comma 4 5 3 3 6 2" xfId="58516" xr:uid="{60F356DA-4893-4B94-8DDF-A5A73F012C7E}"/>
    <cellStyle name="Comma 4 5 3 3 7" xfId="46190" xr:uid="{4E9D5DFC-7DAE-4FF0-952C-DC5376EF2901}"/>
    <cellStyle name="Comma 4 5 3 4" xfId="3668" xr:uid="{00000000-0005-0000-0000-0000A9640000}"/>
    <cellStyle name="Comma 4 5 3 4 2" xfId="6424" xr:uid="{00000000-0005-0000-0000-0000AA640000}"/>
    <cellStyle name="Comma 4 5 3 4 2 2" xfId="17448" xr:uid="{00000000-0005-0000-0000-0000AB640000}"/>
    <cellStyle name="Comma 4 5 3 4 2 2 2" xfId="39499" xr:uid="{00000000-0005-0000-0000-0000AC640000}"/>
    <cellStyle name="Comma 4 5 3 4 2 2 3" xfId="53630" xr:uid="{26B0EFA3-3C41-4A17-9ED4-C203F4222964}"/>
    <cellStyle name="Comma 4 5 3 4 2 3" xfId="28475" xr:uid="{00000000-0005-0000-0000-0000AD640000}"/>
    <cellStyle name="Comma 4 5 3 4 2 4" xfId="48581" xr:uid="{38A7BEB0-399C-40FE-9D53-4DB17C90726F}"/>
    <cellStyle name="Comma 4 5 3 4 3" xfId="9180" xr:uid="{00000000-0005-0000-0000-0000AE640000}"/>
    <cellStyle name="Comma 4 5 3 4 3 2" xfId="20204" xr:uid="{00000000-0005-0000-0000-0000AF640000}"/>
    <cellStyle name="Comma 4 5 3 4 3 2 2" xfId="42255" xr:uid="{00000000-0005-0000-0000-0000B0640000}"/>
    <cellStyle name="Comma 4 5 3 4 3 2 3" xfId="55341" xr:uid="{8CCA68C6-4108-49B3-A0E3-AE30DD3FA369}"/>
    <cellStyle name="Comma 4 5 3 4 3 3" xfId="31231" xr:uid="{00000000-0005-0000-0000-0000B1640000}"/>
    <cellStyle name="Comma 4 5 3 4 3 4" xfId="50390" xr:uid="{05EDEE44-6230-4EDC-97F3-DAF3370DA351}"/>
    <cellStyle name="Comma 4 5 3 4 4" xfId="11936" xr:uid="{00000000-0005-0000-0000-0000B2640000}"/>
    <cellStyle name="Comma 4 5 3 4 4 2" xfId="22960" xr:uid="{00000000-0005-0000-0000-0000B3640000}"/>
    <cellStyle name="Comma 4 5 3 4 4 2 2" xfId="45011" xr:uid="{00000000-0005-0000-0000-0000B4640000}"/>
    <cellStyle name="Comma 4 5 3 4 4 3" xfId="33987" xr:uid="{00000000-0005-0000-0000-0000B5640000}"/>
    <cellStyle name="Comma 4 5 3 4 4 4" xfId="51754" xr:uid="{9C6B01BF-50B0-4AC6-B3B1-C71A25236DBB}"/>
    <cellStyle name="Comma 4 5 3 4 5" xfId="14692" xr:uid="{00000000-0005-0000-0000-0000B6640000}"/>
    <cellStyle name="Comma 4 5 3 4 5 2" xfId="36743" xr:uid="{00000000-0005-0000-0000-0000B7640000}"/>
    <cellStyle name="Comma 4 5 3 4 5 3" xfId="56767" xr:uid="{465944DB-D7B1-47A9-AD26-59935A602B39}"/>
    <cellStyle name="Comma 4 5 3 4 6" xfId="25719" xr:uid="{00000000-0005-0000-0000-0000B8640000}"/>
    <cellStyle name="Comma 4 5 3 4 6 2" xfId="58946" xr:uid="{BBB22265-9665-45FD-9E17-B77C8C026AFD}"/>
    <cellStyle name="Comma 4 5 3 4 7" xfId="46692" xr:uid="{7AD03CEB-3BA1-4402-BD26-872EFA985395}"/>
    <cellStyle name="Comma 4 5 3 5" xfId="3983" xr:uid="{00000000-0005-0000-0000-0000B9640000}"/>
    <cellStyle name="Comma 4 5 3 5 2" xfId="6739" xr:uid="{00000000-0005-0000-0000-0000BA640000}"/>
    <cellStyle name="Comma 4 5 3 5 2 2" xfId="17763" xr:uid="{00000000-0005-0000-0000-0000BB640000}"/>
    <cellStyle name="Comma 4 5 3 5 2 2 2" xfId="39814" xr:uid="{00000000-0005-0000-0000-0000BC640000}"/>
    <cellStyle name="Comma 4 5 3 5 2 2 3" xfId="53935" xr:uid="{247E906E-2698-40E9-B996-328F5BE326D0}"/>
    <cellStyle name="Comma 4 5 3 5 2 3" xfId="28790" xr:uid="{00000000-0005-0000-0000-0000BD640000}"/>
    <cellStyle name="Comma 4 5 3 5 2 4" xfId="48886" xr:uid="{82ED330F-0B79-41BC-A529-A2CD3D4D36AF}"/>
    <cellStyle name="Comma 4 5 3 5 3" xfId="9495" xr:uid="{00000000-0005-0000-0000-0000BE640000}"/>
    <cellStyle name="Comma 4 5 3 5 3 2" xfId="20519" xr:uid="{00000000-0005-0000-0000-0000BF640000}"/>
    <cellStyle name="Comma 4 5 3 5 3 2 2" xfId="42570" xr:uid="{00000000-0005-0000-0000-0000C0640000}"/>
    <cellStyle name="Comma 4 5 3 5 3 2 3" xfId="55436" xr:uid="{82A15DB0-2A26-4BF3-B94B-649F1B77858F}"/>
    <cellStyle name="Comma 4 5 3 5 3 3" xfId="31546" xr:uid="{00000000-0005-0000-0000-0000C1640000}"/>
    <cellStyle name="Comma 4 5 3 5 3 4" xfId="50485" xr:uid="{D5E75BA2-FF3A-40BF-9C0A-A99BA889943E}"/>
    <cellStyle name="Comma 4 5 3 5 4" xfId="12251" xr:uid="{00000000-0005-0000-0000-0000C2640000}"/>
    <cellStyle name="Comma 4 5 3 5 4 2" xfId="23275" xr:uid="{00000000-0005-0000-0000-0000C3640000}"/>
    <cellStyle name="Comma 4 5 3 5 4 2 2" xfId="45326" xr:uid="{00000000-0005-0000-0000-0000C4640000}"/>
    <cellStyle name="Comma 4 5 3 5 4 3" xfId="34302" xr:uid="{00000000-0005-0000-0000-0000C5640000}"/>
    <cellStyle name="Comma 4 5 3 5 4 4" xfId="52059" xr:uid="{CAFC71A1-F185-45B4-96CF-31E09D42F29C}"/>
    <cellStyle name="Comma 4 5 3 5 5" xfId="15007" xr:uid="{00000000-0005-0000-0000-0000C6640000}"/>
    <cellStyle name="Comma 4 5 3 5 5 2" xfId="37058" xr:uid="{00000000-0005-0000-0000-0000C7640000}"/>
    <cellStyle name="Comma 4 5 3 5 6" xfId="26034" xr:uid="{00000000-0005-0000-0000-0000C8640000}"/>
    <cellStyle name="Comma 4 5 3 5 7" xfId="46997" xr:uid="{9409F9D6-15A2-4058-ABE6-5A0572DF52DC}"/>
    <cellStyle name="Comma 4 5 3 6" xfId="2572" xr:uid="{00000000-0005-0000-0000-0000C9640000}"/>
    <cellStyle name="Comma 4 5 3 6 2" xfId="5328" xr:uid="{00000000-0005-0000-0000-0000CA640000}"/>
    <cellStyle name="Comma 4 5 3 6 2 2" xfId="16352" xr:uid="{00000000-0005-0000-0000-0000CB640000}"/>
    <cellStyle name="Comma 4 5 3 6 2 2 2" xfId="38403" xr:uid="{00000000-0005-0000-0000-0000CC640000}"/>
    <cellStyle name="Comma 4 5 3 6 2 2 3" xfId="54957" xr:uid="{094BD7A5-C3E9-47C3-864D-B2531BCC868A}"/>
    <cellStyle name="Comma 4 5 3 6 2 3" xfId="27379" xr:uid="{00000000-0005-0000-0000-0000CD640000}"/>
    <cellStyle name="Comma 4 5 3 6 2 4" xfId="50006" xr:uid="{758F821C-907B-49CE-9E32-20F404F20F19}"/>
    <cellStyle name="Comma 4 5 3 6 3" xfId="8084" xr:uid="{00000000-0005-0000-0000-0000CE640000}"/>
    <cellStyle name="Comma 4 5 3 6 3 2" xfId="19108" xr:uid="{00000000-0005-0000-0000-0000CF640000}"/>
    <cellStyle name="Comma 4 5 3 6 3 2 2" xfId="41159" xr:uid="{00000000-0005-0000-0000-0000D0640000}"/>
    <cellStyle name="Comma 4 5 3 6 3 3" xfId="30135" xr:uid="{00000000-0005-0000-0000-0000D1640000}"/>
    <cellStyle name="Comma 4 5 3 6 3 4" xfId="52313" xr:uid="{D8BD11DE-2CEA-42B7-915F-6A12342172B6}"/>
    <cellStyle name="Comma 4 5 3 6 4" xfId="10840" xr:uid="{00000000-0005-0000-0000-0000D2640000}"/>
    <cellStyle name="Comma 4 5 3 6 4 2" xfId="21864" xr:uid="{00000000-0005-0000-0000-0000D3640000}"/>
    <cellStyle name="Comma 4 5 3 6 4 2 2" xfId="43915" xr:uid="{00000000-0005-0000-0000-0000D4640000}"/>
    <cellStyle name="Comma 4 5 3 6 4 3" xfId="32891" xr:uid="{00000000-0005-0000-0000-0000D5640000}"/>
    <cellStyle name="Comma 4 5 3 6 5" xfId="13596" xr:uid="{00000000-0005-0000-0000-0000D6640000}"/>
    <cellStyle name="Comma 4 5 3 6 5 2" xfId="35647" xr:uid="{00000000-0005-0000-0000-0000D7640000}"/>
    <cellStyle name="Comma 4 5 3 6 6" xfId="24623" xr:uid="{00000000-0005-0000-0000-0000D8640000}"/>
    <cellStyle name="Comma 4 5 3 6 7" xfId="47256" xr:uid="{9D439DDC-784F-4F99-8567-FF6A7CA36F49}"/>
    <cellStyle name="Comma 4 5 3 7" xfId="2313" xr:uid="{00000000-0005-0000-0000-0000D9640000}"/>
    <cellStyle name="Comma 4 5 3 7 2" xfId="5069" xr:uid="{00000000-0005-0000-0000-0000DA640000}"/>
    <cellStyle name="Comma 4 5 3 7 2 2" xfId="16093" xr:uid="{00000000-0005-0000-0000-0000DB640000}"/>
    <cellStyle name="Comma 4 5 3 7 2 2 2" xfId="38144" xr:uid="{00000000-0005-0000-0000-0000DC640000}"/>
    <cellStyle name="Comma 4 5 3 7 2 2 3" xfId="54877" xr:uid="{7CACA9C8-01DA-40FE-870B-9D411AC2124B}"/>
    <cellStyle name="Comma 4 5 3 7 2 3" xfId="27120" xr:uid="{00000000-0005-0000-0000-0000DD640000}"/>
    <cellStyle name="Comma 4 5 3 7 2 4" xfId="49926" xr:uid="{32D56780-97D2-423F-90A3-82A833AFEA61}"/>
    <cellStyle name="Comma 4 5 3 7 3" xfId="7825" xr:uid="{00000000-0005-0000-0000-0000DE640000}"/>
    <cellStyle name="Comma 4 5 3 7 3 2" xfId="18849" xr:uid="{00000000-0005-0000-0000-0000DF640000}"/>
    <cellStyle name="Comma 4 5 3 7 3 2 2" xfId="40900" xr:uid="{00000000-0005-0000-0000-0000E0640000}"/>
    <cellStyle name="Comma 4 5 3 7 3 3" xfId="29876" xr:uid="{00000000-0005-0000-0000-0000E1640000}"/>
    <cellStyle name="Comma 4 5 3 7 3 4" xfId="52568" xr:uid="{52770991-8586-489F-9070-98D851C36917}"/>
    <cellStyle name="Comma 4 5 3 7 4" xfId="10581" xr:uid="{00000000-0005-0000-0000-0000E2640000}"/>
    <cellStyle name="Comma 4 5 3 7 4 2" xfId="21605" xr:uid="{00000000-0005-0000-0000-0000E3640000}"/>
    <cellStyle name="Comma 4 5 3 7 4 2 2" xfId="43656" xr:uid="{00000000-0005-0000-0000-0000E4640000}"/>
    <cellStyle name="Comma 4 5 3 7 4 3" xfId="32632" xr:uid="{00000000-0005-0000-0000-0000E5640000}"/>
    <cellStyle name="Comma 4 5 3 7 5" xfId="13337" xr:uid="{00000000-0005-0000-0000-0000E6640000}"/>
    <cellStyle name="Comma 4 5 3 7 5 2" xfId="35388" xr:uid="{00000000-0005-0000-0000-0000E7640000}"/>
    <cellStyle name="Comma 4 5 3 7 6" xfId="24364" xr:uid="{00000000-0005-0000-0000-0000E8640000}"/>
    <cellStyle name="Comma 4 5 3 7 7" xfId="47519" xr:uid="{E54B438C-5900-4759-8DD0-7925467316CF}"/>
    <cellStyle name="Comma 4 5 3 8" xfId="4621" xr:uid="{00000000-0005-0000-0000-0000E9640000}"/>
    <cellStyle name="Comma 4 5 3 8 2" xfId="15645" xr:uid="{00000000-0005-0000-0000-0000EA640000}"/>
    <cellStyle name="Comma 4 5 3 8 2 2" xfId="37696" xr:uid="{00000000-0005-0000-0000-0000EB640000}"/>
    <cellStyle name="Comma 4 5 3 8 2 3" xfId="54565" xr:uid="{A2A067BB-3D18-44AF-A3DA-0E0C27D8406E}"/>
    <cellStyle name="Comma 4 5 3 8 3" xfId="26672" xr:uid="{00000000-0005-0000-0000-0000EC640000}"/>
    <cellStyle name="Comma 4 5 3 8 4" xfId="49600" xr:uid="{24DD6921-87E4-4FC8-997D-8CE84F37079E}"/>
    <cellStyle name="Comma 4 5 3 9" xfId="7377" xr:uid="{00000000-0005-0000-0000-0000ED640000}"/>
    <cellStyle name="Comma 4 5 3 9 2" xfId="18401" xr:uid="{00000000-0005-0000-0000-0000EE640000}"/>
    <cellStyle name="Comma 4 5 3 9 2 2" xfId="40452" xr:uid="{00000000-0005-0000-0000-0000EF640000}"/>
    <cellStyle name="Comma 4 5 3 9 3" xfId="29428" xr:uid="{00000000-0005-0000-0000-0000F0640000}"/>
    <cellStyle name="Comma 4 5 3 9 4" xfId="50692" xr:uid="{8B976D7F-29C8-4677-94AF-6032714FEE11}"/>
    <cellStyle name="Comma 4 5 4" xfId="2693" xr:uid="{00000000-0005-0000-0000-0000F1640000}"/>
    <cellStyle name="Comma 4 5 4 2" xfId="3271" xr:uid="{00000000-0005-0000-0000-0000F2640000}"/>
    <cellStyle name="Comma 4 5 4 2 2" xfId="6027" xr:uid="{00000000-0005-0000-0000-0000F3640000}"/>
    <cellStyle name="Comma 4 5 4 2 2 2" xfId="17051" xr:uid="{00000000-0005-0000-0000-0000F4640000}"/>
    <cellStyle name="Comma 4 5 4 2 2 2 2" xfId="39102" xr:uid="{00000000-0005-0000-0000-0000F5640000}"/>
    <cellStyle name="Comma 4 5 4 2 2 2 3" xfId="53245" xr:uid="{D152B6FB-5A43-4264-9DC5-740AA0F04594}"/>
    <cellStyle name="Comma 4 5 4 2 2 3" xfId="28078" xr:uid="{00000000-0005-0000-0000-0000F6640000}"/>
    <cellStyle name="Comma 4 5 4 2 2 4" xfId="48196" xr:uid="{AB781BB9-909B-4026-96C8-8DFFBB6335E0}"/>
    <cellStyle name="Comma 4 5 4 2 3" xfId="8783" xr:uid="{00000000-0005-0000-0000-0000F7640000}"/>
    <cellStyle name="Comma 4 5 4 2 3 2" xfId="19807" xr:uid="{00000000-0005-0000-0000-0000F8640000}"/>
    <cellStyle name="Comma 4 5 4 2 3 2 2" xfId="41858" xr:uid="{00000000-0005-0000-0000-0000F9640000}"/>
    <cellStyle name="Comma 4 5 4 2 3 2 3" xfId="55204" xr:uid="{107FE925-FF9F-4C6F-876E-4A4AE74F986A}"/>
    <cellStyle name="Comma 4 5 4 2 3 3" xfId="30834" xr:uid="{00000000-0005-0000-0000-0000FA640000}"/>
    <cellStyle name="Comma 4 5 4 2 3 4" xfId="50253" xr:uid="{524DEC2D-CF05-4E99-9D76-8CD6B126FECD}"/>
    <cellStyle name="Comma 4 5 4 2 4" xfId="11539" xr:uid="{00000000-0005-0000-0000-0000FB640000}"/>
    <cellStyle name="Comma 4 5 4 2 4 2" xfId="22563" xr:uid="{00000000-0005-0000-0000-0000FC640000}"/>
    <cellStyle name="Comma 4 5 4 2 4 2 2" xfId="44614" xr:uid="{00000000-0005-0000-0000-0000FD640000}"/>
    <cellStyle name="Comma 4 5 4 2 4 3" xfId="33590" xr:uid="{00000000-0005-0000-0000-0000FE640000}"/>
    <cellStyle name="Comma 4 5 4 2 4 4" xfId="51369" xr:uid="{1FAC06D3-367A-4C3F-9725-DE066AFE53D7}"/>
    <cellStyle name="Comma 4 5 4 2 5" xfId="14295" xr:uid="{00000000-0005-0000-0000-0000FF640000}"/>
    <cellStyle name="Comma 4 5 4 2 5 2" xfId="36346" xr:uid="{00000000-0005-0000-0000-000000650000}"/>
    <cellStyle name="Comma 4 5 4 2 5 3" xfId="57074" xr:uid="{D867D913-2C56-45F9-97AD-5583A486B314}"/>
    <cellStyle name="Comma 4 5 4 2 6" xfId="25322" xr:uid="{00000000-0005-0000-0000-000001650000}"/>
    <cellStyle name="Comma 4 5 4 2 6 2" xfId="59227" xr:uid="{39B25AB5-D5A9-4749-9954-FB2798286DF5}"/>
    <cellStyle name="Comma 4 5 4 2 7" xfId="46307" xr:uid="{815FEA78-FFCA-43B6-AF52-5712D04E0531}"/>
    <cellStyle name="Comma 4 5 4 3" xfId="5449" xr:uid="{00000000-0005-0000-0000-000002650000}"/>
    <cellStyle name="Comma 4 5 4 3 2" xfId="16473" xr:uid="{00000000-0005-0000-0000-000003650000}"/>
    <cellStyle name="Comma 4 5 4 3 2 2" xfId="38524" xr:uid="{00000000-0005-0000-0000-000004650000}"/>
    <cellStyle name="Comma 4 5 4 3 2 3" xfId="52685" xr:uid="{A9380C9C-8517-46EC-ACB0-D0D1B9AE290A}"/>
    <cellStyle name="Comma 4 5 4 3 3" xfId="27500" xr:uid="{00000000-0005-0000-0000-000005650000}"/>
    <cellStyle name="Comma 4 5 4 3 4" xfId="47636" xr:uid="{7928D9C9-EF0B-4944-855F-EDE3488770F7}"/>
    <cellStyle name="Comma 4 5 4 4" xfId="8205" xr:uid="{00000000-0005-0000-0000-000006650000}"/>
    <cellStyle name="Comma 4 5 4 4 2" xfId="19229" xr:uid="{00000000-0005-0000-0000-000007650000}"/>
    <cellStyle name="Comma 4 5 4 4 2 2" xfId="41280" xr:uid="{00000000-0005-0000-0000-000008650000}"/>
    <cellStyle name="Comma 4 5 4 4 2 3" xfId="54996" xr:uid="{124469DF-3957-44F0-87B6-019C51D67CEB}"/>
    <cellStyle name="Comma 4 5 4 4 3" xfId="30256" xr:uid="{00000000-0005-0000-0000-000009650000}"/>
    <cellStyle name="Comma 4 5 4 4 4" xfId="50045" xr:uid="{F19E4A1B-5C6B-4E5C-9CD0-923D23519F73}"/>
    <cellStyle name="Comma 4 5 4 5" xfId="10961" xr:uid="{00000000-0005-0000-0000-00000A650000}"/>
    <cellStyle name="Comma 4 5 4 5 2" xfId="21985" xr:uid="{00000000-0005-0000-0000-00000B650000}"/>
    <cellStyle name="Comma 4 5 4 5 2 2" xfId="44036" xr:uid="{00000000-0005-0000-0000-00000C650000}"/>
    <cellStyle name="Comma 4 5 4 5 3" xfId="33012" xr:uid="{00000000-0005-0000-0000-00000D650000}"/>
    <cellStyle name="Comma 4 5 4 5 4" xfId="50809" xr:uid="{5635AD4D-7C37-4B47-9DB2-DF2336A412FE}"/>
    <cellStyle name="Comma 4 5 4 6" xfId="13717" xr:uid="{00000000-0005-0000-0000-00000E650000}"/>
    <cellStyle name="Comma 4 5 4 6 2" xfId="35768" xr:uid="{00000000-0005-0000-0000-00000F650000}"/>
    <cellStyle name="Comma 4 5 4 6 3" xfId="55817" xr:uid="{93B82628-EC68-4F33-AFF4-C9129E3D15A3}"/>
    <cellStyle name="Comma 4 5 4 7" xfId="24744" xr:uid="{00000000-0005-0000-0000-000010650000}"/>
    <cellStyle name="Comma 4 5 4 7 2" xfId="58084" xr:uid="{3A8138E1-545E-4811-BB21-6C96E09EBC88}"/>
    <cellStyle name="Comma 4 5 4 8" xfId="45747" xr:uid="{8B1CB6CC-D75F-4218-9661-80FCEED9BD58}"/>
    <cellStyle name="Comma 4 5 5" xfId="2952" xr:uid="{00000000-0005-0000-0000-000011650000}"/>
    <cellStyle name="Comma 4 5 5 2" xfId="5708" xr:uid="{00000000-0005-0000-0000-000012650000}"/>
    <cellStyle name="Comma 4 5 5 2 2" xfId="16732" xr:uid="{00000000-0005-0000-0000-000013650000}"/>
    <cellStyle name="Comma 4 5 5 2 2 2" xfId="38783" xr:uid="{00000000-0005-0000-0000-000014650000}"/>
    <cellStyle name="Comma 4 5 5 2 2 3" xfId="52936" xr:uid="{E1164CA7-9D41-4EDF-AE50-45DC04B6EB10}"/>
    <cellStyle name="Comma 4 5 5 2 3" xfId="27759" xr:uid="{00000000-0005-0000-0000-000015650000}"/>
    <cellStyle name="Comma 4 5 5 2 3 2" xfId="57321" xr:uid="{78820830-116A-47E8-B25E-AE6822DBD7D6}"/>
    <cellStyle name="Comma 4 5 5 2 4" xfId="59451" xr:uid="{540220E5-30B9-4FCE-9E6B-4984869FF6D1}"/>
    <cellStyle name="Comma 4 5 5 2 5" xfId="47887" xr:uid="{CBAA0C8B-FA2B-4348-9B44-FD6D25C3D390}"/>
    <cellStyle name="Comma 4 5 5 3" xfId="8464" xr:uid="{00000000-0005-0000-0000-000016650000}"/>
    <cellStyle name="Comma 4 5 5 3 2" xfId="19488" xr:uid="{00000000-0005-0000-0000-000017650000}"/>
    <cellStyle name="Comma 4 5 5 3 2 2" xfId="41539" xr:uid="{00000000-0005-0000-0000-000018650000}"/>
    <cellStyle name="Comma 4 5 5 3 2 3" xfId="55089" xr:uid="{EC537EDA-04C2-4844-90EE-FD9348912563}"/>
    <cellStyle name="Comma 4 5 5 3 3" xfId="30515" xr:uid="{00000000-0005-0000-0000-000019650000}"/>
    <cellStyle name="Comma 4 5 5 3 4" xfId="50138" xr:uid="{835A9790-5996-4F0C-AD59-C4BA6DFACA52}"/>
    <cellStyle name="Comma 4 5 5 4" xfId="11220" xr:uid="{00000000-0005-0000-0000-00001A650000}"/>
    <cellStyle name="Comma 4 5 5 4 2" xfId="22244" xr:uid="{00000000-0005-0000-0000-00001B650000}"/>
    <cellStyle name="Comma 4 5 5 4 2 2" xfId="44295" xr:uid="{00000000-0005-0000-0000-00001C650000}"/>
    <cellStyle name="Comma 4 5 5 4 3" xfId="33271" xr:uid="{00000000-0005-0000-0000-00001D650000}"/>
    <cellStyle name="Comma 4 5 5 4 4" xfId="51060" xr:uid="{CB03528B-C11C-4667-99C7-E6876D9E3B4D}"/>
    <cellStyle name="Comma 4 5 5 5" xfId="13976" xr:uid="{00000000-0005-0000-0000-00001E650000}"/>
    <cellStyle name="Comma 4 5 5 5 2" xfId="36027" xr:uid="{00000000-0005-0000-0000-00001F650000}"/>
    <cellStyle name="Comma 4 5 5 5 3" xfId="56139" xr:uid="{3F8DE1F0-6028-4A77-B660-51AFD4B3A0CC}"/>
    <cellStyle name="Comma 4 5 5 6" xfId="25003" xr:uid="{00000000-0005-0000-0000-000020650000}"/>
    <cellStyle name="Comma 4 5 5 6 2" xfId="58376" xr:uid="{817206F2-B5EE-4EA4-8809-98815A751AA3}"/>
    <cellStyle name="Comma 4 5 5 7" xfId="45998" xr:uid="{5E42BA3B-BC44-4A58-B6D9-C35DC96B57E8}"/>
    <cellStyle name="Comma 4 5 6" xfId="3008" xr:uid="{00000000-0005-0000-0000-000021650000}"/>
    <cellStyle name="Comma 4 5 6 2" xfId="5764" xr:uid="{00000000-0005-0000-0000-000022650000}"/>
    <cellStyle name="Comma 4 5 6 2 2" xfId="16788" xr:uid="{00000000-0005-0000-0000-000023650000}"/>
    <cellStyle name="Comma 4 5 6 2 2 2" xfId="38839" xr:uid="{00000000-0005-0000-0000-000024650000}"/>
    <cellStyle name="Comma 4 5 6 2 2 3" xfId="52990" xr:uid="{EBD9A234-1906-4635-B184-55F180729014}"/>
    <cellStyle name="Comma 4 5 6 2 3" xfId="27815" xr:uid="{00000000-0005-0000-0000-000025650000}"/>
    <cellStyle name="Comma 4 5 6 2 4" xfId="47941" xr:uid="{C4B5C6AD-4A8F-4763-8C8F-8C4E4765408B}"/>
    <cellStyle name="Comma 4 5 6 3" xfId="8520" xr:uid="{00000000-0005-0000-0000-000026650000}"/>
    <cellStyle name="Comma 4 5 6 3 2" xfId="19544" xr:uid="{00000000-0005-0000-0000-000027650000}"/>
    <cellStyle name="Comma 4 5 6 3 2 2" xfId="41595" xr:uid="{00000000-0005-0000-0000-000028650000}"/>
    <cellStyle name="Comma 4 5 6 3 2 3" xfId="55107" xr:uid="{3F0B50B6-02CF-4CD3-B695-9ABA97E9FC9F}"/>
    <cellStyle name="Comma 4 5 6 3 3" xfId="30571" xr:uid="{00000000-0005-0000-0000-000029650000}"/>
    <cellStyle name="Comma 4 5 6 3 4" xfId="50156" xr:uid="{1F3F1731-A4C5-448F-AA93-F3644F805F35}"/>
    <cellStyle name="Comma 4 5 6 4" xfId="11276" xr:uid="{00000000-0005-0000-0000-00002A650000}"/>
    <cellStyle name="Comma 4 5 6 4 2" xfId="22300" xr:uid="{00000000-0005-0000-0000-00002B650000}"/>
    <cellStyle name="Comma 4 5 6 4 2 2" xfId="44351" xr:uid="{00000000-0005-0000-0000-00002C650000}"/>
    <cellStyle name="Comma 4 5 6 4 3" xfId="33327" xr:uid="{00000000-0005-0000-0000-00002D650000}"/>
    <cellStyle name="Comma 4 5 6 4 4" xfId="51114" xr:uid="{7EA96E00-B6A9-4856-964C-C54E827FB62D}"/>
    <cellStyle name="Comma 4 5 6 5" xfId="14032" xr:uid="{00000000-0005-0000-0000-00002E650000}"/>
    <cellStyle name="Comma 4 5 6 5 2" xfId="36083" xr:uid="{00000000-0005-0000-0000-00002F650000}"/>
    <cellStyle name="Comma 4 5 6 5 3" xfId="56617" xr:uid="{C2B364B2-65E4-4DD5-ACA5-86359A52ABD1}"/>
    <cellStyle name="Comma 4 5 6 6" xfId="25059" xr:uid="{00000000-0005-0000-0000-000030650000}"/>
    <cellStyle name="Comma 4 5 6 6 2" xfId="58808" xr:uid="{5A661DA2-6198-4B58-92E3-DDA82752091C}"/>
    <cellStyle name="Comma 4 5 6 7" xfId="46052" xr:uid="{0E9B11E2-3901-49DE-B963-3852EFB9C29C}"/>
    <cellStyle name="Comma 4 5 7" xfId="3530" xr:uid="{00000000-0005-0000-0000-000031650000}"/>
    <cellStyle name="Comma 4 5 7 2" xfId="6286" xr:uid="{00000000-0005-0000-0000-000032650000}"/>
    <cellStyle name="Comma 4 5 7 2 2" xfId="17310" xr:uid="{00000000-0005-0000-0000-000033650000}"/>
    <cellStyle name="Comma 4 5 7 2 2 2" xfId="39361" xr:uid="{00000000-0005-0000-0000-000034650000}"/>
    <cellStyle name="Comma 4 5 7 2 2 3" xfId="53496" xr:uid="{5FF6CB61-F8CD-4CEE-A5D4-5066C2A553DC}"/>
    <cellStyle name="Comma 4 5 7 2 3" xfId="28337" xr:uid="{00000000-0005-0000-0000-000035650000}"/>
    <cellStyle name="Comma 4 5 7 2 4" xfId="48447" xr:uid="{0F977236-57F2-4C39-906A-C9CB8D5550D2}"/>
    <cellStyle name="Comma 4 5 7 3" xfId="9042" xr:uid="{00000000-0005-0000-0000-000036650000}"/>
    <cellStyle name="Comma 4 5 7 3 2" xfId="20066" xr:uid="{00000000-0005-0000-0000-000037650000}"/>
    <cellStyle name="Comma 4 5 7 3 2 2" xfId="42117" xr:uid="{00000000-0005-0000-0000-000038650000}"/>
    <cellStyle name="Comma 4 5 7 3 2 3" xfId="55296" xr:uid="{66906936-91EE-4AC4-BC35-88A440F65A0D}"/>
    <cellStyle name="Comma 4 5 7 3 3" xfId="31093" xr:uid="{00000000-0005-0000-0000-000039650000}"/>
    <cellStyle name="Comma 4 5 7 3 4" xfId="50345" xr:uid="{9DDDFCA3-890A-488C-A10E-7F476DE8EB30}"/>
    <cellStyle name="Comma 4 5 7 4" xfId="11798" xr:uid="{00000000-0005-0000-0000-00003A650000}"/>
    <cellStyle name="Comma 4 5 7 4 2" xfId="22822" xr:uid="{00000000-0005-0000-0000-00003B650000}"/>
    <cellStyle name="Comma 4 5 7 4 2 2" xfId="44873" xr:uid="{00000000-0005-0000-0000-00003C650000}"/>
    <cellStyle name="Comma 4 5 7 4 3" xfId="33849" xr:uid="{00000000-0005-0000-0000-00003D650000}"/>
    <cellStyle name="Comma 4 5 7 4 4" xfId="51620" xr:uid="{85223FE7-613D-4C56-84AA-31667902AAB8}"/>
    <cellStyle name="Comma 4 5 7 5" xfId="14554" xr:uid="{00000000-0005-0000-0000-00003E650000}"/>
    <cellStyle name="Comma 4 5 7 5 2" xfId="36605" xr:uid="{00000000-0005-0000-0000-00003F650000}"/>
    <cellStyle name="Comma 4 5 7 6" xfId="25581" xr:uid="{00000000-0005-0000-0000-000040650000}"/>
    <cellStyle name="Comma 4 5 7 7" xfId="46558" xr:uid="{2E0230AF-C3C4-4D4D-BC74-87AD5FCB24C9}"/>
    <cellStyle name="Comma 4 5 8" xfId="3789" xr:uid="{00000000-0005-0000-0000-000041650000}"/>
    <cellStyle name="Comma 4 5 8 2" xfId="6545" xr:uid="{00000000-0005-0000-0000-000042650000}"/>
    <cellStyle name="Comma 4 5 8 2 2" xfId="17569" xr:uid="{00000000-0005-0000-0000-000043650000}"/>
    <cellStyle name="Comma 4 5 8 2 2 2" xfId="39620" xr:uid="{00000000-0005-0000-0000-000044650000}"/>
    <cellStyle name="Comma 4 5 8 2 2 3" xfId="53747" xr:uid="{5EB93CED-DD4B-47E6-A977-AA810C136187}"/>
    <cellStyle name="Comma 4 5 8 2 3" xfId="28596" xr:uid="{00000000-0005-0000-0000-000045650000}"/>
    <cellStyle name="Comma 4 5 8 2 4" xfId="48698" xr:uid="{55A1CCA4-8A2D-4860-BAB4-E42BFDAA001D}"/>
    <cellStyle name="Comma 4 5 8 3" xfId="9301" xr:uid="{00000000-0005-0000-0000-000046650000}"/>
    <cellStyle name="Comma 4 5 8 3 2" xfId="20325" xr:uid="{00000000-0005-0000-0000-000047650000}"/>
    <cellStyle name="Comma 4 5 8 3 2 2" xfId="42376" xr:uid="{00000000-0005-0000-0000-000048650000}"/>
    <cellStyle name="Comma 4 5 8 3 2 3" xfId="55379" xr:uid="{0FBD8A98-46C8-4526-AACC-7E2556076099}"/>
    <cellStyle name="Comma 4 5 8 3 3" xfId="31352" xr:uid="{00000000-0005-0000-0000-000049650000}"/>
    <cellStyle name="Comma 4 5 8 3 4" xfId="50428" xr:uid="{0F1FD967-A9FE-4169-B614-8F0C2109B1A3}"/>
    <cellStyle name="Comma 4 5 8 4" xfId="12057" xr:uid="{00000000-0005-0000-0000-00004A650000}"/>
    <cellStyle name="Comma 4 5 8 4 2" xfId="23081" xr:uid="{00000000-0005-0000-0000-00004B650000}"/>
    <cellStyle name="Comma 4 5 8 4 2 2" xfId="45132" xr:uid="{00000000-0005-0000-0000-00004C650000}"/>
    <cellStyle name="Comma 4 5 8 4 3" xfId="34108" xr:uid="{00000000-0005-0000-0000-00004D650000}"/>
    <cellStyle name="Comma 4 5 8 4 4" xfId="51871" xr:uid="{EFF671D0-0FD6-4552-A1CA-9F9066C1E839}"/>
    <cellStyle name="Comma 4 5 8 5" xfId="14813" xr:uid="{00000000-0005-0000-0000-00004E650000}"/>
    <cellStyle name="Comma 4 5 8 5 2" xfId="36864" xr:uid="{00000000-0005-0000-0000-00004F650000}"/>
    <cellStyle name="Comma 4 5 8 6" xfId="25840" xr:uid="{00000000-0005-0000-0000-000050650000}"/>
    <cellStyle name="Comma 4 5 8 7" xfId="46809" xr:uid="{14E4C537-7553-45FD-82E6-89757CFFC39F}"/>
    <cellStyle name="Comma 4 5 9" xfId="3845" xr:uid="{00000000-0005-0000-0000-000051650000}"/>
    <cellStyle name="Comma 4 5 9 2" xfId="6601" xr:uid="{00000000-0005-0000-0000-000052650000}"/>
    <cellStyle name="Comma 4 5 9 2 2" xfId="17625" xr:uid="{00000000-0005-0000-0000-000053650000}"/>
    <cellStyle name="Comma 4 5 9 2 2 2" xfId="39676" xr:uid="{00000000-0005-0000-0000-000054650000}"/>
    <cellStyle name="Comma 4 5 9 2 2 3" xfId="53801" xr:uid="{E0781A46-CD1A-4F78-9399-A59784D43CF5}"/>
    <cellStyle name="Comma 4 5 9 2 3" xfId="28652" xr:uid="{00000000-0005-0000-0000-000055650000}"/>
    <cellStyle name="Comma 4 5 9 2 4" xfId="48752" xr:uid="{92D3CD18-1848-4A48-B8F5-54F88F43D462}"/>
    <cellStyle name="Comma 4 5 9 3" xfId="9357" xr:uid="{00000000-0005-0000-0000-000056650000}"/>
    <cellStyle name="Comma 4 5 9 3 2" xfId="20381" xr:uid="{00000000-0005-0000-0000-000057650000}"/>
    <cellStyle name="Comma 4 5 9 3 2 2" xfId="42432" xr:uid="{00000000-0005-0000-0000-000058650000}"/>
    <cellStyle name="Comma 4 5 9 3 2 3" xfId="55394" xr:uid="{E48C7A11-ED34-4064-BF3B-34AC3E97609B}"/>
    <cellStyle name="Comma 4 5 9 3 3" xfId="31408" xr:uid="{00000000-0005-0000-0000-000059650000}"/>
    <cellStyle name="Comma 4 5 9 3 4" xfId="50443" xr:uid="{B85EF76F-C83F-409A-B6A2-CDD3370C4F53}"/>
    <cellStyle name="Comma 4 5 9 4" xfId="12113" xr:uid="{00000000-0005-0000-0000-00005A650000}"/>
    <cellStyle name="Comma 4 5 9 4 2" xfId="23137" xr:uid="{00000000-0005-0000-0000-00005B650000}"/>
    <cellStyle name="Comma 4 5 9 4 2 2" xfId="45188" xr:uid="{00000000-0005-0000-0000-00005C650000}"/>
    <cellStyle name="Comma 4 5 9 4 3" xfId="34164" xr:uid="{00000000-0005-0000-0000-00005D650000}"/>
    <cellStyle name="Comma 4 5 9 4 4" xfId="51925" xr:uid="{AB0C09E9-73FB-48C1-AE0F-4F697DD2EC5D}"/>
    <cellStyle name="Comma 4 5 9 5" xfId="14869" xr:uid="{00000000-0005-0000-0000-00005E650000}"/>
    <cellStyle name="Comma 4 5 9 5 2" xfId="36920" xr:uid="{00000000-0005-0000-0000-00005F650000}"/>
    <cellStyle name="Comma 4 5 9 6" xfId="25896" xr:uid="{00000000-0005-0000-0000-000060650000}"/>
    <cellStyle name="Comma 4 5 9 7" xfId="46863" xr:uid="{455DB305-2B49-4023-8728-2433D7C5D2F2}"/>
    <cellStyle name="Comma 4 6" xfId="468" xr:uid="{00000000-0005-0000-0000-000061650000}"/>
    <cellStyle name="Comma 4 6 10" xfId="2465" xr:uid="{00000000-0005-0000-0000-000062650000}"/>
    <cellStyle name="Comma 4 6 10 2" xfId="5221" xr:uid="{00000000-0005-0000-0000-000063650000}"/>
    <cellStyle name="Comma 4 6 10 2 2" xfId="16245" xr:uid="{00000000-0005-0000-0000-000064650000}"/>
    <cellStyle name="Comma 4 6 10 2 2 2" xfId="38296" xr:uid="{00000000-0005-0000-0000-000065650000}"/>
    <cellStyle name="Comma 4 6 10 2 2 3" xfId="54920" xr:uid="{FF62ABB8-E25B-40AA-88E5-9C2780A72F88}"/>
    <cellStyle name="Comma 4 6 10 2 3" xfId="27272" xr:uid="{00000000-0005-0000-0000-000066650000}"/>
    <cellStyle name="Comma 4 6 10 2 4" xfId="49969" xr:uid="{44A8BAA3-B564-44C0-9EA1-7D0651A7E18C}"/>
    <cellStyle name="Comma 4 6 10 3" xfId="7977" xr:uid="{00000000-0005-0000-0000-000067650000}"/>
    <cellStyle name="Comma 4 6 10 3 2" xfId="19001" xr:uid="{00000000-0005-0000-0000-000068650000}"/>
    <cellStyle name="Comma 4 6 10 3 2 2" xfId="41052" xr:uid="{00000000-0005-0000-0000-000069650000}"/>
    <cellStyle name="Comma 4 6 10 3 3" xfId="30028" xr:uid="{00000000-0005-0000-0000-00006A650000}"/>
    <cellStyle name="Comma 4 6 10 3 4" xfId="52208" xr:uid="{3D1A9526-6630-460A-BFAE-3FC3082C9F02}"/>
    <cellStyle name="Comma 4 6 10 4" xfId="10733" xr:uid="{00000000-0005-0000-0000-00006B650000}"/>
    <cellStyle name="Comma 4 6 10 4 2" xfId="21757" xr:uid="{00000000-0005-0000-0000-00006C650000}"/>
    <cellStyle name="Comma 4 6 10 4 2 2" xfId="43808" xr:uid="{00000000-0005-0000-0000-00006D650000}"/>
    <cellStyle name="Comma 4 6 10 4 3" xfId="32784" xr:uid="{00000000-0005-0000-0000-00006E650000}"/>
    <cellStyle name="Comma 4 6 10 5" xfId="13489" xr:uid="{00000000-0005-0000-0000-00006F650000}"/>
    <cellStyle name="Comma 4 6 10 5 2" xfId="35540" xr:uid="{00000000-0005-0000-0000-000070650000}"/>
    <cellStyle name="Comma 4 6 10 6" xfId="24516" xr:uid="{00000000-0005-0000-0000-000071650000}"/>
    <cellStyle name="Comma 4 6 10 7" xfId="47151" xr:uid="{F7FAD5E0-518C-4FEA-9F9A-121CFCA767C2}"/>
    <cellStyle name="Comma 4 6 11" xfId="2196" xr:uid="{00000000-0005-0000-0000-000072650000}"/>
    <cellStyle name="Comma 4 6 11 2" xfId="4959" xr:uid="{00000000-0005-0000-0000-000073650000}"/>
    <cellStyle name="Comma 4 6 11 2 2" xfId="15983" xr:uid="{00000000-0005-0000-0000-000074650000}"/>
    <cellStyle name="Comma 4 6 11 2 2 2" xfId="38034" xr:uid="{00000000-0005-0000-0000-000075650000}"/>
    <cellStyle name="Comma 4 6 11 2 2 3" xfId="54837" xr:uid="{DBA1A11D-CF65-4E1E-AE12-EE14EA79DA9A}"/>
    <cellStyle name="Comma 4 6 11 2 3" xfId="27010" xr:uid="{00000000-0005-0000-0000-000076650000}"/>
    <cellStyle name="Comma 4 6 11 2 4" xfId="49883" xr:uid="{CAE06BF9-DB25-431E-BEA4-786F49233529}"/>
    <cellStyle name="Comma 4 6 11 3" xfId="7715" xr:uid="{00000000-0005-0000-0000-000077650000}"/>
    <cellStyle name="Comma 4 6 11 3 2" xfId="18739" xr:uid="{00000000-0005-0000-0000-000078650000}"/>
    <cellStyle name="Comma 4 6 11 3 2 2" xfId="40790" xr:uid="{00000000-0005-0000-0000-000079650000}"/>
    <cellStyle name="Comma 4 6 11 3 3" xfId="29766" xr:uid="{00000000-0005-0000-0000-00007A650000}"/>
    <cellStyle name="Comma 4 6 11 3 4" xfId="52463" xr:uid="{54E5FB26-C65C-49FF-BB30-3EFC37DF631C}"/>
    <cellStyle name="Comma 4 6 11 4" xfId="10471" xr:uid="{00000000-0005-0000-0000-00007B650000}"/>
    <cellStyle name="Comma 4 6 11 4 2" xfId="21495" xr:uid="{00000000-0005-0000-0000-00007C650000}"/>
    <cellStyle name="Comma 4 6 11 4 2 2" xfId="43546" xr:uid="{00000000-0005-0000-0000-00007D650000}"/>
    <cellStyle name="Comma 4 6 11 4 3" xfId="32522" xr:uid="{00000000-0005-0000-0000-00007E650000}"/>
    <cellStyle name="Comma 4 6 11 5" xfId="13227" xr:uid="{00000000-0005-0000-0000-00007F650000}"/>
    <cellStyle name="Comma 4 6 11 5 2" xfId="35278" xr:uid="{00000000-0005-0000-0000-000080650000}"/>
    <cellStyle name="Comma 4 6 11 6" xfId="24254" xr:uid="{00000000-0005-0000-0000-000081650000}"/>
    <cellStyle name="Comma 4 6 11 7" xfId="47414" xr:uid="{05EA1857-2F02-4975-8EC0-2B95BA74E223}"/>
    <cellStyle name="Comma 4 6 12" xfId="4240" xr:uid="{00000000-0005-0000-0000-000082650000}"/>
    <cellStyle name="Comma 4 6 12 2" xfId="15264" xr:uid="{00000000-0005-0000-0000-000083650000}"/>
    <cellStyle name="Comma 4 6 12 2 2" xfId="37315" xr:uid="{00000000-0005-0000-0000-000084650000}"/>
    <cellStyle name="Comma 4 6 12 2 3" xfId="54223" xr:uid="{BDFA3DF5-2906-4BE7-AAE2-362F1CEC47C0}"/>
    <cellStyle name="Comma 4 6 12 3" xfId="26291" xr:uid="{00000000-0005-0000-0000-000085650000}"/>
    <cellStyle name="Comma 4 6 12 4" xfId="49235" xr:uid="{CCBDC522-4322-41BA-942A-A153C975194A}"/>
    <cellStyle name="Comma 4 6 13" xfId="6996" xr:uid="{00000000-0005-0000-0000-000086650000}"/>
    <cellStyle name="Comma 4 6 13 2" xfId="18020" xr:uid="{00000000-0005-0000-0000-000087650000}"/>
    <cellStyle name="Comma 4 6 13 2 2" xfId="40071" xr:uid="{00000000-0005-0000-0000-000088650000}"/>
    <cellStyle name="Comma 4 6 13 3" xfId="29047" xr:uid="{00000000-0005-0000-0000-000089650000}"/>
    <cellStyle name="Comma 4 6 13 4" xfId="50585" xr:uid="{5C5DE5B1-16B5-4D75-B9B1-9C4010974BEE}"/>
    <cellStyle name="Comma 4 6 14" xfId="9752" xr:uid="{00000000-0005-0000-0000-00008A650000}"/>
    <cellStyle name="Comma 4 6 14 2" xfId="20776" xr:uid="{00000000-0005-0000-0000-00008B650000}"/>
    <cellStyle name="Comma 4 6 14 2 2" xfId="42827" xr:uid="{00000000-0005-0000-0000-00008C650000}"/>
    <cellStyle name="Comma 4 6 14 3" xfId="31803" xr:uid="{00000000-0005-0000-0000-00008D650000}"/>
    <cellStyle name="Comma 4 6 14 4" xfId="55533" xr:uid="{D6BFEA42-7C92-4E2F-8859-C8AC1E9BD970}"/>
    <cellStyle name="Comma 4 6 15" xfId="12508" xr:uid="{00000000-0005-0000-0000-00008E650000}"/>
    <cellStyle name="Comma 4 6 15 2" xfId="34559" xr:uid="{00000000-0005-0000-0000-00008F650000}"/>
    <cellStyle name="Comma 4 6 15 3" xfId="57826" xr:uid="{04321299-45A9-4FA3-A202-E5C9E1381DB7}"/>
    <cellStyle name="Comma 4 6 16" xfId="23535" xr:uid="{00000000-0005-0000-0000-000090650000}"/>
    <cellStyle name="Comma 4 6 17" xfId="45521" xr:uid="{F6FCECDF-9AB6-4EEA-8983-9A2823FB98E2}"/>
    <cellStyle name="Comma 4 6 2" xfId="914" xr:uid="{00000000-0005-0000-0000-000091650000}"/>
    <cellStyle name="Comma 4 6 2 10" xfId="7194" xr:uid="{00000000-0005-0000-0000-000092650000}"/>
    <cellStyle name="Comma 4 6 2 10 2" xfId="18218" xr:uid="{00000000-0005-0000-0000-000093650000}"/>
    <cellStyle name="Comma 4 6 2 10 2 2" xfId="40269" xr:uid="{00000000-0005-0000-0000-000094650000}"/>
    <cellStyle name="Comma 4 6 2 10 3" xfId="29245" xr:uid="{00000000-0005-0000-0000-000095650000}"/>
    <cellStyle name="Comma 4 6 2 10 4" xfId="50642" xr:uid="{2F52B403-A450-4790-8342-30CA1E1A2603}"/>
    <cellStyle name="Comma 4 6 2 11" xfId="9950" xr:uid="{00000000-0005-0000-0000-000096650000}"/>
    <cellStyle name="Comma 4 6 2 11 2" xfId="20974" xr:uid="{00000000-0005-0000-0000-000097650000}"/>
    <cellStyle name="Comma 4 6 2 11 2 2" xfId="43025" xr:uid="{00000000-0005-0000-0000-000098650000}"/>
    <cellStyle name="Comma 4 6 2 11 3" xfId="32001" xr:uid="{00000000-0005-0000-0000-000099650000}"/>
    <cellStyle name="Comma 4 6 2 11 4" xfId="55590" xr:uid="{E9524CAF-948B-410F-AE32-BE4D79E261F9}"/>
    <cellStyle name="Comma 4 6 2 12" xfId="12706" xr:uid="{00000000-0005-0000-0000-00009A650000}"/>
    <cellStyle name="Comma 4 6 2 12 2" xfId="34757" xr:uid="{00000000-0005-0000-0000-00009B650000}"/>
    <cellStyle name="Comma 4 6 2 12 3" xfId="57883" xr:uid="{015C2F4E-99B6-4ACE-9BD6-E6CF24F32C44}"/>
    <cellStyle name="Comma 4 6 2 13" xfId="23733" xr:uid="{00000000-0005-0000-0000-00009C650000}"/>
    <cellStyle name="Comma 4 6 2 14" xfId="45579" xr:uid="{E7D7917E-8733-46A5-9281-4F3123E20E17}"/>
    <cellStyle name="Comma 4 6 2 2" xfId="1842" xr:uid="{00000000-0005-0000-0000-00009D650000}"/>
    <cellStyle name="Comma 4 6 2 2 10" xfId="10346" xr:uid="{00000000-0005-0000-0000-00009E650000}"/>
    <cellStyle name="Comma 4 6 2 2 10 2" xfId="21370" xr:uid="{00000000-0005-0000-0000-00009F650000}"/>
    <cellStyle name="Comma 4 6 2 2 10 2 2" xfId="43421" xr:uid="{00000000-0005-0000-0000-0000A0650000}"/>
    <cellStyle name="Comma 4 6 2 2 10 3" xfId="32397" xr:uid="{00000000-0005-0000-0000-0000A1650000}"/>
    <cellStyle name="Comma 4 6 2 2 10 4" xfId="55727" xr:uid="{E8037BF2-7F08-48CF-8316-0E257328A296}"/>
    <cellStyle name="Comma 4 6 2 2 11" xfId="13102" xr:uid="{00000000-0005-0000-0000-0000A2650000}"/>
    <cellStyle name="Comma 4 6 2 2 11 2" xfId="35153" xr:uid="{00000000-0005-0000-0000-0000A3650000}"/>
    <cellStyle name="Comma 4 6 2 2 11 3" xfId="58020" xr:uid="{10D7B344-6B69-4418-A125-EFF25056FB11}"/>
    <cellStyle name="Comma 4 6 2 2 12" xfId="24129" xr:uid="{00000000-0005-0000-0000-0000A4650000}"/>
    <cellStyle name="Comma 4 6 2 2 13" xfId="45717" xr:uid="{C09AF0B7-5F68-442D-A521-C0DD30704523}"/>
    <cellStyle name="Comma 4 6 2 2 2" xfId="2922" xr:uid="{00000000-0005-0000-0000-0000A5650000}"/>
    <cellStyle name="Comma 4 6 2 2 2 2" xfId="3500" xr:uid="{00000000-0005-0000-0000-0000A6650000}"/>
    <cellStyle name="Comma 4 6 2 2 2 2 2" xfId="6256" xr:uid="{00000000-0005-0000-0000-0000A7650000}"/>
    <cellStyle name="Comma 4 6 2 2 2 2 2 2" xfId="17280" xr:uid="{00000000-0005-0000-0000-0000A8650000}"/>
    <cellStyle name="Comma 4 6 2 2 2 2 2 2 2" xfId="39331" xr:uid="{00000000-0005-0000-0000-0000A9650000}"/>
    <cellStyle name="Comma 4 6 2 2 2 2 2 2 3" xfId="53466" xr:uid="{C56AE40C-36EA-4057-91D7-E1D7B8858DB5}"/>
    <cellStyle name="Comma 4 6 2 2 2 2 2 3" xfId="28307" xr:uid="{00000000-0005-0000-0000-0000AA650000}"/>
    <cellStyle name="Comma 4 6 2 2 2 2 2 4" xfId="48417" xr:uid="{F8A33C06-108F-495F-89B2-48BD05F96DD7}"/>
    <cellStyle name="Comma 4 6 2 2 2 2 3" xfId="9012" xr:uid="{00000000-0005-0000-0000-0000AB650000}"/>
    <cellStyle name="Comma 4 6 2 2 2 2 3 2" xfId="20036" xr:uid="{00000000-0005-0000-0000-0000AC650000}"/>
    <cellStyle name="Comma 4 6 2 2 2 2 3 2 2" xfId="42087" xr:uid="{00000000-0005-0000-0000-0000AD650000}"/>
    <cellStyle name="Comma 4 6 2 2 2 2 3 2 3" xfId="55281" xr:uid="{83B2CD8C-C04F-40A2-A505-F9F33BBF8689}"/>
    <cellStyle name="Comma 4 6 2 2 2 2 3 3" xfId="31063" xr:uid="{00000000-0005-0000-0000-0000AE650000}"/>
    <cellStyle name="Comma 4 6 2 2 2 2 3 4" xfId="50330" xr:uid="{7B9CC0DF-9F33-49D2-AE08-EB038E2F38CB}"/>
    <cellStyle name="Comma 4 6 2 2 2 2 4" xfId="11768" xr:uid="{00000000-0005-0000-0000-0000AF650000}"/>
    <cellStyle name="Comma 4 6 2 2 2 2 4 2" xfId="22792" xr:uid="{00000000-0005-0000-0000-0000B0650000}"/>
    <cellStyle name="Comma 4 6 2 2 2 2 4 2 2" xfId="44843" xr:uid="{00000000-0005-0000-0000-0000B1650000}"/>
    <cellStyle name="Comma 4 6 2 2 2 2 4 3" xfId="33819" xr:uid="{00000000-0005-0000-0000-0000B2650000}"/>
    <cellStyle name="Comma 4 6 2 2 2 2 4 4" xfId="51590" xr:uid="{971A0B87-7EB6-491B-9429-6829D06EAEFE}"/>
    <cellStyle name="Comma 4 6 2 2 2 2 5" xfId="14524" xr:uid="{00000000-0005-0000-0000-0000B3650000}"/>
    <cellStyle name="Comma 4 6 2 2 2 2 5 2" xfId="36575" xr:uid="{00000000-0005-0000-0000-0000B4650000}"/>
    <cellStyle name="Comma 4 6 2 2 2 2 5 3" xfId="57239" xr:uid="{A7579E6C-A8AD-44C7-B642-5C8BD0B4CE84}"/>
    <cellStyle name="Comma 4 6 2 2 2 2 6" xfId="25551" xr:uid="{00000000-0005-0000-0000-0000B5650000}"/>
    <cellStyle name="Comma 4 6 2 2 2 2 6 2" xfId="59387" xr:uid="{52C61182-2DE5-4C71-BB53-7A66DA5EA8D0}"/>
    <cellStyle name="Comma 4 6 2 2 2 2 7" xfId="46528" xr:uid="{9DABA05E-CE59-4E32-BB3C-B4378E844C9A}"/>
    <cellStyle name="Comma 4 6 2 2 2 3" xfId="5678" xr:uid="{00000000-0005-0000-0000-0000B6650000}"/>
    <cellStyle name="Comma 4 6 2 2 2 3 2" xfId="16702" xr:uid="{00000000-0005-0000-0000-0000B7650000}"/>
    <cellStyle name="Comma 4 6 2 2 2 3 2 2" xfId="38753" xr:uid="{00000000-0005-0000-0000-0000B8650000}"/>
    <cellStyle name="Comma 4 6 2 2 2 3 2 3" xfId="52906" xr:uid="{E9FCE140-C618-41DB-9B82-AABF492A9479}"/>
    <cellStyle name="Comma 4 6 2 2 2 3 3" xfId="27729" xr:uid="{00000000-0005-0000-0000-0000B9650000}"/>
    <cellStyle name="Comma 4 6 2 2 2 3 4" xfId="47857" xr:uid="{17A3602F-9C20-4C5C-893A-301642911107}"/>
    <cellStyle name="Comma 4 6 2 2 2 4" xfId="8434" xr:uid="{00000000-0005-0000-0000-0000BA650000}"/>
    <cellStyle name="Comma 4 6 2 2 2 4 2" xfId="19458" xr:uid="{00000000-0005-0000-0000-0000BB650000}"/>
    <cellStyle name="Comma 4 6 2 2 2 4 2 2" xfId="41509" xr:uid="{00000000-0005-0000-0000-0000BC650000}"/>
    <cellStyle name="Comma 4 6 2 2 2 4 2 3" xfId="55073" xr:uid="{33F1E45E-314B-4B17-B724-F51CE00A9A55}"/>
    <cellStyle name="Comma 4 6 2 2 2 4 3" xfId="30485" xr:uid="{00000000-0005-0000-0000-0000BD650000}"/>
    <cellStyle name="Comma 4 6 2 2 2 4 4" xfId="50122" xr:uid="{7B0BC46C-B901-4D71-B1E0-DDA1953BA8E4}"/>
    <cellStyle name="Comma 4 6 2 2 2 5" xfId="11190" xr:uid="{00000000-0005-0000-0000-0000BE650000}"/>
    <cellStyle name="Comma 4 6 2 2 2 5 2" xfId="22214" xr:uid="{00000000-0005-0000-0000-0000BF650000}"/>
    <cellStyle name="Comma 4 6 2 2 2 5 2 2" xfId="44265" xr:uid="{00000000-0005-0000-0000-0000C0650000}"/>
    <cellStyle name="Comma 4 6 2 2 2 5 3" xfId="33241" xr:uid="{00000000-0005-0000-0000-0000C1650000}"/>
    <cellStyle name="Comma 4 6 2 2 2 5 4" xfId="51030" xr:uid="{B76C84D9-BFCB-46CF-8BD1-6AF75CD3B5F3}"/>
    <cellStyle name="Comma 4 6 2 2 2 6" xfId="13946" xr:uid="{00000000-0005-0000-0000-0000C2650000}"/>
    <cellStyle name="Comma 4 6 2 2 2 6 2" xfId="35997" xr:uid="{00000000-0005-0000-0000-0000C3650000}"/>
    <cellStyle name="Comma 4 6 2 2 2 6 3" xfId="56051" xr:uid="{2A454E48-7AA1-4CF6-BF8C-64E5F2F33E50}"/>
    <cellStyle name="Comma 4 6 2 2 2 7" xfId="24973" xr:uid="{00000000-0005-0000-0000-0000C4650000}"/>
    <cellStyle name="Comma 4 6 2 2 2 7 2" xfId="58309" xr:uid="{BBA2C0E7-7EBA-4414-BF7C-AAD22230AE26}"/>
    <cellStyle name="Comma 4 6 2 2 2 8" xfId="45968" xr:uid="{69494D5B-255F-483A-A0AC-F926AB589514}"/>
    <cellStyle name="Comma 4 6 2 2 3" xfId="3241" xr:uid="{00000000-0005-0000-0000-0000C5650000}"/>
    <cellStyle name="Comma 4 6 2 2 3 2" xfId="5997" xr:uid="{00000000-0005-0000-0000-0000C6650000}"/>
    <cellStyle name="Comma 4 6 2 2 3 2 2" xfId="17021" xr:uid="{00000000-0005-0000-0000-0000C7650000}"/>
    <cellStyle name="Comma 4 6 2 2 3 2 2 2" xfId="39072" xr:uid="{00000000-0005-0000-0000-0000C8650000}"/>
    <cellStyle name="Comma 4 6 2 2 3 2 2 3" xfId="53215" xr:uid="{4C3AE40F-BF59-463D-91D9-D9CB0A40A50B}"/>
    <cellStyle name="Comma 4 6 2 2 3 2 3" xfId="28048" xr:uid="{00000000-0005-0000-0000-0000C9650000}"/>
    <cellStyle name="Comma 4 6 2 2 3 2 3 2" xfId="57560" xr:uid="{38C164D9-EB3A-48B0-87CF-C4C426889E73}"/>
    <cellStyle name="Comma 4 6 2 2 3 2 4" xfId="59678" xr:uid="{5431EEFC-ED62-4A21-83F9-CF14DC0240D8}"/>
    <cellStyle name="Comma 4 6 2 2 3 2 5" xfId="48166" xr:uid="{3BC7DE1A-2718-4404-8A6F-8E08B637F1E1}"/>
    <cellStyle name="Comma 4 6 2 2 3 3" xfId="8753" xr:uid="{00000000-0005-0000-0000-0000CA650000}"/>
    <cellStyle name="Comma 4 6 2 2 3 3 2" xfId="19777" xr:uid="{00000000-0005-0000-0000-0000CB650000}"/>
    <cellStyle name="Comma 4 6 2 2 3 3 2 2" xfId="41828" xr:uid="{00000000-0005-0000-0000-0000CC650000}"/>
    <cellStyle name="Comma 4 6 2 2 3 3 2 3" xfId="55188" xr:uid="{FE24E6D7-A8F3-40BB-9465-D3FBB36C1086}"/>
    <cellStyle name="Comma 4 6 2 2 3 3 3" xfId="30804" xr:uid="{00000000-0005-0000-0000-0000CD650000}"/>
    <cellStyle name="Comma 4 6 2 2 3 3 4" xfId="50237" xr:uid="{43DC82D1-D5F4-45C5-83FA-E4E732F9832C}"/>
    <cellStyle name="Comma 4 6 2 2 3 4" xfId="11509" xr:uid="{00000000-0005-0000-0000-0000CE650000}"/>
    <cellStyle name="Comma 4 6 2 2 3 4 2" xfId="22533" xr:uid="{00000000-0005-0000-0000-0000CF650000}"/>
    <cellStyle name="Comma 4 6 2 2 3 4 2 2" xfId="44584" xr:uid="{00000000-0005-0000-0000-0000D0650000}"/>
    <cellStyle name="Comma 4 6 2 2 3 4 3" xfId="33560" xr:uid="{00000000-0005-0000-0000-0000D1650000}"/>
    <cellStyle name="Comma 4 6 2 2 3 4 4" xfId="51339" xr:uid="{63E1C46D-4CCB-4DEC-A0D1-5CFF21E09E7D}"/>
    <cellStyle name="Comma 4 6 2 2 3 5" xfId="14265" xr:uid="{00000000-0005-0000-0000-0000D2650000}"/>
    <cellStyle name="Comma 4 6 2 2 3 5 2" xfId="36316" xr:uid="{00000000-0005-0000-0000-0000D3650000}"/>
    <cellStyle name="Comma 4 6 2 2 3 5 3" xfId="56378" xr:uid="{3AB9B867-DD3C-4CA8-9DFB-C5E5EA148083}"/>
    <cellStyle name="Comma 4 6 2 2 3 6" xfId="25292" xr:uid="{00000000-0005-0000-0000-0000D4650000}"/>
    <cellStyle name="Comma 4 6 2 2 3 6 2" xfId="58603" xr:uid="{094D199C-A1C5-4074-9FAB-07346FAA8FFE}"/>
    <cellStyle name="Comma 4 6 2 2 3 7" xfId="46277" xr:uid="{A9EB2083-611F-414D-9B8E-222CBAE30EE5}"/>
    <cellStyle name="Comma 4 6 2 2 4" xfId="3759" xr:uid="{00000000-0005-0000-0000-0000D5650000}"/>
    <cellStyle name="Comma 4 6 2 2 4 2" xfId="6515" xr:uid="{00000000-0005-0000-0000-0000D6650000}"/>
    <cellStyle name="Comma 4 6 2 2 4 2 2" xfId="17539" xr:uid="{00000000-0005-0000-0000-0000D7650000}"/>
    <cellStyle name="Comma 4 6 2 2 4 2 2 2" xfId="39590" xr:uid="{00000000-0005-0000-0000-0000D8650000}"/>
    <cellStyle name="Comma 4 6 2 2 4 2 2 3" xfId="53717" xr:uid="{949F8B20-D8D1-4F0C-9791-2A65BC9F75BB}"/>
    <cellStyle name="Comma 4 6 2 2 4 2 3" xfId="28566" xr:uid="{00000000-0005-0000-0000-0000D9650000}"/>
    <cellStyle name="Comma 4 6 2 2 4 2 4" xfId="48668" xr:uid="{72485EC6-ED49-4935-93D3-BAC4C0971B11}"/>
    <cellStyle name="Comma 4 6 2 2 4 3" xfId="9271" xr:uid="{00000000-0005-0000-0000-0000DA650000}"/>
    <cellStyle name="Comma 4 6 2 2 4 3 2" xfId="20295" xr:uid="{00000000-0005-0000-0000-0000DB650000}"/>
    <cellStyle name="Comma 4 6 2 2 4 3 2 2" xfId="42346" xr:uid="{00000000-0005-0000-0000-0000DC650000}"/>
    <cellStyle name="Comma 4 6 2 2 4 3 2 3" xfId="55365" xr:uid="{47D725DA-0AED-4A23-9479-7768F773E7A8}"/>
    <cellStyle name="Comma 4 6 2 2 4 3 3" xfId="31322" xr:uid="{00000000-0005-0000-0000-0000DD650000}"/>
    <cellStyle name="Comma 4 6 2 2 4 3 4" xfId="50414" xr:uid="{C7DDEFAF-2A85-4AE2-B820-EA2F1D3F3013}"/>
    <cellStyle name="Comma 4 6 2 2 4 4" xfId="12027" xr:uid="{00000000-0005-0000-0000-0000DE650000}"/>
    <cellStyle name="Comma 4 6 2 2 4 4 2" xfId="23051" xr:uid="{00000000-0005-0000-0000-0000DF650000}"/>
    <cellStyle name="Comma 4 6 2 2 4 4 2 2" xfId="45102" xr:uid="{00000000-0005-0000-0000-0000E0650000}"/>
    <cellStyle name="Comma 4 6 2 2 4 4 3" xfId="34078" xr:uid="{00000000-0005-0000-0000-0000E1650000}"/>
    <cellStyle name="Comma 4 6 2 2 4 4 4" xfId="51841" xr:uid="{870CFC61-677B-4C3E-9F58-F4E24D25A795}"/>
    <cellStyle name="Comma 4 6 2 2 4 5" xfId="14783" xr:uid="{00000000-0005-0000-0000-0000E2650000}"/>
    <cellStyle name="Comma 4 6 2 2 4 5 2" xfId="36834" xr:uid="{00000000-0005-0000-0000-0000E3650000}"/>
    <cellStyle name="Comma 4 6 2 2 4 5 3" xfId="56854" xr:uid="{992F73E4-AA08-4C34-881F-C18B678F8FE8}"/>
    <cellStyle name="Comma 4 6 2 2 4 6" xfId="25810" xr:uid="{00000000-0005-0000-0000-0000E4650000}"/>
    <cellStyle name="Comma 4 6 2 2 4 6 2" xfId="59033" xr:uid="{A4E78CBC-D97D-46DA-8A92-337CFF56F1B1}"/>
    <cellStyle name="Comma 4 6 2 2 4 7" xfId="46779" xr:uid="{ED25DBA0-DE25-4887-8DDC-474D477E22E7}"/>
    <cellStyle name="Comma 4 6 2 2 5" xfId="4074" xr:uid="{00000000-0005-0000-0000-0000E5650000}"/>
    <cellStyle name="Comma 4 6 2 2 5 2" xfId="6830" xr:uid="{00000000-0005-0000-0000-0000E6650000}"/>
    <cellStyle name="Comma 4 6 2 2 5 2 2" xfId="17854" xr:uid="{00000000-0005-0000-0000-0000E7650000}"/>
    <cellStyle name="Comma 4 6 2 2 5 2 2 2" xfId="39905" xr:uid="{00000000-0005-0000-0000-0000E8650000}"/>
    <cellStyle name="Comma 4 6 2 2 5 2 2 3" xfId="54022" xr:uid="{FA21240D-F042-452A-9B3D-8D2EE0BF8227}"/>
    <cellStyle name="Comma 4 6 2 2 5 2 3" xfId="28881" xr:uid="{00000000-0005-0000-0000-0000E9650000}"/>
    <cellStyle name="Comma 4 6 2 2 5 2 4" xfId="48973" xr:uid="{8C3FEEB1-DBE0-405F-BFD8-61FE7A24E7CC}"/>
    <cellStyle name="Comma 4 6 2 2 5 3" xfId="9586" xr:uid="{00000000-0005-0000-0000-0000EA650000}"/>
    <cellStyle name="Comma 4 6 2 2 5 3 2" xfId="20610" xr:uid="{00000000-0005-0000-0000-0000EB650000}"/>
    <cellStyle name="Comma 4 6 2 2 5 3 2 2" xfId="42661" xr:uid="{00000000-0005-0000-0000-0000EC650000}"/>
    <cellStyle name="Comma 4 6 2 2 5 3 2 3" xfId="55460" xr:uid="{D021C973-B472-4B2B-915E-9B4720495F10}"/>
    <cellStyle name="Comma 4 6 2 2 5 3 3" xfId="31637" xr:uid="{00000000-0005-0000-0000-0000ED650000}"/>
    <cellStyle name="Comma 4 6 2 2 5 3 4" xfId="50509" xr:uid="{943D813B-4148-48F6-9D93-FA6FCABB5A0B}"/>
    <cellStyle name="Comma 4 6 2 2 5 4" xfId="12342" xr:uid="{00000000-0005-0000-0000-0000EE650000}"/>
    <cellStyle name="Comma 4 6 2 2 5 4 2" xfId="23366" xr:uid="{00000000-0005-0000-0000-0000EF650000}"/>
    <cellStyle name="Comma 4 6 2 2 5 4 2 2" xfId="45417" xr:uid="{00000000-0005-0000-0000-0000F0650000}"/>
    <cellStyle name="Comma 4 6 2 2 5 4 3" xfId="34393" xr:uid="{00000000-0005-0000-0000-0000F1650000}"/>
    <cellStyle name="Comma 4 6 2 2 5 4 4" xfId="52146" xr:uid="{97DC742E-E0B3-4513-9388-B8F64CB84D84}"/>
    <cellStyle name="Comma 4 6 2 2 5 5" xfId="15098" xr:uid="{00000000-0005-0000-0000-0000F2650000}"/>
    <cellStyle name="Comma 4 6 2 2 5 5 2" xfId="37149" xr:uid="{00000000-0005-0000-0000-0000F3650000}"/>
    <cellStyle name="Comma 4 6 2 2 5 6" xfId="26125" xr:uid="{00000000-0005-0000-0000-0000F4650000}"/>
    <cellStyle name="Comma 4 6 2 2 5 7" xfId="47084" xr:uid="{EC352BE0-C85E-40B3-A9CF-8A28A4A965AD}"/>
    <cellStyle name="Comma 4 6 2 2 6" xfId="2663" xr:uid="{00000000-0005-0000-0000-0000F5650000}"/>
    <cellStyle name="Comma 4 6 2 2 6 2" xfId="5419" xr:uid="{00000000-0005-0000-0000-0000F6650000}"/>
    <cellStyle name="Comma 4 6 2 2 6 2 2" xfId="16443" xr:uid="{00000000-0005-0000-0000-0000F7650000}"/>
    <cellStyle name="Comma 4 6 2 2 6 2 2 2" xfId="38494" xr:uid="{00000000-0005-0000-0000-0000F8650000}"/>
    <cellStyle name="Comma 4 6 2 2 6 2 2 3" xfId="54981" xr:uid="{BF46FFF5-EF0B-4407-87F3-7F2AEEE46BCB}"/>
    <cellStyle name="Comma 4 6 2 2 6 2 3" xfId="27470" xr:uid="{00000000-0005-0000-0000-0000F9650000}"/>
    <cellStyle name="Comma 4 6 2 2 6 2 4" xfId="50030" xr:uid="{EFF9FEA1-67A5-47B4-9C85-C56E366DE60F}"/>
    <cellStyle name="Comma 4 6 2 2 6 3" xfId="8175" xr:uid="{00000000-0005-0000-0000-0000FA650000}"/>
    <cellStyle name="Comma 4 6 2 2 6 3 2" xfId="19199" xr:uid="{00000000-0005-0000-0000-0000FB650000}"/>
    <cellStyle name="Comma 4 6 2 2 6 3 2 2" xfId="41250" xr:uid="{00000000-0005-0000-0000-0000FC650000}"/>
    <cellStyle name="Comma 4 6 2 2 6 3 3" xfId="30226" xr:uid="{00000000-0005-0000-0000-0000FD650000}"/>
    <cellStyle name="Comma 4 6 2 2 6 3 4" xfId="52400" xr:uid="{AB771889-49EB-4254-9403-0C7AE543849E}"/>
    <cellStyle name="Comma 4 6 2 2 6 4" xfId="10931" xr:uid="{00000000-0005-0000-0000-0000FE650000}"/>
    <cellStyle name="Comma 4 6 2 2 6 4 2" xfId="21955" xr:uid="{00000000-0005-0000-0000-0000FF650000}"/>
    <cellStyle name="Comma 4 6 2 2 6 4 2 2" xfId="44006" xr:uid="{00000000-0005-0000-0000-000000660000}"/>
    <cellStyle name="Comma 4 6 2 2 6 4 3" xfId="32982" xr:uid="{00000000-0005-0000-0000-000001660000}"/>
    <cellStyle name="Comma 4 6 2 2 6 5" xfId="13687" xr:uid="{00000000-0005-0000-0000-000002660000}"/>
    <cellStyle name="Comma 4 6 2 2 6 5 2" xfId="35738" xr:uid="{00000000-0005-0000-0000-000003660000}"/>
    <cellStyle name="Comma 4 6 2 2 6 6" xfId="24714" xr:uid="{00000000-0005-0000-0000-000004660000}"/>
    <cellStyle name="Comma 4 6 2 2 6 7" xfId="47343" xr:uid="{2563D7FA-50E1-4378-AAE0-D6EF6A2476B9}"/>
    <cellStyle name="Comma 4 6 2 2 7" xfId="2404" xr:uid="{00000000-0005-0000-0000-000005660000}"/>
    <cellStyle name="Comma 4 6 2 2 7 2" xfId="5160" xr:uid="{00000000-0005-0000-0000-000006660000}"/>
    <cellStyle name="Comma 4 6 2 2 7 2 2" xfId="16184" xr:uid="{00000000-0005-0000-0000-000007660000}"/>
    <cellStyle name="Comma 4 6 2 2 7 2 2 2" xfId="38235" xr:uid="{00000000-0005-0000-0000-000008660000}"/>
    <cellStyle name="Comma 4 6 2 2 7 2 2 3" xfId="54901" xr:uid="{AE8BFB23-DBD5-4372-A3D4-3732D16D725A}"/>
    <cellStyle name="Comma 4 6 2 2 7 2 3" xfId="27211" xr:uid="{00000000-0005-0000-0000-000009660000}"/>
    <cellStyle name="Comma 4 6 2 2 7 2 4" xfId="49950" xr:uid="{7E5A121D-86EC-483A-9685-2A1A8D17A913}"/>
    <cellStyle name="Comma 4 6 2 2 7 3" xfId="7916" xr:uid="{00000000-0005-0000-0000-00000A660000}"/>
    <cellStyle name="Comma 4 6 2 2 7 3 2" xfId="18940" xr:uid="{00000000-0005-0000-0000-00000B660000}"/>
    <cellStyle name="Comma 4 6 2 2 7 3 2 2" xfId="40991" xr:uid="{00000000-0005-0000-0000-00000C660000}"/>
    <cellStyle name="Comma 4 6 2 2 7 3 3" xfId="29967" xr:uid="{00000000-0005-0000-0000-00000D660000}"/>
    <cellStyle name="Comma 4 6 2 2 7 3 4" xfId="52655" xr:uid="{EDFE3FE0-90BD-4382-93BC-A61631B549C9}"/>
    <cellStyle name="Comma 4 6 2 2 7 4" xfId="10672" xr:uid="{00000000-0005-0000-0000-00000E660000}"/>
    <cellStyle name="Comma 4 6 2 2 7 4 2" xfId="21696" xr:uid="{00000000-0005-0000-0000-00000F660000}"/>
    <cellStyle name="Comma 4 6 2 2 7 4 2 2" xfId="43747" xr:uid="{00000000-0005-0000-0000-000010660000}"/>
    <cellStyle name="Comma 4 6 2 2 7 4 3" xfId="32723" xr:uid="{00000000-0005-0000-0000-000011660000}"/>
    <cellStyle name="Comma 4 6 2 2 7 5" xfId="13428" xr:uid="{00000000-0005-0000-0000-000012660000}"/>
    <cellStyle name="Comma 4 6 2 2 7 5 2" xfId="35479" xr:uid="{00000000-0005-0000-0000-000013660000}"/>
    <cellStyle name="Comma 4 6 2 2 7 6" xfId="24455" xr:uid="{00000000-0005-0000-0000-000014660000}"/>
    <cellStyle name="Comma 4 6 2 2 7 7" xfId="47606" xr:uid="{207474D8-ADE7-4206-8D40-831FBE1E73FA}"/>
    <cellStyle name="Comma 4 6 2 2 8" xfId="4834" xr:uid="{00000000-0005-0000-0000-000015660000}"/>
    <cellStyle name="Comma 4 6 2 2 8 2" xfId="15858" xr:uid="{00000000-0005-0000-0000-000016660000}"/>
    <cellStyle name="Comma 4 6 2 2 8 2 2" xfId="37909" xr:uid="{00000000-0005-0000-0000-000017660000}"/>
    <cellStyle name="Comma 4 6 2 2 8 2 3" xfId="54756" xr:uid="{275C1650-47BB-470E-847F-DFD719334A91}"/>
    <cellStyle name="Comma 4 6 2 2 8 3" xfId="26885" xr:uid="{00000000-0005-0000-0000-000018660000}"/>
    <cellStyle name="Comma 4 6 2 2 8 4" xfId="49797" xr:uid="{A661A69C-6204-44F4-AC56-B0D88B4B4646}"/>
    <cellStyle name="Comma 4 6 2 2 9" xfId="7590" xr:uid="{00000000-0005-0000-0000-000019660000}"/>
    <cellStyle name="Comma 4 6 2 2 9 2" xfId="18614" xr:uid="{00000000-0005-0000-0000-00001A660000}"/>
    <cellStyle name="Comma 4 6 2 2 9 2 2" xfId="40665" xr:uid="{00000000-0005-0000-0000-00001B660000}"/>
    <cellStyle name="Comma 4 6 2 2 9 3" xfId="29641" xr:uid="{00000000-0005-0000-0000-00001C660000}"/>
    <cellStyle name="Comma 4 6 2 2 9 4" xfId="50779" xr:uid="{934CBAEF-7196-4BFE-AD80-04E05525141D}"/>
    <cellStyle name="Comma 4 6 2 3" xfId="2780" xr:uid="{00000000-0005-0000-0000-00001D660000}"/>
    <cellStyle name="Comma 4 6 2 3 2" xfId="3358" xr:uid="{00000000-0005-0000-0000-00001E660000}"/>
    <cellStyle name="Comma 4 6 2 3 2 2" xfId="6114" xr:uid="{00000000-0005-0000-0000-00001F660000}"/>
    <cellStyle name="Comma 4 6 2 3 2 2 2" xfId="17138" xr:uid="{00000000-0005-0000-0000-000020660000}"/>
    <cellStyle name="Comma 4 6 2 3 2 2 2 2" xfId="39189" xr:uid="{00000000-0005-0000-0000-000021660000}"/>
    <cellStyle name="Comma 4 6 2 3 2 2 2 3" xfId="53328" xr:uid="{A848302A-DEFC-40AA-AAD4-36C38A8D2134}"/>
    <cellStyle name="Comma 4 6 2 3 2 2 3" xfId="28165" xr:uid="{00000000-0005-0000-0000-000022660000}"/>
    <cellStyle name="Comma 4 6 2 3 2 2 4" xfId="48279" xr:uid="{9F54D3BA-9DDD-462F-8BF0-FF4B0F1625AF}"/>
    <cellStyle name="Comma 4 6 2 3 2 3" xfId="8870" xr:uid="{00000000-0005-0000-0000-000023660000}"/>
    <cellStyle name="Comma 4 6 2 3 2 3 2" xfId="19894" xr:uid="{00000000-0005-0000-0000-000024660000}"/>
    <cellStyle name="Comma 4 6 2 3 2 3 2 2" xfId="41945" xr:uid="{00000000-0005-0000-0000-000025660000}"/>
    <cellStyle name="Comma 4 6 2 3 2 3 2 3" xfId="55229" xr:uid="{9E1CBE0B-F181-4C95-86D0-7EDFA080AF21}"/>
    <cellStyle name="Comma 4 6 2 3 2 3 3" xfId="30921" xr:uid="{00000000-0005-0000-0000-000026660000}"/>
    <cellStyle name="Comma 4 6 2 3 2 3 4" xfId="50278" xr:uid="{2AA94969-A236-42DE-A0D3-7BC94F91E54C}"/>
    <cellStyle name="Comma 4 6 2 3 2 4" xfId="11626" xr:uid="{00000000-0005-0000-0000-000027660000}"/>
    <cellStyle name="Comma 4 6 2 3 2 4 2" xfId="22650" xr:uid="{00000000-0005-0000-0000-000028660000}"/>
    <cellStyle name="Comma 4 6 2 3 2 4 2 2" xfId="44701" xr:uid="{00000000-0005-0000-0000-000029660000}"/>
    <cellStyle name="Comma 4 6 2 3 2 4 3" xfId="33677" xr:uid="{00000000-0005-0000-0000-00002A660000}"/>
    <cellStyle name="Comma 4 6 2 3 2 4 4" xfId="51452" xr:uid="{DEA09D63-E2A8-48F8-910D-5CD8907CF975}"/>
    <cellStyle name="Comma 4 6 2 3 2 5" xfId="14382" xr:uid="{00000000-0005-0000-0000-00002B660000}"/>
    <cellStyle name="Comma 4 6 2 3 2 5 2" xfId="36433" xr:uid="{00000000-0005-0000-0000-00002C660000}"/>
    <cellStyle name="Comma 4 6 2 3 2 5 3" xfId="57149" xr:uid="{6999F8EA-157D-4AF4-B7BD-156E21D5B71F}"/>
    <cellStyle name="Comma 4 6 2 3 2 6" xfId="25409" xr:uid="{00000000-0005-0000-0000-00002D660000}"/>
    <cellStyle name="Comma 4 6 2 3 2 6 2" xfId="59297" xr:uid="{F73B6CF1-04AB-4EB0-B92E-AE0C84964EF9}"/>
    <cellStyle name="Comma 4 6 2 3 2 7" xfId="46390" xr:uid="{94F5FE82-C647-431A-9ED9-53E4D63270B5}"/>
    <cellStyle name="Comma 4 6 2 3 3" xfId="5536" xr:uid="{00000000-0005-0000-0000-00002E660000}"/>
    <cellStyle name="Comma 4 6 2 3 3 2" xfId="16560" xr:uid="{00000000-0005-0000-0000-00002F660000}"/>
    <cellStyle name="Comma 4 6 2 3 3 2 2" xfId="38611" xr:uid="{00000000-0005-0000-0000-000030660000}"/>
    <cellStyle name="Comma 4 6 2 3 3 2 3" xfId="52768" xr:uid="{67BE7FD1-9DD2-48B1-AB12-240A6A67E2F0}"/>
    <cellStyle name="Comma 4 6 2 3 3 3" xfId="27587" xr:uid="{00000000-0005-0000-0000-000031660000}"/>
    <cellStyle name="Comma 4 6 2 3 3 4" xfId="47719" xr:uid="{84B1D042-C4C6-4862-9A0D-E23864DE3530}"/>
    <cellStyle name="Comma 4 6 2 3 4" xfId="8292" xr:uid="{00000000-0005-0000-0000-000032660000}"/>
    <cellStyle name="Comma 4 6 2 3 4 2" xfId="19316" xr:uid="{00000000-0005-0000-0000-000033660000}"/>
    <cellStyle name="Comma 4 6 2 3 4 2 2" xfId="41367" xr:uid="{00000000-0005-0000-0000-000034660000}"/>
    <cellStyle name="Comma 4 6 2 3 4 2 3" xfId="55021" xr:uid="{8F5FCA3B-23E2-49D1-94C2-9DB338CC43AA}"/>
    <cellStyle name="Comma 4 6 2 3 4 3" xfId="30343" xr:uid="{00000000-0005-0000-0000-000035660000}"/>
    <cellStyle name="Comma 4 6 2 3 4 4" xfId="50070" xr:uid="{67EEFD3C-EE21-4494-9C5E-FA0335A9CE09}"/>
    <cellStyle name="Comma 4 6 2 3 5" xfId="11048" xr:uid="{00000000-0005-0000-0000-000036660000}"/>
    <cellStyle name="Comma 4 6 2 3 5 2" xfId="22072" xr:uid="{00000000-0005-0000-0000-000037660000}"/>
    <cellStyle name="Comma 4 6 2 3 5 2 2" xfId="44123" xr:uid="{00000000-0005-0000-0000-000038660000}"/>
    <cellStyle name="Comma 4 6 2 3 5 3" xfId="33099" xr:uid="{00000000-0005-0000-0000-000039660000}"/>
    <cellStyle name="Comma 4 6 2 3 5 4" xfId="50892" xr:uid="{8CBE2C2C-DE4A-43DF-BF45-01A253DF9994}"/>
    <cellStyle name="Comma 4 6 2 3 6" xfId="13804" xr:uid="{00000000-0005-0000-0000-00003A660000}"/>
    <cellStyle name="Comma 4 6 2 3 6 2" xfId="35855" xr:uid="{00000000-0005-0000-0000-00003B660000}"/>
    <cellStyle name="Comma 4 6 2 3 6 3" xfId="55913" xr:uid="{D0726C5B-334E-464F-B8F6-1BAB571FDA38}"/>
    <cellStyle name="Comma 4 6 2 3 7" xfId="24831" xr:uid="{00000000-0005-0000-0000-00003C660000}"/>
    <cellStyle name="Comma 4 6 2 3 7 2" xfId="58171" xr:uid="{CAAC3F8B-DDA5-45FC-A853-1CB25A25890A}"/>
    <cellStyle name="Comma 4 6 2 3 8" xfId="45830" xr:uid="{E70460EA-288C-46AE-BDF1-3840CF46ADCE}"/>
    <cellStyle name="Comma 4 6 2 4" xfId="3099" xr:uid="{00000000-0005-0000-0000-00003D660000}"/>
    <cellStyle name="Comma 4 6 2 4 2" xfId="5855" xr:uid="{00000000-0005-0000-0000-00003E660000}"/>
    <cellStyle name="Comma 4 6 2 4 2 2" xfId="16879" xr:uid="{00000000-0005-0000-0000-00003F660000}"/>
    <cellStyle name="Comma 4 6 2 4 2 2 2" xfId="38930" xr:uid="{00000000-0005-0000-0000-000040660000}"/>
    <cellStyle name="Comma 4 6 2 4 2 2 3" xfId="53077" xr:uid="{807C5B1E-2B53-4D08-8849-A2ED79A73D69}"/>
    <cellStyle name="Comma 4 6 2 4 2 3" xfId="27906" xr:uid="{00000000-0005-0000-0000-000041660000}"/>
    <cellStyle name="Comma 4 6 2 4 2 3 2" xfId="57422" xr:uid="{05279551-3A87-4535-8544-23F05ABE3F53}"/>
    <cellStyle name="Comma 4 6 2 4 2 4" xfId="59540" xr:uid="{39302AE0-29B0-4C11-8B77-DC8D6933DD0F}"/>
    <cellStyle name="Comma 4 6 2 4 2 5" xfId="48028" xr:uid="{E8531415-4D68-4E2C-B264-40248945F1CE}"/>
    <cellStyle name="Comma 4 6 2 4 3" xfId="8611" xr:uid="{00000000-0005-0000-0000-000042660000}"/>
    <cellStyle name="Comma 4 6 2 4 3 2" xfId="19635" xr:uid="{00000000-0005-0000-0000-000043660000}"/>
    <cellStyle name="Comma 4 6 2 4 3 2 2" xfId="41686" xr:uid="{00000000-0005-0000-0000-000044660000}"/>
    <cellStyle name="Comma 4 6 2 4 3 2 3" xfId="55136" xr:uid="{F8A42156-6560-4096-8BD8-FABB23E2AE35}"/>
    <cellStyle name="Comma 4 6 2 4 3 3" xfId="30662" xr:uid="{00000000-0005-0000-0000-000045660000}"/>
    <cellStyle name="Comma 4 6 2 4 3 4" xfId="50185" xr:uid="{F628FE89-58AD-4468-99C0-BD6A609F2649}"/>
    <cellStyle name="Comma 4 6 2 4 4" xfId="11367" xr:uid="{00000000-0005-0000-0000-000046660000}"/>
    <cellStyle name="Comma 4 6 2 4 4 2" xfId="22391" xr:uid="{00000000-0005-0000-0000-000047660000}"/>
    <cellStyle name="Comma 4 6 2 4 4 2 2" xfId="44442" xr:uid="{00000000-0005-0000-0000-000048660000}"/>
    <cellStyle name="Comma 4 6 2 4 4 3" xfId="33418" xr:uid="{00000000-0005-0000-0000-000049660000}"/>
    <cellStyle name="Comma 4 6 2 4 4 4" xfId="51201" xr:uid="{8A31EFEE-9A46-412C-A0E3-EA454E21EBF1}"/>
    <cellStyle name="Comma 4 6 2 4 5" xfId="14123" xr:uid="{00000000-0005-0000-0000-00004A660000}"/>
    <cellStyle name="Comma 4 6 2 4 5 2" xfId="36174" xr:uid="{00000000-0005-0000-0000-00004B660000}"/>
    <cellStyle name="Comma 4 6 2 4 5 3" xfId="56240" xr:uid="{8179868A-90BE-4298-AB29-332B8D2A3EFE}"/>
    <cellStyle name="Comma 4 6 2 4 6" xfId="25150" xr:uid="{00000000-0005-0000-0000-00004C660000}"/>
    <cellStyle name="Comma 4 6 2 4 6 2" xfId="58465" xr:uid="{18CA40F7-AD09-4B89-BB65-FE42B7168030}"/>
    <cellStyle name="Comma 4 6 2 4 7" xfId="46139" xr:uid="{77EF1604-EF83-4DF6-A33B-0B65568BD5AC}"/>
    <cellStyle name="Comma 4 6 2 5" xfId="3617" xr:uid="{00000000-0005-0000-0000-00004D660000}"/>
    <cellStyle name="Comma 4 6 2 5 2" xfId="6373" xr:uid="{00000000-0005-0000-0000-00004E660000}"/>
    <cellStyle name="Comma 4 6 2 5 2 2" xfId="17397" xr:uid="{00000000-0005-0000-0000-00004F660000}"/>
    <cellStyle name="Comma 4 6 2 5 2 2 2" xfId="39448" xr:uid="{00000000-0005-0000-0000-000050660000}"/>
    <cellStyle name="Comma 4 6 2 5 2 2 3" xfId="53579" xr:uid="{454024DF-1C50-4760-99EF-656D8A530FD4}"/>
    <cellStyle name="Comma 4 6 2 5 2 3" xfId="28424" xr:uid="{00000000-0005-0000-0000-000051660000}"/>
    <cellStyle name="Comma 4 6 2 5 2 4" xfId="48530" xr:uid="{8C0397B8-58F7-413B-9C34-F4E0B4BCB96B}"/>
    <cellStyle name="Comma 4 6 2 5 3" xfId="9129" xr:uid="{00000000-0005-0000-0000-000052660000}"/>
    <cellStyle name="Comma 4 6 2 5 3 2" xfId="20153" xr:uid="{00000000-0005-0000-0000-000053660000}"/>
    <cellStyle name="Comma 4 6 2 5 3 2 2" xfId="42204" xr:uid="{00000000-0005-0000-0000-000054660000}"/>
    <cellStyle name="Comma 4 6 2 5 3 2 3" xfId="55318" xr:uid="{48062A6F-4A8F-41AD-A1BE-B1885A69159F}"/>
    <cellStyle name="Comma 4 6 2 5 3 3" xfId="31180" xr:uid="{00000000-0005-0000-0000-000055660000}"/>
    <cellStyle name="Comma 4 6 2 5 3 4" xfId="50367" xr:uid="{823AE70C-6733-48F0-B2F6-0B49613D0022}"/>
    <cellStyle name="Comma 4 6 2 5 4" xfId="11885" xr:uid="{00000000-0005-0000-0000-000056660000}"/>
    <cellStyle name="Comma 4 6 2 5 4 2" xfId="22909" xr:uid="{00000000-0005-0000-0000-000057660000}"/>
    <cellStyle name="Comma 4 6 2 5 4 2 2" xfId="44960" xr:uid="{00000000-0005-0000-0000-000058660000}"/>
    <cellStyle name="Comma 4 6 2 5 4 3" xfId="33936" xr:uid="{00000000-0005-0000-0000-000059660000}"/>
    <cellStyle name="Comma 4 6 2 5 4 4" xfId="51703" xr:uid="{70997B7B-4889-4A39-8911-DA4D8964FC8E}"/>
    <cellStyle name="Comma 4 6 2 5 5" xfId="14641" xr:uid="{00000000-0005-0000-0000-00005A660000}"/>
    <cellStyle name="Comma 4 6 2 5 5 2" xfId="36692" xr:uid="{00000000-0005-0000-0000-00005B660000}"/>
    <cellStyle name="Comma 4 6 2 5 5 3" xfId="56716" xr:uid="{9B88B0CC-6D02-4A12-922E-8BCF95B529D2}"/>
    <cellStyle name="Comma 4 6 2 5 6" xfId="25668" xr:uid="{00000000-0005-0000-0000-00005C660000}"/>
    <cellStyle name="Comma 4 6 2 5 6 2" xfId="58895" xr:uid="{1C352A21-04B6-4641-9FC1-06C99170B50D}"/>
    <cellStyle name="Comma 4 6 2 5 7" xfId="46641" xr:uid="{EDA5EA93-C5ED-413D-AE41-157D1B7AA98E}"/>
    <cellStyle name="Comma 4 6 2 6" xfId="3932" xr:uid="{00000000-0005-0000-0000-00005D660000}"/>
    <cellStyle name="Comma 4 6 2 6 2" xfId="6688" xr:uid="{00000000-0005-0000-0000-00005E660000}"/>
    <cellStyle name="Comma 4 6 2 6 2 2" xfId="17712" xr:uid="{00000000-0005-0000-0000-00005F660000}"/>
    <cellStyle name="Comma 4 6 2 6 2 2 2" xfId="39763" xr:uid="{00000000-0005-0000-0000-000060660000}"/>
    <cellStyle name="Comma 4 6 2 6 2 2 3" xfId="53884" xr:uid="{451B9236-C99C-486B-AB10-29BFD99DD52D}"/>
    <cellStyle name="Comma 4 6 2 6 2 3" xfId="28739" xr:uid="{00000000-0005-0000-0000-000061660000}"/>
    <cellStyle name="Comma 4 6 2 6 2 4" xfId="48835" xr:uid="{B881200A-C9AF-4AC6-A2CC-7BCD04DE9D8C}"/>
    <cellStyle name="Comma 4 6 2 6 3" xfId="9444" xr:uid="{00000000-0005-0000-0000-000062660000}"/>
    <cellStyle name="Comma 4 6 2 6 3 2" xfId="20468" xr:uid="{00000000-0005-0000-0000-000063660000}"/>
    <cellStyle name="Comma 4 6 2 6 3 2 2" xfId="42519" xr:uid="{00000000-0005-0000-0000-000064660000}"/>
    <cellStyle name="Comma 4 6 2 6 3 2 3" xfId="55414" xr:uid="{CB659B8A-FEE7-421E-9AE2-B8CB8CFC82F3}"/>
    <cellStyle name="Comma 4 6 2 6 3 3" xfId="31495" xr:uid="{00000000-0005-0000-0000-000065660000}"/>
    <cellStyle name="Comma 4 6 2 6 3 4" xfId="50463" xr:uid="{19588F04-C27F-4BBC-9693-C89BAC9BA251}"/>
    <cellStyle name="Comma 4 6 2 6 4" xfId="12200" xr:uid="{00000000-0005-0000-0000-000066660000}"/>
    <cellStyle name="Comma 4 6 2 6 4 2" xfId="23224" xr:uid="{00000000-0005-0000-0000-000067660000}"/>
    <cellStyle name="Comma 4 6 2 6 4 2 2" xfId="45275" xr:uid="{00000000-0005-0000-0000-000068660000}"/>
    <cellStyle name="Comma 4 6 2 6 4 3" xfId="34251" xr:uid="{00000000-0005-0000-0000-000069660000}"/>
    <cellStyle name="Comma 4 6 2 6 4 4" xfId="52008" xr:uid="{FA3BAEAD-89A8-40E4-9CA5-D3525DDBF110}"/>
    <cellStyle name="Comma 4 6 2 6 5" xfId="14956" xr:uid="{00000000-0005-0000-0000-00006A660000}"/>
    <cellStyle name="Comma 4 6 2 6 5 2" xfId="37007" xr:uid="{00000000-0005-0000-0000-00006B660000}"/>
    <cellStyle name="Comma 4 6 2 6 6" xfId="25983" xr:uid="{00000000-0005-0000-0000-00006C660000}"/>
    <cellStyle name="Comma 4 6 2 6 7" xfId="46946" xr:uid="{E869CB3F-4E2F-4799-A89F-726C987E9A35}"/>
    <cellStyle name="Comma 4 6 2 7" xfId="2521" xr:uid="{00000000-0005-0000-0000-00006D660000}"/>
    <cellStyle name="Comma 4 6 2 7 2" xfId="5277" xr:uid="{00000000-0005-0000-0000-00006E660000}"/>
    <cellStyle name="Comma 4 6 2 7 2 2" xfId="16301" xr:uid="{00000000-0005-0000-0000-00006F660000}"/>
    <cellStyle name="Comma 4 6 2 7 2 2 2" xfId="38352" xr:uid="{00000000-0005-0000-0000-000070660000}"/>
    <cellStyle name="Comma 4 6 2 7 2 2 3" xfId="54935" xr:uid="{E37E41F9-9C82-41AF-A032-646854F039A5}"/>
    <cellStyle name="Comma 4 6 2 7 2 3" xfId="27328" xr:uid="{00000000-0005-0000-0000-000071660000}"/>
    <cellStyle name="Comma 4 6 2 7 2 4" xfId="49984" xr:uid="{A7B92F4A-7B57-40D4-83B2-436AF4E4EE2A}"/>
    <cellStyle name="Comma 4 6 2 7 3" xfId="8033" xr:uid="{00000000-0005-0000-0000-000072660000}"/>
    <cellStyle name="Comma 4 6 2 7 3 2" xfId="19057" xr:uid="{00000000-0005-0000-0000-000073660000}"/>
    <cellStyle name="Comma 4 6 2 7 3 2 2" xfId="41108" xr:uid="{00000000-0005-0000-0000-000074660000}"/>
    <cellStyle name="Comma 4 6 2 7 3 3" xfId="30084" xr:uid="{00000000-0005-0000-0000-000075660000}"/>
    <cellStyle name="Comma 4 6 2 7 3 4" xfId="52262" xr:uid="{7AE112C6-2B1E-4C93-8365-AD9D6B885473}"/>
    <cellStyle name="Comma 4 6 2 7 4" xfId="10789" xr:uid="{00000000-0005-0000-0000-000076660000}"/>
    <cellStyle name="Comma 4 6 2 7 4 2" xfId="21813" xr:uid="{00000000-0005-0000-0000-000077660000}"/>
    <cellStyle name="Comma 4 6 2 7 4 2 2" xfId="43864" xr:uid="{00000000-0005-0000-0000-000078660000}"/>
    <cellStyle name="Comma 4 6 2 7 4 3" xfId="32840" xr:uid="{00000000-0005-0000-0000-000079660000}"/>
    <cellStyle name="Comma 4 6 2 7 5" xfId="13545" xr:uid="{00000000-0005-0000-0000-00007A660000}"/>
    <cellStyle name="Comma 4 6 2 7 5 2" xfId="35596" xr:uid="{00000000-0005-0000-0000-00007B660000}"/>
    <cellStyle name="Comma 4 6 2 7 6" xfId="24572" xr:uid="{00000000-0005-0000-0000-00007C660000}"/>
    <cellStyle name="Comma 4 6 2 7 7" xfId="47205" xr:uid="{680D2E0D-BA21-4E32-A9A9-659111F569B6}"/>
    <cellStyle name="Comma 4 6 2 8" xfId="2256" xr:uid="{00000000-0005-0000-0000-00007D660000}"/>
    <cellStyle name="Comma 4 6 2 8 2" xfId="5018" xr:uid="{00000000-0005-0000-0000-00007E660000}"/>
    <cellStyle name="Comma 4 6 2 8 2 2" xfId="16042" xr:uid="{00000000-0005-0000-0000-00007F660000}"/>
    <cellStyle name="Comma 4 6 2 8 2 2 2" xfId="38093" xr:uid="{00000000-0005-0000-0000-000080660000}"/>
    <cellStyle name="Comma 4 6 2 8 2 2 3" xfId="54855" xr:uid="{51F45E88-AD72-4D6A-8A9C-05D8E147B9FE}"/>
    <cellStyle name="Comma 4 6 2 8 2 3" xfId="27069" xr:uid="{00000000-0005-0000-0000-000081660000}"/>
    <cellStyle name="Comma 4 6 2 8 2 4" xfId="49901" xr:uid="{88843259-D916-4FAB-A4CF-9DCFEB210CC5}"/>
    <cellStyle name="Comma 4 6 2 8 3" xfId="7774" xr:uid="{00000000-0005-0000-0000-000082660000}"/>
    <cellStyle name="Comma 4 6 2 8 3 2" xfId="18798" xr:uid="{00000000-0005-0000-0000-000083660000}"/>
    <cellStyle name="Comma 4 6 2 8 3 2 2" xfId="40849" xr:uid="{00000000-0005-0000-0000-000084660000}"/>
    <cellStyle name="Comma 4 6 2 8 3 3" xfId="29825" xr:uid="{00000000-0005-0000-0000-000085660000}"/>
    <cellStyle name="Comma 4 6 2 8 3 4" xfId="52517" xr:uid="{DD8B0524-CE1B-4D46-8F3B-EDDDD44F2B7A}"/>
    <cellStyle name="Comma 4 6 2 8 4" xfId="10530" xr:uid="{00000000-0005-0000-0000-000086660000}"/>
    <cellStyle name="Comma 4 6 2 8 4 2" xfId="21554" xr:uid="{00000000-0005-0000-0000-000087660000}"/>
    <cellStyle name="Comma 4 6 2 8 4 2 2" xfId="43605" xr:uid="{00000000-0005-0000-0000-000088660000}"/>
    <cellStyle name="Comma 4 6 2 8 4 3" xfId="32581" xr:uid="{00000000-0005-0000-0000-000089660000}"/>
    <cellStyle name="Comma 4 6 2 8 5" xfId="13286" xr:uid="{00000000-0005-0000-0000-00008A660000}"/>
    <cellStyle name="Comma 4 6 2 8 5 2" xfId="35337" xr:uid="{00000000-0005-0000-0000-00008B660000}"/>
    <cellStyle name="Comma 4 6 2 8 6" xfId="24313" xr:uid="{00000000-0005-0000-0000-00008C660000}"/>
    <cellStyle name="Comma 4 6 2 8 7" xfId="47468" xr:uid="{CCEFFF09-389C-48F6-B243-DCFA0B369BEA}"/>
    <cellStyle name="Comma 4 6 2 9" xfId="4438" xr:uid="{00000000-0005-0000-0000-00008D660000}"/>
    <cellStyle name="Comma 4 6 2 9 2" xfId="15462" xr:uid="{00000000-0005-0000-0000-00008E660000}"/>
    <cellStyle name="Comma 4 6 2 9 2 2" xfId="37513" xr:uid="{00000000-0005-0000-0000-00008F660000}"/>
    <cellStyle name="Comma 4 6 2 9 2 3" xfId="54401" xr:uid="{B8971E54-9120-4E63-9333-00873C4FA4ED}"/>
    <cellStyle name="Comma 4 6 2 9 3" xfId="26489" xr:uid="{00000000-0005-0000-0000-000090660000}"/>
    <cellStyle name="Comma 4 6 2 9 4" xfId="49415" xr:uid="{5CAEFCE4-8120-4442-89A1-C6426E4671DE}"/>
    <cellStyle name="Comma 4 6 3" xfId="1379" xr:uid="{00000000-0005-0000-0000-000091660000}"/>
    <cellStyle name="Comma 4 6 3 10" xfId="10148" xr:uid="{00000000-0005-0000-0000-000092660000}"/>
    <cellStyle name="Comma 4 6 3 10 2" xfId="21172" xr:uid="{00000000-0005-0000-0000-000093660000}"/>
    <cellStyle name="Comma 4 6 3 10 2 2" xfId="43223" xr:uid="{00000000-0005-0000-0000-000094660000}"/>
    <cellStyle name="Comma 4 6 3 10 3" xfId="32199" xr:uid="{00000000-0005-0000-0000-000095660000}"/>
    <cellStyle name="Comma 4 6 3 10 4" xfId="55669" xr:uid="{3BCBA088-E95F-4784-B32F-7EB3D0F991F9}"/>
    <cellStyle name="Comma 4 6 3 11" xfId="12904" xr:uid="{00000000-0005-0000-0000-000096660000}"/>
    <cellStyle name="Comma 4 6 3 11 2" xfId="34955" xr:uid="{00000000-0005-0000-0000-000097660000}"/>
    <cellStyle name="Comma 4 6 3 11 3" xfId="57962" xr:uid="{DFFECA49-4FDD-4B68-BD69-A205066D706F}"/>
    <cellStyle name="Comma 4 6 3 12" xfId="23931" xr:uid="{00000000-0005-0000-0000-000098660000}"/>
    <cellStyle name="Comma 4 6 3 13" xfId="45659" xr:uid="{010C620F-C237-4E1E-976A-948E7FE64A4D}"/>
    <cellStyle name="Comma 4 6 3 2" xfId="2862" xr:uid="{00000000-0005-0000-0000-000099660000}"/>
    <cellStyle name="Comma 4 6 3 2 2" xfId="3440" xr:uid="{00000000-0005-0000-0000-00009A660000}"/>
    <cellStyle name="Comma 4 6 3 2 2 2" xfId="6196" xr:uid="{00000000-0005-0000-0000-00009B660000}"/>
    <cellStyle name="Comma 4 6 3 2 2 2 2" xfId="17220" xr:uid="{00000000-0005-0000-0000-00009C660000}"/>
    <cellStyle name="Comma 4 6 3 2 2 2 2 2" xfId="39271" xr:uid="{00000000-0005-0000-0000-00009D660000}"/>
    <cellStyle name="Comma 4 6 3 2 2 2 2 3" xfId="53408" xr:uid="{C6F278AB-E3B9-4133-9FFF-0BBB46D5D3D2}"/>
    <cellStyle name="Comma 4 6 3 2 2 2 3" xfId="28247" xr:uid="{00000000-0005-0000-0000-00009E660000}"/>
    <cellStyle name="Comma 4 6 3 2 2 2 4" xfId="48359" xr:uid="{1545ED27-EF7D-4BEB-954C-8A03664EB678}"/>
    <cellStyle name="Comma 4 6 3 2 2 3" xfId="8952" xr:uid="{00000000-0005-0000-0000-00009F660000}"/>
    <cellStyle name="Comma 4 6 3 2 2 3 2" xfId="19976" xr:uid="{00000000-0005-0000-0000-0000A0660000}"/>
    <cellStyle name="Comma 4 6 3 2 2 3 2 2" xfId="42027" xr:uid="{00000000-0005-0000-0000-0000A1660000}"/>
    <cellStyle name="Comma 4 6 3 2 2 3 2 3" xfId="55260" xr:uid="{44B5432F-BCB8-4AC0-B99D-477DFA5DB729}"/>
    <cellStyle name="Comma 4 6 3 2 2 3 3" xfId="31003" xr:uid="{00000000-0005-0000-0000-0000A2660000}"/>
    <cellStyle name="Comma 4 6 3 2 2 3 4" xfId="50309" xr:uid="{875593A3-666D-4C0C-8A03-F64A4B145849}"/>
    <cellStyle name="Comma 4 6 3 2 2 4" xfId="11708" xr:uid="{00000000-0005-0000-0000-0000A3660000}"/>
    <cellStyle name="Comma 4 6 3 2 2 4 2" xfId="22732" xr:uid="{00000000-0005-0000-0000-0000A4660000}"/>
    <cellStyle name="Comma 4 6 3 2 2 4 2 2" xfId="44783" xr:uid="{00000000-0005-0000-0000-0000A5660000}"/>
    <cellStyle name="Comma 4 6 3 2 2 4 3" xfId="33759" xr:uid="{00000000-0005-0000-0000-0000A6660000}"/>
    <cellStyle name="Comma 4 6 3 2 2 4 4" xfId="51532" xr:uid="{EBDBB259-2BC4-4968-8E83-8A2338DA8939}"/>
    <cellStyle name="Comma 4 6 3 2 2 5" xfId="14464" xr:uid="{00000000-0005-0000-0000-0000A7660000}"/>
    <cellStyle name="Comma 4 6 3 2 2 5 2" xfId="36515" xr:uid="{00000000-0005-0000-0000-0000A8660000}"/>
    <cellStyle name="Comma 4 6 3 2 2 5 3" xfId="57202" xr:uid="{5865D469-ADED-48EC-902F-C5B7118D8B29}"/>
    <cellStyle name="Comma 4 6 3 2 2 6" xfId="25491" xr:uid="{00000000-0005-0000-0000-0000A9660000}"/>
    <cellStyle name="Comma 4 6 3 2 2 6 2" xfId="59350" xr:uid="{BD9F4E85-194A-4E13-9F33-BE4FD56C4C56}"/>
    <cellStyle name="Comma 4 6 3 2 2 7" xfId="46470" xr:uid="{7C57B082-DE3C-4FF4-A3C8-9AF142EF829A}"/>
    <cellStyle name="Comma 4 6 3 2 3" xfId="5618" xr:uid="{00000000-0005-0000-0000-0000AA660000}"/>
    <cellStyle name="Comma 4 6 3 2 3 2" xfId="16642" xr:uid="{00000000-0005-0000-0000-0000AB660000}"/>
    <cellStyle name="Comma 4 6 3 2 3 2 2" xfId="38693" xr:uid="{00000000-0005-0000-0000-0000AC660000}"/>
    <cellStyle name="Comma 4 6 3 2 3 2 3" xfId="52848" xr:uid="{E9283948-E2BF-4A9A-896D-76AB92876C18}"/>
    <cellStyle name="Comma 4 6 3 2 3 3" xfId="27669" xr:uid="{00000000-0005-0000-0000-0000AD660000}"/>
    <cellStyle name="Comma 4 6 3 2 3 4" xfId="47799" xr:uid="{84668EE8-ABD3-4BBF-B9C5-0199C4EA84B2}"/>
    <cellStyle name="Comma 4 6 3 2 4" xfId="8374" xr:uid="{00000000-0005-0000-0000-0000AE660000}"/>
    <cellStyle name="Comma 4 6 3 2 4 2" xfId="19398" xr:uid="{00000000-0005-0000-0000-0000AF660000}"/>
    <cellStyle name="Comma 4 6 3 2 4 2 2" xfId="41449" xr:uid="{00000000-0005-0000-0000-0000B0660000}"/>
    <cellStyle name="Comma 4 6 3 2 4 2 3" xfId="55052" xr:uid="{4689A8DE-19CD-4968-AFD3-0CC6D6140386}"/>
    <cellStyle name="Comma 4 6 3 2 4 3" xfId="30425" xr:uid="{00000000-0005-0000-0000-0000B1660000}"/>
    <cellStyle name="Comma 4 6 3 2 4 4" xfId="50101" xr:uid="{508AACAE-A792-4403-85C3-BB9F29B6929E}"/>
    <cellStyle name="Comma 4 6 3 2 5" xfId="11130" xr:uid="{00000000-0005-0000-0000-0000B2660000}"/>
    <cellStyle name="Comma 4 6 3 2 5 2" xfId="22154" xr:uid="{00000000-0005-0000-0000-0000B3660000}"/>
    <cellStyle name="Comma 4 6 3 2 5 2 2" xfId="44205" xr:uid="{00000000-0005-0000-0000-0000B4660000}"/>
    <cellStyle name="Comma 4 6 3 2 5 3" xfId="33181" xr:uid="{00000000-0005-0000-0000-0000B5660000}"/>
    <cellStyle name="Comma 4 6 3 2 5 4" xfId="50972" xr:uid="{75071D30-4E61-4A2B-868A-AE18DA3EB7E2}"/>
    <cellStyle name="Comma 4 6 3 2 6" xfId="13886" xr:uid="{00000000-0005-0000-0000-0000B6660000}"/>
    <cellStyle name="Comma 4 6 3 2 6 2" xfId="35937" xr:uid="{00000000-0005-0000-0000-0000B7660000}"/>
    <cellStyle name="Comma 4 6 3 2 6 3" xfId="55993" xr:uid="{47A92570-AC71-4F51-B95E-9347BD6421ED}"/>
    <cellStyle name="Comma 4 6 3 2 7" xfId="24913" xr:uid="{00000000-0005-0000-0000-0000B8660000}"/>
    <cellStyle name="Comma 4 6 3 2 7 2" xfId="58251" xr:uid="{230B9739-0D9F-4498-9055-0D0B90546460}"/>
    <cellStyle name="Comma 4 6 3 2 8" xfId="45910" xr:uid="{EB8C8939-C710-4FA3-947D-B30EC5979F44}"/>
    <cellStyle name="Comma 4 6 3 3" xfId="3181" xr:uid="{00000000-0005-0000-0000-0000B9660000}"/>
    <cellStyle name="Comma 4 6 3 3 2" xfId="5937" xr:uid="{00000000-0005-0000-0000-0000BA660000}"/>
    <cellStyle name="Comma 4 6 3 3 2 2" xfId="16961" xr:uid="{00000000-0005-0000-0000-0000BB660000}"/>
    <cellStyle name="Comma 4 6 3 3 2 2 2" xfId="39012" xr:uid="{00000000-0005-0000-0000-0000BC660000}"/>
    <cellStyle name="Comma 4 6 3 3 2 2 3" xfId="53157" xr:uid="{B4581093-6750-4893-890C-A6E707C393D3}"/>
    <cellStyle name="Comma 4 6 3 3 2 3" xfId="27988" xr:uid="{00000000-0005-0000-0000-0000BD660000}"/>
    <cellStyle name="Comma 4 6 3 3 2 3 2" xfId="57502" xr:uid="{ECCADDF8-FD89-4F5E-883C-AC51C02FB03D}"/>
    <cellStyle name="Comma 4 6 3 3 2 4" xfId="59620" xr:uid="{7DA96228-AD4A-42D9-83A0-06F0C912FA13}"/>
    <cellStyle name="Comma 4 6 3 3 2 5" xfId="48108" xr:uid="{8B9E6606-836F-482D-80E9-6BD7233C29B1}"/>
    <cellStyle name="Comma 4 6 3 3 3" xfId="8693" xr:uid="{00000000-0005-0000-0000-0000BE660000}"/>
    <cellStyle name="Comma 4 6 3 3 3 2" xfId="19717" xr:uid="{00000000-0005-0000-0000-0000BF660000}"/>
    <cellStyle name="Comma 4 6 3 3 3 2 2" xfId="41768" xr:uid="{00000000-0005-0000-0000-0000C0660000}"/>
    <cellStyle name="Comma 4 6 3 3 3 2 3" xfId="55167" xr:uid="{82400FF7-D8CF-4A5B-A5F1-CECADDA70320}"/>
    <cellStyle name="Comma 4 6 3 3 3 3" xfId="30744" xr:uid="{00000000-0005-0000-0000-0000C1660000}"/>
    <cellStyle name="Comma 4 6 3 3 3 4" xfId="50216" xr:uid="{2C10BF2C-9FAD-498B-9DBE-462038C9D7D2}"/>
    <cellStyle name="Comma 4 6 3 3 4" xfId="11449" xr:uid="{00000000-0005-0000-0000-0000C2660000}"/>
    <cellStyle name="Comma 4 6 3 3 4 2" xfId="22473" xr:uid="{00000000-0005-0000-0000-0000C3660000}"/>
    <cellStyle name="Comma 4 6 3 3 4 2 2" xfId="44524" xr:uid="{00000000-0005-0000-0000-0000C4660000}"/>
    <cellStyle name="Comma 4 6 3 3 4 3" xfId="33500" xr:uid="{00000000-0005-0000-0000-0000C5660000}"/>
    <cellStyle name="Comma 4 6 3 3 4 4" xfId="51281" xr:uid="{9DAA885D-B4B6-42AA-ABF6-A87E6F0811EC}"/>
    <cellStyle name="Comma 4 6 3 3 5" xfId="14205" xr:uid="{00000000-0005-0000-0000-0000C6660000}"/>
    <cellStyle name="Comma 4 6 3 3 5 2" xfId="36256" xr:uid="{00000000-0005-0000-0000-0000C7660000}"/>
    <cellStyle name="Comma 4 6 3 3 5 3" xfId="56320" xr:uid="{D9C02DC4-2DFF-431C-8893-A977293EA6C4}"/>
    <cellStyle name="Comma 4 6 3 3 6" xfId="25232" xr:uid="{00000000-0005-0000-0000-0000C8660000}"/>
    <cellStyle name="Comma 4 6 3 3 6 2" xfId="58545" xr:uid="{8829CFE6-288B-44A7-A152-14DB1FCD8AC7}"/>
    <cellStyle name="Comma 4 6 3 3 7" xfId="46219" xr:uid="{5F499D03-1B70-4E69-A9DC-D1ED5A21F1D6}"/>
    <cellStyle name="Comma 4 6 3 4" xfId="3699" xr:uid="{00000000-0005-0000-0000-0000C9660000}"/>
    <cellStyle name="Comma 4 6 3 4 2" xfId="6455" xr:uid="{00000000-0005-0000-0000-0000CA660000}"/>
    <cellStyle name="Comma 4 6 3 4 2 2" xfId="17479" xr:uid="{00000000-0005-0000-0000-0000CB660000}"/>
    <cellStyle name="Comma 4 6 3 4 2 2 2" xfId="39530" xr:uid="{00000000-0005-0000-0000-0000CC660000}"/>
    <cellStyle name="Comma 4 6 3 4 2 2 3" xfId="53659" xr:uid="{5A962E5D-5224-4764-AAD5-C01C7F9191F7}"/>
    <cellStyle name="Comma 4 6 3 4 2 3" xfId="28506" xr:uid="{00000000-0005-0000-0000-0000CD660000}"/>
    <cellStyle name="Comma 4 6 3 4 2 4" xfId="48610" xr:uid="{5C4C1029-4256-4CB4-89F2-7AF1240EAD5E}"/>
    <cellStyle name="Comma 4 6 3 4 3" xfId="9211" xr:uid="{00000000-0005-0000-0000-0000CE660000}"/>
    <cellStyle name="Comma 4 6 3 4 3 2" xfId="20235" xr:uid="{00000000-0005-0000-0000-0000CF660000}"/>
    <cellStyle name="Comma 4 6 3 4 3 2 2" xfId="42286" xr:uid="{00000000-0005-0000-0000-0000D0660000}"/>
    <cellStyle name="Comma 4 6 3 4 3 2 3" xfId="55346" xr:uid="{7BF0DDC0-6F43-4514-9FB5-661216703860}"/>
    <cellStyle name="Comma 4 6 3 4 3 3" xfId="31262" xr:uid="{00000000-0005-0000-0000-0000D1660000}"/>
    <cellStyle name="Comma 4 6 3 4 3 4" xfId="50395" xr:uid="{EE4DBC9B-9503-448F-AD72-E0E0E688806F}"/>
    <cellStyle name="Comma 4 6 3 4 4" xfId="11967" xr:uid="{00000000-0005-0000-0000-0000D2660000}"/>
    <cellStyle name="Comma 4 6 3 4 4 2" xfId="22991" xr:uid="{00000000-0005-0000-0000-0000D3660000}"/>
    <cellStyle name="Comma 4 6 3 4 4 2 2" xfId="45042" xr:uid="{00000000-0005-0000-0000-0000D4660000}"/>
    <cellStyle name="Comma 4 6 3 4 4 3" xfId="34018" xr:uid="{00000000-0005-0000-0000-0000D5660000}"/>
    <cellStyle name="Comma 4 6 3 4 4 4" xfId="51783" xr:uid="{66A7667C-2AFE-4902-94D6-AB677A503333}"/>
    <cellStyle name="Comma 4 6 3 4 5" xfId="14723" xr:uid="{00000000-0005-0000-0000-0000D6660000}"/>
    <cellStyle name="Comma 4 6 3 4 5 2" xfId="36774" xr:uid="{00000000-0005-0000-0000-0000D7660000}"/>
    <cellStyle name="Comma 4 6 3 4 5 3" xfId="56796" xr:uid="{910C7F0C-F306-436F-8640-0E19DFA7911C}"/>
    <cellStyle name="Comma 4 6 3 4 6" xfId="25750" xr:uid="{00000000-0005-0000-0000-0000D8660000}"/>
    <cellStyle name="Comma 4 6 3 4 6 2" xfId="58975" xr:uid="{B42485D0-18E4-4E33-A506-3DEFC230BB30}"/>
    <cellStyle name="Comma 4 6 3 4 7" xfId="46721" xr:uid="{C355020F-4CF0-42D2-AA88-DD15595607A3}"/>
    <cellStyle name="Comma 4 6 3 5" xfId="4014" xr:uid="{00000000-0005-0000-0000-0000D9660000}"/>
    <cellStyle name="Comma 4 6 3 5 2" xfId="6770" xr:uid="{00000000-0005-0000-0000-0000DA660000}"/>
    <cellStyle name="Comma 4 6 3 5 2 2" xfId="17794" xr:uid="{00000000-0005-0000-0000-0000DB660000}"/>
    <cellStyle name="Comma 4 6 3 5 2 2 2" xfId="39845" xr:uid="{00000000-0005-0000-0000-0000DC660000}"/>
    <cellStyle name="Comma 4 6 3 5 2 2 3" xfId="53964" xr:uid="{AD7EF2F0-8E9A-4B1A-8635-A56E9928B944}"/>
    <cellStyle name="Comma 4 6 3 5 2 3" xfId="28821" xr:uid="{00000000-0005-0000-0000-0000DD660000}"/>
    <cellStyle name="Comma 4 6 3 5 2 4" xfId="48915" xr:uid="{4E69A6DC-240F-4CAC-A61B-719568907AD5}"/>
    <cellStyle name="Comma 4 6 3 5 3" xfId="9526" xr:uid="{00000000-0005-0000-0000-0000DE660000}"/>
    <cellStyle name="Comma 4 6 3 5 3 2" xfId="20550" xr:uid="{00000000-0005-0000-0000-0000DF660000}"/>
    <cellStyle name="Comma 4 6 3 5 3 2 2" xfId="42601" xr:uid="{00000000-0005-0000-0000-0000E0660000}"/>
    <cellStyle name="Comma 4 6 3 5 3 2 3" xfId="55441" xr:uid="{83C278A7-5732-4FD8-A3AF-6CDD7549240D}"/>
    <cellStyle name="Comma 4 6 3 5 3 3" xfId="31577" xr:uid="{00000000-0005-0000-0000-0000E1660000}"/>
    <cellStyle name="Comma 4 6 3 5 3 4" xfId="50490" xr:uid="{BAB7D809-D816-47A9-9479-69FD7D2CDED6}"/>
    <cellStyle name="Comma 4 6 3 5 4" xfId="12282" xr:uid="{00000000-0005-0000-0000-0000E2660000}"/>
    <cellStyle name="Comma 4 6 3 5 4 2" xfId="23306" xr:uid="{00000000-0005-0000-0000-0000E3660000}"/>
    <cellStyle name="Comma 4 6 3 5 4 2 2" xfId="45357" xr:uid="{00000000-0005-0000-0000-0000E4660000}"/>
    <cellStyle name="Comma 4 6 3 5 4 3" xfId="34333" xr:uid="{00000000-0005-0000-0000-0000E5660000}"/>
    <cellStyle name="Comma 4 6 3 5 4 4" xfId="52088" xr:uid="{5B668657-BC8E-4EB0-BC0F-3ACC666A2F6A}"/>
    <cellStyle name="Comma 4 6 3 5 5" xfId="15038" xr:uid="{00000000-0005-0000-0000-0000E6660000}"/>
    <cellStyle name="Comma 4 6 3 5 5 2" xfId="37089" xr:uid="{00000000-0005-0000-0000-0000E7660000}"/>
    <cellStyle name="Comma 4 6 3 5 6" xfId="26065" xr:uid="{00000000-0005-0000-0000-0000E8660000}"/>
    <cellStyle name="Comma 4 6 3 5 7" xfId="47026" xr:uid="{3D1F0BE0-F5E1-46A7-8764-F3F95F1A3467}"/>
    <cellStyle name="Comma 4 6 3 6" xfId="2603" xr:uid="{00000000-0005-0000-0000-0000E9660000}"/>
    <cellStyle name="Comma 4 6 3 6 2" xfId="5359" xr:uid="{00000000-0005-0000-0000-0000EA660000}"/>
    <cellStyle name="Comma 4 6 3 6 2 2" xfId="16383" xr:uid="{00000000-0005-0000-0000-0000EB660000}"/>
    <cellStyle name="Comma 4 6 3 6 2 2 2" xfId="38434" xr:uid="{00000000-0005-0000-0000-0000EC660000}"/>
    <cellStyle name="Comma 4 6 3 6 2 2 3" xfId="54962" xr:uid="{DF7ADFFA-7CA0-4AAA-B1F8-AE9F842C40F9}"/>
    <cellStyle name="Comma 4 6 3 6 2 3" xfId="27410" xr:uid="{00000000-0005-0000-0000-0000ED660000}"/>
    <cellStyle name="Comma 4 6 3 6 2 4" xfId="50011" xr:uid="{36E6A359-8D3E-4CDB-BEB3-8464D098ED80}"/>
    <cellStyle name="Comma 4 6 3 6 3" xfId="8115" xr:uid="{00000000-0005-0000-0000-0000EE660000}"/>
    <cellStyle name="Comma 4 6 3 6 3 2" xfId="19139" xr:uid="{00000000-0005-0000-0000-0000EF660000}"/>
    <cellStyle name="Comma 4 6 3 6 3 2 2" xfId="41190" xr:uid="{00000000-0005-0000-0000-0000F0660000}"/>
    <cellStyle name="Comma 4 6 3 6 3 3" xfId="30166" xr:uid="{00000000-0005-0000-0000-0000F1660000}"/>
    <cellStyle name="Comma 4 6 3 6 3 4" xfId="52342" xr:uid="{E4591029-FBAF-45B9-8F26-791A32131D7D}"/>
    <cellStyle name="Comma 4 6 3 6 4" xfId="10871" xr:uid="{00000000-0005-0000-0000-0000F2660000}"/>
    <cellStyle name="Comma 4 6 3 6 4 2" xfId="21895" xr:uid="{00000000-0005-0000-0000-0000F3660000}"/>
    <cellStyle name="Comma 4 6 3 6 4 2 2" xfId="43946" xr:uid="{00000000-0005-0000-0000-0000F4660000}"/>
    <cellStyle name="Comma 4 6 3 6 4 3" xfId="32922" xr:uid="{00000000-0005-0000-0000-0000F5660000}"/>
    <cellStyle name="Comma 4 6 3 6 5" xfId="13627" xr:uid="{00000000-0005-0000-0000-0000F6660000}"/>
    <cellStyle name="Comma 4 6 3 6 5 2" xfId="35678" xr:uid="{00000000-0005-0000-0000-0000F7660000}"/>
    <cellStyle name="Comma 4 6 3 6 6" xfId="24654" xr:uid="{00000000-0005-0000-0000-0000F8660000}"/>
    <cellStyle name="Comma 4 6 3 6 7" xfId="47285" xr:uid="{ED56E619-15F5-4E35-B708-6B985BAC4D0E}"/>
    <cellStyle name="Comma 4 6 3 7" xfId="2344" xr:uid="{00000000-0005-0000-0000-0000F9660000}"/>
    <cellStyle name="Comma 4 6 3 7 2" xfId="5100" xr:uid="{00000000-0005-0000-0000-0000FA660000}"/>
    <cellStyle name="Comma 4 6 3 7 2 2" xfId="16124" xr:uid="{00000000-0005-0000-0000-0000FB660000}"/>
    <cellStyle name="Comma 4 6 3 7 2 2 2" xfId="38175" xr:uid="{00000000-0005-0000-0000-0000FC660000}"/>
    <cellStyle name="Comma 4 6 3 7 2 2 3" xfId="54882" xr:uid="{420A21CB-C262-48E6-A9A3-29DC4DE41572}"/>
    <cellStyle name="Comma 4 6 3 7 2 3" xfId="27151" xr:uid="{00000000-0005-0000-0000-0000FD660000}"/>
    <cellStyle name="Comma 4 6 3 7 2 4" xfId="49931" xr:uid="{6D79B04A-E955-4BCC-BFCA-7C952C606697}"/>
    <cellStyle name="Comma 4 6 3 7 3" xfId="7856" xr:uid="{00000000-0005-0000-0000-0000FE660000}"/>
    <cellStyle name="Comma 4 6 3 7 3 2" xfId="18880" xr:uid="{00000000-0005-0000-0000-0000FF660000}"/>
    <cellStyle name="Comma 4 6 3 7 3 2 2" xfId="40931" xr:uid="{00000000-0005-0000-0000-000000670000}"/>
    <cellStyle name="Comma 4 6 3 7 3 3" xfId="29907" xr:uid="{00000000-0005-0000-0000-000001670000}"/>
    <cellStyle name="Comma 4 6 3 7 3 4" xfId="52597" xr:uid="{A30F3D05-976F-4E4C-AA28-F8358591BE78}"/>
    <cellStyle name="Comma 4 6 3 7 4" xfId="10612" xr:uid="{00000000-0005-0000-0000-000002670000}"/>
    <cellStyle name="Comma 4 6 3 7 4 2" xfId="21636" xr:uid="{00000000-0005-0000-0000-000003670000}"/>
    <cellStyle name="Comma 4 6 3 7 4 2 2" xfId="43687" xr:uid="{00000000-0005-0000-0000-000004670000}"/>
    <cellStyle name="Comma 4 6 3 7 4 3" xfId="32663" xr:uid="{00000000-0005-0000-0000-000005670000}"/>
    <cellStyle name="Comma 4 6 3 7 5" xfId="13368" xr:uid="{00000000-0005-0000-0000-000006670000}"/>
    <cellStyle name="Comma 4 6 3 7 5 2" xfId="35419" xr:uid="{00000000-0005-0000-0000-000007670000}"/>
    <cellStyle name="Comma 4 6 3 7 6" xfId="24395" xr:uid="{00000000-0005-0000-0000-000008670000}"/>
    <cellStyle name="Comma 4 6 3 7 7" xfId="47548" xr:uid="{0A290D1A-C8A6-4A51-B11F-D5968DD81211}"/>
    <cellStyle name="Comma 4 6 3 8" xfId="4636" xr:uid="{00000000-0005-0000-0000-000009670000}"/>
    <cellStyle name="Comma 4 6 3 8 2" xfId="15660" xr:uid="{00000000-0005-0000-0000-00000A670000}"/>
    <cellStyle name="Comma 4 6 3 8 2 2" xfId="37711" xr:uid="{00000000-0005-0000-0000-00000B670000}"/>
    <cellStyle name="Comma 4 6 3 8 2 3" xfId="54578" xr:uid="{C614415B-1284-426A-87B2-461741E961F7}"/>
    <cellStyle name="Comma 4 6 3 8 3" xfId="26687" xr:uid="{00000000-0005-0000-0000-00000C670000}"/>
    <cellStyle name="Comma 4 6 3 8 4" xfId="49613" xr:uid="{7F27419F-DC97-44A4-901B-B8E9DD578B90}"/>
    <cellStyle name="Comma 4 6 3 9" xfId="7392" xr:uid="{00000000-0005-0000-0000-00000D670000}"/>
    <cellStyle name="Comma 4 6 3 9 2" xfId="18416" xr:uid="{00000000-0005-0000-0000-00000E670000}"/>
    <cellStyle name="Comma 4 6 3 9 2 2" xfId="40467" xr:uid="{00000000-0005-0000-0000-00000F670000}"/>
    <cellStyle name="Comma 4 6 3 9 3" xfId="29443" xr:uid="{00000000-0005-0000-0000-000010670000}"/>
    <cellStyle name="Comma 4 6 3 9 4" xfId="50721" xr:uid="{4F017254-D21E-4D2B-822D-96B41CE8EACA}"/>
    <cellStyle name="Comma 4 6 4" xfId="2724" xr:uid="{00000000-0005-0000-0000-000011670000}"/>
    <cellStyle name="Comma 4 6 4 2" xfId="3302" xr:uid="{00000000-0005-0000-0000-000012670000}"/>
    <cellStyle name="Comma 4 6 4 2 2" xfId="6058" xr:uid="{00000000-0005-0000-0000-000013670000}"/>
    <cellStyle name="Comma 4 6 4 2 2 2" xfId="17082" xr:uid="{00000000-0005-0000-0000-000014670000}"/>
    <cellStyle name="Comma 4 6 4 2 2 2 2" xfId="39133" xr:uid="{00000000-0005-0000-0000-000015670000}"/>
    <cellStyle name="Comma 4 6 4 2 2 2 3" xfId="53274" xr:uid="{D5D007BE-4917-4721-88D9-A4DE0BE6D857}"/>
    <cellStyle name="Comma 4 6 4 2 2 3" xfId="28109" xr:uid="{00000000-0005-0000-0000-000016670000}"/>
    <cellStyle name="Comma 4 6 4 2 2 4" xfId="48225" xr:uid="{8D5483EB-83E5-42EC-B0F7-AF055D972963}"/>
    <cellStyle name="Comma 4 6 4 2 3" xfId="8814" xr:uid="{00000000-0005-0000-0000-000017670000}"/>
    <cellStyle name="Comma 4 6 4 2 3 2" xfId="19838" xr:uid="{00000000-0005-0000-0000-000018670000}"/>
    <cellStyle name="Comma 4 6 4 2 3 2 2" xfId="41889" xr:uid="{00000000-0005-0000-0000-000019670000}"/>
    <cellStyle name="Comma 4 6 4 2 3 2 3" xfId="55211" xr:uid="{CDD29168-D839-4EE1-8286-58BB08F3B386}"/>
    <cellStyle name="Comma 4 6 4 2 3 3" xfId="30865" xr:uid="{00000000-0005-0000-0000-00001A670000}"/>
    <cellStyle name="Comma 4 6 4 2 3 4" xfId="50260" xr:uid="{A1A1CC6E-FD2D-4BD4-AFC4-3388402EECB4}"/>
    <cellStyle name="Comma 4 6 4 2 4" xfId="11570" xr:uid="{00000000-0005-0000-0000-00001B670000}"/>
    <cellStyle name="Comma 4 6 4 2 4 2" xfId="22594" xr:uid="{00000000-0005-0000-0000-00001C670000}"/>
    <cellStyle name="Comma 4 6 4 2 4 2 2" xfId="44645" xr:uid="{00000000-0005-0000-0000-00001D670000}"/>
    <cellStyle name="Comma 4 6 4 2 4 3" xfId="33621" xr:uid="{00000000-0005-0000-0000-00001E670000}"/>
    <cellStyle name="Comma 4 6 4 2 4 4" xfId="51398" xr:uid="{9E702724-58EF-4D12-B756-B306D68FA5A5}"/>
    <cellStyle name="Comma 4 6 4 2 5" xfId="14326" xr:uid="{00000000-0005-0000-0000-00001F670000}"/>
    <cellStyle name="Comma 4 6 4 2 5 2" xfId="36377" xr:uid="{00000000-0005-0000-0000-000020670000}"/>
    <cellStyle name="Comma 4 6 4 2 5 3" xfId="57112" xr:uid="{AD4F0316-DE81-4FDE-88B2-68F639BF47E3}"/>
    <cellStyle name="Comma 4 6 4 2 6" xfId="25353" xr:uid="{00000000-0005-0000-0000-000021670000}"/>
    <cellStyle name="Comma 4 6 4 2 6 2" xfId="59260" xr:uid="{15D1187D-7DCA-407A-B08D-F6F0BE7BBA20}"/>
    <cellStyle name="Comma 4 6 4 2 7" xfId="46336" xr:uid="{92E7B2E1-B724-44EC-92DC-44891A39D631}"/>
    <cellStyle name="Comma 4 6 4 3" xfId="5480" xr:uid="{00000000-0005-0000-0000-000022670000}"/>
    <cellStyle name="Comma 4 6 4 3 2" xfId="16504" xr:uid="{00000000-0005-0000-0000-000023670000}"/>
    <cellStyle name="Comma 4 6 4 3 2 2" xfId="38555" xr:uid="{00000000-0005-0000-0000-000024670000}"/>
    <cellStyle name="Comma 4 6 4 3 2 3" xfId="52714" xr:uid="{7288ADBC-B0BB-4197-BDBD-626B3D9C2F2E}"/>
    <cellStyle name="Comma 4 6 4 3 3" xfId="27531" xr:uid="{00000000-0005-0000-0000-000025670000}"/>
    <cellStyle name="Comma 4 6 4 3 4" xfId="47665" xr:uid="{8FCC5591-200A-4D29-95D3-41E21423B186}"/>
    <cellStyle name="Comma 4 6 4 4" xfId="8236" xr:uid="{00000000-0005-0000-0000-000026670000}"/>
    <cellStyle name="Comma 4 6 4 4 2" xfId="19260" xr:uid="{00000000-0005-0000-0000-000027670000}"/>
    <cellStyle name="Comma 4 6 4 4 2 2" xfId="41311" xr:uid="{00000000-0005-0000-0000-000028670000}"/>
    <cellStyle name="Comma 4 6 4 4 2 3" xfId="55003" xr:uid="{A54A899C-C53F-4CF5-96BC-6D39D14C8740}"/>
    <cellStyle name="Comma 4 6 4 4 3" xfId="30287" xr:uid="{00000000-0005-0000-0000-000029670000}"/>
    <cellStyle name="Comma 4 6 4 4 4" xfId="50052" xr:uid="{288588FC-3ECB-4E9A-AE94-962E1B28A98C}"/>
    <cellStyle name="Comma 4 6 4 5" xfId="10992" xr:uid="{00000000-0005-0000-0000-00002A670000}"/>
    <cellStyle name="Comma 4 6 4 5 2" xfId="22016" xr:uid="{00000000-0005-0000-0000-00002B670000}"/>
    <cellStyle name="Comma 4 6 4 5 2 2" xfId="44067" xr:uid="{00000000-0005-0000-0000-00002C670000}"/>
    <cellStyle name="Comma 4 6 4 5 3" xfId="33043" xr:uid="{00000000-0005-0000-0000-00002D670000}"/>
    <cellStyle name="Comma 4 6 4 5 4" xfId="50838" xr:uid="{934BE4F7-514D-439C-B5DB-1807B5C7086D}"/>
    <cellStyle name="Comma 4 6 4 6" xfId="13748" xr:uid="{00000000-0005-0000-0000-00002E670000}"/>
    <cellStyle name="Comma 4 6 4 6 2" xfId="35799" xr:uid="{00000000-0005-0000-0000-00002F670000}"/>
    <cellStyle name="Comma 4 6 4 6 3" xfId="55855" xr:uid="{0583B3A5-23BC-4D32-A532-68425543A767}"/>
    <cellStyle name="Comma 4 6 4 7" xfId="24775" xr:uid="{00000000-0005-0000-0000-000030670000}"/>
    <cellStyle name="Comma 4 6 4 7 2" xfId="58113" xr:uid="{3DD2CE83-A334-46C6-B841-F50451484268}"/>
    <cellStyle name="Comma 4 6 4 8" xfId="45776" xr:uid="{7A81A324-3C5F-434D-A21C-D23819800484}"/>
    <cellStyle name="Comma 4 6 5" xfId="2983" xr:uid="{00000000-0005-0000-0000-000031670000}"/>
    <cellStyle name="Comma 4 6 5 2" xfId="5739" xr:uid="{00000000-0005-0000-0000-000032670000}"/>
    <cellStyle name="Comma 4 6 5 2 2" xfId="16763" xr:uid="{00000000-0005-0000-0000-000033670000}"/>
    <cellStyle name="Comma 4 6 5 2 2 2" xfId="38814" xr:uid="{00000000-0005-0000-0000-000034670000}"/>
    <cellStyle name="Comma 4 6 5 2 2 3" xfId="52965" xr:uid="{750EEE5E-1591-48A6-BCD0-787A4FC86956}"/>
    <cellStyle name="Comma 4 6 5 2 3" xfId="27790" xr:uid="{00000000-0005-0000-0000-000035670000}"/>
    <cellStyle name="Comma 4 6 5 2 3 2" xfId="57364" xr:uid="{55023CB7-1533-463E-AA1F-21D8DD8585AC}"/>
    <cellStyle name="Comma 4 6 5 2 4" xfId="59482" xr:uid="{0DEE3648-22ED-4F4F-8702-8EA682A48698}"/>
    <cellStyle name="Comma 4 6 5 2 5" xfId="47916" xr:uid="{B8F7E8F3-2EE2-421A-BF57-A5CA1771CBA6}"/>
    <cellStyle name="Comma 4 6 5 3" xfId="8495" xr:uid="{00000000-0005-0000-0000-000036670000}"/>
    <cellStyle name="Comma 4 6 5 3 2" xfId="19519" xr:uid="{00000000-0005-0000-0000-000037670000}"/>
    <cellStyle name="Comma 4 6 5 3 2 2" xfId="41570" xr:uid="{00000000-0005-0000-0000-000038670000}"/>
    <cellStyle name="Comma 4 6 5 3 2 3" xfId="55096" xr:uid="{E50ED133-3C03-40BE-A8AD-86544DB1F8C4}"/>
    <cellStyle name="Comma 4 6 5 3 3" xfId="30546" xr:uid="{00000000-0005-0000-0000-000039670000}"/>
    <cellStyle name="Comma 4 6 5 3 4" xfId="50145" xr:uid="{C86B3778-7402-4305-886D-14A86700A180}"/>
    <cellStyle name="Comma 4 6 5 4" xfId="11251" xr:uid="{00000000-0005-0000-0000-00003A670000}"/>
    <cellStyle name="Comma 4 6 5 4 2" xfId="22275" xr:uid="{00000000-0005-0000-0000-00003B670000}"/>
    <cellStyle name="Comma 4 6 5 4 2 2" xfId="44326" xr:uid="{00000000-0005-0000-0000-00003C670000}"/>
    <cellStyle name="Comma 4 6 5 4 3" xfId="33302" xr:uid="{00000000-0005-0000-0000-00003D670000}"/>
    <cellStyle name="Comma 4 6 5 4 4" xfId="51089" xr:uid="{BCEBD3B2-1345-4CCB-8780-2157E3222996}"/>
    <cellStyle name="Comma 4 6 5 5" xfId="14007" xr:uid="{00000000-0005-0000-0000-00003E670000}"/>
    <cellStyle name="Comma 4 6 5 5 2" xfId="36058" xr:uid="{00000000-0005-0000-0000-00003F670000}"/>
    <cellStyle name="Comma 4 6 5 5 3" xfId="56182" xr:uid="{0734C64D-A2B1-4F0C-8B6A-84EAE2350873}"/>
    <cellStyle name="Comma 4 6 5 6" xfId="25034" xr:uid="{00000000-0005-0000-0000-000040670000}"/>
    <cellStyle name="Comma 4 6 5 6 2" xfId="58407" xr:uid="{86FF1AA3-FDAF-49D3-9606-73DB05B0AD99}"/>
    <cellStyle name="Comma 4 6 5 7" xfId="46027" xr:uid="{2A28F2D4-5F7C-4B06-9632-D82099D805EB}"/>
    <cellStyle name="Comma 4 6 6" xfId="3039" xr:uid="{00000000-0005-0000-0000-000041670000}"/>
    <cellStyle name="Comma 4 6 6 2" xfId="5795" xr:uid="{00000000-0005-0000-0000-000042670000}"/>
    <cellStyle name="Comma 4 6 6 2 2" xfId="16819" xr:uid="{00000000-0005-0000-0000-000043670000}"/>
    <cellStyle name="Comma 4 6 6 2 2 2" xfId="38870" xr:uid="{00000000-0005-0000-0000-000044670000}"/>
    <cellStyle name="Comma 4 6 6 2 2 3" xfId="53019" xr:uid="{389D3503-EC54-425F-A112-A8B7A8FFFCAB}"/>
    <cellStyle name="Comma 4 6 6 2 3" xfId="27846" xr:uid="{00000000-0005-0000-0000-000045670000}"/>
    <cellStyle name="Comma 4 6 6 2 4" xfId="47970" xr:uid="{4C717F58-924A-48D7-AE07-13C2AB6F6C29}"/>
    <cellStyle name="Comma 4 6 6 3" xfId="8551" xr:uid="{00000000-0005-0000-0000-000046670000}"/>
    <cellStyle name="Comma 4 6 6 3 2" xfId="19575" xr:uid="{00000000-0005-0000-0000-000047670000}"/>
    <cellStyle name="Comma 4 6 6 3 2 2" xfId="41626" xr:uid="{00000000-0005-0000-0000-000048670000}"/>
    <cellStyle name="Comma 4 6 6 3 2 3" xfId="55114" xr:uid="{97D62766-62E3-4B8F-8413-5813C1D24EE6}"/>
    <cellStyle name="Comma 4 6 6 3 3" xfId="30602" xr:uid="{00000000-0005-0000-0000-000049670000}"/>
    <cellStyle name="Comma 4 6 6 3 4" xfId="50163" xr:uid="{314CABBC-52CB-4DC5-AF96-2ACA7EE6C288}"/>
    <cellStyle name="Comma 4 6 6 4" xfId="11307" xr:uid="{00000000-0005-0000-0000-00004A670000}"/>
    <cellStyle name="Comma 4 6 6 4 2" xfId="22331" xr:uid="{00000000-0005-0000-0000-00004B670000}"/>
    <cellStyle name="Comma 4 6 6 4 2 2" xfId="44382" xr:uid="{00000000-0005-0000-0000-00004C670000}"/>
    <cellStyle name="Comma 4 6 6 4 3" xfId="33358" xr:uid="{00000000-0005-0000-0000-00004D670000}"/>
    <cellStyle name="Comma 4 6 6 4 4" xfId="51143" xr:uid="{D9A56534-CA0F-4E7D-B3F4-2671B5A36289}"/>
    <cellStyle name="Comma 4 6 6 5" xfId="14063" xr:uid="{00000000-0005-0000-0000-00004E670000}"/>
    <cellStyle name="Comma 4 6 6 5 2" xfId="36114" xr:uid="{00000000-0005-0000-0000-00004F670000}"/>
    <cellStyle name="Comma 4 6 6 5 3" xfId="56658" xr:uid="{2628A4AE-F92D-4B19-8834-99A92FAE6122}"/>
    <cellStyle name="Comma 4 6 6 6" xfId="25090" xr:uid="{00000000-0005-0000-0000-000050670000}"/>
    <cellStyle name="Comma 4 6 6 6 2" xfId="58837" xr:uid="{AFD8A661-4131-44C6-AF71-ACD4CC5442CC}"/>
    <cellStyle name="Comma 4 6 6 7" xfId="46081" xr:uid="{C8757899-EE6A-4604-9F78-5D2A29ECCD17}"/>
    <cellStyle name="Comma 4 6 7" xfId="3561" xr:uid="{00000000-0005-0000-0000-000051670000}"/>
    <cellStyle name="Comma 4 6 7 2" xfId="6317" xr:uid="{00000000-0005-0000-0000-000052670000}"/>
    <cellStyle name="Comma 4 6 7 2 2" xfId="17341" xr:uid="{00000000-0005-0000-0000-000053670000}"/>
    <cellStyle name="Comma 4 6 7 2 2 2" xfId="39392" xr:uid="{00000000-0005-0000-0000-000054670000}"/>
    <cellStyle name="Comma 4 6 7 2 2 3" xfId="53525" xr:uid="{31EDB331-C060-4018-AB06-9F6B3C81F10D}"/>
    <cellStyle name="Comma 4 6 7 2 3" xfId="28368" xr:uid="{00000000-0005-0000-0000-000055670000}"/>
    <cellStyle name="Comma 4 6 7 2 4" xfId="48476" xr:uid="{9E4BEA6A-C3FE-47A0-9C4A-452AF2E03B9D}"/>
    <cellStyle name="Comma 4 6 7 3" xfId="9073" xr:uid="{00000000-0005-0000-0000-000056670000}"/>
    <cellStyle name="Comma 4 6 7 3 2" xfId="20097" xr:uid="{00000000-0005-0000-0000-000057670000}"/>
    <cellStyle name="Comma 4 6 7 3 2 2" xfId="42148" xr:uid="{00000000-0005-0000-0000-000058670000}"/>
    <cellStyle name="Comma 4 6 7 3 2 3" xfId="55302" xr:uid="{8EF75ACA-4E25-4B63-B806-E0B0E7B24BA6}"/>
    <cellStyle name="Comma 4 6 7 3 3" xfId="31124" xr:uid="{00000000-0005-0000-0000-000059670000}"/>
    <cellStyle name="Comma 4 6 7 3 4" xfId="50351" xr:uid="{68A6054E-BD6E-4ECF-9B3A-E06B4F2BF54F}"/>
    <cellStyle name="Comma 4 6 7 4" xfId="11829" xr:uid="{00000000-0005-0000-0000-00005A670000}"/>
    <cellStyle name="Comma 4 6 7 4 2" xfId="22853" xr:uid="{00000000-0005-0000-0000-00005B670000}"/>
    <cellStyle name="Comma 4 6 7 4 2 2" xfId="44904" xr:uid="{00000000-0005-0000-0000-00005C670000}"/>
    <cellStyle name="Comma 4 6 7 4 3" xfId="33880" xr:uid="{00000000-0005-0000-0000-00005D670000}"/>
    <cellStyle name="Comma 4 6 7 4 4" xfId="51649" xr:uid="{35AB2B5A-76D9-41F0-8B17-6A6A6FD712F0}"/>
    <cellStyle name="Comma 4 6 7 5" xfId="14585" xr:uid="{00000000-0005-0000-0000-00005E670000}"/>
    <cellStyle name="Comma 4 6 7 5 2" xfId="36636" xr:uid="{00000000-0005-0000-0000-00005F670000}"/>
    <cellStyle name="Comma 4 6 7 6" xfId="25612" xr:uid="{00000000-0005-0000-0000-000060670000}"/>
    <cellStyle name="Comma 4 6 7 7" xfId="46587" xr:uid="{91BCBF6E-3748-4EA8-8D39-D3365831AA5E}"/>
    <cellStyle name="Comma 4 6 8" xfId="3820" xr:uid="{00000000-0005-0000-0000-000061670000}"/>
    <cellStyle name="Comma 4 6 8 2" xfId="6576" xr:uid="{00000000-0005-0000-0000-000062670000}"/>
    <cellStyle name="Comma 4 6 8 2 2" xfId="17600" xr:uid="{00000000-0005-0000-0000-000063670000}"/>
    <cellStyle name="Comma 4 6 8 2 2 2" xfId="39651" xr:uid="{00000000-0005-0000-0000-000064670000}"/>
    <cellStyle name="Comma 4 6 8 2 2 3" xfId="53776" xr:uid="{7AAF3E3E-A4E2-40FF-AE54-9BD42D1B49C8}"/>
    <cellStyle name="Comma 4 6 8 2 3" xfId="28627" xr:uid="{00000000-0005-0000-0000-000065670000}"/>
    <cellStyle name="Comma 4 6 8 2 4" xfId="48727" xr:uid="{FC714D1B-4BF4-4AD2-981D-BF25AED9B864}"/>
    <cellStyle name="Comma 4 6 8 3" xfId="9332" xr:uid="{00000000-0005-0000-0000-000066670000}"/>
    <cellStyle name="Comma 4 6 8 3 2" xfId="20356" xr:uid="{00000000-0005-0000-0000-000067670000}"/>
    <cellStyle name="Comma 4 6 8 3 2 2" xfId="42407" xr:uid="{00000000-0005-0000-0000-000068670000}"/>
    <cellStyle name="Comma 4 6 8 3 2 3" xfId="55384" xr:uid="{D128CA41-B43C-4501-A14F-A10227C43883}"/>
    <cellStyle name="Comma 4 6 8 3 3" xfId="31383" xr:uid="{00000000-0005-0000-0000-000069670000}"/>
    <cellStyle name="Comma 4 6 8 3 4" xfId="50433" xr:uid="{3365FE58-A2F4-4BD9-9DB0-48096CE304E0}"/>
    <cellStyle name="Comma 4 6 8 4" xfId="12088" xr:uid="{00000000-0005-0000-0000-00006A670000}"/>
    <cellStyle name="Comma 4 6 8 4 2" xfId="23112" xr:uid="{00000000-0005-0000-0000-00006B670000}"/>
    <cellStyle name="Comma 4 6 8 4 2 2" xfId="45163" xr:uid="{00000000-0005-0000-0000-00006C670000}"/>
    <cellStyle name="Comma 4 6 8 4 3" xfId="34139" xr:uid="{00000000-0005-0000-0000-00006D670000}"/>
    <cellStyle name="Comma 4 6 8 4 4" xfId="51900" xr:uid="{7ADB2884-A578-483B-89CB-BD5906D8B3A0}"/>
    <cellStyle name="Comma 4 6 8 5" xfId="14844" xr:uid="{00000000-0005-0000-0000-00006E670000}"/>
    <cellStyle name="Comma 4 6 8 5 2" xfId="36895" xr:uid="{00000000-0005-0000-0000-00006F670000}"/>
    <cellStyle name="Comma 4 6 8 6" xfId="25871" xr:uid="{00000000-0005-0000-0000-000070670000}"/>
    <cellStyle name="Comma 4 6 8 7" xfId="46838" xr:uid="{887F0928-7D29-4391-9EF8-C96C0A88C8A3}"/>
    <cellStyle name="Comma 4 6 9" xfId="3876" xr:uid="{00000000-0005-0000-0000-000071670000}"/>
    <cellStyle name="Comma 4 6 9 2" xfId="6632" xr:uid="{00000000-0005-0000-0000-000072670000}"/>
    <cellStyle name="Comma 4 6 9 2 2" xfId="17656" xr:uid="{00000000-0005-0000-0000-000073670000}"/>
    <cellStyle name="Comma 4 6 9 2 2 2" xfId="39707" xr:uid="{00000000-0005-0000-0000-000074670000}"/>
    <cellStyle name="Comma 4 6 9 2 2 3" xfId="53830" xr:uid="{1068CA29-E0E1-4B02-9572-6D312AF25A66}"/>
    <cellStyle name="Comma 4 6 9 2 3" xfId="28683" xr:uid="{00000000-0005-0000-0000-000075670000}"/>
    <cellStyle name="Comma 4 6 9 2 4" xfId="48781" xr:uid="{E73219C5-22DE-48C7-B850-1780DD89432D}"/>
    <cellStyle name="Comma 4 6 9 3" xfId="9388" xr:uid="{00000000-0005-0000-0000-000076670000}"/>
    <cellStyle name="Comma 4 6 9 3 2" xfId="20412" xr:uid="{00000000-0005-0000-0000-000077670000}"/>
    <cellStyle name="Comma 4 6 9 3 2 2" xfId="42463" xr:uid="{00000000-0005-0000-0000-000078670000}"/>
    <cellStyle name="Comma 4 6 9 3 2 3" xfId="55399" xr:uid="{35C59A47-4A6F-4C16-97EA-8663C802E9C5}"/>
    <cellStyle name="Comma 4 6 9 3 3" xfId="31439" xr:uid="{00000000-0005-0000-0000-000079670000}"/>
    <cellStyle name="Comma 4 6 9 3 4" xfId="50448" xr:uid="{10BAFB74-A75E-4276-98AE-A9A359746638}"/>
    <cellStyle name="Comma 4 6 9 4" xfId="12144" xr:uid="{00000000-0005-0000-0000-00007A670000}"/>
    <cellStyle name="Comma 4 6 9 4 2" xfId="23168" xr:uid="{00000000-0005-0000-0000-00007B670000}"/>
    <cellStyle name="Comma 4 6 9 4 2 2" xfId="45219" xr:uid="{00000000-0005-0000-0000-00007C670000}"/>
    <cellStyle name="Comma 4 6 9 4 3" xfId="34195" xr:uid="{00000000-0005-0000-0000-00007D670000}"/>
    <cellStyle name="Comma 4 6 9 4 4" xfId="51954" xr:uid="{BEFA7FAD-43F6-4AC2-BBEA-DE0D1C9A8E04}"/>
    <cellStyle name="Comma 4 6 9 5" xfId="14900" xr:uid="{00000000-0005-0000-0000-00007E670000}"/>
    <cellStyle name="Comma 4 6 9 5 2" xfId="36951" xr:uid="{00000000-0005-0000-0000-00007F670000}"/>
    <cellStyle name="Comma 4 6 9 6" xfId="25927" xr:uid="{00000000-0005-0000-0000-000080670000}"/>
    <cellStyle name="Comma 4 6 9 7" xfId="46892" xr:uid="{D871CF54-9CBC-4EC5-8CE4-27C867DFBCD4}"/>
    <cellStyle name="Comma 4 7" xfId="253" xr:uid="{00000000-0005-0000-0000-000081670000}"/>
    <cellStyle name="Comma 4 7 10" xfId="9657" xr:uid="{00000000-0005-0000-0000-000082670000}"/>
    <cellStyle name="Comma 4 7 10 2" xfId="20681" xr:uid="{00000000-0005-0000-0000-000083670000}"/>
    <cellStyle name="Comma 4 7 10 2 2" xfId="42732" xr:uid="{00000000-0005-0000-0000-000084670000}"/>
    <cellStyle name="Comma 4 7 10 3" xfId="31708" xr:uid="{00000000-0005-0000-0000-000085670000}"/>
    <cellStyle name="Comma 4 7 10 4" xfId="55615" xr:uid="{7DD8553D-0876-4FEA-9747-0D5A686272C9}"/>
    <cellStyle name="Comma 4 7 11" xfId="12413" xr:uid="{00000000-0005-0000-0000-000086670000}"/>
    <cellStyle name="Comma 4 7 11 2" xfId="34464" xr:uid="{00000000-0005-0000-0000-000087670000}"/>
    <cellStyle name="Comma 4 7 11 3" xfId="57908" xr:uid="{82338F5F-E5BC-438C-B103-0A4E2F1253A7}"/>
    <cellStyle name="Comma 4 7 12" xfId="23440" xr:uid="{00000000-0005-0000-0000-000088670000}"/>
    <cellStyle name="Comma 4 7 13" xfId="45605" xr:uid="{5EF4DA2F-5D7A-4BD5-9A07-F393A35C91FE}"/>
    <cellStyle name="Comma 4 7 2" xfId="699" xr:uid="{00000000-0005-0000-0000-000089670000}"/>
    <cellStyle name="Comma 4 7 2 2" xfId="1627" xr:uid="{00000000-0005-0000-0000-00008A670000}"/>
    <cellStyle name="Comma 4 7 2 2 2" xfId="3384" xr:uid="{00000000-0005-0000-0000-00008B670000}"/>
    <cellStyle name="Comma 4 7 2 2 2 2" xfId="6140" xr:uid="{00000000-0005-0000-0000-00008C670000}"/>
    <cellStyle name="Comma 4 7 2 2 2 2 2" xfId="17164" xr:uid="{00000000-0005-0000-0000-00008D670000}"/>
    <cellStyle name="Comma 4 7 2 2 2 2 2 2" xfId="39215" xr:uid="{00000000-0005-0000-0000-00008E670000}"/>
    <cellStyle name="Comma 4 7 2 2 2 2 2 3" xfId="55244" xr:uid="{B2F094C0-9270-4DE9-995D-6C3A2248763D}"/>
    <cellStyle name="Comma 4 7 2 2 2 2 3" xfId="28191" xr:uid="{00000000-0005-0000-0000-00008F670000}"/>
    <cellStyle name="Comma 4 7 2 2 2 2 4" xfId="50293" xr:uid="{DDED3EC8-C221-4245-99CD-1A202230609B}"/>
    <cellStyle name="Comma 4 7 2 2 2 3" xfId="8896" xr:uid="{00000000-0005-0000-0000-000090670000}"/>
    <cellStyle name="Comma 4 7 2 2 2 3 2" xfId="19920" xr:uid="{00000000-0005-0000-0000-000091670000}"/>
    <cellStyle name="Comma 4 7 2 2 2 3 2 2" xfId="41971" xr:uid="{00000000-0005-0000-0000-000092670000}"/>
    <cellStyle name="Comma 4 7 2 2 2 3 3" xfId="30947" xr:uid="{00000000-0005-0000-0000-000093670000}"/>
    <cellStyle name="Comma 4 7 2 2 2 3 4" xfId="53354" xr:uid="{F701752A-9836-435C-ADB9-D0EDFB39539B}"/>
    <cellStyle name="Comma 4 7 2 2 2 4" xfId="11652" xr:uid="{00000000-0005-0000-0000-000094670000}"/>
    <cellStyle name="Comma 4 7 2 2 2 4 2" xfId="22676" xr:uid="{00000000-0005-0000-0000-000095670000}"/>
    <cellStyle name="Comma 4 7 2 2 2 4 2 2" xfId="44727" xr:uid="{00000000-0005-0000-0000-000096670000}"/>
    <cellStyle name="Comma 4 7 2 2 2 4 3" xfId="33703" xr:uid="{00000000-0005-0000-0000-000097670000}"/>
    <cellStyle name="Comma 4 7 2 2 2 5" xfId="14408" xr:uid="{00000000-0005-0000-0000-000098670000}"/>
    <cellStyle name="Comma 4 7 2 2 2 5 2" xfId="36459" xr:uid="{00000000-0005-0000-0000-000099670000}"/>
    <cellStyle name="Comma 4 7 2 2 2 6" xfId="25435" xr:uid="{00000000-0005-0000-0000-00009A670000}"/>
    <cellStyle name="Comma 4 7 2 2 2 7" xfId="48305" xr:uid="{A6C72554-5BBA-4213-98AD-513D2F6A0F53}"/>
    <cellStyle name="Comma 4 7 2 2 3" xfId="4739" xr:uid="{00000000-0005-0000-0000-00009B670000}"/>
    <cellStyle name="Comma 4 7 2 2 3 2" xfId="15763" xr:uid="{00000000-0005-0000-0000-00009C670000}"/>
    <cellStyle name="Comma 4 7 2 2 3 2 2" xfId="37814" xr:uid="{00000000-0005-0000-0000-00009D670000}"/>
    <cellStyle name="Comma 4 7 2 2 3 2 3" xfId="54671" xr:uid="{73A9F29A-F35E-4548-B834-916C80464DD1}"/>
    <cellStyle name="Comma 4 7 2 2 3 3" xfId="26790" xr:uid="{00000000-0005-0000-0000-00009E670000}"/>
    <cellStyle name="Comma 4 7 2 2 3 4" xfId="49712" xr:uid="{F9954A8F-17BF-4191-818A-2DF60C4895CC}"/>
    <cellStyle name="Comma 4 7 2 2 4" xfId="7495" xr:uid="{00000000-0005-0000-0000-00009F670000}"/>
    <cellStyle name="Comma 4 7 2 2 4 2" xfId="18519" xr:uid="{00000000-0005-0000-0000-0000A0670000}"/>
    <cellStyle name="Comma 4 7 2 2 4 2 2" xfId="40570" xr:uid="{00000000-0005-0000-0000-0000A1670000}"/>
    <cellStyle name="Comma 4 7 2 2 4 3" xfId="29546" xr:uid="{00000000-0005-0000-0000-0000A2670000}"/>
    <cellStyle name="Comma 4 7 2 2 4 4" xfId="51478" xr:uid="{2219868E-FDAF-4ADA-A9DF-6E47DAE8C054}"/>
    <cellStyle name="Comma 4 7 2 2 5" xfId="10251" xr:uid="{00000000-0005-0000-0000-0000A3670000}"/>
    <cellStyle name="Comma 4 7 2 2 5 2" xfId="21275" xr:uid="{00000000-0005-0000-0000-0000A4670000}"/>
    <cellStyle name="Comma 4 7 2 2 5 2 2" xfId="43326" xr:uid="{00000000-0005-0000-0000-0000A5670000}"/>
    <cellStyle name="Comma 4 7 2 2 5 3" xfId="32302" xr:uid="{00000000-0005-0000-0000-0000A6670000}"/>
    <cellStyle name="Comma 4 7 2 2 5 4" xfId="57170" xr:uid="{15EA0BEC-8958-4249-BC4F-71A1E6B711F9}"/>
    <cellStyle name="Comma 4 7 2 2 6" xfId="13007" xr:uid="{00000000-0005-0000-0000-0000A7670000}"/>
    <cellStyle name="Comma 4 7 2 2 6 2" xfId="35058" xr:uid="{00000000-0005-0000-0000-0000A8670000}"/>
    <cellStyle name="Comma 4 7 2 2 6 3" xfId="59318" xr:uid="{29D79339-9535-4B3B-A3F0-A30379BE999E}"/>
    <cellStyle name="Comma 4 7 2 2 7" xfId="24034" xr:uid="{00000000-0005-0000-0000-0000A9670000}"/>
    <cellStyle name="Comma 4 7 2 2 8" xfId="46416" xr:uid="{B4F0BA02-16CC-4DC9-AD83-7644FBFE3845}"/>
    <cellStyle name="Comma 4 7 2 3" xfId="2806" xr:uid="{00000000-0005-0000-0000-0000AA670000}"/>
    <cellStyle name="Comma 4 7 2 3 2" xfId="5562" xr:uid="{00000000-0005-0000-0000-0000AB670000}"/>
    <cellStyle name="Comma 4 7 2 3 2 2" xfId="16586" xr:uid="{00000000-0005-0000-0000-0000AC670000}"/>
    <cellStyle name="Comma 4 7 2 3 2 2 2" xfId="38637" xr:uid="{00000000-0005-0000-0000-0000AD670000}"/>
    <cellStyle name="Comma 4 7 2 3 2 2 3" xfId="55036" xr:uid="{E81D68F6-3805-43C9-8164-9459D167196B}"/>
    <cellStyle name="Comma 4 7 2 3 2 3" xfId="27613" xr:uid="{00000000-0005-0000-0000-0000AE670000}"/>
    <cellStyle name="Comma 4 7 2 3 2 4" xfId="50085" xr:uid="{D6608A81-88D3-4821-BC97-8D046114A4CF}"/>
    <cellStyle name="Comma 4 7 2 3 3" xfId="8318" xr:uid="{00000000-0005-0000-0000-0000AF670000}"/>
    <cellStyle name="Comma 4 7 2 3 3 2" xfId="19342" xr:uid="{00000000-0005-0000-0000-0000B0670000}"/>
    <cellStyle name="Comma 4 7 2 3 3 2 2" xfId="41393" xr:uid="{00000000-0005-0000-0000-0000B1670000}"/>
    <cellStyle name="Comma 4 7 2 3 3 3" xfId="30369" xr:uid="{00000000-0005-0000-0000-0000B2670000}"/>
    <cellStyle name="Comma 4 7 2 3 3 4" xfId="52794" xr:uid="{8D008B78-6696-4CCE-B35E-739AB77E01E7}"/>
    <cellStyle name="Comma 4 7 2 3 4" xfId="11074" xr:uid="{00000000-0005-0000-0000-0000B3670000}"/>
    <cellStyle name="Comma 4 7 2 3 4 2" xfId="22098" xr:uid="{00000000-0005-0000-0000-0000B4670000}"/>
    <cellStyle name="Comma 4 7 2 3 4 2 2" xfId="44149" xr:uid="{00000000-0005-0000-0000-0000B5670000}"/>
    <cellStyle name="Comma 4 7 2 3 4 3" xfId="33125" xr:uid="{00000000-0005-0000-0000-0000B6670000}"/>
    <cellStyle name="Comma 4 7 2 3 5" xfId="13830" xr:uid="{00000000-0005-0000-0000-0000B7670000}"/>
    <cellStyle name="Comma 4 7 2 3 5 2" xfId="35881" xr:uid="{00000000-0005-0000-0000-0000B8670000}"/>
    <cellStyle name="Comma 4 7 2 3 6" xfId="24857" xr:uid="{00000000-0005-0000-0000-0000B9670000}"/>
    <cellStyle name="Comma 4 7 2 3 7" xfId="47745" xr:uid="{D37BF756-B293-4523-9E57-FD1038325E1F}"/>
    <cellStyle name="Comma 4 7 2 4" xfId="4343" xr:uid="{00000000-0005-0000-0000-0000BA670000}"/>
    <cellStyle name="Comma 4 7 2 4 2" xfId="15367" xr:uid="{00000000-0005-0000-0000-0000BB670000}"/>
    <cellStyle name="Comma 4 7 2 4 2 2" xfId="37418" xr:uid="{00000000-0005-0000-0000-0000BC670000}"/>
    <cellStyle name="Comma 4 7 2 4 2 3" xfId="54316" xr:uid="{93585B4A-0F0B-4CA4-A034-0B8E211DC024}"/>
    <cellStyle name="Comma 4 7 2 4 3" xfId="26394" xr:uid="{00000000-0005-0000-0000-0000BD670000}"/>
    <cellStyle name="Comma 4 7 2 4 4" xfId="49330" xr:uid="{BDFCD237-88E5-4B89-8C09-D9AE71957978}"/>
    <cellStyle name="Comma 4 7 2 5" xfId="7099" xr:uid="{00000000-0005-0000-0000-0000BE670000}"/>
    <cellStyle name="Comma 4 7 2 5 2" xfId="18123" xr:uid="{00000000-0005-0000-0000-0000BF670000}"/>
    <cellStyle name="Comma 4 7 2 5 2 2" xfId="40174" xr:uid="{00000000-0005-0000-0000-0000C0670000}"/>
    <cellStyle name="Comma 4 7 2 5 3" xfId="29150" xr:uid="{00000000-0005-0000-0000-0000C1670000}"/>
    <cellStyle name="Comma 4 7 2 5 4" xfId="50918" xr:uid="{D6F7F26E-3748-42A7-931C-5B92C880998A}"/>
    <cellStyle name="Comma 4 7 2 6" xfId="9855" xr:uid="{00000000-0005-0000-0000-0000C2670000}"/>
    <cellStyle name="Comma 4 7 2 6 2" xfId="20879" xr:uid="{00000000-0005-0000-0000-0000C3670000}"/>
    <cellStyle name="Comma 4 7 2 6 2 2" xfId="42930" xr:uid="{00000000-0005-0000-0000-0000C4670000}"/>
    <cellStyle name="Comma 4 7 2 6 3" xfId="31906" xr:uid="{00000000-0005-0000-0000-0000C5670000}"/>
    <cellStyle name="Comma 4 7 2 6 4" xfId="55939" xr:uid="{40FA7DB2-D4FF-4570-8CEE-8F919D980310}"/>
    <cellStyle name="Comma 4 7 2 7" xfId="12611" xr:uid="{00000000-0005-0000-0000-0000C6670000}"/>
    <cellStyle name="Comma 4 7 2 7 2" xfId="34662" xr:uid="{00000000-0005-0000-0000-0000C7670000}"/>
    <cellStyle name="Comma 4 7 2 7 3" xfId="58197" xr:uid="{903D4ABD-6E07-4967-89C7-7996C35FE294}"/>
    <cellStyle name="Comma 4 7 2 8" xfId="23638" xr:uid="{00000000-0005-0000-0000-0000C8670000}"/>
    <cellStyle name="Comma 4 7 2 9" xfId="45856" xr:uid="{94641F97-507D-4E8C-90D9-52BF2F8B1F9C}"/>
    <cellStyle name="Comma 4 7 3" xfId="1164" xr:uid="{00000000-0005-0000-0000-0000C9670000}"/>
    <cellStyle name="Comma 4 7 3 2" xfId="3125" xr:uid="{00000000-0005-0000-0000-0000CA670000}"/>
    <cellStyle name="Comma 4 7 3 2 2" xfId="5881" xr:uid="{00000000-0005-0000-0000-0000CB670000}"/>
    <cellStyle name="Comma 4 7 3 2 2 2" xfId="16905" xr:uid="{00000000-0005-0000-0000-0000CC670000}"/>
    <cellStyle name="Comma 4 7 3 2 2 2 2" xfId="38956" xr:uid="{00000000-0005-0000-0000-0000CD670000}"/>
    <cellStyle name="Comma 4 7 3 2 2 2 3" xfId="55151" xr:uid="{62D255CC-2A15-4E9B-B532-C8CD9E8C0BBC}"/>
    <cellStyle name="Comma 4 7 3 2 2 3" xfId="27932" xr:uid="{00000000-0005-0000-0000-0000CE670000}"/>
    <cellStyle name="Comma 4 7 3 2 2 4" xfId="50200" xr:uid="{B8283CD0-5BA1-4493-B893-0D0E8733ECD7}"/>
    <cellStyle name="Comma 4 7 3 2 3" xfId="8637" xr:uid="{00000000-0005-0000-0000-0000CF670000}"/>
    <cellStyle name="Comma 4 7 3 2 3 2" xfId="19661" xr:uid="{00000000-0005-0000-0000-0000D0670000}"/>
    <cellStyle name="Comma 4 7 3 2 3 2 2" xfId="41712" xr:uid="{00000000-0005-0000-0000-0000D1670000}"/>
    <cellStyle name="Comma 4 7 3 2 3 3" xfId="30688" xr:uid="{00000000-0005-0000-0000-0000D2670000}"/>
    <cellStyle name="Comma 4 7 3 2 3 4" xfId="53103" xr:uid="{157909EB-686B-4B21-B623-BB6DB7C41227}"/>
    <cellStyle name="Comma 4 7 3 2 4" xfId="11393" xr:uid="{00000000-0005-0000-0000-0000D3670000}"/>
    <cellStyle name="Comma 4 7 3 2 4 2" xfId="22417" xr:uid="{00000000-0005-0000-0000-0000D4670000}"/>
    <cellStyle name="Comma 4 7 3 2 4 2 2" xfId="44468" xr:uid="{00000000-0005-0000-0000-0000D5670000}"/>
    <cellStyle name="Comma 4 7 3 2 4 3" xfId="33444" xr:uid="{00000000-0005-0000-0000-0000D6670000}"/>
    <cellStyle name="Comma 4 7 3 2 4 4" xfId="57448" xr:uid="{C3A3C164-8868-45EC-BBCA-79E8DFA8795F}"/>
    <cellStyle name="Comma 4 7 3 2 5" xfId="14149" xr:uid="{00000000-0005-0000-0000-0000D7670000}"/>
    <cellStyle name="Comma 4 7 3 2 5 2" xfId="36200" xr:uid="{00000000-0005-0000-0000-0000D8670000}"/>
    <cellStyle name="Comma 4 7 3 2 5 3" xfId="59566" xr:uid="{D143A43B-D9B4-44DB-806E-155646F996B6}"/>
    <cellStyle name="Comma 4 7 3 2 6" xfId="25176" xr:uid="{00000000-0005-0000-0000-0000D9670000}"/>
    <cellStyle name="Comma 4 7 3 2 7" xfId="48054" xr:uid="{6D6EDAF7-6176-46B4-A4FA-A9B9FAD4ED94}"/>
    <cellStyle name="Comma 4 7 3 3" xfId="4541" xr:uid="{00000000-0005-0000-0000-0000DA670000}"/>
    <cellStyle name="Comma 4 7 3 3 2" xfId="15565" xr:uid="{00000000-0005-0000-0000-0000DB670000}"/>
    <cellStyle name="Comma 4 7 3 3 2 2" xfId="37616" xr:uid="{00000000-0005-0000-0000-0000DC670000}"/>
    <cellStyle name="Comma 4 7 3 3 2 3" xfId="54493" xr:uid="{AA14D674-0B72-40D8-A1D5-B2FDC78D6F14}"/>
    <cellStyle name="Comma 4 7 3 3 3" xfId="26592" xr:uid="{00000000-0005-0000-0000-0000DD670000}"/>
    <cellStyle name="Comma 4 7 3 3 4" xfId="49528" xr:uid="{10A22D3C-E059-472F-9344-5C621F731189}"/>
    <cellStyle name="Comma 4 7 3 4" xfId="7297" xr:uid="{00000000-0005-0000-0000-0000DE670000}"/>
    <cellStyle name="Comma 4 7 3 4 2" xfId="18321" xr:uid="{00000000-0005-0000-0000-0000DF670000}"/>
    <cellStyle name="Comma 4 7 3 4 2 2" xfId="40372" xr:uid="{00000000-0005-0000-0000-0000E0670000}"/>
    <cellStyle name="Comma 4 7 3 4 3" xfId="29348" xr:uid="{00000000-0005-0000-0000-0000E1670000}"/>
    <cellStyle name="Comma 4 7 3 4 4" xfId="51227" xr:uid="{DFA06041-330C-42EE-BAFC-A4D66D05F194}"/>
    <cellStyle name="Comma 4 7 3 5" xfId="10053" xr:uid="{00000000-0005-0000-0000-0000E2670000}"/>
    <cellStyle name="Comma 4 7 3 5 2" xfId="21077" xr:uid="{00000000-0005-0000-0000-0000E3670000}"/>
    <cellStyle name="Comma 4 7 3 5 2 2" xfId="43128" xr:uid="{00000000-0005-0000-0000-0000E4670000}"/>
    <cellStyle name="Comma 4 7 3 5 3" xfId="32104" xr:uid="{00000000-0005-0000-0000-0000E5670000}"/>
    <cellStyle name="Comma 4 7 3 5 4" xfId="56266" xr:uid="{58D554AE-6CC5-4F5F-835F-FFCDBC26C672}"/>
    <cellStyle name="Comma 4 7 3 6" xfId="12809" xr:uid="{00000000-0005-0000-0000-0000E6670000}"/>
    <cellStyle name="Comma 4 7 3 6 2" xfId="34860" xr:uid="{00000000-0005-0000-0000-0000E7670000}"/>
    <cellStyle name="Comma 4 7 3 6 3" xfId="58491" xr:uid="{D0A2D5F4-94A5-4DDF-B456-4AF3FCF5237F}"/>
    <cellStyle name="Comma 4 7 3 7" xfId="23836" xr:uid="{00000000-0005-0000-0000-0000E8670000}"/>
    <cellStyle name="Comma 4 7 3 8" xfId="46165" xr:uid="{8E21FFB3-E8BA-4067-8B3F-F3901F41AC76}"/>
    <cellStyle name="Comma 4 7 4" xfId="3643" xr:uid="{00000000-0005-0000-0000-0000E9670000}"/>
    <cellStyle name="Comma 4 7 4 2" xfId="6399" xr:uid="{00000000-0005-0000-0000-0000EA670000}"/>
    <cellStyle name="Comma 4 7 4 2 2" xfId="17423" xr:uid="{00000000-0005-0000-0000-0000EB670000}"/>
    <cellStyle name="Comma 4 7 4 2 2 2" xfId="39474" xr:uid="{00000000-0005-0000-0000-0000EC670000}"/>
    <cellStyle name="Comma 4 7 4 2 2 3" xfId="53605" xr:uid="{B0E31FAB-8AFB-4927-8FDA-9B34924FCA75}"/>
    <cellStyle name="Comma 4 7 4 2 3" xfId="28450" xr:uid="{00000000-0005-0000-0000-0000ED670000}"/>
    <cellStyle name="Comma 4 7 4 2 4" xfId="48556" xr:uid="{2EE95437-4DDF-4EDA-8505-2579132A3247}"/>
    <cellStyle name="Comma 4 7 4 3" xfId="9155" xr:uid="{00000000-0005-0000-0000-0000EE670000}"/>
    <cellStyle name="Comma 4 7 4 3 2" xfId="20179" xr:uid="{00000000-0005-0000-0000-0000EF670000}"/>
    <cellStyle name="Comma 4 7 4 3 2 2" xfId="42230" xr:uid="{00000000-0005-0000-0000-0000F0670000}"/>
    <cellStyle name="Comma 4 7 4 3 2 3" xfId="55332" xr:uid="{7C2FCBEB-59FF-40A1-AF95-FA4173F6528F}"/>
    <cellStyle name="Comma 4 7 4 3 3" xfId="31206" xr:uid="{00000000-0005-0000-0000-0000F1670000}"/>
    <cellStyle name="Comma 4 7 4 3 4" xfId="50381" xr:uid="{ADA4A1D9-FE37-4F7C-8F7C-64D1DC88A1AE}"/>
    <cellStyle name="Comma 4 7 4 4" xfId="11911" xr:uid="{00000000-0005-0000-0000-0000F2670000}"/>
    <cellStyle name="Comma 4 7 4 4 2" xfId="22935" xr:uid="{00000000-0005-0000-0000-0000F3670000}"/>
    <cellStyle name="Comma 4 7 4 4 2 2" xfId="44986" xr:uid="{00000000-0005-0000-0000-0000F4670000}"/>
    <cellStyle name="Comma 4 7 4 4 3" xfId="33962" xr:uid="{00000000-0005-0000-0000-0000F5670000}"/>
    <cellStyle name="Comma 4 7 4 4 4" xfId="51729" xr:uid="{C2884916-7E56-4CB5-91E5-1640A3624D17}"/>
    <cellStyle name="Comma 4 7 4 5" xfId="14667" xr:uid="{00000000-0005-0000-0000-0000F6670000}"/>
    <cellStyle name="Comma 4 7 4 5 2" xfId="36718" xr:uid="{00000000-0005-0000-0000-0000F7670000}"/>
    <cellStyle name="Comma 4 7 4 5 3" xfId="56742" xr:uid="{2E3EB3D0-F27A-4FAA-8D55-53C009DEC5F8}"/>
    <cellStyle name="Comma 4 7 4 6" xfId="25694" xr:uid="{00000000-0005-0000-0000-0000F8670000}"/>
    <cellStyle name="Comma 4 7 4 6 2" xfId="58921" xr:uid="{35D92CA7-E1D8-4296-BB6E-84F55CFA04E5}"/>
    <cellStyle name="Comma 4 7 4 7" xfId="46667" xr:uid="{A551C620-E9B1-4A6C-B40D-81B7BC8B8527}"/>
    <cellStyle name="Comma 4 7 5" xfId="3958" xr:uid="{00000000-0005-0000-0000-0000F9670000}"/>
    <cellStyle name="Comma 4 7 5 2" xfId="6714" xr:uid="{00000000-0005-0000-0000-0000FA670000}"/>
    <cellStyle name="Comma 4 7 5 2 2" xfId="17738" xr:uid="{00000000-0005-0000-0000-0000FB670000}"/>
    <cellStyle name="Comma 4 7 5 2 2 2" xfId="39789" xr:uid="{00000000-0005-0000-0000-0000FC670000}"/>
    <cellStyle name="Comma 4 7 5 2 2 3" xfId="53910" xr:uid="{45BF81D1-3107-4717-98CA-63FFE4558710}"/>
    <cellStyle name="Comma 4 7 5 2 3" xfId="28765" xr:uid="{00000000-0005-0000-0000-0000FD670000}"/>
    <cellStyle name="Comma 4 7 5 2 4" xfId="48861" xr:uid="{E42F37EE-6E02-4BA1-A893-34B192E04D1D}"/>
    <cellStyle name="Comma 4 7 5 3" xfId="9470" xr:uid="{00000000-0005-0000-0000-0000FE670000}"/>
    <cellStyle name="Comma 4 7 5 3 2" xfId="20494" xr:uid="{00000000-0005-0000-0000-0000FF670000}"/>
    <cellStyle name="Comma 4 7 5 3 2 2" xfId="42545" xr:uid="{00000000-0005-0000-0000-000000680000}"/>
    <cellStyle name="Comma 4 7 5 3 2 3" xfId="55428" xr:uid="{230BA883-14C6-4D04-8E8C-4192E8555217}"/>
    <cellStyle name="Comma 4 7 5 3 3" xfId="31521" xr:uid="{00000000-0005-0000-0000-000001680000}"/>
    <cellStyle name="Comma 4 7 5 3 4" xfId="50477" xr:uid="{AECD7090-FBC0-4BA0-A109-B4CCD6F11F7A}"/>
    <cellStyle name="Comma 4 7 5 4" xfId="12226" xr:uid="{00000000-0005-0000-0000-000002680000}"/>
    <cellStyle name="Comma 4 7 5 4 2" xfId="23250" xr:uid="{00000000-0005-0000-0000-000003680000}"/>
    <cellStyle name="Comma 4 7 5 4 2 2" xfId="45301" xr:uid="{00000000-0005-0000-0000-000004680000}"/>
    <cellStyle name="Comma 4 7 5 4 3" xfId="34277" xr:uid="{00000000-0005-0000-0000-000005680000}"/>
    <cellStyle name="Comma 4 7 5 4 4" xfId="52034" xr:uid="{16EB4F21-AB61-497F-94FB-D906D79E97A0}"/>
    <cellStyle name="Comma 4 7 5 5" xfId="14982" xr:uid="{00000000-0005-0000-0000-000006680000}"/>
    <cellStyle name="Comma 4 7 5 5 2" xfId="37033" xr:uid="{00000000-0005-0000-0000-000007680000}"/>
    <cellStyle name="Comma 4 7 5 6" xfId="26009" xr:uid="{00000000-0005-0000-0000-000008680000}"/>
    <cellStyle name="Comma 4 7 5 7" xfId="46972" xr:uid="{CCFCB9C3-86DB-41EC-A3B2-837024777AD9}"/>
    <cellStyle name="Comma 4 7 6" xfId="2547" xr:uid="{00000000-0005-0000-0000-000009680000}"/>
    <cellStyle name="Comma 4 7 6 2" xfId="5303" xr:uid="{00000000-0005-0000-0000-00000A680000}"/>
    <cellStyle name="Comma 4 7 6 2 2" xfId="16327" xr:uid="{00000000-0005-0000-0000-00000B680000}"/>
    <cellStyle name="Comma 4 7 6 2 2 2" xfId="38378" xr:uid="{00000000-0005-0000-0000-00000C680000}"/>
    <cellStyle name="Comma 4 7 6 2 2 3" xfId="54949" xr:uid="{9619129C-7B9B-45D8-B72E-BF96A5E33AB9}"/>
    <cellStyle name="Comma 4 7 6 2 3" xfId="27354" xr:uid="{00000000-0005-0000-0000-00000D680000}"/>
    <cellStyle name="Comma 4 7 6 2 4" xfId="49998" xr:uid="{11834CFA-7D10-4BBF-8450-0A72C5B54C20}"/>
    <cellStyle name="Comma 4 7 6 3" xfId="8059" xr:uid="{00000000-0005-0000-0000-00000E680000}"/>
    <cellStyle name="Comma 4 7 6 3 2" xfId="19083" xr:uid="{00000000-0005-0000-0000-00000F680000}"/>
    <cellStyle name="Comma 4 7 6 3 2 2" xfId="41134" xr:uid="{00000000-0005-0000-0000-000010680000}"/>
    <cellStyle name="Comma 4 7 6 3 3" xfId="30110" xr:uid="{00000000-0005-0000-0000-000011680000}"/>
    <cellStyle name="Comma 4 7 6 3 4" xfId="52288" xr:uid="{6DB61C45-4211-4940-BDC9-B9835FECAD37}"/>
    <cellStyle name="Comma 4 7 6 4" xfId="10815" xr:uid="{00000000-0005-0000-0000-000012680000}"/>
    <cellStyle name="Comma 4 7 6 4 2" xfId="21839" xr:uid="{00000000-0005-0000-0000-000013680000}"/>
    <cellStyle name="Comma 4 7 6 4 2 2" xfId="43890" xr:uid="{00000000-0005-0000-0000-000014680000}"/>
    <cellStyle name="Comma 4 7 6 4 3" xfId="32866" xr:uid="{00000000-0005-0000-0000-000015680000}"/>
    <cellStyle name="Comma 4 7 6 5" xfId="13571" xr:uid="{00000000-0005-0000-0000-000016680000}"/>
    <cellStyle name="Comma 4 7 6 5 2" xfId="35622" xr:uid="{00000000-0005-0000-0000-000017680000}"/>
    <cellStyle name="Comma 4 7 6 6" xfId="24598" xr:uid="{00000000-0005-0000-0000-000018680000}"/>
    <cellStyle name="Comma 4 7 6 7" xfId="47231" xr:uid="{E4F7EC0F-B12F-47D7-BEB6-9523AE893A70}"/>
    <cellStyle name="Comma 4 7 7" xfId="2286" xr:uid="{00000000-0005-0000-0000-000019680000}"/>
    <cellStyle name="Comma 4 7 7 2" xfId="5044" xr:uid="{00000000-0005-0000-0000-00001A680000}"/>
    <cellStyle name="Comma 4 7 7 2 2" xfId="16068" xr:uid="{00000000-0005-0000-0000-00001B680000}"/>
    <cellStyle name="Comma 4 7 7 2 2 2" xfId="38119" xr:uid="{00000000-0005-0000-0000-00001C680000}"/>
    <cellStyle name="Comma 4 7 7 2 2 3" xfId="54869" xr:uid="{64BF6A38-BCC2-4204-8192-617C270732A1}"/>
    <cellStyle name="Comma 4 7 7 2 3" xfId="27095" xr:uid="{00000000-0005-0000-0000-00001D680000}"/>
    <cellStyle name="Comma 4 7 7 2 4" xfId="49917" xr:uid="{196B69DD-541B-418A-9C44-C7DF26958292}"/>
    <cellStyle name="Comma 4 7 7 3" xfId="7800" xr:uid="{00000000-0005-0000-0000-00001E680000}"/>
    <cellStyle name="Comma 4 7 7 3 2" xfId="18824" xr:uid="{00000000-0005-0000-0000-00001F680000}"/>
    <cellStyle name="Comma 4 7 7 3 2 2" xfId="40875" xr:uid="{00000000-0005-0000-0000-000020680000}"/>
    <cellStyle name="Comma 4 7 7 3 3" xfId="29851" xr:uid="{00000000-0005-0000-0000-000021680000}"/>
    <cellStyle name="Comma 4 7 7 3 4" xfId="52543" xr:uid="{1ED98BF1-F656-4E85-A4CF-C15BB1E9E334}"/>
    <cellStyle name="Comma 4 7 7 4" xfId="10556" xr:uid="{00000000-0005-0000-0000-000022680000}"/>
    <cellStyle name="Comma 4 7 7 4 2" xfId="21580" xr:uid="{00000000-0005-0000-0000-000023680000}"/>
    <cellStyle name="Comma 4 7 7 4 2 2" xfId="43631" xr:uid="{00000000-0005-0000-0000-000024680000}"/>
    <cellStyle name="Comma 4 7 7 4 3" xfId="32607" xr:uid="{00000000-0005-0000-0000-000025680000}"/>
    <cellStyle name="Comma 4 7 7 5" xfId="13312" xr:uid="{00000000-0005-0000-0000-000026680000}"/>
    <cellStyle name="Comma 4 7 7 5 2" xfId="35363" xr:uid="{00000000-0005-0000-0000-000027680000}"/>
    <cellStyle name="Comma 4 7 7 6" xfId="24339" xr:uid="{00000000-0005-0000-0000-000028680000}"/>
    <cellStyle name="Comma 4 7 7 7" xfId="47494" xr:uid="{99C89B76-FBD4-42AB-99D3-601FC8373F98}"/>
    <cellStyle name="Comma 4 7 8" xfId="4145" xr:uid="{00000000-0005-0000-0000-000029680000}"/>
    <cellStyle name="Comma 4 7 8 2" xfId="15169" xr:uid="{00000000-0005-0000-0000-00002A680000}"/>
    <cellStyle name="Comma 4 7 8 2 2" xfId="37220" xr:uid="{00000000-0005-0000-0000-00002B680000}"/>
    <cellStyle name="Comma 4 7 8 2 3" xfId="54138" xr:uid="{64845A87-EE26-458E-90BF-FE91C3884A84}"/>
    <cellStyle name="Comma 4 7 8 3" xfId="26196" xr:uid="{00000000-0005-0000-0000-00002C680000}"/>
    <cellStyle name="Comma 4 7 8 4" xfId="49150" xr:uid="{81598A2D-4CEA-4CF8-8B85-853A6D38478C}"/>
    <cellStyle name="Comma 4 7 9" xfId="6901" xr:uid="{00000000-0005-0000-0000-00002D680000}"/>
    <cellStyle name="Comma 4 7 9 2" xfId="17925" xr:uid="{00000000-0005-0000-0000-00002E680000}"/>
    <cellStyle name="Comma 4 7 9 2 2" xfId="39976" xr:uid="{00000000-0005-0000-0000-00002F680000}"/>
    <cellStyle name="Comma 4 7 9 3" xfId="28952" xr:uid="{00000000-0005-0000-0000-000030680000}"/>
    <cellStyle name="Comma 4 7 9 4" xfId="50667" xr:uid="{63284733-0C99-4F9B-A704-CAC8E682E95F}"/>
    <cellStyle name="Comma 4 8" xfId="655" xr:uid="{00000000-0005-0000-0000-000031680000}"/>
    <cellStyle name="Comma 4 8 2" xfId="1583" xr:uid="{00000000-0005-0000-0000-000032680000}"/>
    <cellStyle name="Comma 4 8 2 2" xfId="4719" xr:uid="{00000000-0005-0000-0000-000033680000}"/>
    <cellStyle name="Comma 4 8 2 2 2" xfId="15743" xr:uid="{00000000-0005-0000-0000-000034680000}"/>
    <cellStyle name="Comma 4 8 2 2 2 2" xfId="37794" xr:uid="{00000000-0005-0000-0000-000035680000}"/>
    <cellStyle name="Comma 4 8 2 2 2 3" xfId="57621" xr:uid="{8D4C6BDA-9820-4FB4-96F6-49A057B24FF7}"/>
    <cellStyle name="Comma 4 8 2 2 3" xfId="26770" xr:uid="{00000000-0005-0000-0000-000036680000}"/>
    <cellStyle name="Comma 4 8 2 2 3 2" xfId="59728" xr:uid="{4CDF6A28-6A92-451B-9DB3-7CB8614F04D3}"/>
    <cellStyle name="Comma 4 8 2 2 4" xfId="54652" xr:uid="{56CBA491-9ED6-4771-BD4E-89F6B592ECBA}"/>
    <cellStyle name="Comma 4 8 2 3" xfId="7475" xr:uid="{00000000-0005-0000-0000-000037680000}"/>
    <cellStyle name="Comma 4 8 2 3 2" xfId="18499" xr:uid="{00000000-0005-0000-0000-000038680000}"/>
    <cellStyle name="Comma 4 8 2 3 2 2" xfId="40550" xr:uid="{00000000-0005-0000-0000-000039680000}"/>
    <cellStyle name="Comma 4 8 2 3 3" xfId="29526" xr:uid="{00000000-0005-0000-0000-00003A680000}"/>
    <cellStyle name="Comma 4 8 2 3 4" xfId="56441" xr:uid="{4E2D1557-47E0-4424-8AFC-B872E5C0ED1C}"/>
    <cellStyle name="Comma 4 8 2 4" xfId="10231" xr:uid="{00000000-0005-0000-0000-00003B680000}"/>
    <cellStyle name="Comma 4 8 2 4 2" xfId="21255" xr:uid="{00000000-0005-0000-0000-00003C680000}"/>
    <cellStyle name="Comma 4 8 2 4 2 2" xfId="43306" xr:uid="{00000000-0005-0000-0000-00003D680000}"/>
    <cellStyle name="Comma 4 8 2 4 3" xfId="32282" xr:uid="{00000000-0005-0000-0000-00003E680000}"/>
    <cellStyle name="Comma 4 8 2 4 4" xfId="58653" xr:uid="{E99384AB-75D3-409B-A37B-68686258354E}"/>
    <cellStyle name="Comma 4 8 2 5" xfId="12987" xr:uid="{00000000-0005-0000-0000-00003F680000}"/>
    <cellStyle name="Comma 4 8 2 5 2" xfId="35038" xr:uid="{00000000-0005-0000-0000-000040680000}"/>
    <cellStyle name="Comma 4 8 2 6" xfId="24014" xr:uid="{00000000-0005-0000-0000-000041680000}"/>
    <cellStyle name="Comma 4 8 2 7" xfId="49693" xr:uid="{A31CE008-5D21-4D01-862D-5BA00EC523E1}"/>
    <cellStyle name="Comma 4 8 3" xfId="4323" xr:uid="{00000000-0005-0000-0000-000042680000}"/>
    <cellStyle name="Comma 4 8 3 2" xfId="15347" xr:uid="{00000000-0005-0000-0000-000043680000}"/>
    <cellStyle name="Comma 4 8 3 2 2" xfId="37398" xr:uid="{00000000-0005-0000-0000-000044680000}"/>
    <cellStyle name="Comma 4 8 3 2 3" xfId="56931" xr:uid="{9B696BC6-F329-4EA6-AB9F-B785CC6EFF63}"/>
    <cellStyle name="Comma 4 8 3 3" xfId="26374" xr:uid="{00000000-0005-0000-0000-000045680000}"/>
    <cellStyle name="Comma 4 8 3 3 2" xfId="59099" xr:uid="{0199402E-6DC2-42F7-81F7-C2E500C618BF}"/>
    <cellStyle name="Comma 4 8 3 4" xfId="54297" xr:uid="{EDB8FC59-091A-488B-980C-043F53F6557D}"/>
    <cellStyle name="Comma 4 8 4" xfId="7079" xr:uid="{00000000-0005-0000-0000-000046680000}"/>
    <cellStyle name="Comma 4 8 4 2" xfId="18103" xr:uid="{00000000-0005-0000-0000-000047680000}"/>
    <cellStyle name="Comma 4 8 4 2 2" xfId="40154" xr:uid="{00000000-0005-0000-0000-000048680000}"/>
    <cellStyle name="Comma 4 8 4 3" xfId="29130" xr:uid="{00000000-0005-0000-0000-000049680000}"/>
    <cellStyle name="Comma 4 8 4 4" xfId="55484" xr:uid="{2BBD96E3-24FA-4B50-89F3-463F823E5A62}"/>
    <cellStyle name="Comma 4 8 5" xfId="9835" xr:uid="{00000000-0005-0000-0000-00004A680000}"/>
    <cellStyle name="Comma 4 8 5 2" xfId="20859" xr:uid="{00000000-0005-0000-0000-00004B680000}"/>
    <cellStyle name="Comma 4 8 5 2 2" xfId="42910" xr:uid="{00000000-0005-0000-0000-00004C680000}"/>
    <cellStyle name="Comma 4 8 5 3" xfId="31886" xr:uid="{00000000-0005-0000-0000-00004D680000}"/>
    <cellStyle name="Comma 4 8 5 4" xfId="57777" xr:uid="{4E40DBBE-F9B2-4536-A4DD-2DFDDA3BA47E}"/>
    <cellStyle name="Comma 4 8 6" xfId="12591" xr:uid="{00000000-0005-0000-0000-00004E680000}"/>
    <cellStyle name="Comma 4 8 6 2" xfId="34642" xr:uid="{00000000-0005-0000-0000-00004F680000}"/>
    <cellStyle name="Comma 4 8 7" xfId="23618" xr:uid="{00000000-0005-0000-0000-000050680000}"/>
    <cellStyle name="Comma 4 8 8" xfId="49311" xr:uid="{CC212704-FA57-4BD0-B888-3A5A80BB8DAA}"/>
    <cellStyle name="Comma 4 9" xfId="1120" xr:uid="{00000000-0005-0000-0000-000051680000}"/>
    <cellStyle name="Comma 4 9 2" xfId="4521" xr:uid="{00000000-0005-0000-0000-000052680000}"/>
    <cellStyle name="Comma 4 9 2 2" xfId="15545" xr:uid="{00000000-0005-0000-0000-000053680000}"/>
    <cellStyle name="Comma 4 9 2 2 2" xfId="37596" xr:uid="{00000000-0005-0000-0000-000054680000}"/>
    <cellStyle name="Comma 4 9 2 2 3" xfId="57090" xr:uid="{76E6F419-D219-494F-B1E0-F580ED95A4C5}"/>
    <cellStyle name="Comma 4 9 2 3" xfId="26572" xr:uid="{00000000-0005-0000-0000-000055680000}"/>
    <cellStyle name="Comma 4 9 2 3 2" xfId="59242" xr:uid="{632E5FA1-D6AF-487C-968B-9AB790838489}"/>
    <cellStyle name="Comma 4 9 2 4" xfId="54474" xr:uid="{192E7C00-144D-4245-A03F-1AB32E1026C4}"/>
    <cellStyle name="Comma 4 9 3" xfId="7277" xr:uid="{00000000-0005-0000-0000-000056680000}"/>
    <cellStyle name="Comma 4 9 3 2" xfId="18301" xr:uid="{00000000-0005-0000-0000-000057680000}"/>
    <cellStyle name="Comma 4 9 3 2 2" xfId="40352" xr:uid="{00000000-0005-0000-0000-000058680000}"/>
    <cellStyle name="Comma 4 9 3 2 3" xfId="59069" xr:uid="{54E44BC5-0DA0-4F90-B02B-67EB8D12B6A5}"/>
    <cellStyle name="Comma 4 9 3 3" xfId="29328" xr:uid="{00000000-0005-0000-0000-000059680000}"/>
    <cellStyle name="Comma 4 9 3 4" xfId="56899" xr:uid="{81B19688-6745-4769-A13F-BDDBCA80E3D7}"/>
    <cellStyle name="Comma 4 9 4" xfId="10033" xr:uid="{00000000-0005-0000-0000-00005A680000}"/>
    <cellStyle name="Comma 4 9 4 2" xfId="21057" xr:uid="{00000000-0005-0000-0000-00005B680000}"/>
    <cellStyle name="Comma 4 9 4 2 2" xfId="43108" xr:uid="{00000000-0005-0000-0000-00005C680000}"/>
    <cellStyle name="Comma 4 9 4 3" xfId="32084" xr:uid="{00000000-0005-0000-0000-00005D680000}"/>
    <cellStyle name="Comma 4 9 4 4" xfId="55787" xr:uid="{06808849-A751-487C-9849-636ACA072A9D}"/>
    <cellStyle name="Comma 4 9 5" xfId="12789" xr:uid="{00000000-0005-0000-0000-00005E680000}"/>
    <cellStyle name="Comma 4 9 5 2" xfId="34840" xr:uid="{00000000-0005-0000-0000-00005F680000}"/>
    <cellStyle name="Comma 4 9 5 3" xfId="58058" xr:uid="{5C5EF264-53DB-4F68-9726-5D5F4EFE193F}"/>
    <cellStyle name="Comma 4 9 6" xfId="23816" xr:uid="{00000000-0005-0000-0000-000060680000}"/>
    <cellStyle name="Comma 4 9 7" xfId="49509" xr:uid="{41E57303-4201-4323-8181-3657BBC1424C}"/>
    <cellStyle name="Comma 5" xfId="32" xr:uid="{00000000-0005-0000-0000-000061680000}"/>
    <cellStyle name="Comma 5 10" xfId="191" xr:uid="{00000000-0005-0000-0000-000062680000}"/>
    <cellStyle name="Comma 5 10 2" xfId="4131" xr:uid="{00000000-0005-0000-0000-000063680000}"/>
    <cellStyle name="Comma 5 10 2 2" xfId="15155" xr:uid="{00000000-0005-0000-0000-000064680000}"/>
    <cellStyle name="Comma 5 10 2 2 2" xfId="37206" xr:uid="{00000000-0005-0000-0000-000065680000}"/>
    <cellStyle name="Comma 5 10 2 2 3" xfId="57059" xr:uid="{D90BB433-13D2-4F79-80CA-6540D53756B4}"/>
    <cellStyle name="Comma 5 10 2 3" xfId="26182" xr:uid="{00000000-0005-0000-0000-000066680000}"/>
    <cellStyle name="Comma 5 10 2 3 2" xfId="59213" xr:uid="{463E94F9-A4A3-4930-9992-0B7CB68EF0F6}"/>
    <cellStyle name="Comma 5 10 2 4" xfId="54125" xr:uid="{D0AC969A-C7E4-4DA2-A4A4-69D3CB3FD8AE}"/>
    <cellStyle name="Comma 5 10 3" xfId="6887" xr:uid="{00000000-0005-0000-0000-000067680000}"/>
    <cellStyle name="Comma 5 10 3 2" xfId="17911" xr:uid="{00000000-0005-0000-0000-000068680000}"/>
    <cellStyle name="Comma 5 10 3 2 2" xfId="39962" xr:uid="{00000000-0005-0000-0000-000069680000}"/>
    <cellStyle name="Comma 5 10 3 2 3" xfId="59070" xr:uid="{853D8BBC-96E7-44DB-9C77-6F8C7016034F}"/>
    <cellStyle name="Comma 5 10 3 3" xfId="28938" xr:uid="{00000000-0005-0000-0000-00006A680000}"/>
    <cellStyle name="Comma 5 10 3 4" xfId="56900" xr:uid="{32E0893E-E57F-44A0-BA6A-50BCC4C833D6}"/>
    <cellStyle name="Comma 5 10 4" xfId="9643" xr:uid="{00000000-0005-0000-0000-00006B680000}"/>
    <cellStyle name="Comma 5 10 4 2" xfId="20667" xr:uid="{00000000-0005-0000-0000-00006C680000}"/>
    <cellStyle name="Comma 5 10 4 2 2" xfId="42718" xr:uid="{00000000-0005-0000-0000-00006D680000}"/>
    <cellStyle name="Comma 5 10 4 3" xfId="31694" xr:uid="{00000000-0005-0000-0000-00006E680000}"/>
    <cellStyle name="Comma 5 10 4 4" xfId="55788" xr:uid="{A6B38914-A6ED-4141-892D-8BF54A1661F9}"/>
    <cellStyle name="Comma 5 10 5" xfId="12399" xr:uid="{00000000-0005-0000-0000-00006F680000}"/>
    <cellStyle name="Comma 5 10 5 2" xfId="34450" xr:uid="{00000000-0005-0000-0000-000070680000}"/>
    <cellStyle name="Comma 5 10 5 3" xfId="58059" xr:uid="{E69BFC73-4F63-4DB6-A0AE-64C085FD18E9}"/>
    <cellStyle name="Comma 5 10 6" xfId="23426" xr:uid="{00000000-0005-0000-0000-000071680000}"/>
    <cellStyle name="Comma 5 10 7" xfId="49095" xr:uid="{8B46B776-BCB6-4868-B322-EAFDEDC92358}"/>
    <cellStyle name="Comma 5 11" xfId="45447" xr:uid="{00000000-0005-0000-0000-000072680000}"/>
    <cellStyle name="Comma 5 11 2" xfId="54096" xr:uid="{28627F96-188F-469B-AC15-DF9808BA514F}"/>
    <cellStyle name="Comma 5 11 2 2" xfId="57273" xr:uid="{F4059C86-7A59-467E-833C-63E3486505A4}"/>
    <cellStyle name="Comma 5 11 2 3" xfId="59412" xr:uid="{B51B4349-36F2-4551-8E2D-E72E95AC4385}"/>
    <cellStyle name="Comma 5 11 3" xfId="56089" xr:uid="{ED0F6539-02B0-44EE-9DFC-A3CFDCA019EE}"/>
    <cellStyle name="Comma 5 11 4" xfId="58337" xr:uid="{8ECAD60A-D841-4398-A90C-4888CDD57E18}"/>
    <cellStyle name="Comma 5 11 5" xfId="49053" xr:uid="{A7089FA3-B6AD-4116-A1AD-32E14F25D27C}"/>
    <cellStyle name="Comma 5 12" xfId="50540" xr:uid="{553636AC-A027-4219-A162-3CBEC22B28F4}"/>
    <cellStyle name="Comma 5 12 2" xfId="57292" xr:uid="{9923C86B-A486-41C9-A584-5C7B7288BEAD}"/>
    <cellStyle name="Comma 5 12 2 2" xfId="59426" xr:uid="{0F6590E4-F1D5-4C9D-A836-844B12E0BFF4}"/>
    <cellStyle name="Comma 5 12 3" xfId="56110" xr:uid="{704EF0AA-7616-4952-81AA-15641B6411C7}"/>
    <cellStyle name="Comma 5 12 4" xfId="58351" xr:uid="{4F0595BA-2667-4C77-B767-2A08BE7A0A21}"/>
    <cellStyle name="Comma 5 13" xfId="56589" xr:uid="{1AB15162-7D2F-4A3F-A8E7-950285E860B7}"/>
    <cellStyle name="Comma 5 13 2" xfId="58784" xr:uid="{872D7B2F-A33A-4690-BB4E-BF036662BECC}"/>
    <cellStyle name="Comma 5 14" xfId="57759" xr:uid="{C973523A-F775-4816-B28F-8619C749AD92}"/>
    <cellStyle name="Comma 5 14 2" xfId="59850" xr:uid="{3E737F07-F92E-4D79-9CDE-0868C8B82249}"/>
    <cellStyle name="Comma 5 15" xfId="45470" xr:uid="{F79FF9D5-AAED-41E4-A068-2BC6B14BEFCA}"/>
    <cellStyle name="Comma 5 2" xfId="88" xr:uid="{00000000-0005-0000-0000-000073680000}"/>
    <cellStyle name="Comma 5 2 10" xfId="49058" xr:uid="{C4E0311E-B558-42D5-80AB-0F30082B7925}"/>
    <cellStyle name="Comma 5 2 10 2" xfId="54100" xr:uid="{98B33FA1-D06D-4C29-BD35-1F38B4C12E42}"/>
    <cellStyle name="Comma 5 2 11" xfId="50532" xr:uid="{617BC7FB-75CF-47F7-9917-F427F9A093AA}"/>
    <cellStyle name="Comma 5 2 12" xfId="45474" xr:uid="{6CA088DE-6BF0-4FBD-97C3-503E485B8520}"/>
    <cellStyle name="Comma 5 2 2" xfId="120" xr:uid="{00000000-0005-0000-0000-000074680000}"/>
    <cellStyle name="Comma 5 2 2 10" xfId="2451" xr:uid="{00000000-0005-0000-0000-000075680000}"/>
    <cellStyle name="Comma 5 2 2 10 2" xfId="5207" xr:uid="{00000000-0005-0000-0000-000076680000}"/>
    <cellStyle name="Comma 5 2 2 10 2 2" xfId="16231" xr:uid="{00000000-0005-0000-0000-000077680000}"/>
    <cellStyle name="Comma 5 2 2 10 2 2 2" xfId="38282" xr:uid="{00000000-0005-0000-0000-000078680000}"/>
    <cellStyle name="Comma 5 2 2 10 2 3" xfId="27258" xr:uid="{00000000-0005-0000-0000-000079680000}"/>
    <cellStyle name="Comma 5 2 2 10 2 4" xfId="52195" xr:uid="{21FFE2FC-A749-407F-899A-ACAACA8121AD}"/>
    <cellStyle name="Comma 5 2 2 10 3" xfId="7963" xr:uid="{00000000-0005-0000-0000-00007A680000}"/>
    <cellStyle name="Comma 5 2 2 10 3 2" xfId="18987" xr:uid="{00000000-0005-0000-0000-00007B680000}"/>
    <cellStyle name="Comma 5 2 2 10 3 2 2" xfId="41038" xr:uid="{00000000-0005-0000-0000-00007C680000}"/>
    <cellStyle name="Comma 5 2 2 10 3 3" xfId="30014" xr:uid="{00000000-0005-0000-0000-00007D680000}"/>
    <cellStyle name="Comma 5 2 2 10 4" xfId="10719" xr:uid="{00000000-0005-0000-0000-00007E680000}"/>
    <cellStyle name="Comma 5 2 2 10 4 2" xfId="21743" xr:uid="{00000000-0005-0000-0000-00007F680000}"/>
    <cellStyle name="Comma 5 2 2 10 4 2 2" xfId="43794" xr:uid="{00000000-0005-0000-0000-000080680000}"/>
    <cellStyle name="Comma 5 2 2 10 4 3" xfId="32770" xr:uid="{00000000-0005-0000-0000-000081680000}"/>
    <cellStyle name="Comma 5 2 2 10 5" xfId="13475" xr:uid="{00000000-0005-0000-0000-000082680000}"/>
    <cellStyle name="Comma 5 2 2 10 5 2" xfId="35526" xr:uid="{00000000-0005-0000-0000-000083680000}"/>
    <cellStyle name="Comma 5 2 2 10 6" xfId="24502" xr:uid="{00000000-0005-0000-0000-000084680000}"/>
    <cellStyle name="Comma 5 2 2 10 7" xfId="47138" xr:uid="{3E1C842A-B870-4A84-9880-1A2918FEC57B}"/>
    <cellStyle name="Comma 5 2 2 11" xfId="2134" xr:uid="{00000000-0005-0000-0000-000085680000}"/>
    <cellStyle name="Comma 5 2 2 11 2" xfId="4945" xr:uid="{00000000-0005-0000-0000-000086680000}"/>
    <cellStyle name="Comma 5 2 2 11 2 2" xfId="15969" xr:uid="{00000000-0005-0000-0000-000087680000}"/>
    <cellStyle name="Comma 5 2 2 11 2 2 2" xfId="38020" xr:uid="{00000000-0005-0000-0000-000088680000}"/>
    <cellStyle name="Comma 5 2 2 11 2 3" xfId="26996" xr:uid="{00000000-0005-0000-0000-000089680000}"/>
    <cellStyle name="Comma 5 2 2 11 2 4" xfId="52450" xr:uid="{45EBCC14-7415-4F85-92A5-061E54C902AF}"/>
    <cellStyle name="Comma 5 2 2 11 3" xfId="7701" xr:uid="{00000000-0005-0000-0000-00008A680000}"/>
    <cellStyle name="Comma 5 2 2 11 3 2" xfId="18725" xr:uid="{00000000-0005-0000-0000-00008B680000}"/>
    <cellStyle name="Comma 5 2 2 11 3 2 2" xfId="40776" xr:uid="{00000000-0005-0000-0000-00008C680000}"/>
    <cellStyle name="Comma 5 2 2 11 3 3" xfId="29752" xr:uid="{00000000-0005-0000-0000-00008D680000}"/>
    <cellStyle name="Comma 5 2 2 11 4" xfId="10457" xr:uid="{00000000-0005-0000-0000-00008E680000}"/>
    <cellStyle name="Comma 5 2 2 11 4 2" xfId="21481" xr:uid="{00000000-0005-0000-0000-00008F680000}"/>
    <cellStyle name="Comma 5 2 2 11 4 2 2" xfId="43532" xr:uid="{00000000-0005-0000-0000-000090680000}"/>
    <cellStyle name="Comma 5 2 2 11 4 3" xfId="32508" xr:uid="{00000000-0005-0000-0000-000091680000}"/>
    <cellStyle name="Comma 5 2 2 11 5" xfId="13213" xr:uid="{00000000-0005-0000-0000-000092680000}"/>
    <cellStyle name="Comma 5 2 2 11 5 2" xfId="35264" xr:uid="{00000000-0005-0000-0000-000093680000}"/>
    <cellStyle name="Comma 5 2 2 11 6" xfId="24240" xr:uid="{00000000-0005-0000-0000-000094680000}"/>
    <cellStyle name="Comma 5 2 2 11 7" xfId="47401" xr:uid="{AE4EDA21-59E5-42B3-AC9D-5DEC6681FD24}"/>
    <cellStyle name="Comma 5 2 2 12" xfId="4107" xr:uid="{00000000-0005-0000-0000-000095680000}"/>
    <cellStyle name="Comma 5 2 2 12 2" xfId="15131" xr:uid="{00000000-0005-0000-0000-000096680000}"/>
    <cellStyle name="Comma 5 2 2 12 2 2" xfId="37182" xr:uid="{00000000-0005-0000-0000-000097680000}"/>
    <cellStyle name="Comma 5 2 2 12 2 3" xfId="54054" xr:uid="{DFABE6BC-CC02-4D9A-BBAB-D7D7B037B67C}"/>
    <cellStyle name="Comma 5 2 2 12 3" xfId="26158" xr:uid="{00000000-0005-0000-0000-000098680000}"/>
    <cellStyle name="Comma 5 2 2 12 4" xfId="49006" xr:uid="{CDEE8EA6-0E45-4037-98DC-4A0399708346}"/>
    <cellStyle name="Comma 5 2 2 13" xfId="6863" xr:uid="{00000000-0005-0000-0000-000099680000}"/>
    <cellStyle name="Comma 5 2 2 13 2" xfId="17887" xr:uid="{00000000-0005-0000-0000-00009A680000}"/>
    <cellStyle name="Comma 5 2 2 13 2 2" xfId="39938" xr:uid="{00000000-0005-0000-0000-00009B680000}"/>
    <cellStyle name="Comma 5 2 2 13 3" xfId="28914" xr:uid="{00000000-0005-0000-0000-00009C680000}"/>
    <cellStyle name="Comma 5 2 2 13 4" xfId="50572" xr:uid="{A4C71879-5948-4A55-A9DE-847ED8B71FEB}"/>
    <cellStyle name="Comma 5 2 2 14" xfId="9619" xr:uid="{00000000-0005-0000-0000-00009D680000}"/>
    <cellStyle name="Comma 5 2 2 14 2" xfId="20643" xr:uid="{00000000-0005-0000-0000-00009E680000}"/>
    <cellStyle name="Comma 5 2 2 14 2 2" xfId="42694" xr:uid="{00000000-0005-0000-0000-00009F680000}"/>
    <cellStyle name="Comma 5 2 2 14 3" xfId="31670" xr:uid="{00000000-0005-0000-0000-0000A0680000}"/>
    <cellStyle name="Comma 5 2 2 14 4" xfId="55520" xr:uid="{2E9BBFDC-373B-418E-AAA6-6C8BF691CA92}"/>
    <cellStyle name="Comma 5 2 2 15" xfId="12375" xr:uid="{00000000-0005-0000-0000-0000A1680000}"/>
    <cellStyle name="Comma 5 2 2 15 2" xfId="34426" xr:uid="{00000000-0005-0000-0000-0000A2680000}"/>
    <cellStyle name="Comma 5 2 2 15 3" xfId="57813" xr:uid="{736B7788-4AF2-49A6-8A96-47854F76CAE9}"/>
    <cellStyle name="Comma 5 2 2 16" xfId="23402" xr:uid="{00000000-0005-0000-0000-0000A3680000}"/>
    <cellStyle name="Comma 5 2 2 17" xfId="45508" xr:uid="{9D270999-D972-4DF6-9B79-FD1BCC4F525F}"/>
    <cellStyle name="Comma 5 2 2 2" xfId="248" xr:uid="{00000000-0005-0000-0000-0000A4680000}"/>
    <cellStyle name="Comma 5 2 2 2 10" xfId="6898" xr:uid="{00000000-0005-0000-0000-0000A5680000}"/>
    <cellStyle name="Comma 5 2 2 2 10 2" xfId="17922" xr:uid="{00000000-0005-0000-0000-0000A6680000}"/>
    <cellStyle name="Comma 5 2 2 2 10 2 2" xfId="39973" xr:uid="{00000000-0005-0000-0000-0000A7680000}"/>
    <cellStyle name="Comma 5 2 2 2 10 2 3" xfId="54135" xr:uid="{BA5D9DFA-2B31-4CFC-AAB6-E1A0D3BD31A1}"/>
    <cellStyle name="Comma 5 2 2 2 10 3" xfId="28949" xr:uid="{00000000-0005-0000-0000-0000A8680000}"/>
    <cellStyle name="Comma 5 2 2 2 10 4" xfId="49147" xr:uid="{AB72BBF4-8B2D-496F-A145-5B0C715063D6}"/>
    <cellStyle name="Comma 5 2 2 2 11" xfId="9654" xr:uid="{00000000-0005-0000-0000-0000A9680000}"/>
    <cellStyle name="Comma 5 2 2 2 11 2" xfId="20678" xr:uid="{00000000-0005-0000-0000-0000AA680000}"/>
    <cellStyle name="Comma 5 2 2 2 11 2 2" xfId="42729" xr:uid="{00000000-0005-0000-0000-0000AB680000}"/>
    <cellStyle name="Comma 5 2 2 2 11 3" xfId="31705" xr:uid="{00000000-0005-0000-0000-0000AC680000}"/>
    <cellStyle name="Comma 5 2 2 2 11 4" xfId="50629" xr:uid="{9F710535-7437-4063-A8C4-CAC276CA0880}"/>
    <cellStyle name="Comma 5 2 2 2 12" xfId="12410" xr:uid="{00000000-0005-0000-0000-0000AD680000}"/>
    <cellStyle name="Comma 5 2 2 2 12 2" xfId="34461" xr:uid="{00000000-0005-0000-0000-0000AE680000}"/>
    <cellStyle name="Comma 5 2 2 2 12 3" xfId="55577" xr:uid="{EBE1AE98-7FCC-48F2-ABE2-1767419267D2}"/>
    <cellStyle name="Comma 5 2 2 2 13" xfId="23437" xr:uid="{00000000-0005-0000-0000-0000AF680000}"/>
    <cellStyle name="Comma 5 2 2 2 13 2" xfId="57870" xr:uid="{BD6DD188-2B6E-4244-BBA5-1B980C5AEFC2}"/>
    <cellStyle name="Comma 5 2 2 2 14" xfId="45566" xr:uid="{B4A52ADF-00E2-44B7-A657-E9772EB5A61D}"/>
    <cellStyle name="Comma 5 2 2 2 2" xfId="635" xr:uid="{00000000-0005-0000-0000-0000B0680000}"/>
    <cellStyle name="Comma 5 2 2 2 2 10" xfId="9825" xr:uid="{00000000-0005-0000-0000-0000B1680000}"/>
    <cellStyle name="Comma 5 2 2 2 2 10 2" xfId="20849" xr:uid="{00000000-0005-0000-0000-0000B2680000}"/>
    <cellStyle name="Comma 5 2 2 2 2 10 2 2" xfId="42900" xr:uid="{00000000-0005-0000-0000-0000B3680000}"/>
    <cellStyle name="Comma 5 2 2 2 2 10 3" xfId="31876" xr:uid="{00000000-0005-0000-0000-0000B4680000}"/>
    <cellStyle name="Comma 5 2 2 2 2 10 4" xfId="55714" xr:uid="{68193750-F9DC-4756-9E25-228161001999}"/>
    <cellStyle name="Comma 5 2 2 2 2 11" xfId="12581" xr:uid="{00000000-0005-0000-0000-0000B5680000}"/>
    <cellStyle name="Comma 5 2 2 2 2 11 2" xfId="34632" xr:uid="{00000000-0005-0000-0000-0000B6680000}"/>
    <cellStyle name="Comma 5 2 2 2 2 11 3" xfId="58007" xr:uid="{31545477-86DD-4F85-BA90-2FC301236C8E}"/>
    <cellStyle name="Comma 5 2 2 2 2 12" xfId="23608" xr:uid="{00000000-0005-0000-0000-0000B7680000}"/>
    <cellStyle name="Comma 5 2 2 2 2 13" xfId="45704" xr:uid="{4F8562B0-F34C-4D1A-9923-8C0387E67B25}"/>
    <cellStyle name="Comma 5 2 2 2 2 2" xfId="1081" xr:uid="{00000000-0005-0000-0000-0000B8680000}"/>
    <cellStyle name="Comma 5 2 2 2 2 2 2" xfId="2009" xr:uid="{00000000-0005-0000-0000-0000B9680000}"/>
    <cellStyle name="Comma 5 2 2 2 2 2 2 2" xfId="3486" xr:uid="{00000000-0005-0000-0000-0000BA680000}"/>
    <cellStyle name="Comma 5 2 2 2 2 2 2 2 2" xfId="6242" xr:uid="{00000000-0005-0000-0000-0000BB680000}"/>
    <cellStyle name="Comma 5 2 2 2 2 2 2 2 2 2" xfId="17266" xr:uid="{00000000-0005-0000-0000-0000BC680000}"/>
    <cellStyle name="Comma 5 2 2 2 2 2 2 2 2 2 2" xfId="39317" xr:uid="{00000000-0005-0000-0000-0000BD680000}"/>
    <cellStyle name="Comma 5 2 2 2 2 2 2 2 2 3" xfId="28293" xr:uid="{00000000-0005-0000-0000-0000BE680000}"/>
    <cellStyle name="Comma 5 2 2 2 2 2 2 2 2 4" xfId="53453" xr:uid="{CE787353-BD29-4D22-A923-31BC7650B33E}"/>
    <cellStyle name="Comma 5 2 2 2 2 2 2 2 3" xfId="8998" xr:uid="{00000000-0005-0000-0000-0000BF680000}"/>
    <cellStyle name="Comma 5 2 2 2 2 2 2 2 3 2" xfId="20022" xr:uid="{00000000-0005-0000-0000-0000C0680000}"/>
    <cellStyle name="Comma 5 2 2 2 2 2 2 2 3 2 2" xfId="42073" xr:uid="{00000000-0005-0000-0000-0000C1680000}"/>
    <cellStyle name="Comma 5 2 2 2 2 2 2 2 3 3" xfId="31049" xr:uid="{00000000-0005-0000-0000-0000C2680000}"/>
    <cellStyle name="Comma 5 2 2 2 2 2 2 2 3 4" xfId="57730" xr:uid="{B0593B09-EAC5-4065-9AD9-5AA6D5EBCB94}"/>
    <cellStyle name="Comma 5 2 2 2 2 2 2 2 4" xfId="11754" xr:uid="{00000000-0005-0000-0000-0000C3680000}"/>
    <cellStyle name="Comma 5 2 2 2 2 2 2 2 4 2" xfId="22778" xr:uid="{00000000-0005-0000-0000-0000C4680000}"/>
    <cellStyle name="Comma 5 2 2 2 2 2 2 2 4 2 2" xfId="44829" xr:uid="{00000000-0005-0000-0000-0000C5680000}"/>
    <cellStyle name="Comma 5 2 2 2 2 2 2 2 4 3" xfId="33805" xr:uid="{00000000-0005-0000-0000-0000C6680000}"/>
    <cellStyle name="Comma 5 2 2 2 2 2 2 2 4 4" xfId="59825" xr:uid="{F2047BDC-C817-44BA-8455-8306E3329149}"/>
    <cellStyle name="Comma 5 2 2 2 2 2 2 2 5" xfId="14510" xr:uid="{00000000-0005-0000-0000-0000C7680000}"/>
    <cellStyle name="Comma 5 2 2 2 2 2 2 2 5 2" xfId="36561" xr:uid="{00000000-0005-0000-0000-0000C8680000}"/>
    <cellStyle name="Comma 5 2 2 2 2 2 2 2 6" xfId="25537" xr:uid="{00000000-0005-0000-0000-0000C9680000}"/>
    <cellStyle name="Comma 5 2 2 2 2 2 2 2 7" xfId="48404" xr:uid="{8B7ACCE3-2D42-4F88-B85B-10F0666C94CB}"/>
    <cellStyle name="Comma 5 2 2 2 2 2 2 3" xfId="4907" xr:uid="{00000000-0005-0000-0000-0000CA680000}"/>
    <cellStyle name="Comma 5 2 2 2 2 2 2 3 2" xfId="15931" xr:uid="{00000000-0005-0000-0000-0000CB680000}"/>
    <cellStyle name="Comma 5 2 2 2 2 2 2 3 2 2" xfId="37982" xr:uid="{00000000-0005-0000-0000-0000CC680000}"/>
    <cellStyle name="Comma 5 2 2 2 2 2 2 3 2 3" xfId="54821" xr:uid="{55449C72-4997-48D7-9FA4-EE7875CEFB58}"/>
    <cellStyle name="Comma 5 2 2 2 2 2 2 3 3" xfId="26958" xr:uid="{00000000-0005-0000-0000-0000CD680000}"/>
    <cellStyle name="Comma 5 2 2 2 2 2 2 3 4" xfId="49862" xr:uid="{B49CBE2B-842D-42BD-9412-1EEDDF2DB7AD}"/>
    <cellStyle name="Comma 5 2 2 2 2 2 2 4" xfId="7663" xr:uid="{00000000-0005-0000-0000-0000CE680000}"/>
    <cellStyle name="Comma 5 2 2 2 2 2 2 4 2" xfId="18687" xr:uid="{00000000-0005-0000-0000-0000CF680000}"/>
    <cellStyle name="Comma 5 2 2 2 2 2 2 4 2 2" xfId="40738" xr:uid="{00000000-0005-0000-0000-0000D0680000}"/>
    <cellStyle name="Comma 5 2 2 2 2 2 2 4 3" xfId="29714" xr:uid="{00000000-0005-0000-0000-0000D1680000}"/>
    <cellStyle name="Comma 5 2 2 2 2 2 2 4 4" xfId="51577" xr:uid="{01C24AC4-6CD5-4951-B606-4E30BA8956A5}"/>
    <cellStyle name="Comma 5 2 2 2 2 2 2 5" xfId="10419" xr:uid="{00000000-0005-0000-0000-0000D2680000}"/>
    <cellStyle name="Comma 5 2 2 2 2 2 2 5 2" xfId="21443" xr:uid="{00000000-0005-0000-0000-0000D3680000}"/>
    <cellStyle name="Comma 5 2 2 2 2 2 2 5 2 2" xfId="43494" xr:uid="{00000000-0005-0000-0000-0000D4680000}"/>
    <cellStyle name="Comma 5 2 2 2 2 2 2 5 3" xfId="32470" xr:uid="{00000000-0005-0000-0000-0000D5680000}"/>
    <cellStyle name="Comma 5 2 2 2 2 2 2 5 4" xfId="56547" xr:uid="{28B62D82-84B3-4BC1-8525-3406470CA53D}"/>
    <cellStyle name="Comma 5 2 2 2 2 2 2 6" xfId="13175" xr:uid="{00000000-0005-0000-0000-0000D6680000}"/>
    <cellStyle name="Comma 5 2 2 2 2 2 2 6 2" xfId="35226" xr:uid="{00000000-0005-0000-0000-0000D7680000}"/>
    <cellStyle name="Comma 5 2 2 2 2 2 2 6 3" xfId="58750" xr:uid="{A7BD8F8D-7588-4964-A667-F78AE75E5036}"/>
    <cellStyle name="Comma 5 2 2 2 2 2 2 7" xfId="24202" xr:uid="{00000000-0005-0000-0000-0000D8680000}"/>
    <cellStyle name="Comma 5 2 2 2 2 2 2 8" xfId="46515" xr:uid="{D3333AA2-6DA4-483C-858F-47A41DE9BBDC}"/>
    <cellStyle name="Comma 5 2 2 2 2 2 3" xfId="2908" xr:uid="{00000000-0005-0000-0000-0000D9680000}"/>
    <cellStyle name="Comma 5 2 2 2 2 2 3 2" xfId="5664" xr:uid="{00000000-0005-0000-0000-0000DA680000}"/>
    <cellStyle name="Comma 5 2 2 2 2 2 3 2 2" xfId="16688" xr:uid="{00000000-0005-0000-0000-0000DB680000}"/>
    <cellStyle name="Comma 5 2 2 2 2 2 3 2 2 2" xfId="38739" xr:uid="{00000000-0005-0000-0000-0000DC680000}"/>
    <cellStyle name="Comma 5 2 2 2 2 2 3 2 3" xfId="27715" xr:uid="{00000000-0005-0000-0000-0000DD680000}"/>
    <cellStyle name="Comma 5 2 2 2 2 2 3 2 4" xfId="52893" xr:uid="{FC7D8E5B-6B1F-45D4-AC98-8B09688F06D7}"/>
    <cellStyle name="Comma 5 2 2 2 2 2 3 3" xfId="8420" xr:uid="{00000000-0005-0000-0000-0000DE680000}"/>
    <cellStyle name="Comma 5 2 2 2 2 2 3 3 2" xfId="19444" xr:uid="{00000000-0005-0000-0000-0000DF680000}"/>
    <cellStyle name="Comma 5 2 2 2 2 2 3 3 2 2" xfId="41495" xr:uid="{00000000-0005-0000-0000-0000E0680000}"/>
    <cellStyle name="Comma 5 2 2 2 2 2 3 3 3" xfId="30471" xr:uid="{00000000-0005-0000-0000-0000E1680000}"/>
    <cellStyle name="Comma 5 2 2 2 2 2 3 3 4" xfId="57040" xr:uid="{6017EA50-D077-41BF-8F01-087264066BFC}"/>
    <cellStyle name="Comma 5 2 2 2 2 2 3 4" xfId="11176" xr:uid="{00000000-0005-0000-0000-0000E2680000}"/>
    <cellStyle name="Comma 5 2 2 2 2 2 3 4 2" xfId="22200" xr:uid="{00000000-0005-0000-0000-0000E3680000}"/>
    <cellStyle name="Comma 5 2 2 2 2 2 3 4 2 2" xfId="44251" xr:uid="{00000000-0005-0000-0000-0000E4680000}"/>
    <cellStyle name="Comma 5 2 2 2 2 2 3 4 3" xfId="33227" xr:uid="{00000000-0005-0000-0000-0000E5680000}"/>
    <cellStyle name="Comma 5 2 2 2 2 2 3 4 4" xfId="59196" xr:uid="{CF7C8ADC-CC18-4FF0-BEF9-66B34EE750E3}"/>
    <cellStyle name="Comma 5 2 2 2 2 2 3 5" xfId="13932" xr:uid="{00000000-0005-0000-0000-0000E6680000}"/>
    <cellStyle name="Comma 5 2 2 2 2 2 3 5 2" xfId="35983" xr:uid="{00000000-0005-0000-0000-0000E7680000}"/>
    <cellStyle name="Comma 5 2 2 2 2 2 3 6" xfId="24959" xr:uid="{00000000-0005-0000-0000-0000E8680000}"/>
    <cellStyle name="Comma 5 2 2 2 2 2 3 7" xfId="47844" xr:uid="{C900651D-DD80-4D9A-8E87-E1188FC01C22}"/>
    <cellStyle name="Comma 5 2 2 2 2 2 4" xfId="4511" xr:uid="{00000000-0005-0000-0000-0000E9680000}"/>
    <cellStyle name="Comma 5 2 2 2 2 2 4 2" xfId="15535" xr:uid="{00000000-0005-0000-0000-0000EA680000}"/>
    <cellStyle name="Comma 5 2 2 2 2 2 4 2 2" xfId="37586" xr:uid="{00000000-0005-0000-0000-0000EB680000}"/>
    <cellStyle name="Comma 5 2 2 2 2 2 4 2 3" xfId="54466" xr:uid="{80EC022A-144C-460C-8DDC-ABF8483822B1}"/>
    <cellStyle name="Comma 5 2 2 2 2 2 4 3" xfId="26562" xr:uid="{00000000-0005-0000-0000-0000EC680000}"/>
    <cellStyle name="Comma 5 2 2 2 2 2 4 4" xfId="49480" xr:uid="{87DAD8D7-F5F1-4222-AD09-7E8DCB0F3CB2}"/>
    <cellStyle name="Comma 5 2 2 2 2 2 5" xfId="7267" xr:uid="{00000000-0005-0000-0000-0000ED680000}"/>
    <cellStyle name="Comma 5 2 2 2 2 2 5 2" xfId="18291" xr:uid="{00000000-0005-0000-0000-0000EE680000}"/>
    <cellStyle name="Comma 5 2 2 2 2 2 5 2 2" xfId="40342" xr:uid="{00000000-0005-0000-0000-0000EF680000}"/>
    <cellStyle name="Comma 5 2 2 2 2 2 5 3" xfId="29318" xr:uid="{00000000-0005-0000-0000-0000F0680000}"/>
    <cellStyle name="Comma 5 2 2 2 2 2 5 4" xfId="51017" xr:uid="{4B4AE100-DAD6-47A1-B346-5368EA0E5981}"/>
    <cellStyle name="Comma 5 2 2 2 2 2 6" xfId="10023" xr:uid="{00000000-0005-0000-0000-0000F1680000}"/>
    <cellStyle name="Comma 5 2 2 2 2 2 6 2" xfId="21047" xr:uid="{00000000-0005-0000-0000-0000F2680000}"/>
    <cellStyle name="Comma 5 2 2 2 2 2 6 2 2" xfId="43098" xr:uid="{00000000-0005-0000-0000-0000F3680000}"/>
    <cellStyle name="Comma 5 2 2 2 2 2 6 3" xfId="32074" xr:uid="{00000000-0005-0000-0000-0000F4680000}"/>
    <cellStyle name="Comma 5 2 2 2 2 2 6 4" xfId="56038" xr:uid="{BF344E85-F96C-44CB-9472-A3828BA5CFA1}"/>
    <cellStyle name="Comma 5 2 2 2 2 2 7" xfId="12779" xr:uid="{00000000-0005-0000-0000-0000F5680000}"/>
    <cellStyle name="Comma 5 2 2 2 2 2 7 2" xfId="34830" xr:uid="{00000000-0005-0000-0000-0000F6680000}"/>
    <cellStyle name="Comma 5 2 2 2 2 2 7 3" xfId="58296" xr:uid="{7D0B0FB4-045E-467A-BBF9-5F9E9502A393}"/>
    <cellStyle name="Comma 5 2 2 2 2 2 8" xfId="23806" xr:uid="{00000000-0005-0000-0000-0000F7680000}"/>
    <cellStyle name="Comma 5 2 2 2 2 2 9" xfId="45955" xr:uid="{1C23E9B8-CC34-432F-96EF-143CA56F5557}"/>
    <cellStyle name="Comma 5 2 2 2 2 3" xfId="1546" xr:uid="{00000000-0005-0000-0000-0000F8680000}"/>
    <cellStyle name="Comma 5 2 2 2 2 3 2" xfId="3227" xr:uid="{00000000-0005-0000-0000-0000F9680000}"/>
    <cellStyle name="Comma 5 2 2 2 2 3 2 2" xfId="5983" xr:uid="{00000000-0005-0000-0000-0000FA680000}"/>
    <cellStyle name="Comma 5 2 2 2 2 3 2 2 2" xfId="17007" xr:uid="{00000000-0005-0000-0000-0000FB680000}"/>
    <cellStyle name="Comma 5 2 2 2 2 3 2 2 2 2" xfId="39058" xr:uid="{00000000-0005-0000-0000-0000FC680000}"/>
    <cellStyle name="Comma 5 2 2 2 2 3 2 2 3" xfId="28034" xr:uid="{00000000-0005-0000-0000-0000FD680000}"/>
    <cellStyle name="Comma 5 2 2 2 2 3 2 2 4" xfId="53202" xr:uid="{D94DC952-223A-4AF1-89D0-A7274925D626}"/>
    <cellStyle name="Comma 5 2 2 2 2 3 2 3" xfId="8739" xr:uid="{00000000-0005-0000-0000-0000FE680000}"/>
    <cellStyle name="Comma 5 2 2 2 2 3 2 3 2" xfId="19763" xr:uid="{00000000-0005-0000-0000-0000FF680000}"/>
    <cellStyle name="Comma 5 2 2 2 2 3 2 3 2 2" xfId="41814" xr:uid="{00000000-0005-0000-0000-000000690000}"/>
    <cellStyle name="Comma 5 2 2 2 2 3 2 3 3" xfId="30790" xr:uid="{00000000-0005-0000-0000-000001690000}"/>
    <cellStyle name="Comma 5 2 2 2 2 3 2 3 4" xfId="57547" xr:uid="{6B7B1B2C-165C-4A96-9FDA-C383BDE6ADB3}"/>
    <cellStyle name="Comma 5 2 2 2 2 3 2 4" xfId="11495" xr:uid="{00000000-0005-0000-0000-000002690000}"/>
    <cellStyle name="Comma 5 2 2 2 2 3 2 4 2" xfId="22519" xr:uid="{00000000-0005-0000-0000-000003690000}"/>
    <cellStyle name="Comma 5 2 2 2 2 3 2 4 2 2" xfId="44570" xr:uid="{00000000-0005-0000-0000-000004690000}"/>
    <cellStyle name="Comma 5 2 2 2 2 3 2 4 3" xfId="33546" xr:uid="{00000000-0005-0000-0000-000005690000}"/>
    <cellStyle name="Comma 5 2 2 2 2 3 2 4 4" xfId="59665" xr:uid="{E9C69DF6-62CD-4434-A09A-065E11385676}"/>
    <cellStyle name="Comma 5 2 2 2 2 3 2 5" xfId="14251" xr:uid="{00000000-0005-0000-0000-000006690000}"/>
    <cellStyle name="Comma 5 2 2 2 2 3 2 5 2" xfId="36302" xr:uid="{00000000-0005-0000-0000-000007690000}"/>
    <cellStyle name="Comma 5 2 2 2 2 3 2 6" xfId="25278" xr:uid="{00000000-0005-0000-0000-000008690000}"/>
    <cellStyle name="Comma 5 2 2 2 2 3 2 7" xfId="48153" xr:uid="{840D1896-4CC4-4349-951E-484461F6CADD}"/>
    <cellStyle name="Comma 5 2 2 2 2 3 3" xfId="4709" xr:uid="{00000000-0005-0000-0000-000009690000}"/>
    <cellStyle name="Comma 5 2 2 2 2 3 3 2" xfId="15733" xr:uid="{00000000-0005-0000-0000-00000A690000}"/>
    <cellStyle name="Comma 5 2 2 2 2 3 3 2 2" xfId="37784" xr:uid="{00000000-0005-0000-0000-00000B690000}"/>
    <cellStyle name="Comma 5 2 2 2 2 3 3 2 3" xfId="54643" xr:uid="{23B6B4BB-B2EC-466C-88DB-925572DC89F9}"/>
    <cellStyle name="Comma 5 2 2 2 2 3 3 3" xfId="26760" xr:uid="{00000000-0005-0000-0000-00000C690000}"/>
    <cellStyle name="Comma 5 2 2 2 2 3 3 4" xfId="49678" xr:uid="{C2761C0C-2DEC-4185-AC30-99CABDA96BDF}"/>
    <cellStyle name="Comma 5 2 2 2 2 3 4" xfId="7465" xr:uid="{00000000-0005-0000-0000-00000D690000}"/>
    <cellStyle name="Comma 5 2 2 2 2 3 4 2" xfId="18489" xr:uid="{00000000-0005-0000-0000-00000E690000}"/>
    <cellStyle name="Comma 5 2 2 2 2 3 4 2 2" xfId="40540" xr:uid="{00000000-0005-0000-0000-00000F690000}"/>
    <cellStyle name="Comma 5 2 2 2 2 3 4 3" xfId="29516" xr:uid="{00000000-0005-0000-0000-000010690000}"/>
    <cellStyle name="Comma 5 2 2 2 2 3 4 4" xfId="51326" xr:uid="{306C81A8-1649-4F5A-86DE-46AF5B85B87C}"/>
    <cellStyle name="Comma 5 2 2 2 2 3 5" xfId="10221" xr:uid="{00000000-0005-0000-0000-000011690000}"/>
    <cellStyle name="Comma 5 2 2 2 2 3 5 2" xfId="21245" xr:uid="{00000000-0005-0000-0000-000012690000}"/>
    <cellStyle name="Comma 5 2 2 2 2 3 5 2 2" xfId="43296" xr:uid="{00000000-0005-0000-0000-000013690000}"/>
    <cellStyle name="Comma 5 2 2 2 2 3 5 3" xfId="32272" xr:uid="{00000000-0005-0000-0000-000014690000}"/>
    <cellStyle name="Comma 5 2 2 2 2 3 5 4" xfId="56365" xr:uid="{A5BCCAA1-A1A7-4A53-8971-44B320E12825}"/>
    <cellStyle name="Comma 5 2 2 2 2 3 6" xfId="12977" xr:uid="{00000000-0005-0000-0000-000015690000}"/>
    <cellStyle name="Comma 5 2 2 2 2 3 6 2" xfId="35028" xr:uid="{00000000-0005-0000-0000-000016690000}"/>
    <cellStyle name="Comma 5 2 2 2 2 3 6 3" xfId="58590" xr:uid="{3185CCBE-6B7A-44F2-A0CD-AF2050AE0D94}"/>
    <cellStyle name="Comma 5 2 2 2 2 3 7" xfId="24004" xr:uid="{00000000-0005-0000-0000-000017690000}"/>
    <cellStyle name="Comma 5 2 2 2 2 3 8" xfId="46264" xr:uid="{C40B977C-86CC-4DC4-B331-53C168E002DB}"/>
    <cellStyle name="Comma 5 2 2 2 2 4" xfId="3745" xr:uid="{00000000-0005-0000-0000-000018690000}"/>
    <cellStyle name="Comma 5 2 2 2 2 4 2" xfId="6501" xr:uid="{00000000-0005-0000-0000-000019690000}"/>
    <cellStyle name="Comma 5 2 2 2 2 4 2 2" xfId="17525" xr:uid="{00000000-0005-0000-0000-00001A690000}"/>
    <cellStyle name="Comma 5 2 2 2 2 4 2 2 2" xfId="39576" xr:uid="{00000000-0005-0000-0000-00001B690000}"/>
    <cellStyle name="Comma 5 2 2 2 2 4 2 2 3" xfId="53704" xr:uid="{9B194489-7260-49CD-877D-85F00C8DC837}"/>
    <cellStyle name="Comma 5 2 2 2 2 4 2 3" xfId="28552" xr:uid="{00000000-0005-0000-0000-00001C690000}"/>
    <cellStyle name="Comma 5 2 2 2 2 4 2 4" xfId="48655" xr:uid="{8E4A908C-8946-41AA-B71A-EC1FF66EA09B}"/>
    <cellStyle name="Comma 5 2 2 2 2 4 3" xfId="9257" xr:uid="{00000000-0005-0000-0000-00001D690000}"/>
    <cellStyle name="Comma 5 2 2 2 2 4 3 2" xfId="20281" xr:uid="{00000000-0005-0000-0000-00001E690000}"/>
    <cellStyle name="Comma 5 2 2 2 2 4 3 2 2" xfId="42332" xr:uid="{00000000-0005-0000-0000-00001F690000}"/>
    <cellStyle name="Comma 5 2 2 2 2 4 3 3" xfId="31308" xr:uid="{00000000-0005-0000-0000-000020690000}"/>
    <cellStyle name="Comma 5 2 2 2 2 4 3 4" xfId="51828" xr:uid="{1250E844-FC80-4C60-89B9-2A99AE44EE4F}"/>
    <cellStyle name="Comma 5 2 2 2 2 4 4" xfId="12013" xr:uid="{00000000-0005-0000-0000-000021690000}"/>
    <cellStyle name="Comma 5 2 2 2 2 4 4 2" xfId="23037" xr:uid="{00000000-0005-0000-0000-000022690000}"/>
    <cellStyle name="Comma 5 2 2 2 2 4 4 2 2" xfId="45088" xr:uid="{00000000-0005-0000-0000-000023690000}"/>
    <cellStyle name="Comma 5 2 2 2 2 4 4 3" xfId="34064" xr:uid="{00000000-0005-0000-0000-000024690000}"/>
    <cellStyle name="Comma 5 2 2 2 2 4 4 4" xfId="56841" xr:uid="{13118BD1-1B9E-44EC-A617-38EF298057D7}"/>
    <cellStyle name="Comma 5 2 2 2 2 4 5" xfId="14769" xr:uid="{00000000-0005-0000-0000-000025690000}"/>
    <cellStyle name="Comma 5 2 2 2 2 4 5 2" xfId="36820" xr:uid="{00000000-0005-0000-0000-000026690000}"/>
    <cellStyle name="Comma 5 2 2 2 2 4 5 3" xfId="59020" xr:uid="{D949F34F-FA7E-4C8F-AB51-3CE1F7833B11}"/>
    <cellStyle name="Comma 5 2 2 2 2 4 6" xfId="25796" xr:uid="{00000000-0005-0000-0000-000027690000}"/>
    <cellStyle name="Comma 5 2 2 2 2 4 7" xfId="46766" xr:uid="{AE0BB4C0-69E8-4C72-8AC8-616C6BFB1B17}"/>
    <cellStyle name="Comma 5 2 2 2 2 5" xfId="4060" xr:uid="{00000000-0005-0000-0000-000028690000}"/>
    <cellStyle name="Comma 5 2 2 2 2 5 2" xfId="6816" xr:uid="{00000000-0005-0000-0000-000029690000}"/>
    <cellStyle name="Comma 5 2 2 2 2 5 2 2" xfId="17840" xr:uid="{00000000-0005-0000-0000-00002A690000}"/>
    <cellStyle name="Comma 5 2 2 2 2 5 2 2 2" xfId="39891" xr:uid="{00000000-0005-0000-0000-00002B690000}"/>
    <cellStyle name="Comma 5 2 2 2 2 5 2 2 3" xfId="54009" xr:uid="{F06EB586-BA9C-4374-B56B-9CFB4E15A652}"/>
    <cellStyle name="Comma 5 2 2 2 2 5 2 3" xfId="28867" xr:uid="{00000000-0005-0000-0000-00002C690000}"/>
    <cellStyle name="Comma 5 2 2 2 2 5 2 4" xfId="48960" xr:uid="{C3B1A47D-F7BF-4852-BC3C-340AD6A61C86}"/>
    <cellStyle name="Comma 5 2 2 2 2 5 3" xfId="9572" xr:uid="{00000000-0005-0000-0000-00002D690000}"/>
    <cellStyle name="Comma 5 2 2 2 2 5 3 2" xfId="20596" xr:uid="{00000000-0005-0000-0000-00002E690000}"/>
    <cellStyle name="Comma 5 2 2 2 2 5 3 2 2" xfId="42647" xr:uid="{00000000-0005-0000-0000-00002F690000}"/>
    <cellStyle name="Comma 5 2 2 2 2 5 3 3" xfId="31623" xr:uid="{00000000-0005-0000-0000-000030690000}"/>
    <cellStyle name="Comma 5 2 2 2 2 5 3 4" xfId="52133" xr:uid="{29E92537-B04B-4849-BBEB-0634C33C7CBB}"/>
    <cellStyle name="Comma 5 2 2 2 2 5 4" xfId="12328" xr:uid="{00000000-0005-0000-0000-000031690000}"/>
    <cellStyle name="Comma 5 2 2 2 2 5 4 2" xfId="23352" xr:uid="{00000000-0005-0000-0000-000032690000}"/>
    <cellStyle name="Comma 5 2 2 2 2 5 4 2 2" xfId="45403" xr:uid="{00000000-0005-0000-0000-000033690000}"/>
    <cellStyle name="Comma 5 2 2 2 2 5 4 3" xfId="34379" xr:uid="{00000000-0005-0000-0000-000034690000}"/>
    <cellStyle name="Comma 5 2 2 2 2 5 5" xfId="15084" xr:uid="{00000000-0005-0000-0000-000035690000}"/>
    <cellStyle name="Comma 5 2 2 2 2 5 5 2" xfId="37135" xr:uid="{00000000-0005-0000-0000-000036690000}"/>
    <cellStyle name="Comma 5 2 2 2 2 5 6" xfId="26111" xr:uid="{00000000-0005-0000-0000-000037690000}"/>
    <cellStyle name="Comma 5 2 2 2 2 5 7" xfId="47071" xr:uid="{FF93F2DC-67FC-41C2-BD06-A8EE3C25C6B5}"/>
    <cellStyle name="Comma 5 2 2 2 2 6" xfId="2649" xr:uid="{00000000-0005-0000-0000-000038690000}"/>
    <cellStyle name="Comma 5 2 2 2 2 6 2" xfId="5405" xr:uid="{00000000-0005-0000-0000-000039690000}"/>
    <cellStyle name="Comma 5 2 2 2 2 6 2 2" xfId="16429" xr:uid="{00000000-0005-0000-0000-00003A690000}"/>
    <cellStyle name="Comma 5 2 2 2 2 6 2 2 2" xfId="38480" xr:uid="{00000000-0005-0000-0000-00003B690000}"/>
    <cellStyle name="Comma 5 2 2 2 2 6 2 3" xfId="27456" xr:uid="{00000000-0005-0000-0000-00003C690000}"/>
    <cellStyle name="Comma 5 2 2 2 2 6 2 4" xfId="52387" xr:uid="{A2597DE5-C839-4DF8-AAA0-8E8DB931A5BF}"/>
    <cellStyle name="Comma 5 2 2 2 2 6 3" xfId="8161" xr:uid="{00000000-0005-0000-0000-00003D690000}"/>
    <cellStyle name="Comma 5 2 2 2 2 6 3 2" xfId="19185" xr:uid="{00000000-0005-0000-0000-00003E690000}"/>
    <cellStyle name="Comma 5 2 2 2 2 6 3 2 2" xfId="41236" xr:uid="{00000000-0005-0000-0000-00003F690000}"/>
    <cellStyle name="Comma 5 2 2 2 2 6 3 3" xfId="30212" xr:uid="{00000000-0005-0000-0000-000040690000}"/>
    <cellStyle name="Comma 5 2 2 2 2 6 4" xfId="10917" xr:uid="{00000000-0005-0000-0000-000041690000}"/>
    <cellStyle name="Comma 5 2 2 2 2 6 4 2" xfId="21941" xr:uid="{00000000-0005-0000-0000-000042690000}"/>
    <cellStyle name="Comma 5 2 2 2 2 6 4 2 2" xfId="43992" xr:uid="{00000000-0005-0000-0000-000043690000}"/>
    <cellStyle name="Comma 5 2 2 2 2 6 4 3" xfId="32968" xr:uid="{00000000-0005-0000-0000-000044690000}"/>
    <cellStyle name="Comma 5 2 2 2 2 6 5" xfId="13673" xr:uid="{00000000-0005-0000-0000-000045690000}"/>
    <cellStyle name="Comma 5 2 2 2 2 6 5 2" xfId="35724" xr:uid="{00000000-0005-0000-0000-000046690000}"/>
    <cellStyle name="Comma 5 2 2 2 2 6 6" xfId="24700" xr:uid="{00000000-0005-0000-0000-000047690000}"/>
    <cellStyle name="Comma 5 2 2 2 2 6 7" xfId="47330" xr:uid="{41E017B5-5009-481D-859D-E7BDFEC6A5FA}"/>
    <cellStyle name="Comma 5 2 2 2 2 7" xfId="2390" xr:uid="{00000000-0005-0000-0000-000048690000}"/>
    <cellStyle name="Comma 5 2 2 2 2 7 2" xfId="5146" xr:uid="{00000000-0005-0000-0000-000049690000}"/>
    <cellStyle name="Comma 5 2 2 2 2 7 2 2" xfId="16170" xr:uid="{00000000-0005-0000-0000-00004A690000}"/>
    <cellStyle name="Comma 5 2 2 2 2 7 2 2 2" xfId="38221" xr:uid="{00000000-0005-0000-0000-00004B690000}"/>
    <cellStyle name="Comma 5 2 2 2 2 7 2 3" xfId="27197" xr:uid="{00000000-0005-0000-0000-00004C690000}"/>
    <cellStyle name="Comma 5 2 2 2 2 7 2 4" xfId="52642" xr:uid="{23BA24BF-B96F-4D2E-9B99-8D8A69C79E6E}"/>
    <cellStyle name="Comma 5 2 2 2 2 7 3" xfId="7902" xr:uid="{00000000-0005-0000-0000-00004D690000}"/>
    <cellStyle name="Comma 5 2 2 2 2 7 3 2" xfId="18926" xr:uid="{00000000-0005-0000-0000-00004E690000}"/>
    <cellStyle name="Comma 5 2 2 2 2 7 3 2 2" xfId="40977" xr:uid="{00000000-0005-0000-0000-00004F690000}"/>
    <cellStyle name="Comma 5 2 2 2 2 7 3 3" xfId="29953" xr:uid="{00000000-0005-0000-0000-000050690000}"/>
    <cellStyle name="Comma 5 2 2 2 2 7 4" xfId="10658" xr:uid="{00000000-0005-0000-0000-000051690000}"/>
    <cellStyle name="Comma 5 2 2 2 2 7 4 2" xfId="21682" xr:uid="{00000000-0005-0000-0000-000052690000}"/>
    <cellStyle name="Comma 5 2 2 2 2 7 4 2 2" xfId="43733" xr:uid="{00000000-0005-0000-0000-000053690000}"/>
    <cellStyle name="Comma 5 2 2 2 2 7 4 3" xfId="32709" xr:uid="{00000000-0005-0000-0000-000054690000}"/>
    <cellStyle name="Comma 5 2 2 2 2 7 5" xfId="13414" xr:uid="{00000000-0005-0000-0000-000055690000}"/>
    <cellStyle name="Comma 5 2 2 2 2 7 5 2" xfId="35465" xr:uid="{00000000-0005-0000-0000-000056690000}"/>
    <cellStyle name="Comma 5 2 2 2 2 7 6" xfId="24441" xr:uid="{00000000-0005-0000-0000-000057690000}"/>
    <cellStyle name="Comma 5 2 2 2 2 7 7" xfId="47593" xr:uid="{8C238223-E92C-4269-9F7E-4C9F9C5A283B}"/>
    <cellStyle name="Comma 5 2 2 2 2 8" xfId="4313" xr:uid="{00000000-0005-0000-0000-000058690000}"/>
    <cellStyle name="Comma 5 2 2 2 2 8 2" xfId="15337" xr:uid="{00000000-0005-0000-0000-000059690000}"/>
    <cellStyle name="Comma 5 2 2 2 2 8 2 2" xfId="37388" xr:uid="{00000000-0005-0000-0000-00005A690000}"/>
    <cellStyle name="Comma 5 2 2 2 2 8 2 3" xfId="54288" xr:uid="{ADE04ECA-3FB1-4A40-BC3E-FBBB7DCD60B7}"/>
    <cellStyle name="Comma 5 2 2 2 2 8 3" xfId="26364" xr:uid="{00000000-0005-0000-0000-00005B690000}"/>
    <cellStyle name="Comma 5 2 2 2 2 8 4" xfId="49300" xr:uid="{71A05537-CA20-4D7C-B1D7-55DC710E9556}"/>
    <cellStyle name="Comma 5 2 2 2 2 9" xfId="7069" xr:uid="{00000000-0005-0000-0000-00005C690000}"/>
    <cellStyle name="Comma 5 2 2 2 2 9 2" xfId="18093" xr:uid="{00000000-0005-0000-0000-00005D690000}"/>
    <cellStyle name="Comma 5 2 2 2 2 9 2 2" xfId="40144" xr:uid="{00000000-0005-0000-0000-00005E690000}"/>
    <cellStyle name="Comma 5 2 2 2 2 9 3" xfId="29120" xr:uid="{00000000-0005-0000-0000-00005F690000}"/>
    <cellStyle name="Comma 5 2 2 2 2 9 4" xfId="50766" xr:uid="{28680303-5D5B-49D6-9612-E87F485F5D2B}"/>
    <cellStyle name="Comma 5 2 2 2 3" xfId="420" xr:uid="{00000000-0005-0000-0000-000060690000}"/>
    <cellStyle name="Comma 5 2 2 2 3 10" xfId="45817" xr:uid="{B90B2CF2-951B-42C0-ADC8-E9DF87DBF531}"/>
    <cellStyle name="Comma 5 2 2 2 3 2" xfId="866" xr:uid="{00000000-0005-0000-0000-000061690000}"/>
    <cellStyle name="Comma 5 2 2 2 3 2 2" xfId="1794" xr:uid="{00000000-0005-0000-0000-000062690000}"/>
    <cellStyle name="Comma 5 2 2 2 3 2 2 2" xfId="4812" xr:uid="{00000000-0005-0000-0000-000063690000}"/>
    <cellStyle name="Comma 5 2 2 2 3 2 2 2 2" xfId="15836" xr:uid="{00000000-0005-0000-0000-000064690000}"/>
    <cellStyle name="Comma 5 2 2 2 3 2 2 2 2 2" xfId="37887" xr:uid="{00000000-0005-0000-0000-000065690000}"/>
    <cellStyle name="Comma 5 2 2 2 3 2 2 2 2 3" xfId="54736" xr:uid="{4ABDF489-E48E-4A9D-B4E2-C29ACA5AFDB6}"/>
    <cellStyle name="Comma 5 2 2 2 3 2 2 2 3" xfId="26863" xr:uid="{00000000-0005-0000-0000-000066690000}"/>
    <cellStyle name="Comma 5 2 2 2 3 2 2 2 4" xfId="49777" xr:uid="{2F83B945-274A-462F-A2A2-C866C4D8D314}"/>
    <cellStyle name="Comma 5 2 2 2 3 2 2 3" xfId="7568" xr:uid="{00000000-0005-0000-0000-000067690000}"/>
    <cellStyle name="Comma 5 2 2 2 3 2 2 3 2" xfId="18592" xr:uid="{00000000-0005-0000-0000-000068690000}"/>
    <cellStyle name="Comma 5 2 2 2 3 2 2 3 2 2" xfId="40643" xr:uid="{00000000-0005-0000-0000-000069690000}"/>
    <cellStyle name="Comma 5 2 2 2 3 2 2 3 3" xfId="29619" xr:uid="{00000000-0005-0000-0000-00006A690000}"/>
    <cellStyle name="Comma 5 2 2 2 3 2 2 3 4" xfId="53315" xr:uid="{C0FD64C0-FA86-478A-9E85-0F1183EC229F}"/>
    <cellStyle name="Comma 5 2 2 2 3 2 2 4" xfId="10324" xr:uid="{00000000-0005-0000-0000-00006B690000}"/>
    <cellStyle name="Comma 5 2 2 2 3 2 2 4 2" xfId="21348" xr:uid="{00000000-0005-0000-0000-00006C690000}"/>
    <cellStyle name="Comma 5 2 2 2 3 2 2 4 2 2" xfId="43399" xr:uid="{00000000-0005-0000-0000-00006D690000}"/>
    <cellStyle name="Comma 5 2 2 2 3 2 2 4 3" xfId="32375" xr:uid="{00000000-0005-0000-0000-00006E690000}"/>
    <cellStyle name="Comma 5 2 2 2 3 2 2 4 4" xfId="57682" xr:uid="{2B5E4C9E-9099-4316-85E2-CD9CFFCD2AA6}"/>
    <cellStyle name="Comma 5 2 2 2 3 2 2 5" xfId="13080" xr:uid="{00000000-0005-0000-0000-00006F690000}"/>
    <cellStyle name="Comma 5 2 2 2 3 2 2 5 2" xfId="35131" xr:uid="{00000000-0005-0000-0000-000070690000}"/>
    <cellStyle name="Comma 5 2 2 2 3 2 2 5 3" xfId="59777" xr:uid="{1772FAD9-1975-4E13-B5F9-14895894C93D}"/>
    <cellStyle name="Comma 5 2 2 2 3 2 2 6" xfId="24107" xr:uid="{00000000-0005-0000-0000-000071690000}"/>
    <cellStyle name="Comma 5 2 2 2 3 2 2 7" xfId="48266" xr:uid="{30E76DB0-A92D-43C5-A384-AEEB8C3EE963}"/>
    <cellStyle name="Comma 5 2 2 2 3 2 3" xfId="3344" xr:uid="{00000000-0005-0000-0000-000072690000}"/>
    <cellStyle name="Comma 5 2 2 2 3 2 3 2" xfId="6100" xr:uid="{00000000-0005-0000-0000-000073690000}"/>
    <cellStyle name="Comma 5 2 2 2 3 2 3 2 2" xfId="17124" xr:uid="{00000000-0005-0000-0000-000074690000}"/>
    <cellStyle name="Comma 5 2 2 2 3 2 3 2 2 2" xfId="39175" xr:uid="{00000000-0005-0000-0000-000075690000}"/>
    <cellStyle name="Comma 5 2 2 2 3 2 3 2 3" xfId="28151" xr:uid="{00000000-0005-0000-0000-000076690000}"/>
    <cellStyle name="Comma 5 2 2 2 3 2 3 2 4" xfId="55225" xr:uid="{8E9BC673-AB94-4AC6-A704-E5599D3BFB5C}"/>
    <cellStyle name="Comma 5 2 2 2 3 2 3 3" xfId="8856" xr:uid="{00000000-0005-0000-0000-000077690000}"/>
    <cellStyle name="Comma 5 2 2 2 3 2 3 3 2" xfId="19880" xr:uid="{00000000-0005-0000-0000-000078690000}"/>
    <cellStyle name="Comma 5 2 2 2 3 2 3 3 2 2" xfId="41931" xr:uid="{00000000-0005-0000-0000-000079690000}"/>
    <cellStyle name="Comma 5 2 2 2 3 2 3 3 3" xfId="30907" xr:uid="{00000000-0005-0000-0000-00007A690000}"/>
    <cellStyle name="Comma 5 2 2 2 3 2 3 4" xfId="11612" xr:uid="{00000000-0005-0000-0000-00007B690000}"/>
    <cellStyle name="Comma 5 2 2 2 3 2 3 4 2" xfId="22636" xr:uid="{00000000-0005-0000-0000-00007C690000}"/>
    <cellStyle name="Comma 5 2 2 2 3 2 3 4 2 2" xfId="44687" xr:uid="{00000000-0005-0000-0000-00007D690000}"/>
    <cellStyle name="Comma 5 2 2 2 3 2 3 4 3" xfId="33663" xr:uid="{00000000-0005-0000-0000-00007E690000}"/>
    <cellStyle name="Comma 5 2 2 2 3 2 3 5" xfId="14368" xr:uid="{00000000-0005-0000-0000-00007F690000}"/>
    <cellStyle name="Comma 5 2 2 2 3 2 3 5 2" xfId="36419" xr:uid="{00000000-0005-0000-0000-000080690000}"/>
    <cellStyle name="Comma 5 2 2 2 3 2 3 6" xfId="25395" xr:uid="{00000000-0005-0000-0000-000081690000}"/>
    <cellStyle name="Comma 5 2 2 2 3 2 3 7" xfId="50274" xr:uid="{9FB21AE4-AC2F-4E37-B808-AE915A5A3D3A}"/>
    <cellStyle name="Comma 5 2 2 2 3 2 4" xfId="4416" xr:uid="{00000000-0005-0000-0000-000082690000}"/>
    <cellStyle name="Comma 5 2 2 2 3 2 4 2" xfId="15440" xr:uid="{00000000-0005-0000-0000-000083690000}"/>
    <cellStyle name="Comma 5 2 2 2 3 2 4 2 2" xfId="37491" xr:uid="{00000000-0005-0000-0000-000084690000}"/>
    <cellStyle name="Comma 5 2 2 2 3 2 4 2 3" xfId="54381" xr:uid="{6EF2CD73-F104-4D83-BBD2-2E1DD83B1246}"/>
    <cellStyle name="Comma 5 2 2 2 3 2 4 3" xfId="26467" xr:uid="{00000000-0005-0000-0000-000085690000}"/>
    <cellStyle name="Comma 5 2 2 2 3 2 4 4" xfId="49395" xr:uid="{0A370B52-AA04-446C-B007-A229453A8D2B}"/>
    <cellStyle name="Comma 5 2 2 2 3 2 5" xfId="7172" xr:uid="{00000000-0005-0000-0000-000086690000}"/>
    <cellStyle name="Comma 5 2 2 2 3 2 5 2" xfId="18196" xr:uid="{00000000-0005-0000-0000-000087690000}"/>
    <cellStyle name="Comma 5 2 2 2 3 2 5 2 2" xfId="40247" xr:uid="{00000000-0005-0000-0000-000088690000}"/>
    <cellStyle name="Comma 5 2 2 2 3 2 5 3" xfId="29223" xr:uid="{00000000-0005-0000-0000-000089690000}"/>
    <cellStyle name="Comma 5 2 2 2 3 2 5 4" xfId="51439" xr:uid="{32CE2677-7307-433F-9324-CA256D1D0DBA}"/>
    <cellStyle name="Comma 5 2 2 2 3 2 6" xfId="9928" xr:uid="{00000000-0005-0000-0000-00008A690000}"/>
    <cellStyle name="Comma 5 2 2 2 3 2 6 2" xfId="20952" xr:uid="{00000000-0005-0000-0000-00008B690000}"/>
    <cellStyle name="Comma 5 2 2 2 3 2 6 2 2" xfId="43003" xr:uid="{00000000-0005-0000-0000-00008C690000}"/>
    <cellStyle name="Comma 5 2 2 2 3 2 6 3" xfId="31979" xr:uid="{00000000-0005-0000-0000-00008D690000}"/>
    <cellStyle name="Comma 5 2 2 2 3 2 6 4" xfId="56499" xr:uid="{22E01227-49CC-4937-9BC7-60F4F47D58EF}"/>
    <cellStyle name="Comma 5 2 2 2 3 2 7" xfId="12684" xr:uid="{00000000-0005-0000-0000-00008E690000}"/>
    <cellStyle name="Comma 5 2 2 2 3 2 7 2" xfId="34735" xr:uid="{00000000-0005-0000-0000-00008F690000}"/>
    <cellStyle name="Comma 5 2 2 2 3 2 7 3" xfId="58702" xr:uid="{A43BF0BF-D49C-4E56-9A26-D306F7408C70}"/>
    <cellStyle name="Comma 5 2 2 2 3 2 8" xfId="23711" xr:uid="{00000000-0005-0000-0000-000090690000}"/>
    <cellStyle name="Comma 5 2 2 2 3 2 9" xfId="46377" xr:uid="{657F0052-1B70-4648-8DD4-254CC0B14207}"/>
    <cellStyle name="Comma 5 2 2 2 3 3" xfId="1331" xr:uid="{00000000-0005-0000-0000-000091690000}"/>
    <cellStyle name="Comma 5 2 2 2 3 3 2" xfId="4614" xr:uid="{00000000-0005-0000-0000-000092690000}"/>
    <cellStyle name="Comma 5 2 2 2 3 3 2 2" xfId="15638" xr:uid="{00000000-0005-0000-0000-000093690000}"/>
    <cellStyle name="Comma 5 2 2 2 3 3 2 2 2" xfId="37689" xr:uid="{00000000-0005-0000-0000-000094690000}"/>
    <cellStyle name="Comma 5 2 2 2 3 3 2 2 3" xfId="54558" xr:uid="{798AE1D0-AE1D-46FD-9112-0884A89FC057}"/>
    <cellStyle name="Comma 5 2 2 2 3 3 2 3" xfId="26665" xr:uid="{00000000-0005-0000-0000-000095690000}"/>
    <cellStyle name="Comma 5 2 2 2 3 3 2 4" xfId="49593" xr:uid="{989FF2FE-C848-4006-AD7A-A17911E5FFD1}"/>
    <cellStyle name="Comma 5 2 2 2 3 3 3" xfId="7370" xr:uid="{00000000-0005-0000-0000-000096690000}"/>
    <cellStyle name="Comma 5 2 2 2 3 3 3 2" xfId="18394" xr:uid="{00000000-0005-0000-0000-000097690000}"/>
    <cellStyle name="Comma 5 2 2 2 3 3 3 2 2" xfId="40445" xr:uid="{00000000-0005-0000-0000-000098690000}"/>
    <cellStyle name="Comma 5 2 2 2 3 3 3 3" xfId="29421" xr:uid="{00000000-0005-0000-0000-000099690000}"/>
    <cellStyle name="Comma 5 2 2 2 3 3 3 4" xfId="52755" xr:uid="{3243861D-A16A-4687-990E-0E4DF10EECC6}"/>
    <cellStyle name="Comma 5 2 2 2 3 3 4" xfId="10126" xr:uid="{00000000-0005-0000-0000-00009A690000}"/>
    <cellStyle name="Comma 5 2 2 2 3 3 4 2" xfId="21150" xr:uid="{00000000-0005-0000-0000-00009B690000}"/>
    <cellStyle name="Comma 5 2 2 2 3 3 4 2 2" xfId="43201" xr:uid="{00000000-0005-0000-0000-00009C690000}"/>
    <cellStyle name="Comma 5 2 2 2 3 3 4 3" xfId="32177" xr:uid="{00000000-0005-0000-0000-00009D690000}"/>
    <cellStyle name="Comma 5 2 2 2 3 3 4 4" xfId="56992" xr:uid="{0A8CCE9A-3C92-4E52-B3E5-F1DA00D5CFFC}"/>
    <cellStyle name="Comma 5 2 2 2 3 3 5" xfId="12882" xr:uid="{00000000-0005-0000-0000-00009E690000}"/>
    <cellStyle name="Comma 5 2 2 2 3 3 5 2" xfId="34933" xr:uid="{00000000-0005-0000-0000-00009F690000}"/>
    <cellStyle name="Comma 5 2 2 2 3 3 5 3" xfId="59148" xr:uid="{3395A7C5-EB24-417F-806F-050110954040}"/>
    <cellStyle name="Comma 5 2 2 2 3 3 6" xfId="23909" xr:uid="{00000000-0005-0000-0000-0000A0690000}"/>
    <cellStyle name="Comma 5 2 2 2 3 3 7" xfId="47706" xr:uid="{4DA2B687-05F0-4CFC-A049-BF26A0D1C78A}"/>
    <cellStyle name="Comma 5 2 2 2 3 4" xfId="2766" xr:uid="{00000000-0005-0000-0000-0000A1690000}"/>
    <cellStyle name="Comma 5 2 2 2 3 4 2" xfId="5522" xr:uid="{00000000-0005-0000-0000-0000A2690000}"/>
    <cellStyle name="Comma 5 2 2 2 3 4 2 2" xfId="16546" xr:uid="{00000000-0005-0000-0000-0000A3690000}"/>
    <cellStyle name="Comma 5 2 2 2 3 4 2 2 2" xfId="38597" xr:uid="{00000000-0005-0000-0000-0000A4690000}"/>
    <cellStyle name="Comma 5 2 2 2 3 4 2 3" xfId="27573" xr:uid="{00000000-0005-0000-0000-0000A5690000}"/>
    <cellStyle name="Comma 5 2 2 2 3 4 2 4" xfId="55017" xr:uid="{3CEFB81E-ED39-44B7-918D-03937C3FC5DC}"/>
    <cellStyle name="Comma 5 2 2 2 3 4 3" xfId="8278" xr:uid="{00000000-0005-0000-0000-0000A6690000}"/>
    <cellStyle name="Comma 5 2 2 2 3 4 3 2" xfId="19302" xr:uid="{00000000-0005-0000-0000-0000A7690000}"/>
    <cellStyle name="Comma 5 2 2 2 3 4 3 2 2" xfId="41353" xr:uid="{00000000-0005-0000-0000-0000A8690000}"/>
    <cellStyle name="Comma 5 2 2 2 3 4 3 3" xfId="30329" xr:uid="{00000000-0005-0000-0000-0000A9690000}"/>
    <cellStyle name="Comma 5 2 2 2 3 4 4" xfId="11034" xr:uid="{00000000-0005-0000-0000-0000AA690000}"/>
    <cellStyle name="Comma 5 2 2 2 3 4 4 2" xfId="22058" xr:uid="{00000000-0005-0000-0000-0000AB690000}"/>
    <cellStyle name="Comma 5 2 2 2 3 4 4 2 2" xfId="44109" xr:uid="{00000000-0005-0000-0000-0000AC690000}"/>
    <cellStyle name="Comma 5 2 2 2 3 4 4 3" xfId="33085" xr:uid="{00000000-0005-0000-0000-0000AD690000}"/>
    <cellStyle name="Comma 5 2 2 2 3 4 5" xfId="13790" xr:uid="{00000000-0005-0000-0000-0000AE690000}"/>
    <cellStyle name="Comma 5 2 2 2 3 4 5 2" xfId="35841" xr:uid="{00000000-0005-0000-0000-0000AF690000}"/>
    <cellStyle name="Comma 5 2 2 2 3 4 6" xfId="24817" xr:uid="{00000000-0005-0000-0000-0000B0690000}"/>
    <cellStyle name="Comma 5 2 2 2 3 4 7" xfId="50066" xr:uid="{AB0A8CDD-FE3A-4B25-AF78-6EBF3259E77F}"/>
    <cellStyle name="Comma 5 2 2 2 3 5" xfId="4218" xr:uid="{00000000-0005-0000-0000-0000B1690000}"/>
    <cellStyle name="Comma 5 2 2 2 3 5 2" xfId="15242" xr:uid="{00000000-0005-0000-0000-0000B2690000}"/>
    <cellStyle name="Comma 5 2 2 2 3 5 2 2" xfId="37293" xr:uid="{00000000-0005-0000-0000-0000B3690000}"/>
    <cellStyle name="Comma 5 2 2 2 3 5 2 3" xfId="54203" xr:uid="{1758C80C-1A65-4295-91DD-E656913DAB63}"/>
    <cellStyle name="Comma 5 2 2 2 3 5 3" xfId="26269" xr:uid="{00000000-0005-0000-0000-0000B4690000}"/>
    <cellStyle name="Comma 5 2 2 2 3 5 4" xfId="49215" xr:uid="{BC7B7BAC-BAC2-473F-9288-7A50BD879BB4}"/>
    <cellStyle name="Comma 5 2 2 2 3 6" xfId="6974" xr:uid="{00000000-0005-0000-0000-0000B5690000}"/>
    <cellStyle name="Comma 5 2 2 2 3 6 2" xfId="17998" xr:uid="{00000000-0005-0000-0000-0000B6690000}"/>
    <cellStyle name="Comma 5 2 2 2 3 6 2 2" xfId="40049" xr:uid="{00000000-0005-0000-0000-0000B7690000}"/>
    <cellStyle name="Comma 5 2 2 2 3 6 3" xfId="29025" xr:uid="{00000000-0005-0000-0000-0000B8690000}"/>
    <cellStyle name="Comma 5 2 2 2 3 6 4" xfId="50879" xr:uid="{97CBF035-76FB-4FDA-97DE-2A2D9B320A37}"/>
    <cellStyle name="Comma 5 2 2 2 3 7" xfId="9730" xr:uid="{00000000-0005-0000-0000-0000B9690000}"/>
    <cellStyle name="Comma 5 2 2 2 3 7 2" xfId="20754" xr:uid="{00000000-0005-0000-0000-0000BA690000}"/>
    <cellStyle name="Comma 5 2 2 2 3 7 2 2" xfId="42805" xr:uid="{00000000-0005-0000-0000-0000BB690000}"/>
    <cellStyle name="Comma 5 2 2 2 3 7 3" xfId="31781" xr:uid="{00000000-0005-0000-0000-0000BC690000}"/>
    <cellStyle name="Comma 5 2 2 2 3 7 4" xfId="55900" xr:uid="{56085D09-CB62-4451-90DD-7A15E90841C5}"/>
    <cellStyle name="Comma 5 2 2 2 3 8" xfId="12486" xr:uid="{00000000-0005-0000-0000-0000BD690000}"/>
    <cellStyle name="Comma 5 2 2 2 3 8 2" xfId="34537" xr:uid="{00000000-0005-0000-0000-0000BE690000}"/>
    <cellStyle name="Comma 5 2 2 2 3 8 3" xfId="58158" xr:uid="{387DA736-698C-49F0-A471-04666D0B29EE}"/>
    <cellStyle name="Comma 5 2 2 2 3 9" xfId="23513" xr:uid="{00000000-0005-0000-0000-0000BF690000}"/>
    <cellStyle name="Comma 5 2 2 2 4" xfId="694" xr:uid="{00000000-0005-0000-0000-0000C0690000}"/>
    <cellStyle name="Comma 5 2 2 2 4 2" xfId="1622" xr:uid="{00000000-0005-0000-0000-0000C1690000}"/>
    <cellStyle name="Comma 5 2 2 2 4 2 2" xfId="4736" xr:uid="{00000000-0005-0000-0000-0000C2690000}"/>
    <cellStyle name="Comma 5 2 2 2 4 2 2 2" xfId="15760" xr:uid="{00000000-0005-0000-0000-0000C3690000}"/>
    <cellStyle name="Comma 5 2 2 2 4 2 2 2 2" xfId="37811" xr:uid="{00000000-0005-0000-0000-0000C4690000}"/>
    <cellStyle name="Comma 5 2 2 2 4 2 2 2 3" xfId="54668" xr:uid="{4418B3E7-587B-4814-8EB1-48EF549BE9D2}"/>
    <cellStyle name="Comma 5 2 2 2 4 2 2 3" xfId="26787" xr:uid="{00000000-0005-0000-0000-0000C5690000}"/>
    <cellStyle name="Comma 5 2 2 2 4 2 2 4" xfId="49709" xr:uid="{4938465D-CDBB-4E93-AFC7-FE48F9F57A4C}"/>
    <cellStyle name="Comma 5 2 2 2 4 2 3" xfId="7492" xr:uid="{00000000-0005-0000-0000-0000C6690000}"/>
    <cellStyle name="Comma 5 2 2 2 4 2 3 2" xfId="18516" xr:uid="{00000000-0005-0000-0000-0000C7690000}"/>
    <cellStyle name="Comma 5 2 2 2 4 2 3 2 2" xfId="40567" xr:uid="{00000000-0005-0000-0000-0000C8690000}"/>
    <cellStyle name="Comma 5 2 2 2 4 2 3 3" xfId="29543" xr:uid="{00000000-0005-0000-0000-0000C9690000}"/>
    <cellStyle name="Comma 5 2 2 2 4 2 3 4" xfId="53064" xr:uid="{A9E23D5F-3202-4351-9BDB-DA853BCEF8DF}"/>
    <cellStyle name="Comma 5 2 2 2 4 2 4" xfId="10248" xr:uid="{00000000-0005-0000-0000-0000CA690000}"/>
    <cellStyle name="Comma 5 2 2 2 4 2 4 2" xfId="21272" xr:uid="{00000000-0005-0000-0000-0000CB690000}"/>
    <cellStyle name="Comma 5 2 2 2 4 2 4 2 2" xfId="43323" xr:uid="{00000000-0005-0000-0000-0000CC690000}"/>
    <cellStyle name="Comma 5 2 2 2 4 2 4 3" xfId="32299" xr:uid="{00000000-0005-0000-0000-0000CD690000}"/>
    <cellStyle name="Comma 5 2 2 2 4 2 4 4" xfId="57409" xr:uid="{D0893875-44EB-4ABF-9310-4D5926AB77BE}"/>
    <cellStyle name="Comma 5 2 2 2 4 2 5" xfId="13004" xr:uid="{00000000-0005-0000-0000-0000CE690000}"/>
    <cellStyle name="Comma 5 2 2 2 4 2 5 2" xfId="35055" xr:uid="{00000000-0005-0000-0000-0000CF690000}"/>
    <cellStyle name="Comma 5 2 2 2 4 2 5 3" xfId="59527" xr:uid="{838EFBC1-1539-4FB8-8F4E-5F8DC541664B}"/>
    <cellStyle name="Comma 5 2 2 2 4 2 6" xfId="24031" xr:uid="{00000000-0005-0000-0000-0000D0690000}"/>
    <cellStyle name="Comma 5 2 2 2 4 2 7" xfId="48015" xr:uid="{D477FED7-4AAF-4BB6-A8B8-0C580A3498A9}"/>
    <cellStyle name="Comma 5 2 2 2 4 3" xfId="3085" xr:uid="{00000000-0005-0000-0000-0000D1690000}"/>
    <cellStyle name="Comma 5 2 2 2 4 3 2" xfId="5841" xr:uid="{00000000-0005-0000-0000-0000D2690000}"/>
    <cellStyle name="Comma 5 2 2 2 4 3 2 2" xfId="16865" xr:uid="{00000000-0005-0000-0000-0000D3690000}"/>
    <cellStyle name="Comma 5 2 2 2 4 3 2 2 2" xfId="38916" xr:uid="{00000000-0005-0000-0000-0000D4690000}"/>
    <cellStyle name="Comma 5 2 2 2 4 3 2 3" xfId="27892" xr:uid="{00000000-0005-0000-0000-0000D5690000}"/>
    <cellStyle name="Comma 5 2 2 2 4 3 2 4" xfId="55132" xr:uid="{94280443-90DE-431B-97FE-EA3097C7D579}"/>
    <cellStyle name="Comma 5 2 2 2 4 3 3" xfId="8597" xr:uid="{00000000-0005-0000-0000-0000D6690000}"/>
    <cellStyle name="Comma 5 2 2 2 4 3 3 2" xfId="19621" xr:uid="{00000000-0005-0000-0000-0000D7690000}"/>
    <cellStyle name="Comma 5 2 2 2 4 3 3 2 2" xfId="41672" xr:uid="{00000000-0005-0000-0000-0000D8690000}"/>
    <cellStyle name="Comma 5 2 2 2 4 3 3 3" xfId="30648" xr:uid="{00000000-0005-0000-0000-0000D9690000}"/>
    <cellStyle name="Comma 5 2 2 2 4 3 4" xfId="11353" xr:uid="{00000000-0005-0000-0000-0000DA690000}"/>
    <cellStyle name="Comma 5 2 2 2 4 3 4 2" xfId="22377" xr:uid="{00000000-0005-0000-0000-0000DB690000}"/>
    <cellStyle name="Comma 5 2 2 2 4 3 4 2 2" xfId="44428" xr:uid="{00000000-0005-0000-0000-0000DC690000}"/>
    <cellStyle name="Comma 5 2 2 2 4 3 4 3" xfId="33404" xr:uid="{00000000-0005-0000-0000-0000DD690000}"/>
    <cellStyle name="Comma 5 2 2 2 4 3 5" xfId="14109" xr:uid="{00000000-0005-0000-0000-0000DE690000}"/>
    <cellStyle name="Comma 5 2 2 2 4 3 5 2" xfId="36160" xr:uid="{00000000-0005-0000-0000-0000DF690000}"/>
    <cellStyle name="Comma 5 2 2 2 4 3 6" xfId="25136" xr:uid="{00000000-0005-0000-0000-0000E0690000}"/>
    <cellStyle name="Comma 5 2 2 2 4 3 7" xfId="50181" xr:uid="{25C12C39-E6DB-4096-8DE7-F80735FC9CF4}"/>
    <cellStyle name="Comma 5 2 2 2 4 4" xfId="4340" xr:uid="{00000000-0005-0000-0000-0000E1690000}"/>
    <cellStyle name="Comma 5 2 2 2 4 4 2" xfId="15364" xr:uid="{00000000-0005-0000-0000-0000E2690000}"/>
    <cellStyle name="Comma 5 2 2 2 4 4 2 2" xfId="37415" xr:uid="{00000000-0005-0000-0000-0000E3690000}"/>
    <cellStyle name="Comma 5 2 2 2 4 4 2 3" xfId="54313" xr:uid="{48D6E184-BC34-474B-B851-A1199AF8ADEC}"/>
    <cellStyle name="Comma 5 2 2 2 4 4 3" xfId="26391" xr:uid="{00000000-0005-0000-0000-0000E4690000}"/>
    <cellStyle name="Comma 5 2 2 2 4 4 4" xfId="49327" xr:uid="{855B5512-2045-4EC2-859F-9829735856ED}"/>
    <cellStyle name="Comma 5 2 2 2 4 5" xfId="7096" xr:uid="{00000000-0005-0000-0000-0000E5690000}"/>
    <cellStyle name="Comma 5 2 2 2 4 5 2" xfId="18120" xr:uid="{00000000-0005-0000-0000-0000E6690000}"/>
    <cellStyle name="Comma 5 2 2 2 4 5 2 2" xfId="40171" xr:uid="{00000000-0005-0000-0000-0000E7690000}"/>
    <cellStyle name="Comma 5 2 2 2 4 5 3" xfId="29147" xr:uid="{00000000-0005-0000-0000-0000E8690000}"/>
    <cellStyle name="Comma 5 2 2 2 4 5 4" xfId="51188" xr:uid="{4915B69A-D0B2-49E1-8D74-04D56678DBEF}"/>
    <cellStyle name="Comma 5 2 2 2 4 6" xfId="9852" xr:uid="{00000000-0005-0000-0000-0000E9690000}"/>
    <cellStyle name="Comma 5 2 2 2 4 6 2" xfId="20876" xr:uid="{00000000-0005-0000-0000-0000EA690000}"/>
    <cellStyle name="Comma 5 2 2 2 4 6 2 2" xfId="42927" xr:uid="{00000000-0005-0000-0000-0000EB690000}"/>
    <cellStyle name="Comma 5 2 2 2 4 6 3" xfId="31903" xr:uid="{00000000-0005-0000-0000-0000EC690000}"/>
    <cellStyle name="Comma 5 2 2 2 4 6 4" xfId="56227" xr:uid="{3BB9D304-D50E-453E-9060-4DD69AF5B94D}"/>
    <cellStyle name="Comma 5 2 2 2 4 7" xfId="12608" xr:uid="{00000000-0005-0000-0000-0000ED690000}"/>
    <cellStyle name="Comma 5 2 2 2 4 7 2" xfId="34659" xr:uid="{00000000-0005-0000-0000-0000EE690000}"/>
    <cellStyle name="Comma 5 2 2 2 4 7 3" xfId="58452" xr:uid="{8E000442-806C-4B1B-9610-1E0FCD48C031}"/>
    <cellStyle name="Comma 5 2 2 2 4 8" xfId="23635" xr:uid="{00000000-0005-0000-0000-0000EF690000}"/>
    <cellStyle name="Comma 5 2 2 2 4 9" xfId="46126" xr:uid="{83583918-81B1-4333-BBCA-C0ABA1E473E6}"/>
    <cellStyle name="Comma 5 2 2 2 5" xfId="1159" xr:uid="{00000000-0005-0000-0000-0000F0690000}"/>
    <cellStyle name="Comma 5 2 2 2 5 2" xfId="3603" xr:uid="{00000000-0005-0000-0000-0000F1690000}"/>
    <cellStyle name="Comma 5 2 2 2 5 2 2" xfId="6359" xr:uid="{00000000-0005-0000-0000-0000F2690000}"/>
    <cellStyle name="Comma 5 2 2 2 5 2 2 2" xfId="17383" xr:uid="{00000000-0005-0000-0000-0000F3690000}"/>
    <cellStyle name="Comma 5 2 2 2 5 2 2 2 2" xfId="39434" xr:uid="{00000000-0005-0000-0000-0000F4690000}"/>
    <cellStyle name="Comma 5 2 2 2 5 2 2 3" xfId="28410" xr:uid="{00000000-0005-0000-0000-0000F5690000}"/>
    <cellStyle name="Comma 5 2 2 2 5 2 2 4" xfId="53566" xr:uid="{A2498982-B43F-41BB-9B64-C64661D6A737}"/>
    <cellStyle name="Comma 5 2 2 2 5 2 3" xfId="9115" xr:uid="{00000000-0005-0000-0000-0000F6690000}"/>
    <cellStyle name="Comma 5 2 2 2 5 2 3 2" xfId="20139" xr:uid="{00000000-0005-0000-0000-0000F7690000}"/>
    <cellStyle name="Comma 5 2 2 2 5 2 3 2 2" xfId="42190" xr:uid="{00000000-0005-0000-0000-0000F8690000}"/>
    <cellStyle name="Comma 5 2 2 2 5 2 3 3" xfId="31166" xr:uid="{00000000-0005-0000-0000-0000F9690000}"/>
    <cellStyle name="Comma 5 2 2 2 5 2 4" xfId="11871" xr:uid="{00000000-0005-0000-0000-0000FA690000}"/>
    <cellStyle name="Comma 5 2 2 2 5 2 4 2" xfId="22895" xr:uid="{00000000-0005-0000-0000-0000FB690000}"/>
    <cellStyle name="Comma 5 2 2 2 5 2 4 2 2" xfId="44946" xr:uid="{00000000-0005-0000-0000-0000FC690000}"/>
    <cellStyle name="Comma 5 2 2 2 5 2 4 3" xfId="33922" xr:uid="{00000000-0005-0000-0000-0000FD690000}"/>
    <cellStyle name="Comma 5 2 2 2 5 2 5" xfId="14627" xr:uid="{00000000-0005-0000-0000-0000FE690000}"/>
    <cellStyle name="Comma 5 2 2 2 5 2 5 2" xfId="36678" xr:uid="{00000000-0005-0000-0000-0000FF690000}"/>
    <cellStyle name="Comma 5 2 2 2 5 2 6" xfId="25654" xr:uid="{00000000-0005-0000-0000-0000006A0000}"/>
    <cellStyle name="Comma 5 2 2 2 5 2 7" xfId="48517" xr:uid="{34CBFC8E-7319-4CE5-8890-095AC8699B93}"/>
    <cellStyle name="Comma 5 2 2 2 5 3" xfId="4538" xr:uid="{00000000-0005-0000-0000-0000016A0000}"/>
    <cellStyle name="Comma 5 2 2 2 5 3 2" xfId="15562" xr:uid="{00000000-0005-0000-0000-0000026A0000}"/>
    <cellStyle name="Comma 5 2 2 2 5 3 2 2" xfId="37613" xr:uid="{00000000-0005-0000-0000-0000036A0000}"/>
    <cellStyle name="Comma 5 2 2 2 5 3 2 3" xfId="54490" xr:uid="{F7A79AFA-0961-4B7C-A9CA-79C1F0D30D1B}"/>
    <cellStyle name="Comma 5 2 2 2 5 3 3" xfId="26589" xr:uid="{00000000-0005-0000-0000-0000046A0000}"/>
    <cellStyle name="Comma 5 2 2 2 5 3 4" xfId="49525" xr:uid="{B0E2D180-47F0-4887-B1C7-04D336E58FAA}"/>
    <cellStyle name="Comma 5 2 2 2 5 4" xfId="7294" xr:uid="{00000000-0005-0000-0000-0000056A0000}"/>
    <cellStyle name="Comma 5 2 2 2 5 4 2" xfId="18318" xr:uid="{00000000-0005-0000-0000-0000066A0000}"/>
    <cellStyle name="Comma 5 2 2 2 5 4 2 2" xfId="40369" xr:uid="{00000000-0005-0000-0000-0000076A0000}"/>
    <cellStyle name="Comma 5 2 2 2 5 4 3" xfId="29345" xr:uid="{00000000-0005-0000-0000-0000086A0000}"/>
    <cellStyle name="Comma 5 2 2 2 5 4 4" xfId="51690" xr:uid="{120DFC67-AF9A-4BED-9B53-7B6F6270823D}"/>
    <cellStyle name="Comma 5 2 2 2 5 5" xfId="10050" xr:uid="{00000000-0005-0000-0000-0000096A0000}"/>
    <cellStyle name="Comma 5 2 2 2 5 5 2" xfId="21074" xr:uid="{00000000-0005-0000-0000-00000A6A0000}"/>
    <cellStyle name="Comma 5 2 2 2 5 5 2 2" xfId="43125" xr:uid="{00000000-0005-0000-0000-00000B6A0000}"/>
    <cellStyle name="Comma 5 2 2 2 5 5 3" xfId="32101" xr:uid="{00000000-0005-0000-0000-00000C6A0000}"/>
    <cellStyle name="Comma 5 2 2 2 5 5 4" xfId="56703" xr:uid="{3F0851E6-6F86-433D-AFE5-79EE29302C4D}"/>
    <cellStyle name="Comma 5 2 2 2 5 6" xfId="12806" xr:uid="{00000000-0005-0000-0000-00000D6A0000}"/>
    <cellStyle name="Comma 5 2 2 2 5 6 2" xfId="34857" xr:uid="{00000000-0005-0000-0000-00000E6A0000}"/>
    <cellStyle name="Comma 5 2 2 2 5 6 3" xfId="58882" xr:uid="{8CB2722E-FF74-4107-994C-557E40B43BD4}"/>
    <cellStyle name="Comma 5 2 2 2 5 7" xfId="23833" xr:uid="{00000000-0005-0000-0000-00000F6A0000}"/>
    <cellStyle name="Comma 5 2 2 2 5 8" xfId="46628" xr:uid="{77084A9C-E1D5-43C8-8210-A8D1280B5B4A}"/>
    <cellStyle name="Comma 5 2 2 2 6" xfId="3918" xr:uid="{00000000-0005-0000-0000-0000106A0000}"/>
    <cellStyle name="Comma 5 2 2 2 6 2" xfId="6674" xr:uid="{00000000-0005-0000-0000-0000116A0000}"/>
    <cellStyle name="Comma 5 2 2 2 6 2 2" xfId="17698" xr:uid="{00000000-0005-0000-0000-0000126A0000}"/>
    <cellStyle name="Comma 5 2 2 2 6 2 2 2" xfId="39749" xr:uid="{00000000-0005-0000-0000-0000136A0000}"/>
    <cellStyle name="Comma 5 2 2 2 6 2 2 3" xfId="53871" xr:uid="{4ED0DDF0-2515-4D7A-8374-ECACC2B18F36}"/>
    <cellStyle name="Comma 5 2 2 2 6 2 3" xfId="28725" xr:uid="{00000000-0005-0000-0000-0000146A0000}"/>
    <cellStyle name="Comma 5 2 2 2 6 2 4" xfId="48822" xr:uid="{2F6214B5-D95F-4E28-B821-A4548A896D09}"/>
    <cellStyle name="Comma 5 2 2 2 6 3" xfId="9430" xr:uid="{00000000-0005-0000-0000-0000156A0000}"/>
    <cellStyle name="Comma 5 2 2 2 6 3 2" xfId="20454" xr:uid="{00000000-0005-0000-0000-0000166A0000}"/>
    <cellStyle name="Comma 5 2 2 2 6 3 2 2" xfId="42505" xr:uid="{00000000-0005-0000-0000-0000176A0000}"/>
    <cellStyle name="Comma 5 2 2 2 6 3 3" xfId="31481" xr:uid="{00000000-0005-0000-0000-0000186A0000}"/>
    <cellStyle name="Comma 5 2 2 2 6 3 4" xfId="51995" xr:uid="{7A654D2E-3366-4687-B9A1-6FEB1FD22DB7}"/>
    <cellStyle name="Comma 5 2 2 2 6 4" xfId="12186" xr:uid="{00000000-0005-0000-0000-0000196A0000}"/>
    <cellStyle name="Comma 5 2 2 2 6 4 2" xfId="23210" xr:uid="{00000000-0005-0000-0000-00001A6A0000}"/>
    <cellStyle name="Comma 5 2 2 2 6 4 2 2" xfId="45261" xr:uid="{00000000-0005-0000-0000-00001B6A0000}"/>
    <cellStyle name="Comma 5 2 2 2 6 4 3" xfId="34237" xr:uid="{00000000-0005-0000-0000-00001C6A0000}"/>
    <cellStyle name="Comma 5 2 2 2 6 5" xfId="14942" xr:uid="{00000000-0005-0000-0000-00001D6A0000}"/>
    <cellStyle name="Comma 5 2 2 2 6 5 2" xfId="36993" xr:uid="{00000000-0005-0000-0000-00001E6A0000}"/>
    <cellStyle name="Comma 5 2 2 2 6 6" xfId="25969" xr:uid="{00000000-0005-0000-0000-00001F6A0000}"/>
    <cellStyle name="Comma 5 2 2 2 6 7" xfId="46933" xr:uid="{9B0DBC07-C3F2-464C-B618-13F07FD3D73A}"/>
    <cellStyle name="Comma 5 2 2 2 7" xfId="2507" xr:uid="{00000000-0005-0000-0000-0000206A0000}"/>
    <cellStyle name="Comma 5 2 2 2 7 2" xfId="5263" xr:uid="{00000000-0005-0000-0000-0000216A0000}"/>
    <cellStyle name="Comma 5 2 2 2 7 2 2" xfId="16287" xr:uid="{00000000-0005-0000-0000-0000226A0000}"/>
    <cellStyle name="Comma 5 2 2 2 7 2 2 2" xfId="38338" xr:uid="{00000000-0005-0000-0000-0000236A0000}"/>
    <cellStyle name="Comma 5 2 2 2 7 2 3" xfId="27314" xr:uid="{00000000-0005-0000-0000-0000246A0000}"/>
    <cellStyle name="Comma 5 2 2 2 7 2 4" xfId="52249" xr:uid="{D1B2E0D0-D157-4F71-B780-7B97D7EEF46B}"/>
    <cellStyle name="Comma 5 2 2 2 7 3" xfId="8019" xr:uid="{00000000-0005-0000-0000-0000256A0000}"/>
    <cellStyle name="Comma 5 2 2 2 7 3 2" xfId="19043" xr:uid="{00000000-0005-0000-0000-0000266A0000}"/>
    <cellStyle name="Comma 5 2 2 2 7 3 2 2" xfId="41094" xr:uid="{00000000-0005-0000-0000-0000276A0000}"/>
    <cellStyle name="Comma 5 2 2 2 7 3 3" xfId="30070" xr:uid="{00000000-0005-0000-0000-0000286A0000}"/>
    <cellStyle name="Comma 5 2 2 2 7 4" xfId="10775" xr:uid="{00000000-0005-0000-0000-0000296A0000}"/>
    <cellStyle name="Comma 5 2 2 2 7 4 2" xfId="21799" xr:uid="{00000000-0005-0000-0000-00002A6A0000}"/>
    <cellStyle name="Comma 5 2 2 2 7 4 2 2" xfId="43850" xr:uid="{00000000-0005-0000-0000-00002B6A0000}"/>
    <cellStyle name="Comma 5 2 2 2 7 4 3" xfId="32826" xr:uid="{00000000-0005-0000-0000-00002C6A0000}"/>
    <cellStyle name="Comma 5 2 2 2 7 5" xfId="13531" xr:uid="{00000000-0005-0000-0000-00002D6A0000}"/>
    <cellStyle name="Comma 5 2 2 2 7 5 2" xfId="35582" xr:uid="{00000000-0005-0000-0000-00002E6A0000}"/>
    <cellStyle name="Comma 5 2 2 2 7 6" xfId="24558" xr:uid="{00000000-0005-0000-0000-00002F6A0000}"/>
    <cellStyle name="Comma 5 2 2 2 7 7" xfId="47192" xr:uid="{58C8DC03-B26D-4667-AC59-6D657505143C}"/>
    <cellStyle name="Comma 5 2 2 2 8" xfId="2242" xr:uid="{00000000-0005-0000-0000-0000306A0000}"/>
    <cellStyle name="Comma 5 2 2 2 8 2" xfId="5004" xr:uid="{00000000-0005-0000-0000-0000316A0000}"/>
    <cellStyle name="Comma 5 2 2 2 8 2 2" xfId="16028" xr:uid="{00000000-0005-0000-0000-0000326A0000}"/>
    <cellStyle name="Comma 5 2 2 2 8 2 2 2" xfId="38079" xr:uid="{00000000-0005-0000-0000-0000336A0000}"/>
    <cellStyle name="Comma 5 2 2 2 8 2 3" xfId="27055" xr:uid="{00000000-0005-0000-0000-0000346A0000}"/>
    <cellStyle name="Comma 5 2 2 2 8 2 4" xfId="52504" xr:uid="{E1E4121A-1424-4385-922D-A86AEC411524}"/>
    <cellStyle name="Comma 5 2 2 2 8 3" xfId="7760" xr:uid="{00000000-0005-0000-0000-0000356A0000}"/>
    <cellStyle name="Comma 5 2 2 2 8 3 2" xfId="18784" xr:uid="{00000000-0005-0000-0000-0000366A0000}"/>
    <cellStyle name="Comma 5 2 2 2 8 3 2 2" xfId="40835" xr:uid="{00000000-0005-0000-0000-0000376A0000}"/>
    <cellStyle name="Comma 5 2 2 2 8 3 3" xfId="29811" xr:uid="{00000000-0005-0000-0000-0000386A0000}"/>
    <cellStyle name="Comma 5 2 2 2 8 4" xfId="10516" xr:uid="{00000000-0005-0000-0000-0000396A0000}"/>
    <cellStyle name="Comma 5 2 2 2 8 4 2" xfId="21540" xr:uid="{00000000-0005-0000-0000-00003A6A0000}"/>
    <cellStyle name="Comma 5 2 2 2 8 4 2 2" xfId="43591" xr:uid="{00000000-0005-0000-0000-00003B6A0000}"/>
    <cellStyle name="Comma 5 2 2 2 8 4 3" xfId="32567" xr:uid="{00000000-0005-0000-0000-00003C6A0000}"/>
    <cellStyle name="Comma 5 2 2 2 8 5" xfId="13272" xr:uid="{00000000-0005-0000-0000-00003D6A0000}"/>
    <cellStyle name="Comma 5 2 2 2 8 5 2" xfId="35323" xr:uid="{00000000-0005-0000-0000-00003E6A0000}"/>
    <cellStyle name="Comma 5 2 2 2 8 6" xfId="24299" xr:uid="{00000000-0005-0000-0000-00003F6A0000}"/>
    <cellStyle name="Comma 5 2 2 2 8 7" xfId="47455" xr:uid="{D7C70610-2454-436B-9357-6DF22A9A1885}"/>
    <cellStyle name="Comma 5 2 2 2 9" xfId="4142" xr:uid="{00000000-0005-0000-0000-0000406A0000}"/>
    <cellStyle name="Comma 5 2 2 2 9 2" xfId="15166" xr:uid="{00000000-0005-0000-0000-0000416A0000}"/>
    <cellStyle name="Comma 5 2 2 2 9 2 2" xfId="37217" xr:uid="{00000000-0005-0000-0000-0000426A0000}"/>
    <cellStyle name="Comma 5 2 2 2 9 2 3" xfId="54075" xr:uid="{ABF6E20D-90AA-4494-ACA5-D149C2A07A10}"/>
    <cellStyle name="Comma 5 2 2 2 9 3" xfId="26193" xr:uid="{00000000-0005-0000-0000-0000436A0000}"/>
    <cellStyle name="Comma 5 2 2 2 9 4" xfId="49028" xr:uid="{4C0D41B7-B6AA-475F-95ED-015BC16B5669}"/>
    <cellStyle name="Comma 5 2 2 3" xfId="549" xr:uid="{00000000-0005-0000-0000-0000446A0000}"/>
    <cellStyle name="Comma 5 2 2 3 10" xfId="9787" xr:uid="{00000000-0005-0000-0000-0000456A0000}"/>
    <cellStyle name="Comma 5 2 2 3 10 2" xfId="20811" xr:uid="{00000000-0005-0000-0000-0000466A0000}"/>
    <cellStyle name="Comma 5 2 2 3 10 2 2" xfId="42862" xr:uid="{00000000-0005-0000-0000-0000476A0000}"/>
    <cellStyle name="Comma 5 2 2 3 10 3" xfId="31838" xr:uid="{00000000-0005-0000-0000-0000486A0000}"/>
    <cellStyle name="Comma 5 2 2 3 10 4" xfId="55656" xr:uid="{BB1A6357-87AF-46D1-A18E-DA7EB96DEDD4}"/>
    <cellStyle name="Comma 5 2 2 3 11" xfId="12543" xr:uid="{00000000-0005-0000-0000-0000496A0000}"/>
    <cellStyle name="Comma 5 2 2 3 11 2" xfId="34594" xr:uid="{00000000-0005-0000-0000-00004A6A0000}"/>
    <cellStyle name="Comma 5 2 2 3 11 3" xfId="57949" xr:uid="{CC06E034-3F99-431C-BB26-FAFE6651D6D7}"/>
    <cellStyle name="Comma 5 2 2 3 12" xfId="23570" xr:uid="{00000000-0005-0000-0000-00004B6A0000}"/>
    <cellStyle name="Comma 5 2 2 3 13" xfId="45646" xr:uid="{03EEB893-9646-4D44-910C-951951EBFCC8}"/>
    <cellStyle name="Comma 5 2 2 3 2" xfId="995" xr:uid="{00000000-0005-0000-0000-00004C6A0000}"/>
    <cellStyle name="Comma 5 2 2 3 2 2" xfId="1923" xr:uid="{00000000-0005-0000-0000-00004D6A0000}"/>
    <cellStyle name="Comma 5 2 2 3 2 2 2" xfId="3426" xr:uid="{00000000-0005-0000-0000-00004E6A0000}"/>
    <cellStyle name="Comma 5 2 2 3 2 2 2 2" xfId="6182" xr:uid="{00000000-0005-0000-0000-00004F6A0000}"/>
    <cellStyle name="Comma 5 2 2 3 2 2 2 2 2" xfId="17206" xr:uid="{00000000-0005-0000-0000-0000506A0000}"/>
    <cellStyle name="Comma 5 2 2 3 2 2 2 2 2 2" xfId="39257" xr:uid="{00000000-0005-0000-0000-0000516A0000}"/>
    <cellStyle name="Comma 5 2 2 3 2 2 2 2 3" xfId="28233" xr:uid="{00000000-0005-0000-0000-0000526A0000}"/>
    <cellStyle name="Comma 5 2 2 3 2 2 2 2 4" xfId="53395" xr:uid="{374E22D1-D7F7-4FD0-AB5D-344947F0FAB5}"/>
    <cellStyle name="Comma 5 2 2 3 2 2 2 3" xfId="8938" xr:uid="{00000000-0005-0000-0000-0000536A0000}"/>
    <cellStyle name="Comma 5 2 2 3 2 2 2 3 2" xfId="19962" xr:uid="{00000000-0005-0000-0000-0000546A0000}"/>
    <cellStyle name="Comma 5 2 2 3 2 2 2 3 2 2" xfId="42013" xr:uid="{00000000-0005-0000-0000-0000556A0000}"/>
    <cellStyle name="Comma 5 2 2 3 2 2 2 3 3" xfId="30989" xr:uid="{00000000-0005-0000-0000-0000566A0000}"/>
    <cellStyle name="Comma 5 2 2 3 2 2 2 3 4" xfId="57709" xr:uid="{CA1CCD0B-4FAE-4267-B6CA-F79DA8625880}"/>
    <cellStyle name="Comma 5 2 2 3 2 2 2 4" xfId="11694" xr:uid="{00000000-0005-0000-0000-0000576A0000}"/>
    <cellStyle name="Comma 5 2 2 3 2 2 2 4 2" xfId="22718" xr:uid="{00000000-0005-0000-0000-0000586A0000}"/>
    <cellStyle name="Comma 5 2 2 3 2 2 2 4 2 2" xfId="44769" xr:uid="{00000000-0005-0000-0000-0000596A0000}"/>
    <cellStyle name="Comma 5 2 2 3 2 2 2 4 3" xfId="33745" xr:uid="{00000000-0005-0000-0000-00005A6A0000}"/>
    <cellStyle name="Comma 5 2 2 3 2 2 2 4 4" xfId="59804" xr:uid="{021CE32C-E23F-4A4A-881F-95D6DA4C1987}"/>
    <cellStyle name="Comma 5 2 2 3 2 2 2 5" xfId="14450" xr:uid="{00000000-0005-0000-0000-00005B6A0000}"/>
    <cellStyle name="Comma 5 2 2 3 2 2 2 5 2" xfId="36501" xr:uid="{00000000-0005-0000-0000-00005C6A0000}"/>
    <cellStyle name="Comma 5 2 2 3 2 2 2 6" xfId="25477" xr:uid="{00000000-0005-0000-0000-00005D6A0000}"/>
    <cellStyle name="Comma 5 2 2 3 2 2 2 7" xfId="48346" xr:uid="{360A3A24-CA8A-4CB0-A2CA-561F77654891}"/>
    <cellStyle name="Comma 5 2 2 3 2 2 3" xfId="4869" xr:uid="{00000000-0005-0000-0000-00005E6A0000}"/>
    <cellStyle name="Comma 5 2 2 3 2 2 3 2" xfId="15893" xr:uid="{00000000-0005-0000-0000-00005F6A0000}"/>
    <cellStyle name="Comma 5 2 2 3 2 2 3 2 2" xfId="37944" xr:uid="{00000000-0005-0000-0000-0000606A0000}"/>
    <cellStyle name="Comma 5 2 2 3 2 2 3 2 3" xfId="54788" xr:uid="{6C0CC95A-AF16-48A6-A8EB-B7DFCBCDB515}"/>
    <cellStyle name="Comma 5 2 2 3 2 2 3 3" xfId="26920" xr:uid="{00000000-0005-0000-0000-0000616A0000}"/>
    <cellStyle name="Comma 5 2 2 3 2 2 3 4" xfId="49829" xr:uid="{C4F9EFA8-F291-4D25-A829-4AC308D3A303}"/>
    <cellStyle name="Comma 5 2 2 3 2 2 4" xfId="7625" xr:uid="{00000000-0005-0000-0000-0000626A0000}"/>
    <cellStyle name="Comma 5 2 2 3 2 2 4 2" xfId="18649" xr:uid="{00000000-0005-0000-0000-0000636A0000}"/>
    <cellStyle name="Comma 5 2 2 3 2 2 4 2 2" xfId="40700" xr:uid="{00000000-0005-0000-0000-0000646A0000}"/>
    <cellStyle name="Comma 5 2 2 3 2 2 4 3" xfId="29676" xr:uid="{00000000-0005-0000-0000-0000656A0000}"/>
    <cellStyle name="Comma 5 2 2 3 2 2 4 4" xfId="51519" xr:uid="{9B324F85-23AC-4FD2-AE6D-E5282135B64F}"/>
    <cellStyle name="Comma 5 2 2 3 2 2 5" xfId="10381" xr:uid="{00000000-0005-0000-0000-0000666A0000}"/>
    <cellStyle name="Comma 5 2 2 3 2 2 5 2" xfId="21405" xr:uid="{00000000-0005-0000-0000-0000676A0000}"/>
    <cellStyle name="Comma 5 2 2 3 2 2 5 2 2" xfId="43456" xr:uid="{00000000-0005-0000-0000-0000686A0000}"/>
    <cellStyle name="Comma 5 2 2 3 2 2 5 3" xfId="32432" xr:uid="{00000000-0005-0000-0000-0000696A0000}"/>
    <cellStyle name="Comma 5 2 2 3 2 2 5 4" xfId="56526" xr:uid="{DF1BB82A-33CB-4D86-9DF6-0FE577BE5B0F}"/>
    <cellStyle name="Comma 5 2 2 3 2 2 6" xfId="13137" xr:uid="{00000000-0005-0000-0000-00006A6A0000}"/>
    <cellStyle name="Comma 5 2 2 3 2 2 6 2" xfId="35188" xr:uid="{00000000-0005-0000-0000-00006B6A0000}"/>
    <cellStyle name="Comma 5 2 2 3 2 2 6 3" xfId="58729" xr:uid="{17DCF726-ADE7-466C-9FC0-36C42E83C81A}"/>
    <cellStyle name="Comma 5 2 2 3 2 2 7" xfId="24164" xr:uid="{00000000-0005-0000-0000-00006C6A0000}"/>
    <cellStyle name="Comma 5 2 2 3 2 2 8" xfId="46457" xr:uid="{572CA7B4-1D94-4A1F-B1C2-B7A4AC7A53A2}"/>
    <cellStyle name="Comma 5 2 2 3 2 3" xfId="2848" xr:uid="{00000000-0005-0000-0000-00006D6A0000}"/>
    <cellStyle name="Comma 5 2 2 3 2 3 2" xfId="5604" xr:uid="{00000000-0005-0000-0000-00006E6A0000}"/>
    <cellStyle name="Comma 5 2 2 3 2 3 2 2" xfId="16628" xr:uid="{00000000-0005-0000-0000-00006F6A0000}"/>
    <cellStyle name="Comma 5 2 2 3 2 3 2 2 2" xfId="38679" xr:uid="{00000000-0005-0000-0000-0000706A0000}"/>
    <cellStyle name="Comma 5 2 2 3 2 3 2 3" xfId="27655" xr:uid="{00000000-0005-0000-0000-0000716A0000}"/>
    <cellStyle name="Comma 5 2 2 3 2 3 2 4" xfId="52835" xr:uid="{FD87AB99-0247-4C76-8AEC-34843E95754F}"/>
    <cellStyle name="Comma 5 2 2 3 2 3 3" xfId="8360" xr:uid="{00000000-0005-0000-0000-0000726A0000}"/>
    <cellStyle name="Comma 5 2 2 3 2 3 3 2" xfId="19384" xr:uid="{00000000-0005-0000-0000-0000736A0000}"/>
    <cellStyle name="Comma 5 2 2 3 2 3 3 2 2" xfId="41435" xr:uid="{00000000-0005-0000-0000-0000746A0000}"/>
    <cellStyle name="Comma 5 2 2 3 2 3 3 3" xfId="30411" xr:uid="{00000000-0005-0000-0000-0000756A0000}"/>
    <cellStyle name="Comma 5 2 2 3 2 3 3 4" xfId="57019" xr:uid="{939E6CDB-7553-4AAC-9BFD-70AD7A163C6C}"/>
    <cellStyle name="Comma 5 2 2 3 2 3 4" xfId="11116" xr:uid="{00000000-0005-0000-0000-0000766A0000}"/>
    <cellStyle name="Comma 5 2 2 3 2 3 4 2" xfId="22140" xr:uid="{00000000-0005-0000-0000-0000776A0000}"/>
    <cellStyle name="Comma 5 2 2 3 2 3 4 2 2" xfId="44191" xr:uid="{00000000-0005-0000-0000-0000786A0000}"/>
    <cellStyle name="Comma 5 2 2 3 2 3 4 3" xfId="33167" xr:uid="{00000000-0005-0000-0000-0000796A0000}"/>
    <cellStyle name="Comma 5 2 2 3 2 3 4 4" xfId="59175" xr:uid="{47882C7C-347D-4CAB-BF7B-A17218994FE2}"/>
    <cellStyle name="Comma 5 2 2 3 2 3 5" xfId="13872" xr:uid="{00000000-0005-0000-0000-00007A6A0000}"/>
    <cellStyle name="Comma 5 2 2 3 2 3 5 2" xfId="35923" xr:uid="{00000000-0005-0000-0000-00007B6A0000}"/>
    <cellStyle name="Comma 5 2 2 3 2 3 6" xfId="24899" xr:uid="{00000000-0005-0000-0000-00007C6A0000}"/>
    <cellStyle name="Comma 5 2 2 3 2 3 7" xfId="47786" xr:uid="{36518668-3E7C-4DE8-8F9F-9B64B813E639}"/>
    <cellStyle name="Comma 5 2 2 3 2 4" xfId="4473" xr:uid="{00000000-0005-0000-0000-00007D6A0000}"/>
    <cellStyle name="Comma 5 2 2 3 2 4 2" xfId="15497" xr:uid="{00000000-0005-0000-0000-00007E6A0000}"/>
    <cellStyle name="Comma 5 2 2 3 2 4 2 2" xfId="37548" xr:uid="{00000000-0005-0000-0000-00007F6A0000}"/>
    <cellStyle name="Comma 5 2 2 3 2 4 2 3" xfId="54433" xr:uid="{07BC3C95-5040-4938-BD79-ABB2D5C60865}"/>
    <cellStyle name="Comma 5 2 2 3 2 4 3" xfId="26524" xr:uid="{00000000-0005-0000-0000-0000806A0000}"/>
    <cellStyle name="Comma 5 2 2 3 2 4 4" xfId="49447" xr:uid="{F5655E00-ADB2-42CA-BA99-FA479157B104}"/>
    <cellStyle name="Comma 5 2 2 3 2 5" xfId="7229" xr:uid="{00000000-0005-0000-0000-0000816A0000}"/>
    <cellStyle name="Comma 5 2 2 3 2 5 2" xfId="18253" xr:uid="{00000000-0005-0000-0000-0000826A0000}"/>
    <cellStyle name="Comma 5 2 2 3 2 5 2 2" xfId="40304" xr:uid="{00000000-0005-0000-0000-0000836A0000}"/>
    <cellStyle name="Comma 5 2 2 3 2 5 3" xfId="29280" xr:uid="{00000000-0005-0000-0000-0000846A0000}"/>
    <cellStyle name="Comma 5 2 2 3 2 5 4" xfId="50959" xr:uid="{9DEF8343-FFBF-4CC2-89DF-20103E910DA7}"/>
    <cellStyle name="Comma 5 2 2 3 2 6" xfId="9985" xr:uid="{00000000-0005-0000-0000-0000856A0000}"/>
    <cellStyle name="Comma 5 2 2 3 2 6 2" xfId="21009" xr:uid="{00000000-0005-0000-0000-0000866A0000}"/>
    <cellStyle name="Comma 5 2 2 3 2 6 2 2" xfId="43060" xr:uid="{00000000-0005-0000-0000-0000876A0000}"/>
    <cellStyle name="Comma 5 2 2 3 2 6 3" xfId="32036" xr:uid="{00000000-0005-0000-0000-0000886A0000}"/>
    <cellStyle name="Comma 5 2 2 3 2 6 4" xfId="55980" xr:uid="{27204DF7-97CE-4694-A2FF-38CCE5B78C1E}"/>
    <cellStyle name="Comma 5 2 2 3 2 7" xfId="12741" xr:uid="{00000000-0005-0000-0000-0000896A0000}"/>
    <cellStyle name="Comma 5 2 2 3 2 7 2" xfId="34792" xr:uid="{00000000-0005-0000-0000-00008A6A0000}"/>
    <cellStyle name="Comma 5 2 2 3 2 7 3" xfId="58238" xr:uid="{A6C8C889-A8C5-47F7-BD83-379F44E88B6A}"/>
    <cellStyle name="Comma 5 2 2 3 2 8" xfId="23768" xr:uid="{00000000-0005-0000-0000-00008B6A0000}"/>
    <cellStyle name="Comma 5 2 2 3 2 9" xfId="45897" xr:uid="{8E80501C-1E84-4FCF-959C-388D44FDC29E}"/>
    <cellStyle name="Comma 5 2 2 3 3" xfId="1460" xr:uid="{00000000-0005-0000-0000-00008C6A0000}"/>
    <cellStyle name="Comma 5 2 2 3 3 2" xfId="3167" xr:uid="{00000000-0005-0000-0000-00008D6A0000}"/>
    <cellStyle name="Comma 5 2 2 3 3 2 2" xfId="5923" xr:uid="{00000000-0005-0000-0000-00008E6A0000}"/>
    <cellStyle name="Comma 5 2 2 3 3 2 2 2" xfId="16947" xr:uid="{00000000-0005-0000-0000-00008F6A0000}"/>
    <cellStyle name="Comma 5 2 2 3 3 2 2 2 2" xfId="38998" xr:uid="{00000000-0005-0000-0000-0000906A0000}"/>
    <cellStyle name="Comma 5 2 2 3 3 2 2 3" xfId="27974" xr:uid="{00000000-0005-0000-0000-0000916A0000}"/>
    <cellStyle name="Comma 5 2 2 3 3 2 2 4" xfId="53144" xr:uid="{4775712A-5BC6-402F-9C2A-64FE23EBA677}"/>
    <cellStyle name="Comma 5 2 2 3 3 2 3" xfId="8679" xr:uid="{00000000-0005-0000-0000-0000926A0000}"/>
    <cellStyle name="Comma 5 2 2 3 3 2 3 2" xfId="19703" xr:uid="{00000000-0005-0000-0000-0000936A0000}"/>
    <cellStyle name="Comma 5 2 2 3 3 2 3 2 2" xfId="41754" xr:uid="{00000000-0005-0000-0000-0000946A0000}"/>
    <cellStyle name="Comma 5 2 2 3 3 2 3 3" xfId="30730" xr:uid="{00000000-0005-0000-0000-0000956A0000}"/>
    <cellStyle name="Comma 5 2 2 3 3 2 3 4" xfId="57489" xr:uid="{21AAE42A-B897-4201-8AE1-7B07BD44764D}"/>
    <cellStyle name="Comma 5 2 2 3 3 2 4" xfId="11435" xr:uid="{00000000-0005-0000-0000-0000966A0000}"/>
    <cellStyle name="Comma 5 2 2 3 3 2 4 2" xfId="22459" xr:uid="{00000000-0005-0000-0000-0000976A0000}"/>
    <cellStyle name="Comma 5 2 2 3 3 2 4 2 2" xfId="44510" xr:uid="{00000000-0005-0000-0000-0000986A0000}"/>
    <cellStyle name="Comma 5 2 2 3 3 2 4 3" xfId="33486" xr:uid="{00000000-0005-0000-0000-0000996A0000}"/>
    <cellStyle name="Comma 5 2 2 3 3 2 4 4" xfId="59607" xr:uid="{887C783B-84D7-4326-9AB2-3250E229C1C5}"/>
    <cellStyle name="Comma 5 2 2 3 3 2 5" xfId="14191" xr:uid="{00000000-0005-0000-0000-00009A6A0000}"/>
    <cellStyle name="Comma 5 2 2 3 3 2 5 2" xfId="36242" xr:uid="{00000000-0005-0000-0000-00009B6A0000}"/>
    <cellStyle name="Comma 5 2 2 3 3 2 6" xfId="25218" xr:uid="{00000000-0005-0000-0000-00009C6A0000}"/>
    <cellStyle name="Comma 5 2 2 3 3 2 7" xfId="48095" xr:uid="{EBC8A1BF-262E-4B3B-9ABC-E7BF2F0D7840}"/>
    <cellStyle name="Comma 5 2 2 3 3 3" xfId="4671" xr:uid="{00000000-0005-0000-0000-00009D6A0000}"/>
    <cellStyle name="Comma 5 2 2 3 3 3 2" xfId="15695" xr:uid="{00000000-0005-0000-0000-00009E6A0000}"/>
    <cellStyle name="Comma 5 2 2 3 3 3 2 2" xfId="37746" xr:uid="{00000000-0005-0000-0000-00009F6A0000}"/>
    <cellStyle name="Comma 5 2 2 3 3 3 2 3" xfId="54610" xr:uid="{B442BDE4-9CB0-4BCE-8A9B-C800BADD7FF8}"/>
    <cellStyle name="Comma 5 2 2 3 3 3 3" xfId="26722" xr:uid="{00000000-0005-0000-0000-0000A06A0000}"/>
    <cellStyle name="Comma 5 2 2 3 3 3 4" xfId="49645" xr:uid="{BF84E512-F727-4FA4-BC61-A30E73EE7BFC}"/>
    <cellStyle name="Comma 5 2 2 3 3 4" xfId="7427" xr:uid="{00000000-0005-0000-0000-0000A16A0000}"/>
    <cellStyle name="Comma 5 2 2 3 3 4 2" xfId="18451" xr:uid="{00000000-0005-0000-0000-0000A26A0000}"/>
    <cellStyle name="Comma 5 2 2 3 3 4 2 2" xfId="40502" xr:uid="{00000000-0005-0000-0000-0000A36A0000}"/>
    <cellStyle name="Comma 5 2 2 3 3 4 3" xfId="29478" xr:uid="{00000000-0005-0000-0000-0000A46A0000}"/>
    <cellStyle name="Comma 5 2 2 3 3 4 4" xfId="51268" xr:uid="{D137EF64-0977-44C0-B393-45A2C211AF9B}"/>
    <cellStyle name="Comma 5 2 2 3 3 5" xfId="10183" xr:uid="{00000000-0005-0000-0000-0000A56A0000}"/>
    <cellStyle name="Comma 5 2 2 3 3 5 2" xfId="21207" xr:uid="{00000000-0005-0000-0000-0000A66A0000}"/>
    <cellStyle name="Comma 5 2 2 3 3 5 2 2" xfId="43258" xr:uid="{00000000-0005-0000-0000-0000A76A0000}"/>
    <cellStyle name="Comma 5 2 2 3 3 5 3" xfId="32234" xr:uid="{00000000-0005-0000-0000-0000A86A0000}"/>
    <cellStyle name="Comma 5 2 2 3 3 5 4" xfId="56307" xr:uid="{2D38F5DE-0941-443B-BA37-62B3D9C469A6}"/>
    <cellStyle name="Comma 5 2 2 3 3 6" xfId="12939" xr:uid="{00000000-0005-0000-0000-0000A96A0000}"/>
    <cellStyle name="Comma 5 2 2 3 3 6 2" xfId="34990" xr:uid="{00000000-0005-0000-0000-0000AA6A0000}"/>
    <cellStyle name="Comma 5 2 2 3 3 6 3" xfId="58532" xr:uid="{FD8956C9-AE57-4DFF-BFD4-750B4255B285}"/>
    <cellStyle name="Comma 5 2 2 3 3 7" xfId="23966" xr:uid="{00000000-0005-0000-0000-0000AB6A0000}"/>
    <cellStyle name="Comma 5 2 2 3 3 8" xfId="46206" xr:uid="{C5311908-496C-43B2-9523-9AF4EB38AA4D}"/>
    <cellStyle name="Comma 5 2 2 3 4" xfId="3685" xr:uid="{00000000-0005-0000-0000-0000AC6A0000}"/>
    <cellStyle name="Comma 5 2 2 3 4 2" xfId="6441" xr:uid="{00000000-0005-0000-0000-0000AD6A0000}"/>
    <cellStyle name="Comma 5 2 2 3 4 2 2" xfId="17465" xr:uid="{00000000-0005-0000-0000-0000AE6A0000}"/>
    <cellStyle name="Comma 5 2 2 3 4 2 2 2" xfId="39516" xr:uid="{00000000-0005-0000-0000-0000AF6A0000}"/>
    <cellStyle name="Comma 5 2 2 3 4 2 2 3" xfId="53646" xr:uid="{ED022F2A-DE94-4CE8-AB33-5F0DCAA950D6}"/>
    <cellStyle name="Comma 5 2 2 3 4 2 3" xfId="28492" xr:uid="{00000000-0005-0000-0000-0000B06A0000}"/>
    <cellStyle name="Comma 5 2 2 3 4 2 4" xfId="48597" xr:uid="{6AEF87C7-2434-47E2-A171-01C73C4A87FA}"/>
    <cellStyle name="Comma 5 2 2 3 4 3" xfId="9197" xr:uid="{00000000-0005-0000-0000-0000B16A0000}"/>
    <cellStyle name="Comma 5 2 2 3 4 3 2" xfId="20221" xr:uid="{00000000-0005-0000-0000-0000B26A0000}"/>
    <cellStyle name="Comma 5 2 2 3 4 3 2 2" xfId="42272" xr:uid="{00000000-0005-0000-0000-0000B36A0000}"/>
    <cellStyle name="Comma 5 2 2 3 4 3 3" xfId="31248" xr:uid="{00000000-0005-0000-0000-0000B46A0000}"/>
    <cellStyle name="Comma 5 2 2 3 4 3 4" xfId="51770" xr:uid="{40F16AD0-E14E-43AB-803A-C325FA8AEBE1}"/>
    <cellStyle name="Comma 5 2 2 3 4 4" xfId="11953" xr:uid="{00000000-0005-0000-0000-0000B56A0000}"/>
    <cellStyle name="Comma 5 2 2 3 4 4 2" xfId="22977" xr:uid="{00000000-0005-0000-0000-0000B66A0000}"/>
    <cellStyle name="Comma 5 2 2 3 4 4 2 2" xfId="45028" xr:uid="{00000000-0005-0000-0000-0000B76A0000}"/>
    <cellStyle name="Comma 5 2 2 3 4 4 3" xfId="34004" xr:uid="{00000000-0005-0000-0000-0000B86A0000}"/>
    <cellStyle name="Comma 5 2 2 3 4 4 4" xfId="56783" xr:uid="{9A34544A-9A89-459F-A03D-C2DB821C3943}"/>
    <cellStyle name="Comma 5 2 2 3 4 5" xfId="14709" xr:uid="{00000000-0005-0000-0000-0000B96A0000}"/>
    <cellStyle name="Comma 5 2 2 3 4 5 2" xfId="36760" xr:uid="{00000000-0005-0000-0000-0000BA6A0000}"/>
    <cellStyle name="Comma 5 2 2 3 4 5 3" xfId="58962" xr:uid="{5885661B-EB1E-4540-BA08-DC7211B6DB68}"/>
    <cellStyle name="Comma 5 2 2 3 4 6" xfId="25736" xr:uid="{00000000-0005-0000-0000-0000BB6A0000}"/>
    <cellStyle name="Comma 5 2 2 3 4 7" xfId="46708" xr:uid="{DA84F3BC-22A9-44B2-B503-415FE4571D83}"/>
    <cellStyle name="Comma 5 2 2 3 5" xfId="4000" xr:uid="{00000000-0005-0000-0000-0000BC6A0000}"/>
    <cellStyle name="Comma 5 2 2 3 5 2" xfId="6756" xr:uid="{00000000-0005-0000-0000-0000BD6A0000}"/>
    <cellStyle name="Comma 5 2 2 3 5 2 2" xfId="17780" xr:uid="{00000000-0005-0000-0000-0000BE6A0000}"/>
    <cellStyle name="Comma 5 2 2 3 5 2 2 2" xfId="39831" xr:uid="{00000000-0005-0000-0000-0000BF6A0000}"/>
    <cellStyle name="Comma 5 2 2 3 5 2 2 3" xfId="53951" xr:uid="{60E79CFF-CCB1-4601-963D-9FCC8FDB25CF}"/>
    <cellStyle name="Comma 5 2 2 3 5 2 3" xfId="28807" xr:uid="{00000000-0005-0000-0000-0000C06A0000}"/>
    <cellStyle name="Comma 5 2 2 3 5 2 4" xfId="48902" xr:uid="{CB24DABC-6502-4E06-A554-DBF919864428}"/>
    <cellStyle name="Comma 5 2 2 3 5 3" xfId="9512" xr:uid="{00000000-0005-0000-0000-0000C16A0000}"/>
    <cellStyle name="Comma 5 2 2 3 5 3 2" xfId="20536" xr:uid="{00000000-0005-0000-0000-0000C26A0000}"/>
    <cellStyle name="Comma 5 2 2 3 5 3 2 2" xfId="42587" xr:uid="{00000000-0005-0000-0000-0000C36A0000}"/>
    <cellStyle name="Comma 5 2 2 3 5 3 3" xfId="31563" xr:uid="{00000000-0005-0000-0000-0000C46A0000}"/>
    <cellStyle name="Comma 5 2 2 3 5 3 4" xfId="52075" xr:uid="{7452D89A-CBA1-4996-A398-87B352671052}"/>
    <cellStyle name="Comma 5 2 2 3 5 4" xfId="12268" xr:uid="{00000000-0005-0000-0000-0000C56A0000}"/>
    <cellStyle name="Comma 5 2 2 3 5 4 2" xfId="23292" xr:uid="{00000000-0005-0000-0000-0000C66A0000}"/>
    <cellStyle name="Comma 5 2 2 3 5 4 2 2" xfId="45343" xr:uid="{00000000-0005-0000-0000-0000C76A0000}"/>
    <cellStyle name="Comma 5 2 2 3 5 4 3" xfId="34319" xr:uid="{00000000-0005-0000-0000-0000C86A0000}"/>
    <cellStyle name="Comma 5 2 2 3 5 5" xfId="15024" xr:uid="{00000000-0005-0000-0000-0000C96A0000}"/>
    <cellStyle name="Comma 5 2 2 3 5 5 2" xfId="37075" xr:uid="{00000000-0005-0000-0000-0000CA6A0000}"/>
    <cellStyle name="Comma 5 2 2 3 5 6" xfId="26051" xr:uid="{00000000-0005-0000-0000-0000CB6A0000}"/>
    <cellStyle name="Comma 5 2 2 3 5 7" xfId="47013" xr:uid="{56BDF3EC-4C5E-4DBA-82F1-D702BCF02EF7}"/>
    <cellStyle name="Comma 5 2 2 3 6" xfId="2589" xr:uid="{00000000-0005-0000-0000-0000CC6A0000}"/>
    <cellStyle name="Comma 5 2 2 3 6 2" xfId="5345" xr:uid="{00000000-0005-0000-0000-0000CD6A0000}"/>
    <cellStyle name="Comma 5 2 2 3 6 2 2" xfId="16369" xr:uid="{00000000-0005-0000-0000-0000CE6A0000}"/>
    <cellStyle name="Comma 5 2 2 3 6 2 2 2" xfId="38420" xr:uid="{00000000-0005-0000-0000-0000CF6A0000}"/>
    <cellStyle name="Comma 5 2 2 3 6 2 3" xfId="27396" xr:uid="{00000000-0005-0000-0000-0000D06A0000}"/>
    <cellStyle name="Comma 5 2 2 3 6 2 4" xfId="52329" xr:uid="{8D044F44-1E17-48DD-B7D1-E08C94292018}"/>
    <cellStyle name="Comma 5 2 2 3 6 3" xfId="8101" xr:uid="{00000000-0005-0000-0000-0000D16A0000}"/>
    <cellStyle name="Comma 5 2 2 3 6 3 2" xfId="19125" xr:uid="{00000000-0005-0000-0000-0000D26A0000}"/>
    <cellStyle name="Comma 5 2 2 3 6 3 2 2" xfId="41176" xr:uid="{00000000-0005-0000-0000-0000D36A0000}"/>
    <cellStyle name="Comma 5 2 2 3 6 3 3" xfId="30152" xr:uid="{00000000-0005-0000-0000-0000D46A0000}"/>
    <cellStyle name="Comma 5 2 2 3 6 4" xfId="10857" xr:uid="{00000000-0005-0000-0000-0000D56A0000}"/>
    <cellStyle name="Comma 5 2 2 3 6 4 2" xfId="21881" xr:uid="{00000000-0005-0000-0000-0000D66A0000}"/>
    <cellStyle name="Comma 5 2 2 3 6 4 2 2" xfId="43932" xr:uid="{00000000-0005-0000-0000-0000D76A0000}"/>
    <cellStyle name="Comma 5 2 2 3 6 4 3" xfId="32908" xr:uid="{00000000-0005-0000-0000-0000D86A0000}"/>
    <cellStyle name="Comma 5 2 2 3 6 5" xfId="13613" xr:uid="{00000000-0005-0000-0000-0000D96A0000}"/>
    <cellStyle name="Comma 5 2 2 3 6 5 2" xfId="35664" xr:uid="{00000000-0005-0000-0000-0000DA6A0000}"/>
    <cellStyle name="Comma 5 2 2 3 6 6" xfId="24640" xr:uid="{00000000-0005-0000-0000-0000DB6A0000}"/>
    <cellStyle name="Comma 5 2 2 3 6 7" xfId="47272" xr:uid="{54A0E3AB-582E-4980-B09F-AD9FD18B7C1D}"/>
    <cellStyle name="Comma 5 2 2 3 7" xfId="2330" xr:uid="{00000000-0005-0000-0000-0000DC6A0000}"/>
    <cellStyle name="Comma 5 2 2 3 7 2" xfId="5086" xr:uid="{00000000-0005-0000-0000-0000DD6A0000}"/>
    <cellStyle name="Comma 5 2 2 3 7 2 2" xfId="16110" xr:uid="{00000000-0005-0000-0000-0000DE6A0000}"/>
    <cellStyle name="Comma 5 2 2 3 7 2 2 2" xfId="38161" xr:uid="{00000000-0005-0000-0000-0000DF6A0000}"/>
    <cellStyle name="Comma 5 2 2 3 7 2 3" xfId="27137" xr:uid="{00000000-0005-0000-0000-0000E06A0000}"/>
    <cellStyle name="Comma 5 2 2 3 7 2 4" xfId="52584" xr:uid="{A9403DFC-CFB1-44F8-9FE3-41AD727AEB9C}"/>
    <cellStyle name="Comma 5 2 2 3 7 3" xfId="7842" xr:uid="{00000000-0005-0000-0000-0000E16A0000}"/>
    <cellStyle name="Comma 5 2 2 3 7 3 2" xfId="18866" xr:uid="{00000000-0005-0000-0000-0000E26A0000}"/>
    <cellStyle name="Comma 5 2 2 3 7 3 2 2" xfId="40917" xr:uid="{00000000-0005-0000-0000-0000E36A0000}"/>
    <cellStyle name="Comma 5 2 2 3 7 3 3" xfId="29893" xr:uid="{00000000-0005-0000-0000-0000E46A0000}"/>
    <cellStyle name="Comma 5 2 2 3 7 4" xfId="10598" xr:uid="{00000000-0005-0000-0000-0000E56A0000}"/>
    <cellStyle name="Comma 5 2 2 3 7 4 2" xfId="21622" xr:uid="{00000000-0005-0000-0000-0000E66A0000}"/>
    <cellStyle name="Comma 5 2 2 3 7 4 2 2" xfId="43673" xr:uid="{00000000-0005-0000-0000-0000E76A0000}"/>
    <cellStyle name="Comma 5 2 2 3 7 4 3" xfId="32649" xr:uid="{00000000-0005-0000-0000-0000E86A0000}"/>
    <cellStyle name="Comma 5 2 2 3 7 5" xfId="13354" xr:uid="{00000000-0005-0000-0000-0000E96A0000}"/>
    <cellStyle name="Comma 5 2 2 3 7 5 2" xfId="35405" xr:uid="{00000000-0005-0000-0000-0000EA6A0000}"/>
    <cellStyle name="Comma 5 2 2 3 7 6" xfId="24381" xr:uid="{00000000-0005-0000-0000-0000EB6A0000}"/>
    <cellStyle name="Comma 5 2 2 3 7 7" xfId="47535" xr:uid="{12CBAC97-51BC-45E4-923A-C495EE09D3C2}"/>
    <cellStyle name="Comma 5 2 2 3 8" xfId="4275" xr:uid="{00000000-0005-0000-0000-0000EC6A0000}"/>
    <cellStyle name="Comma 5 2 2 3 8 2" xfId="15299" xr:uid="{00000000-0005-0000-0000-0000ED6A0000}"/>
    <cellStyle name="Comma 5 2 2 3 8 2 2" xfId="37350" xr:uid="{00000000-0005-0000-0000-0000EE6A0000}"/>
    <cellStyle name="Comma 5 2 2 3 8 2 3" xfId="54255" xr:uid="{76DE486B-E21D-45B5-88F8-24964CA4E595}"/>
    <cellStyle name="Comma 5 2 2 3 8 3" xfId="26326" xr:uid="{00000000-0005-0000-0000-0000EF6A0000}"/>
    <cellStyle name="Comma 5 2 2 3 8 4" xfId="49267" xr:uid="{BA8CF344-791B-48EB-811D-A79807FEC458}"/>
    <cellStyle name="Comma 5 2 2 3 9" xfId="7031" xr:uid="{00000000-0005-0000-0000-0000F06A0000}"/>
    <cellStyle name="Comma 5 2 2 3 9 2" xfId="18055" xr:uid="{00000000-0005-0000-0000-0000F16A0000}"/>
    <cellStyle name="Comma 5 2 2 3 9 2 2" xfId="40106" xr:uid="{00000000-0005-0000-0000-0000F26A0000}"/>
    <cellStyle name="Comma 5 2 2 3 9 3" xfId="29082" xr:uid="{00000000-0005-0000-0000-0000F36A0000}"/>
    <cellStyle name="Comma 5 2 2 3 9 4" xfId="50708" xr:uid="{9B873DB0-187F-41EC-88E9-58882EAC561E}"/>
    <cellStyle name="Comma 5 2 2 4" xfId="780" xr:uid="{00000000-0005-0000-0000-0000F46A0000}"/>
    <cellStyle name="Comma 5 2 2 4 2" xfId="1708" xr:uid="{00000000-0005-0000-0000-0000F56A0000}"/>
    <cellStyle name="Comma 5 2 2 4 2 2" xfId="3288" xr:uid="{00000000-0005-0000-0000-0000F66A0000}"/>
    <cellStyle name="Comma 5 2 2 4 2 2 2" xfId="6044" xr:uid="{00000000-0005-0000-0000-0000F76A0000}"/>
    <cellStyle name="Comma 5 2 2 4 2 2 2 2" xfId="17068" xr:uid="{00000000-0005-0000-0000-0000F86A0000}"/>
    <cellStyle name="Comma 5 2 2 4 2 2 2 2 2" xfId="39119" xr:uid="{00000000-0005-0000-0000-0000F96A0000}"/>
    <cellStyle name="Comma 5 2 2 4 2 2 2 3" xfId="28095" xr:uid="{00000000-0005-0000-0000-0000FA6A0000}"/>
    <cellStyle name="Comma 5 2 2 4 2 2 2 4" xfId="53261" xr:uid="{2D0A21E9-B8D8-4683-B338-0346EE9CA192}"/>
    <cellStyle name="Comma 5 2 2 4 2 2 3" xfId="8800" xr:uid="{00000000-0005-0000-0000-0000FB6A0000}"/>
    <cellStyle name="Comma 5 2 2 4 2 2 3 2" xfId="19824" xr:uid="{00000000-0005-0000-0000-0000FC6A0000}"/>
    <cellStyle name="Comma 5 2 2 4 2 2 3 2 2" xfId="41875" xr:uid="{00000000-0005-0000-0000-0000FD6A0000}"/>
    <cellStyle name="Comma 5 2 2 4 2 2 3 3" xfId="30851" xr:uid="{00000000-0005-0000-0000-0000FE6A0000}"/>
    <cellStyle name="Comma 5 2 2 4 2 2 3 4" xfId="57655" xr:uid="{0F85AE5C-149A-442F-A605-731F309D3D51}"/>
    <cellStyle name="Comma 5 2 2 4 2 2 4" xfId="11556" xr:uid="{00000000-0005-0000-0000-0000FF6A0000}"/>
    <cellStyle name="Comma 5 2 2 4 2 2 4 2" xfId="22580" xr:uid="{00000000-0005-0000-0000-0000006B0000}"/>
    <cellStyle name="Comma 5 2 2 4 2 2 4 2 2" xfId="44631" xr:uid="{00000000-0005-0000-0000-0000016B0000}"/>
    <cellStyle name="Comma 5 2 2 4 2 2 4 3" xfId="33607" xr:uid="{00000000-0005-0000-0000-0000026B0000}"/>
    <cellStyle name="Comma 5 2 2 4 2 2 4 4" xfId="59754" xr:uid="{F853DB65-0EE1-445E-8DC9-2F5F1998B5A8}"/>
    <cellStyle name="Comma 5 2 2 4 2 2 5" xfId="14312" xr:uid="{00000000-0005-0000-0000-0000036B0000}"/>
    <cellStyle name="Comma 5 2 2 4 2 2 5 2" xfId="36363" xr:uid="{00000000-0005-0000-0000-0000046B0000}"/>
    <cellStyle name="Comma 5 2 2 4 2 2 6" xfId="25339" xr:uid="{00000000-0005-0000-0000-0000056B0000}"/>
    <cellStyle name="Comma 5 2 2 4 2 2 7" xfId="48212" xr:uid="{5962AA02-6A61-4092-89E6-4C9BC95A39D1}"/>
    <cellStyle name="Comma 5 2 2 4 2 3" xfId="4774" xr:uid="{00000000-0005-0000-0000-0000066B0000}"/>
    <cellStyle name="Comma 5 2 2 4 2 3 2" xfId="15798" xr:uid="{00000000-0005-0000-0000-0000076B0000}"/>
    <cellStyle name="Comma 5 2 2 4 2 3 2 2" xfId="37849" xr:uid="{00000000-0005-0000-0000-0000086B0000}"/>
    <cellStyle name="Comma 5 2 2 4 2 3 2 3" xfId="54703" xr:uid="{7B5C131A-76D0-480F-8BE6-928374FBDE5E}"/>
    <cellStyle name="Comma 5 2 2 4 2 3 3" xfId="26825" xr:uid="{00000000-0005-0000-0000-0000096B0000}"/>
    <cellStyle name="Comma 5 2 2 4 2 3 4" xfId="49744" xr:uid="{A235EDAB-54C3-4B81-A53A-C243B36CCB58}"/>
    <cellStyle name="Comma 5 2 2 4 2 4" xfId="7530" xr:uid="{00000000-0005-0000-0000-00000A6B0000}"/>
    <cellStyle name="Comma 5 2 2 4 2 4 2" xfId="18554" xr:uid="{00000000-0005-0000-0000-00000B6B0000}"/>
    <cellStyle name="Comma 5 2 2 4 2 4 2 2" xfId="40605" xr:uid="{00000000-0005-0000-0000-00000C6B0000}"/>
    <cellStyle name="Comma 5 2 2 4 2 4 3" xfId="29581" xr:uid="{00000000-0005-0000-0000-00000D6B0000}"/>
    <cellStyle name="Comma 5 2 2 4 2 4 4" xfId="51385" xr:uid="{D457371B-4926-45ED-BCA5-15F81E26F7CE}"/>
    <cellStyle name="Comma 5 2 2 4 2 5" xfId="10286" xr:uid="{00000000-0005-0000-0000-00000E6B0000}"/>
    <cellStyle name="Comma 5 2 2 4 2 5 2" xfId="21310" xr:uid="{00000000-0005-0000-0000-00000F6B0000}"/>
    <cellStyle name="Comma 5 2 2 4 2 5 2 2" xfId="43361" xr:uid="{00000000-0005-0000-0000-0000106B0000}"/>
    <cellStyle name="Comma 5 2 2 4 2 5 3" xfId="32337" xr:uid="{00000000-0005-0000-0000-0000116B0000}"/>
    <cellStyle name="Comma 5 2 2 4 2 5 4" xfId="56472" xr:uid="{38D2A060-D8CF-4068-9BD0-773C3E7F517A}"/>
    <cellStyle name="Comma 5 2 2 4 2 6" xfId="13042" xr:uid="{00000000-0005-0000-0000-0000126B0000}"/>
    <cellStyle name="Comma 5 2 2 4 2 6 2" xfId="35093" xr:uid="{00000000-0005-0000-0000-0000136B0000}"/>
    <cellStyle name="Comma 5 2 2 4 2 6 3" xfId="58679" xr:uid="{945DC1B7-4C67-479F-9320-807CC6A4D732}"/>
    <cellStyle name="Comma 5 2 2 4 2 7" xfId="24069" xr:uid="{00000000-0005-0000-0000-0000146B0000}"/>
    <cellStyle name="Comma 5 2 2 4 2 8" xfId="46323" xr:uid="{593FC5D6-0E34-4D2D-B4E6-6FA8A851481E}"/>
    <cellStyle name="Comma 5 2 2 4 3" xfId="2710" xr:uid="{00000000-0005-0000-0000-0000156B0000}"/>
    <cellStyle name="Comma 5 2 2 4 3 2" xfId="5466" xr:uid="{00000000-0005-0000-0000-0000166B0000}"/>
    <cellStyle name="Comma 5 2 2 4 3 2 2" xfId="16490" xr:uid="{00000000-0005-0000-0000-0000176B0000}"/>
    <cellStyle name="Comma 5 2 2 4 3 2 2 2" xfId="38541" xr:uid="{00000000-0005-0000-0000-0000186B0000}"/>
    <cellStyle name="Comma 5 2 2 4 3 2 3" xfId="27517" xr:uid="{00000000-0005-0000-0000-0000196B0000}"/>
    <cellStyle name="Comma 5 2 2 4 3 2 4" xfId="52701" xr:uid="{D0BD5B44-015E-4E86-BD76-647DAA881985}"/>
    <cellStyle name="Comma 5 2 2 4 3 3" xfId="8222" xr:uid="{00000000-0005-0000-0000-00001A6B0000}"/>
    <cellStyle name="Comma 5 2 2 4 3 3 2" xfId="19246" xr:uid="{00000000-0005-0000-0000-00001B6B0000}"/>
    <cellStyle name="Comma 5 2 2 4 3 3 2 2" xfId="41297" xr:uid="{00000000-0005-0000-0000-00001C6B0000}"/>
    <cellStyle name="Comma 5 2 2 4 3 3 3" xfId="30273" xr:uid="{00000000-0005-0000-0000-00001D6B0000}"/>
    <cellStyle name="Comma 5 2 2 4 3 3 4" xfId="56965" xr:uid="{D88B2A27-EE01-4001-9BD1-4C6456813BEE}"/>
    <cellStyle name="Comma 5 2 2 4 3 4" xfId="10978" xr:uid="{00000000-0005-0000-0000-00001E6B0000}"/>
    <cellStyle name="Comma 5 2 2 4 3 4 2" xfId="22002" xr:uid="{00000000-0005-0000-0000-00001F6B0000}"/>
    <cellStyle name="Comma 5 2 2 4 3 4 2 2" xfId="44053" xr:uid="{00000000-0005-0000-0000-0000206B0000}"/>
    <cellStyle name="Comma 5 2 2 4 3 4 3" xfId="33029" xr:uid="{00000000-0005-0000-0000-0000216B0000}"/>
    <cellStyle name="Comma 5 2 2 4 3 4 4" xfId="59125" xr:uid="{96A632CA-631A-408F-B0AD-33291B146AEF}"/>
    <cellStyle name="Comma 5 2 2 4 3 5" xfId="13734" xr:uid="{00000000-0005-0000-0000-0000226B0000}"/>
    <cellStyle name="Comma 5 2 2 4 3 5 2" xfId="35785" xr:uid="{00000000-0005-0000-0000-0000236B0000}"/>
    <cellStyle name="Comma 5 2 2 4 3 6" xfId="24761" xr:uid="{00000000-0005-0000-0000-0000246B0000}"/>
    <cellStyle name="Comma 5 2 2 4 3 7" xfId="47652" xr:uid="{69D5609E-CC29-4E2C-B74F-4CE6E9413694}"/>
    <cellStyle name="Comma 5 2 2 4 4" xfId="4378" xr:uid="{00000000-0005-0000-0000-0000256B0000}"/>
    <cellStyle name="Comma 5 2 2 4 4 2" xfId="15402" xr:uid="{00000000-0005-0000-0000-0000266B0000}"/>
    <cellStyle name="Comma 5 2 2 4 4 2 2" xfId="37453" xr:uid="{00000000-0005-0000-0000-0000276B0000}"/>
    <cellStyle name="Comma 5 2 2 4 4 2 3" xfId="54348" xr:uid="{76729185-EC6D-4EF4-BA4A-963F934DFA52}"/>
    <cellStyle name="Comma 5 2 2 4 4 3" xfId="26429" xr:uid="{00000000-0005-0000-0000-0000286B0000}"/>
    <cellStyle name="Comma 5 2 2 4 4 4" xfId="49362" xr:uid="{84928CEE-7B66-4E04-94AC-AB99A669C2B7}"/>
    <cellStyle name="Comma 5 2 2 4 5" xfId="7134" xr:uid="{00000000-0005-0000-0000-0000296B0000}"/>
    <cellStyle name="Comma 5 2 2 4 5 2" xfId="18158" xr:uid="{00000000-0005-0000-0000-00002A6B0000}"/>
    <cellStyle name="Comma 5 2 2 4 5 2 2" xfId="40209" xr:uid="{00000000-0005-0000-0000-00002B6B0000}"/>
    <cellStyle name="Comma 5 2 2 4 5 3" xfId="29185" xr:uid="{00000000-0005-0000-0000-00002C6B0000}"/>
    <cellStyle name="Comma 5 2 2 4 5 4" xfId="50825" xr:uid="{DA72C3F5-DC90-4EFB-A482-4F5F717FD61F}"/>
    <cellStyle name="Comma 5 2 2 4 6" xfId="9890" xr:uid="{00000000-0005-0000-0000-00002D6B0000}"/>
    <cellStyle name="Comma 5 2 2 4 6 2" xfId="20914" xr:uid="{00000000-0005-0000-0000-00002E6B0000}"/>
    <cellStyle name="Comma 5 2 2 4 6 2 2" xfId="42965" xr:uid="{00000000-0005-0000-0000-00002F6B0000}"/>
    <cellStyle name="Comma 5 2 2 4 6 3" xfId="31941" xr:uid="{00000000-0005-0000-0000-0000306B0000}"/>
    <cellStyle name="Comma 5 2 2 4 6 4" xfId="55838" xr:uid="{B0162FF4-4E83-4119-B5A3-088A0A36F438}"/>
    <cellStyle name="Comma 5 2 2 4 7" xfId="12646" xr:uid="{00000000-0005-0000-0000-0000316B0000}"/>
    <cellStyle name="Comma 5 2 2 4 7 2" xfId="34697" xr:uid="{00000000-0005-0000-0000-0000326B0000}"/>
    <cellStyle name="Comma 5 2 2 4 7 3" xfId="58100" xr:uid="{4FEE1AE0-2043-48A2-8A47-077B6CB96222}"/>
    <cellStyle name="Comma 5 2 2 4 8" xfId="23673" xr:uid="{00000000-0005-0000-0000-0000336B0000}"/>
    <cellStyle name="Comma 5 2 2 4 9" xfId="45763" xr:uid="{C9FD8D08-C9D5-47C1-8A8C-EACF848C72C2}"/>
    <cellStyle name="Comma 5 2 2 5" xfId="1245" xr:uid="{00000000-0005-0000-0000-0000346B0000}"/>
    <cellStyle name="Comma 5 2 2 5 2" xfId="2969" xr:uid="{00000000-0005-0000-0000-0000356B0000}"/>
    <cellStyle name="Comma 5 2 2 5 2 2" xfId="5725" xr:uid="{00000000-0005-0000-0000-0000366B0000}"/>
    <cellStyle name="Comma 5 2 2 5 2 2 2" xfId="16749" xr:uid="{00000000-0005-0000-0000-0000376B0000}"/>
    <cellStyle name="Comma 5 2 2 5 2 2 2 2" xfId="38800" xr:uid="{00000000-0005-0000-0000-0000386B0000}"/>
    <cellStyle name="Comma 5 2 2 5 2 2 3" xfId="27776" xr:uid="{00000000-0005-0000-0000-0000396B0000}"/>
    <cellStyle name="Comma 5 2 2 5 2 2 4" xfId="52952" xr:uid="{64A1A06A-4A73-4A8B-83D0-7524BC51405B}"/>
    <cellStyle name="Comma 5 2 2 5 2 3" xfId="8481" xr:uid="{00000000-0005-0000-0000-00003A6B0000}"/>
    <cellStyle name="Comma 5 2 2 5 2 3 2" xfId="19505" xr:uid="{00000000-0005-0000-0000-00003B6B0000}"/>
    <cellStyle name="Comma 5 2 2 5 2 3 2 2" xfId="41556" xr:uid="{00000000-0005-0000-0000-00003C6B0000}"/>
    <cellStyle name="Comma 5 2 2 5 2 3 3" xfId="30532" xr:uid="{00000000-0005-0000-0000-00003D6B0000}"/>
    <cellStyle name="Comma 5 2 2 5 2 3 4" xfId="57346" xr:uid="{D07D7B68-67AA-41F8-BEAE-7A92B1102895}"/>
    <cellStyle name="Comma 5 2 2 5 2 4" xfId="11237" xr:uid="{00000000-0005-0000-0000-00003E6B0000}"/>
    <cellStyle name="Comma 5 2 2 5 2 4 2" xfId="22261" xr:uid="{00000000-0005-0000-0000-00003F6B0000}"/>
    <cellStyle name="Comma 5 2 2 5 2 4 2 2" xfId="44312" xr:uid="{00000000-0005-0000-0000-0000406B0000}"/>
    <cellStyle name="Comma 5 2 2 5 2 4 3" xfId="33288" xr:uid="{00000000-0005-0000-0000-0000416B0000}"/>
    <cellStyle name="Comma 5 2 2 5 2 4 4" xfId="59468" xr:uid="{133D67DB-B87B-4FCD-95FF-0BBD7EF7BDCD}"/>
    <cellStyle name="Comma 5 2 2 5 2 5" xfId="13993" xr:uid="{00000000-0005-0000-0000-0000426B0000}"/>
    <cellStyle name="Comma 5 2 2 5 2 5 2" xfId="36044" xr:uid="{00000000-0005-0000-0000-0000436B0000}"/>
    <cellStyle name="Comma 5 2 2 5 2 6" xfId="25020" xr:uid="{00000000-0005-0000-0000-0000446B0000}"/>
    <cellStyle name="Comma 5 2 2 5 2 7" xfId="47903" xr:uid="{B2FADDC8-75E0-43A1-BC78-73D90719D14B}"/>
    <cellStyle name="Comma 5 2 2 5 3" xfId="4576" xr:uid="{00000000-0005-0000-0000-0000456B0000}"/>
    <cellStyle name="Comma 5 2 2 5 3 2" xfId="15600" xr:uid="{00000000-0005-0000-0000-0000466B0000}"/>
    <cellStyle name="Comma 5 2 2 5 3 2 2" xfId="37651" xr:uid="{00000000-0005-0000-0000-0000476B0000}"/>
    <cellStyle name="Comma 5 2 2 5 3 2 3" xfId="54525" xr:uid="{0A673F36-DB25-4012-A804-7E7DE057D9CB}"/>
    <cellStyle name="Comma 5 2 2 5 3 3" xfId="26627" xr:uid="{00000000-0005-0000-0000-0000486B0000}"/>
    <cellStyle name="Comma 5 2 2 5 3 4" xfId="49560" xr:uid="{DE554979-7905-40FD-BB72-F1E0C460A52B}"/>
    <cellStyle name="Comma 5 2 2 5 4" xfId="7332" xr:uid="{00000000-0005-0000-0000-0000496B0000}"/>
    <cellStyle name="Comma 5 2 2 5 4 2" xfId="18356" xr:uid="{00000000-0005-0000-0000-00004A6B0000}"/>
    <cellStyle name="Comma 5 2 2 5 4 2 2" xfId="40407" xr:uid="{00000000-0005-0000-0000-00004B6B0000}"/>
    <cellStyle name="Comma 5 2 2 5 4 3" xfId="29383" xr:uid="{00000000-0005-0000-0000-00004C6B0000}"/>
    <cellStyle name="Comma 5 2 2 5 4 4" xfId="51076" xr:uid="{85CBF900-1934-42EE-A8FA-09FCF779ADE4}"/>
    <cellStyle name="Comma 5 2 2 5 5" xfId="10088" xr:uid="{00000000-0005-0000-0000-00004D6B0000}"/>
    <cellStyle name="Comma 5 2 2 5 5 2" xfId="21112" xr:uid="{00000000-0005-0000-0000-00004E6B0000}"/>
    <cellStyle name="Comma 5 2 2 5 5 2 2" xfId="43163" xr:uid="{00000000-0005-0000-0000-00004F6B0000}"/>
    <cellStyle name="Comma 5 2 2 5 5 3" xfId="32139" xr:uid="{00000000-0005-0000-0000-0000506B0000}"/>
    <cellStyle name="Comma 5 2 2 5 5 4" xfId="56164" xr:uid="{F65FBBAF-68EA-430D-8C6F-CCE5CA2481F9}"/>
    <cellStyle name="Comma 5 2 2 5 6" xfId="12844" xr:uid="{00000000-0005-0000-0000-0000516B0000}"/>
    <cellStyle name="Comma 5 2 2 5 6 2" xfId="34895" xr:uid="{00000000-0005-0000-0000-0000526B0000}"/>
    <cellStyle name="Comma 5 2 2 5 6 3" xfId="58393" xr:uid="{02F55DD1-903E-4AD9-9E0B-76C8932B3114}"/>
    <cellStyle name="Comma 5 2 2 5 7" xfId="23871" xr:uid="{00000000-0005-0000-0000-0000536B0000}"/>
    <cellStyle name="Comma 5 2 2 5 8" xfId="46014" xr:uid="{A29A2F0E-E606-4CCC-9E7A-D6D2616C44CE}"/>
    <cellStyle name="Comma 5 2 2 6" xfId="334" xr:uid="{00000000-0005-0000-0000-0000546B0000}"/>
    <cellStyle name="Comma 5 2 2 6 2" xfId="3025" xr:uid="{00000000-0005-0000-0000-0000556B0000}"/>
    <cellStyle name="Comma 5 2 2 6 2 2" xfId="5781" xr:uid="{00000000-0005-0000-0000-0000566B0000}"/>
    <cellStyle name="Comma 5 2 2 6 2 2 2" xfId="16805" xr:uid="{00000000-0005-0000-0000-0000576B0000}"/>
    <cellStyle name="Comma 5 2 2 6 2 2 2 2" xfId="38856" xr:uid="{00000000-0005-0000-0000-0000586B0000}"/>
    <cellStyle name="Comma 5 2 2 6 2 2 3" xfId="27832" xr:uid="{00000000-0005-0000-0000-0000596B0000}"/>
    <cellStyle name="Comma 5 2 2 6 2 2 4" xfId="53006" xr:uid="{17C65390-3394-46F1-8949-C1C266902ACA}"/>
    <cellStyle name="Comma 5 2 2 6 2 3" xfId="8537" xr:uid="{00000000-0005-0000-0000-00005A6B0000}"/>
    <cellStyle name="Comma 5 2 2 6 2 3 2" xfId="19561" xr:uid="{00000000-0005-0000-0000-00005B6B0000}"/>
    <cellStyle name="Comma 5 2 2 6 2 3 2 2" xfId="41612" xr:uid="{00000000-0005-0000-0000-00005C6B0000}"/>
    <cellStyle name="Comma 5 2 2 6 2 3 3" xfId="30588" xr:uid="{00000000-0005-0000-0000-00005D6B0000}"/>
    <cellStyle name="Comma 5 2 2 6 2 3 4" xfId="57601" xr:uid="{1449FA1B-3F79-415A-81BD-2353CBE55D51}"/>
    <cellStyle name="Comma 5 2 2 6 2 4" xfId="11293" xr:uid="{00000000-0005-0000-0000-00005E6B0000}"/>
    <cellStyle name="Comma 5 2 2 6 2 4 2" xfId="22317" xr:uid="{00000000-0005-0000-0000-00005F6B0000}"/>
    <cellStyle name="Comma 5 2 2 6 2 4 2 2" xfId="44368" xr:uid="{00000000-0005-0000-0000-0000606B0000}"/>
    <cellStyle name="Comma 5 2 2 6 2 4 3" xfId="33344" xr:uid="{00000000-0005-0000-0000-0000616B0000}"/>
    <cellStyle name="Comma 5 2 2 6 2 4 4" xfId="59709" xr:uid="{ED266ED8-E7B2-4B02-8F6F-4C97D937ED2C}"/>
    <cellStyle name="Comma 5 2 2 6 2 5" xfId="14049" xr:uid="{00000000-0005-0000-0000-0000626B0000}"/>
    <cellStyle name="Comma 5 2 2 6 2 5 2" xfId="36100" xr:uid="{00000000-0005-0000-0000-0000636B0000}"/>
    <cellStyle name="Comma 5 2 2 6 2 6" xfId="25076" xr:uid="{00000000-0005-0000-0000-0000646B0000}"/>
    <cellStyle name="Comma 5 2 2 6 2 7" xfId="47957" xr:uid="{9F38DBDC-DBE6-4175-91BB-BD752D10551C}"/>
    <cellStyle name="Comma 5 2 2 6 3" xfId="4180" xr:uid="{00000000-0005-0000-0000-0000656B0000}"/>
    <cellStyle name="Comma 5 2 2 6 3 2" xfId="15204" xr:uid="{00000000-0005-0000-0000-0000666B0000}"/>
    <cellStyle name="Comma 5 2 2 6 3 2 2" xfId="37255" xr:uid="{00000000-0005-0000-0000-0000676B0000}"/>
    <cellStyle name="Comma 5 2 2 6 3 2 3" xfId="54170" xr:uid="{7F198E5A-98F1-418B-A859-F323CF65C3CB}"/>
    <cellStyle name="Comma 5 2 2 6 3 3" xfId="26231" xr:uid="{00000000-0005-0000-0000-0000686B0000}"/>
    <cellStyle name="Comma 5 2 2 6 3 4" xfId="49182" xr:uid="{84EF92E0-2FA4-42CB-97C3-553EA9652D1F}"/>
    <cellStyle name="Comma 5 2 2 6 4" xfId="6936" xr:uid="{00000000-0005-0000-0000-0000696B0000}"/>
    <cellStyle name="Comma 5 2 2 6 4 2" xfId="17960" xr:uid="{00000000-0005-0000-0000-00006A6B0000}"/>
    <cellStyle name="Comma 5 2 2 6 4 2 2" xfId="40011" xr:uid="{00000000-0005-0000-0000-00006B6B0000}"/>
    <cellStyle name="Comma 5 2 2 6 4 3" xfId="28987" xr:uid="{00000000-0005-0000-0000-00006C6B0000}"/>
    <cellStyle name="Comma 5 2 2 6 4 4" xfId="51130" xr:uid="{D4A15CF4-3386-49AF-8400-782F18CA12E2}"/>
    <cellStyle name="Comma 5 2 2 6 5" xfId="9692" xr:uid="{00000000-0005-0000-0000-00006D6B0000}"/>
    <cellStyle name="Comma 5 2 2 6 5 2" xfId="20716" xr:uid="{00000000-0005-0000-0000-00006E6B0000}"/>
    <cellStyle name="Comma 5 2 2 6 5 2 2" xfId="42767" xr:uid="{00000000-0005-0000-0000-00006F6B0000}"/>
    <cellStyle name="Comma 5 2 2 6 5 3" xfId="31743" xr:uid="{00000000-0005-0000-0000-0000706B0000}"/>
    <cellStyle name="Comma 5 2 2 6 5 4" xfId="56419" xr:uid="{7D62ED15-1A3A-47E3-9156-DF6C061D0157}"/>
    <cellStyle name="Comma 5 2 2 6 6" xfId="12448" xr:uid="{00000000-0005-0000-0000-0000716B0000}"/>
    <cellStyle name="Comma 5 2 2 6 6 2" xfId="34499" xr:uid="{00000000-0005-0000-0000-0000726B0000}"/>
    <cellStyle name="Comma 5 2 2 6 6 3" xfId="58634" xr:uid="{CFFA8EBA-24F6-4BD0-85E2-316FB34A6574}"/>
    <cellStyle name="Comma 5 2 2 6 7" xfId="23475" xr:uid="{00000000-0005-0000-0000-0000736B0000}"/>
    <cellStyle name="Comma 5 2 2 6 8" xfId="46068" xr:uid="{23D091C0-C411-430D-BCF4-AD29693A2792}"/>
    <cellStyle name="Comma 5 2 2 7" xfId="3547" xr:uid="{00000000-0005-0000-0000-0000746B0000}"/>
    <cellStyle name="Comma 5 2 2 7 2" xfId="6303" xr:uid="{00000000-0005-0000-0000-0000756B0000}"/>
    <cellStyle name="Comma 5 2 2 7 2 2" xfId="17327" xr:uid="{00000000-0005-0000-0000-0000766B0000}"/>
    <cellStyle name="Comma 5 2 2 7 2 2 2" xfId="39378" xr:uid="{00000000-0005-0000-0000-0000776B0000}"/>
    <cellStyle name="Comma 5 2 2 7 2 2 3" xfId="53512" xr:uid="{803BF1F7-E8F5-4A7B-9BD6-32773EDCCFBE}"/>
    <cellStyle name="Comma 5 2 2 7 2 3" xfId="28354" xr:uid="{00000000-0005-0000-0000-0000786B0000}"/>
    <cellStyle name="Comma 5 2 2 7 2 4" xfId="48463" xr:uid="{003EB71F-87D2-48C6-A13C-32D0991F50BB}"/>
    <cellStyle name="Comma 5 2 2 7 3" xfId="9059" xr:uid="{00000000-0005-0000-0000-0000796B0000}"/>
    <cellStyle name="Comma 5 2 2 7 3 2" xfId="20083" xr:uid="{00000000-0005-0000-0000-00007A6B0000}"/>
    <cellStyle name="Comma 5 2 2 7 3 2 2" xfId="42134" xr:uid="{00000000-0005-0000-0000-00007B6B0000}"/>
    <cellStyle name="Comma 5 2 2 7 3 3" xfId="31110" xr:uid="{00000000-0005-0000-0000-00007C6B0000}"/>
    <cellStyle name="Comma 5 2 2 7 3 4" xfId="51636" xr:uid="{426BDC8F-CAAE-45AF-BD26-4F584802BD9C}"/>
    <cellStyle name="Comma 5 2 2 7 4" xfId="11815" xr:uid="{00000000-0005-0000-0000-00007D6B0000}"/>
    <cellStyle name="Comma 5 2 2 7 4 2" xfId="22839" xr:uid="{00000000-0005-0000-0000-00007E6B0000}"/>
    <cellStyle name="Comma 5 2 2 7 4 2 2" xfId="44890" xr:uid="{00000000-0005-0000-0000-00007F6B0000}"/>
    <cellStyle name="Comma 5 2 2 7 4 3" xfId="33866" xr:uid="{00000000-0005-0000-0000-0000806B0000}"/>
    <cellStyle name="Comma 5 2 2 7 4 4" xfId="56641" xr:uid="{281607FB-04B5-4010-8E8F-A93AE6C3C249}"/>
    <cellStyle name="Comma 5 2 2 7 5" xfId="14571" xr:uid="{00000000-0005-0000-0000-0000816B0000}"/>
    <cellStyle name="Comma 5 2 2 7 5 2" xfId="36622" xr:uid="{00000000-0005-0000-0000-0000826B0000}"/>
    <cellStyle name="Comma 5 2 2 7 5 3" xfId="58824" xr:uid="{AD08478D-17D1-418A-B0C1-96AEBE7F29AE}"/>
    <cellStyle name="Comma 5 2 2 7 6" xfId="25598" xr:uid="{00000000-0005-0000-0000-0000836B0000}"/>
    <cellStyle name="Comma 5 2 2 7 7" xfId="46574" xr:uid="{CD2BF402-3FC6-41EB-8FD4-8A59D67EF15E}"/>
    <cellStyle name="Comma 5 2 2 8" xfId="3806" xr:uid="{00000000-0005-0000-0000-0000846B0000}"/>
    <cellStyle name="Comma 5 2 2 8 2" xfId="6562" xr:uid="{00000000-0005-0000-0000-0000856B0000}"/>
    <cellStyle name="Comma 5 2 2 8 2 2" xfId="17586" xr:uid="{00000000-0005-0000-0000-0000866B0000}"/>
    <cellStyle name="Comma 5 2 2 8 2 2 2" xfId="39637" xr:uid="{00000000-0005-0000-0000-0000876B0000}"/>
    <cellStyle name="Comma 5 2 2 8 2 2 3" xfId="53763" xr:uid="{06045240-0E08-46D5-B974-94A0F19775CA}"/>
    <cellStyle name="Comma 5 2 2 8 2 3" xfId="28613" xr:uid="{00000000-0005-0000-0000-0000886B0000}"/>
    <cellStyle name="Comma 5 2 2 8 2 4" xfId="48714" xr:uid="{6D4BE02F-ADE7-4B5D-A503-C0A1040F1164}"/>
    <cellStyle name="Comma 5 2 2 8 3" xfId="9318" xr:uid="{00000000-0005-0000-0000-0000896B0000}"/>
    <cellStyle name="Comma 5 2 2 8 3 2" xfId="20342" xr:uid="{00000000-0005-0000-0000-00008A6B0000}"/>
    <cellStyle name="Comma 5 2 2 8 3 2 2" xfId="42393" xr:uid="{00000000-0005-0000-0000-00008B6B0000}"/>
    <cellStyle name="Comma 5 2 2 8 3 3" xfId="31369" xr:uid="{00000000-0005-0000-0000-00008C6B0000}"/>
    <cellStyle name="Comma 5 2 2 8 3 4" xfId="51887" xr:uid="{91D1B135-201F-4144-86C8-FE3A1FDA65A1}"/>
    <cellStyle name="Comma 5 2 2 8 4" xfId="12074" xr:uid="{00000000-0005-0000-0000-00008D6B0000}"/>
    <cellStyle name="Comma 5 2 2 8 4 2" xfId="23098" xr:uid="{00000000-0005-0000-0000-00008E6B0000}"/>
    <cellStyle name="Comma 5 2 2 8 4 2 2" xfId="45149" xr:uid="{00000000-0005-0000-0000-00008F6B0000}"/>
    <cellStyle name="Comma 5 2 2 8 4 3" xfId="34125" xr:uid="{00000000-0005-0000-0000-0000906B0000}"/>
    <cellStyle name="Comma 5 2 2 8 5" xfId="14830" xr:uid="{00000000-0005-0000-0000-0000916B0000}"/>
    <cellStyle name="Comma 5 2 2 8 5 2" xfId="36881" xr:uid="{00000000-0005-0000-0000-0000926B0000}"/>
    <cellStyle name="Comma 5 2 2 8 6" xfId="25857" xr:uid="{00000000-0005-0000-0000-0000936B0000}"/>
    <cellStyle name="Comma 5 2 2 8 7" xfId="46825" xr:uid="{E549734F-CD86-4A0A-85F8-458251071AEC}"/>
    <cellStyle name="Comma 5 2 2 9" xfId="3862" xr:uid="{00000000-0005-0000-0000-0000946B0000}"/>
    <cellStyle name="Comma 5 2 2 9 2" xfId="6618" xr:uid="{00000000-0005-0000-0000-0000956B0000}"/>
    <cellStyle name="Comma 5 2 2 9 2 2" xfId="17642" xr:uid="{00000000-0005-0000-0000-0000966B0000}"/>
    <cellStyle name="Comma 5 2 2 9 2 2 2" xfId="39693" xr:uid="{00000000-0005-0000-0000-0000976B0000}"/>
    <cellStyle name="Comma 5 2 2 9 2 2 3" xfId="53817" xr:uid="{4B8990C8-6F98-4739-AA2B-AF5F8820334C}"/>
    <cellStyle name="Comma 5 2 2 9 2 3" xfId="28669" xr:uid="{00000000-0005-0000-0000-0000986B0000}"/>
    <cellStyle name="Comma 5 2 2 9 2 4" xfId="48768" xr:uid="{371ACB97-A68A-45E0-B380-26AACE400AF0}"/>
    <cellStyle name="Comma 5 2 2 9 3" xfId="9374" xr:uid="{00000000-0005-0000-0000-0000996B0000}"/>
    <cellStyle name="Comma 5 2 2 9 3 2" xfId="20398" xr:uid="{00000000-0005-0000-0000-00009A6B0000}"/>
    <cellStyle name="Comma 5 2 2 9 3 2 2" xfId="42449" xr:uid="{00000000-0005-0000-0000-00009B6B0000}"/>
    <cellStyle name="Comma 5 2 2 9 3 3" xfId="31425" xr:uid="{00000000-0005-0000-0000-00009C6B0000}"/>
    <cellStyle name="Comma 5 2 2 9 3 4" xfId="51941" xr:uid="{A73A517C-1695-4574-BDC3-3CE30E163DD8}"/>
    <cellStyle name="Comma 5 2 2 9 4" xfId="12130" xr:uid="{00000000-0005-0000-0000-00009D6B0000}"/>
    <cellStyle name="Comma 5 2 2 9 4 2" xfId="23154" xr:uid="{00000000-0005-0000-0000-00009E6B0000}"/>
    <cellStyle name="Comma 5 2 2 9 4 2 2" xfId="45205" xr:uid="{00000000-0005-0000-0000-00009F6B0000}"/>
    <cellStyle name="Comma 5 2 2 9 4 3" xfId="34181" xr:uid="{00000000-0005-0000-0000-0000A06B0000}"/>
    <cellStyle name="Comma 5 2 2 9 5" xfId="14886" xr:uid="{00000000-0005-0000-0000-0000A16B0000}"/>
    <cellStyle name="Comma 5 2 2 9 5 2" xfId="36937" xr:uid="{00000000-0005-0000-0000-0000A26B0000}"/>
    <cellStyle name="Comma 5 2 2 9 6" xfId="25913" xr:uid="{00000000-0005-0000-0000-0000A36B0000}"/>
    <cellStyle name="Comma 5 2 2 9 7" xfId="46879" xr:uid="{9BD173DF-FC38-4993-9009-7491E2081031}"/>
    <cellStyle name="Comma 5 2 3" xfId="377" xr:uid="{00000000-0005-0000-0000-0000A46B0000}"/>
    <cellStyle name="Comma 5 2 3 10" xfId="2469" xr:uid="{00000000-0005-0000-0000-0000A56B0000}"/>
    <cellStyle name="Comma 5 2 3 10 2" xfId="5225" xr:uid="{00000000-0005-0000-0000-0000A66B0000}"/>
    <cellStyle name="Comma 5 2 3 10 2 2" xfId="16249" xr:uid="{00000000-0005-0000-0000-0000A76B0000}"/>
    <cellStyle name="Comma 5 2 3 10 2 2 2" xfId="38300" xr:uid="{00000000-0005-0000-0000-0000A86B0000}"/>
    <cellStyle name="Comma 5 2 3 10 2 3" xfId="27276" xr:uid="{00000000-0005-0000-0000-0000A96B0000}"/>
    <cellStyle name="Comma 5 2 3 10 2 4" xfId="52212" xr:uid="{FB5DE66E-6DC7-48E2-B30C-697C7C7E22A5}"/>
    <cellStyle name="Comma 5 2 3 10 3" xfId="7981" xr:uid="{00000000-0005-0000-0000-0000AA6B0000}"/>
    <cellStyle name="Comma 5 2 3 10 3 2" xfId="19005" xr:uid="{00000000-0005-0000-0000-0000AB6B0000}"/>
    <cellStyle name="Comma 5 2 3 10 3 2 2" xfId="41056" xr:uid="{00000000-0005-0000-0000-0000AC6B0000}"/>
    <cellStyle name="Comma 5 2 3 10 3 3" xfId="30032" xr:uid="{00000000-0005-0000-0000-0000AD6B0000}"/>
    <cellStyle name="Comma 5 2 3 10 4" xfId="10737" xr:uid="{00000000-0005-0000-0000-0000AE6B0000}"/>
    <cellStyle name="Comma 5 2 3 10 4 2" xfId="21761" xr:uid="{00000000-0005-0000-0000-0000AF6B0000}"/>
    <cellStyle name="Comma 5 2 3 10 4 2 2" xfId="43812" xr:uid="{00000000-0005-0000-0000-0000B06B0000}"/>
    <cellStyle name="Comma 5 2 3 10 4 3" xfId="32788" xr:uid="{00000000-0005-0000-0000-0000B16B0000}"/>
    <cellStyle name="Comma 5 2 3 10 5" xfId="13493" xr:uid="{00000000-0005-0000-0000-0000B26B0000}"/>
    <cellStyle name="Comma 5 2 3 10 5 2" xfId="35544" xr:uid="{00000000-0005-0000-0000-0000B36B0000}"/>
    <cellStyle name="Comma 5 2 3 10 6" xfId="24520" xr:uid="{00000000-0005-0000-0000-0000B46B0000}"/>
    <cellStyle name="Comma 5 2 3 10 7" xfId="47155" xr:uid="{9FD0BBFF-9529-481B-A743-57AC73B8212E}"/>
    <cellStyle name="Comma 5 2 3 11" xfId="2200" xr:uid="{00000000-0005-0000-0000-0000B56B0000}"/>
    <cellStyle name="Comma 5 2 3 11 2" xfId="4963" xr:uid="{00000000-0005-0000-0000-0000B66B0000}"/>
    <cellStyle name="Comma 5 2 3 11 2 2" xfId="15987" xr:uid="{00000000-0005-0000-0000-0000B76B0000}"/>
    <cellStyle name="Comma 5 2 3 11 2 2 2" xfId="38038" xr:uid="{00000000-0005-0000-0000-0000B86B0000}"/>
    <cellStyle name="Comma 5 2 3 11 2 3" xfId="27014" xr:uid="{00000000-0005-0000-0000-0000B96B0000}"/>
    <cellStyle name="Comma 5 2 3 11 2 4" xfId="52467" xr:uid="{FF5643D0-6DAE-48B9-8F67-5E213523097D}"/>
    <cellStyle name="Comma 5 2 3 11 3" xfId="7719" xr:uid="{00000000-0005-0000-0000-0000BA6B0000}"/>
    <cellStyle name="Comma 5 2 3 11 3 2" xfId="18743" xr:uid="{00000000-0005-0000-0000-0000BB6B0000}"/>
    <cellStyle name="Comma 5 2 3 11 3 2 2" xfId="40794" xr:uid="{00000000-0005-0000-0000-0000BC6B0000}"/>
    <cellStyle name="Comma 5 2 3 11 3 3" xfId="29770" xr:uid="{00000000-0005-0000-0000-0000BD6B0000}"/>
    <cellStyle name="Comma 5 2 3 11 4" xfId="10475" xr:uid="{00000000-0005-0000-0000-0000BE6B0000}"/>
    <cellStyle name="Comma 5 2 3 11 4 2" xfId="21499" xr:uid="{00000000-0005-0000-0000-0000BF6B0000}"/>
    <cellStyle name="Comma 5 2 3 11 4 2 2" xfId="43550" xr:uid="{00000000-0005-0000-0000-0000C06B0000}"/>
    <cellStyle name="Comma 5 2 3 11 4 3" xfId="32526" xr:uid="{00000000-0005-0000-0000-0000C16B0000}"/>
    <cellStyle name="Comma 5 2 3 11 5" xfId="13231" xr:uid="{00000000-0005-0000-0000-0000C26B0000}"/>
    <cellStyle name="Comma 5 2 3 11 5 2" xfId="35282" xr:uid="{00000000-0005-0000-0000-0000C36B0000}"/>
    <cellStyle name="Comma 5 2 3 11 6" xfId="24258" xr:uid="{00000000-0005-0000-0000-0000C46B0000}"/>
    <cellStyle name="Comma 5 2 3 11 7" xfId="47418" xr:uid="{EDBD3436-9DD6-467E-953E-227A7B8C6CFC}"/>
    <cellStyle name="Comma 5 2 3 12" xfId="4199" xr:uid="{00000000-0005-0000-0000-0000C56B0000}"/>
    <cellStyle name="Comma 5 2 3 12 2" xfId="15223" xr:uid="{00000000-0005-0000-0000-0000C66B0000}"/>
    <cellStyle name="Comma 5 2 3 12 2 2" xfId="37274" xr:uid="{00000000-0005-0000-0000-0000C76B0000}"/>
    <cellStyle name="Comma 5 2 3 12 2 3" xfId="54187" xr:uid="{DB306A80-36E2-4F24-8CDF-52417122F753}"/>
    <cellStyle name="Comma 5 2 3 12 3" xfId="26250" xr:uid="{00000000-0005-0000-0000-0000C86B0000}"/>
    <cellStyle name="Comma 5 2 3 12 4" xfId="49199" xr:uid="{6ED0ABE0-3E60-469C-A7AC-A67A0E19BF7C}"/>
    <cellStyle name="Comma 5 2 3 13" xfId="6955" xr:uid="{00000000-0005-0000-0000-0000C96B0000}"/>
    <cellStyle name="Comma 5 2 3 13 2" xfId="17979" xr:uid="{00000000-0005-0000-0000-0000CA6B0000}"/>
    <cellStyle name="Comma 5 2 3 13 2 2" xfId="40030" xr:uid="{00000000-0005-0000-0000-0000CB6B0000}"/>
    <cellStyle name="Comma 5 2 3 13 3" xfId="29006" xr:uid="{00000000-0005-0000-0000-0000CC6B0000}"/>
    <cellStyle name="Comma 5 2 3 13 4" xfId="50589" xr:uid="{73D4BA1F-3D87-4F96-8226-0D98CA97A676}"/>
    <cellStyle name="Comma 5 2 3 14" xfId="9711" xr:uid="{00000000-0005-0000-0000-0000CD6B0000}"/>
    <cellStyle name="Comma 5 2 3 14 2" xfId="20735" xr:uid="{00000000-0005-0000-0000-0000CE6B0000}"/>
    <cellStyle name="Comma 5 2 3 14 2 2" xfId="42786" xr:uid="{00000000-0005-0000-0000-0000CF6B0000}"/>
    <cellStyle name="Comma 5 2 3 14 3" xfId="31762" xr:uid="{00000000-0005-0000-0000-0000D06B0000}"/>
    <cellStyle name="Comma 5 2 3 14 4" xfId="55537" xr:uid="{7DC1E4AF-9E0C-4C19-B45C-782A5F6EAA20}"/>
    <cellStyle name="Comma 5 2 3 15" xfId="12467" xr:uid="{00000000-0005-0000-0000-0000D16B0000}"/>
    <cellStyle name="Comma 5 2 3 15 2" xfId="34518" xr:uid="{00000000-0005-0000-0000-0000D26B0000}"/>
    <cellStyle name="Comma 5 2 3 15 3" xfId="57830" xr:uid="{560CF5A2-A8B4-4BC3-A8D2-7C15AD23C4FE}"/>
    <cellStyle name="Comma 5 2 3 16" xfId="23494" xr:uid="{00000000-0005-0000-0000-0000D36B0000}"/>
    <cellStyle name="Comma 5 2 3 17" xfId="45525" xr:uid="{6A692338-DDBA-4332-9C93-9C892C6DD2EE}"/>
    <cellStyle name="Comma 5 2 3 2" xfId="592" xr:uid="{00000000-0005-0000-0000-0000D46B0000}"/>
    <cellStyle name="Comma 5 2 3 2 10" xfId="7050" xr:uid="{00000000-0005-0000-0000-0000D56B0000}"/>
    <cellStyle name="Comma 5 2 3 2 10 2" xfId="18074" xr:uid="{00000000-0005-0000-0000-0000D66B0000}"/>
    <cellStyle name="Comma 5 2 3 2 10 2 2" xfId="40125" xr:uid="{00000000-0005-0000-0000-0000D76B0000}"/>
    <cellStyle name="Comma 5 2 3 2 10 3" xfId="29101" xr:uid="{00000000-0005-0000-0000-0000D86B0000}"/>
    <cellStyle name="Comma 5 2 3 2 10 4" xfId="50646" xr:uid="{5EA4C7E8-1EA4-4609-8F46-8528EC145763}"/>
    <cellStyle name="Comma 5 2 3 2 11" xfId="9806" xr:uid="{00000000-0005-0000-0000-0000D96B0000}"/>
    <cellStyle name="Comma 5 2 3 2 11 2" xfId="20830" xr:uid="{00000000-0005-0000-0000-0000DA6B0000}"/>
    <cellStyle name="Comma 5 2 3 2 11 2 2" xfId="42881" xr:uid="{00000000-0005-0000-0000-0000DB6B0000}"/>
    <cellStyle name="Comma 5 2 3 2 11 3" xfId="31857" xr:uid="{00000000-0005-0000-0000-0000DC6B0000}"/>
    <cellStyle name="Comma 5 2 3 2 11 4" xfId="55594" xr:uid="{9ABB5684-3E21-4D0B-920B-7CB06FA9F6A0}"/>
    <cellStyle name="Comma 5 2 3 2 12" xfId="12562" xr:uid="{00000000-0005-0000-0000-0000DD6B0000}"/>
    <cellStyle name="Comma 5 2 3 2 12 2" xfId="34613" xr:uid="{00000000-0005-0000-0000-0000DE6B0000}"/>
    <cellStyle name="Comma 5 2 3 2 12 3" xfId="57887" xr:uid="{B2CFC00E-4240-40D8-A031-B59C44BA0196}"/>
    <cellStyle name="Comma 5 2 3 2 13" xfId="23589" xr:uid="{00000000-0005-0000-0000-0000DF6B0000}"/>
    <cellStyle name="Comma 5 2 3 2 14" xfId="45583" xr:uid="{4968F857-1B8F-4022-B911-3C481D735732}"/>
    <cellStyle name="Comma 5 2 3 2 2" xfId="1038" xr:uid="{00000000-0005-0000-0000-0000E06B0000}"/>
    <cellStyle name="Comma 5 2 3 2 2 10" xfId="10004" xr:uid="{00000000-0005-0000-0000-0000E16B0000}"/>
    <cellStyle name="Comma 5 2 3 2 2 10 2" xfId="21028" xr:uid="{00000000-0005-0000-0000-0000E26B0000}"/>
    <cellStyle name="Comma 5 2 3 2 2 10 2 2" xfId="43079" xr:uid="{00000000-0005-0000-0000-0000E36B0000}"/>
    <cellStyle name="Comma 5 2 3 2 2 10 3" xfId="32055" xr:uid="{00000000-0005-0000-0000-0000E46B0000}"/>
    <cellStyle name="Comma 5 2 3 2 2 10 4" xfId="55731" xr:uid="{872F4688-3C08-4EBE-9A29-E2F704701202}"/>
    <cellStyle name="Comma 5 2 3 2 2 11" xfId="12760" xr:uid="{00000000-0005-0000-0000-0000E56B0000}"/>
    <cellStyle name="Comma 5 2 3 2 2 11 2" xfId="34811" xr:uid="{00000000-0005-0000-0000-0000E66B0000}"/>
    <cellStyle name="Comma 5 2 3 2 2 11 3" xfId="58024" xr:uid="{727202CD-5489-4A70-B483-D43162CD579E}"/>
    <cellStyle name="Comma 5 2 3 2 2 12" xfId="23787" xr:uid="{00000000-0005-0000-0000-0000E76B0000}"/>
    <cellStyle name="Comma 5 2 3 2 2 13" xfId="45721" xr:uid="{C0728E4C-3FE0-4D06-866B-9E00EBF7EC59}"/>
    <cellStyle name="Comma 5 2 3 2 2 2" xfId="1966" xr:uid="{00000000-0005-0000-0000-0000E86B0000}"/>
    <cellStyle name="Comma 5 2 3 2 2 2 2" xfId="3504" xr:uid="{00000000-0005-0000-0000-0000E96B0000}"/>
    <cellStyle name="Comma 5 2 3 2 2 2 2 2" xfId="6260" xr:uid="{00000000-0005-0000-0000-0000EA6B0000}"/>
    <cellStyle name="Comma 5 2 3 2 2 2 2 2 2" xfId="17284" xr:uid="{00000000-0005-0000-0000-0000EB6B0000}"/>
    <cellStyle name="Comma 5 2 3 2 2 2 2 2 2 2" xfId="39335" xr:uid="{00000000-0005-0000-0000-0000EC6B0000}"/>
    <cellStyle name="Comma 5 2 3 2 2 2 2 2 2 3" xfId="53470" xr:uid="{3B3FC929-1BAB-4BAF-A5EC-B92C8E2D721A}"/>
    <cellStyle name="Comma 5 2 3 2 2 2 2 2 3" xfId="28311" xr:uid="{00000000-0005-0000-0000-0000ED6B0000}"/>
    <cellStyle name="Comma 5 2 3 2 2 2 2 2 4" xfId="48421" xr:uid="{0B5F0726-6C79-4CEE-97C1-7BA8CB803404}"/>
    <cellStyle name="Comma 5 2 3 2 2 2 2 3" xfId="9016" xr:uid="{00000000-0005-0000-0000-0000EE6B0000}"/>
    <cellStyle name="Comma 5 2 3 2 2 2 2 3 2" xfId="20040" xr:uid="{00000000-0005-0000-0000-0000EF6B0000}"/>
    <cellStyle name="Comma 5 2 3 2 2 2 2 3 2 2" xfId="42091" xr:uid="{00000000-0005-0000-0000-0000F06B0000}"/>
    <cellStyle name="Comma 5 2 3 2 2 2 2 3 3" xfId="31067" xr:uid="{00000000-0005-0000-0000-0000F16B0000}"/>
    <cellStyle name="Comma 5 2 3 2 2 2 2 3 4" xfId="51594" xr:uid="{68B654DD-3FC3-415D-93DB-704A8E117DD5}"/>
    <cellStyle name="Comma 5 2 3 2 2 2 2 4" xfId="11772" xr:uid="{00000000-0005-0000-0000-0000F26B0000}"/>
    <cellStyle name="Comma 5 2 3 2 2 2 2 4 2" xfId="22796" xr:uid="{00000000-0005-0000-0000-0000F36B0000}"/>
    <cellStyle name="Comma 5 2 3 2 2 2 2 4 2 2" xfId="44847" xr:uid="{00000000-0005-0000-0000-0000F46B0000}"/>
    <cellStyle name="Comma 5 2 3 2 2 2 2 4 3" xfId="33823" xr:uid="{00000000-0005-0000-0000-0000F56B0000}"/>
    <cellStyle name="Comma 5 2 3 2 2 2 2 4 4" xfId="57242" xr:uid="{C1C87C92-1633-4482-8FFA-09717574B1E4}"/>
    <cellStyle name="Comma 5 2 3 2 2 2 2 5" xfId="14528" xr:uid="{00000000-0005-0000-0000-0000F66B0000}"/>
    <cellStyle name="Comma 5 2 3 2 2 2 2 5 2" xfId="36579" xr:uid="{00000000-0005-0000-0000-0000F76B0000}"/>
    <cellStyle name="Comma 5 2 3 2 2 2 2 5 3" xfId="59390" xr:uid="{60BB3D33-35C9-4802-B20E-3C0EA3971214}"/>
    <cellStyle name="Comma 5 2 3 2 2 2 2 6" xfId="25555" xr:uid="{00000000-0005-0000-0000-0000F86B0000}"/>
    <cellStyle name="Comma 5 2 3 2 2 2 2 7" xfId="46532" xr:uid="{C71D34CD-8063-4D8A-B4C8-82C54971623A}"/>
    <cellStyle name="Comma 5 2 3 2 2 2 3" xfId="2926" xr:uid="{00000000-0005-0000-0000-0000F96B0000}"/>
    <cellStyle name="Comma 5 2 3 2 2 2 3 2" xfId="5682" xr:uid="{00000000-0005-0000-0000-0000FA6B0000}"/>
    <cellStyle name="Comma 5 2 3 2 2 2 3 2 2" xfId="16706" xr:uid="{00000000-0005-0000-0000-0000FB6B0000}"/>
    <cellStyle name="Comma 5 2 3 2 2 2 3 2 2 2" xfId="38757" xr:uid="{00000000-0005-0000-0000-0000FC6B0000}"/>
    <cellStyle name="Comma 5 2 3 2 2 2 3 2 3" xfId="27733" xr:uid="{00000000-0005-0000-0000-0000FD6B0000}"/>
    <cellStyle name="Comma 5 2 3 2 2 2 3 2 4" xfId="52910" xr:uid="{B78337EF-B948-4D92-8CA6-D1B06E8402C3}"/>
    <cellStyle name="Comma 5 2 3 2 2 2 3 3" xfId="8438" xr:uid="{00000000-0005-0000-0000-0000FE6B0000}"/>
    <cellStyle name="Comma 5 2 3 2 2 2 3 3 2" xfId="19462" xr:uid="{00000000-0005-0000-0000-0000FF6B0000}"/>
    <cellStyle name="Comma 5 2 3 2 2 2 3 3 2 2" xfId="41513" xr:uid="{00000000-0005-0000-0000-0000006C0000}"/>
    <cellStyle name="Comma 5 2 3 2 2 2 3 3 3" xfId="30489" xr:uid="{00000000-0005-0000-0000-0000016C0000}"/>
    <cellStyle name="Comma 5 2 3 2 2 2 3 4" xfId="11194" xr:uid="{00000000-0005-0000-0000-0000026C0000}"/>
    <cellStyle name="Comma 5 2 3 2 2 2 3 4 2" xfId="22218" xr:uid="{00000000-0005-0000-0000-0000036C0000}"/>
    <cellStyle name="Comma 5 2 3 2 2 2 3 4 2 2" xfId="44269" xr:uid="{00000000-0005-0000-0000-0000046C0000}"/>
    <cellStyle name="Comma 5 2 3 2 2 2 3 4 3" xfId="33245" xr:uid="{00000000-0005-0000-0000-0000056C0000}"/>
    <cellStyle name="Comma 5 2 3 2 2 2 3 5" xfId="13950" xr:uid="{00000000-0005-0000-0000-0000066C0000}"/>
    <cellStyle name="Comma 5 2 3 2 2 2 3 5 2" xfId="36001" xr:uid="{00000000-0005-0000-0000-0000076C0000}"/>
    <cellStyle name="Comma 5 2 3 2 2 2 3 6" xfId="24977" xr:uid="{00000000-0005-0000-0000-0000086C0000}"/>
    <cellStyle name="Comma 5 2 3 2 2 2 3 7" xfId="47861" xr:uid="{459C36AC-19C0-497F-8707-6E908AFE6615}"/>
    <cellStyle name="Comma 5 2 3 2 2 2 4" xfId="4888" xr:uid="{00000000-0005-0000-0000-0000096C0000}"/>
    <cellStyle name="Comma 5 2 3 2 2 2 4 2" xfId="15912" xr:uid="{00000000-0005-0000-0000-00000A6C0000}"/>
    <cellStyle name="Comma 5 2 3 2 2 2 4 2 2" xfId="37963" xr:uid="{00000000-0005-0000-0000-00000B6C0000}"/>
    <cellStyle name="Comma 5 2 3 2 2 2 4 2 3" xfId="54805" xr:uid="{E7636FDF-51EC-4421-B1AF-D682B25FE73D}"/>
    <cellStyle name="Comma 5 2 3 2 2 2 4 3" xfId="26939" xr:uid="{00000000-0005-0000-0000-00000C6C0000}"/>
    <cellStyle name="Comma 5 2 3 2 2 2 4 4" xfId="49846" xr:uid="{5F6A5E81-79B8-41B2-AD43-6B4DABBAA8A6}"/>
    <cellStyle name="Comma 5 2 3 2 2 2 5" xfId="7644" xr:uid="{00000000-0005-0000-0000-00000D6C0000}"/>
    <cellStyle name="Comma 5 2 3 2 2 2 5 2" xfId="18668" xr:uid="{00000000-0005-0000-0000-00000E6C0000}"/>
    <cellStyle name="Comma 5 2 3 2 2 2 5 2 2" xfId="40719" xr:uid="{00000000-0005-0000-0000-00000F6C0000}"/>
    <cellStyle name="Comma 5 2 3 2 2 2 5 3" xfId="29695" xr:uid="{00000000-0005-0000-0000-0000106C0000}"/>
    <cellStyle name="Comma 5 2 3 2 2 2 5 4" xfId="51034" xr:uid="{62912F90-15DF-4B06-A95C-87D5F9CF063A}"/>
    <cellStyle name="Comma 5 2 3 2 2 2 6" xfId="10400" xr:uid="{00000000-0005-0000-0000-0000116C0000}"/>
    <cellStyle name="Comma 5 2 3 2 2 2 6 2" xfId="21424" xr:uid="{00000000-0005-0000-0000-0000126C0000}"/>
    <cellStyle name="Comma 5 2 3 2 2 2 6 2 2" xfId="43475" xr:uid="{00000000-0005-0000-0000-0000136C0000}"/>
    <cellStyle name="Comma 5 2 3 2 2 2 6 3" xfId="32451" xr:uid="{00000000-0005-0000-0000-0000146C0000}"/>
    <cellStyle name="Comma 5 2 3 2 2 2 6 4" xfId="56055" xr:uid="{D561C9FC-B869-4889-9DBB-673C607EA759}"/>
    <cellStyle name="Comma 5 2 3 2 2 2 7" xfId="13156" xr:uid="{00000000-0005-0000-0000-0000156C0000}"/>
    <cellStyle name="Comma 5 2 3 2 2 2 7 2" xfId="35207" xr:uid="{00000000-0005-0000-0000-0000166C0000}"/>
    <cellStyle name="Comma 5 2 3 2 2 2 7 3" xfId="58313" xr:uid="{8F2248CD-E4A0-4B93-909A-4011F9884B7B}"/>
    <cellStyle name="Comma 5 2 3 2 2 2 8" xfId="24183" xr:uid="{00000000-0005-0000-0000-0000176C0000}"/>
    <cellStyle name="Comma 5 2 3 2 2 2 9" xfId="45972" xr:uid="{6951FA58-CBE4-4608-A743-8F1A3BAAB99D}"/>
    <cellStyle name="Comma 5 2 3 2 2 3" xfId="3245" xr:uid="{00000000-0005-0000-0000-0000186C0000}"/>
    <cellStyle name="Comma 5 2 3 2 2 3 2" xfId="6001" xr:uid="{00000000-0005-0000-0000-0000196C0000}"/>
    <cellStyle name="Comma 5 2 3 2 2 3 2 2" xfId="17025" xr:uid="{00000000-0005-0000-0000-00001A6C0000}"/>
    <cellStyle name="Comma 5 2 3 2 2 3 2 2 2" xfId="39076" xr:uid="{00000000-0005-0000-0000-00001B6C0000}"/>
    <cellStyle name="Comma 5 2 3 2 2 3 2 2 3" xfId="53219" xr:uid="{41B8E465-B238-4243-BD0F-D5EF29152432}"/>
    <cellStyle name="Comma 5 2 3 2 2 3 2 3" xfId="28052" xr:uid="{00000000-0005-0000-0000-00001C6C0000}"/>
    <cellStyle name="Comma 5 2 3 2 2 3 2 3 2" xfId="57564" xr:uid="{373127C9-27B8-41DD-BA8D-A713480A6BA1}"/>
    <cellStyle name="Comma 5 2 3 2 2 3 2 4" xfId="59682" xr:uid="{51683BED-BDA0-4203-B59D-ECA0684BA049}"/>
    <cellStyle name="Comma 5 2 3 2 2 3 2 5" xfId="48170" xr:uid="{57E7922D-38C3-4812-9994-52B4FD70142E}"/>
    <cellStyle name="Comma 5 2 3 2 2 3 3" xfId="8757" xr:uid="{00000000-0005-0000-0000-00001D6C0000}"/>
    <cellStyle name="Comma 5 2 3 2 2 3 3 2" xfId="19781" xr:uid="{00000000-0005-0000-0000-00001E6C0000}"/>
    <cellStyle name="Comma 5 2 3 2 2 3 3 2 2" xfId="41832" xr:uid="{00000000-0005-0000-0000-00001F6C0000}"/>
    <cellStyle name="Comma 5 2 3 2 2 3 3 3" xfId="30808" xr:uid="{00000000-0005-0000-0000-0000206C0000}"/>
    <cellStyle name="Comma 5 2 3 2 2 3 3 4" xfId="51343" xr:uid="{E397AD18-9D2A-4CFC-855E-CE2E37652043}"/>
    <cellStyle name="Comma 5 2 3 2 2 3 4" xfId="11513" xr:uid="{00000000-0005-0000-0000-0000216C0000}"/>
    <cellStyle name="Comma 5 2 3 2 2 3 4 2" xfId="22537" xr:uid="{00000000-0005-0000-0000-0000226C0000}"/>
    <cellStyle name="Comma 5 2 3 2 2 3 4 2 2" xfId="44588" xr:uid="{00000000-0005-0000-0000-0000236C0000}"/>
    <cellStyle name="Comma 5 2 3 2 2 3 4 3" xfId="33564" xr:uid="{00000000-0005-0000-0000-0000246C0000}"/>
    <cellStyle name="Comma 5 2 3 2 2 3 4 4" xfId="56382" xr:uid="{13D5EC31-A1D8-4CBE-AF26-C8F69885BDBF}"/>
    <cellStyle name="Comma 5 2 3 2 2 3 5" xfId="14269" xr:uid="{00000000-0005-0000-0000-0000256C0000}"/>
    <cellStyle name="Comma 5 2 3 2 2 3 5 2" xfId="36320" xr:uid="{00000000-0005-0000-0000-0000266C0000}"/>
    <cellStyle name="Comma 5 2 3 2 2 3 5 3" xfId="58607" xr:uid="{D5E3FC3B-3AAB-4350-94AA-6D5E749D0ED2}"/>
    <cellStyle name="Comma 5 2 3 2 2 3 6" xfId="25296" xr:uid="{00000000-0005-0000-0000-0000276C0000}"/>
    <cellStyle name="Comma 5 2 3 2 2 3 7" xfId="46281" xr:uid="{D743AB6D-FEFA-4D50-B458-07ECDBC91FE7}"/>
    <cellStyle name="Comma 5 2 3 2 2 4" xfId="3763" xr:uid="{00000000-0005-0000-0000-0000286C0000}"/>
    <cellStyle name="Comma 5 2 3 2 2 4 2" xfId="6519" xr:uid="{00000000-0005-0000-0000-0000296C0000}"/>
    <cellStyle name="Comma 5 2 3 2 2 4 2 2" xfId="17543" xr:uid="{00000000-0005-0000-0000-00002A6C0000}"/>
    <cellStyle name="Comma 5 2 3 2 2 4 2 2 2" xfId="39594" xr:uid="{00000000-0005-0000-0000-00002B6C0000}"/>
    <cellStyle name="Comma 5 2 3 2 2 4 2 2 3" xfId="53721" xr:uid="{AED1AD22-A7BA-41CF-A014-67FBB0007DBB}"/>
    <cellStyle name="Comma 5 2 3 2 2 4 2 3" xfId="28570" xr:uid="{00000000-0005-0000-0000-00002C6C0000}"/>
    <cellStyle name="Comma 5 2 3 2 2 4 2 4" xfId="48672" xr:uid="{27E68434-AAC1-4FA7-823A-6ECCDFB3B58D}"/>
    <cellStyle name="Comma 5 2 3 2 2 4 3" xfId="9275" xr:uid="{00000000-0005-0000-0000-00002D6C0000}"/>
    <cellStyle name="Comma 5 2 3 2 2 4 3 2" xfId="20299" xr:uid="{00000000-0005-0000-0000-00002E6C0000}"/>
    <cellStyle name="Comma 5 2 3 2 2 4 3 2 2" xfId="42350" xr:uid="{00000000-0005-0000-0000-00002F6C0000}"/>
    <cellStyle name="Comma 5 2 3 2 2 4 3 3" xfId="31326" xr:uid="{00000000-0005-0000-0000-0000306C0000}"/>
    <cellStyle name="Comma 5 2 3 2 2 4 3 4" xfId="51845" xr:uid="{16C2BD15-A017-492C-8E3D-0190BD57ED58}"/>
    <cellStyle name="Comma 5 2 3 2 2 4 4" xfId="12031" xr:uid="{00000000-0005-0000-0000-0000316C0000}"/>
    <cellStyle name="Comma 5 2 3 2 2 4 4 2" xfId="23055" xr:uid="{00000000-0005-0000-0000-0000326C0000}"/>
    <cellStyle name="Comma 5 2 3 2 2 4 4 2 2" xfId="45106" xr:uid="{00000000-0005-0000-0000-0000336C0000}"/>
    <cellStyle name="Comma 5 2 3 2 2 4 4 3" xfId="34082" xr:uid="{00000000-0005-0000-0000-0000346C0000}"/>
    <cellStyle name="Comma 5 2 3 2 2 4 4 4" xfId="56858" xr:uid="{F3F57C48-B4C5-4639-8AFB-042D326D0395}"/>
    <cellStyle name="Comma 5 2 3 2 2 4 5" xfId="14787" xr:uid="{00000000-0005-0000-0000-0000356C0000}"/>
    <cellStyle name="Comma 5 2 3 2 2 4 5 2" xfId="36838" xr:uid="{00000000-0005-0000-0000-0000366C0000}"/>
    <cellStyle name="Comma 5 2 3 2 2 4 5 3" xfId="59037" xr:uid="{AA788225-61B0-435F-A534-3F3287B5DCA1}"/>
    <cellStyle name="Comma 5 2 3 2 2 4 6" xfId="25814" xr:uid="{00000000-0005-0000-0000-0000376C0000}"/>
    <cellStyle name="Comma 5 2 3 2 2 4 7" xfId="46783" xr:uid="{725DE41E-F6BF-4F2C-9DAF-F64AA525DFDB}"/>
    <cellStyle name="Comma 5 2 3 2 2 5" xfId="4078" xr:uid="{00000000-0005-0000-0000-0000386C0000}"/>
    <cellStyle name="Comma 5 2 3 2 2 5 2" xfId="6834" xr:uid="{00000000-0005-0000-0000-0000396C0000}"/>
    <cellStyle name="Comma 5 2 3 2 2 5 2 2" xfId="17858" xr:uid="{00000000-0005-0000-0000-00003A6C0000}"/>
    <cellStyle name="Comma 5 2 3 2 2 5 2 2 2" xfId="39909" xr:uid="{00000000-0005-0000-0000-00003B6C0000}"/>
    <cellStyle name="Comma 5 2 3 2 2 5 2 2 3" xfId="54026" xr:uid="{371C7E12-6D69-4F23-9628-3BBB6F32A880}"/>
    <cellStyle name="Comma 5 2 3 2 2 5 2 3" xfId="28885" xr:uid="{00000000-0005-0000-0000-00003C6C0000}"/>
    <cellStyle name="Comma 5 2 3 2 2 5 2 4" xfId="48977" xr:uid="{03F62E7C-603D-4FED-B8A3-E84762A2BC39}"/>
    <cellStyle name="Comma 5 2 3 2 2 5 3" xfId="9590" xr:uid="{00000000-0005-0000-0000-00003D6C0000}"/>
    <cellStyle name="Comma 5 2 3 2 2 5 3 2" xfId="20614" xr:uid="{00000000-0005-0000-0000-00003E6C0000}"/>
    <cellStyle name="Comma 5 2 3 2 2 5 3 2 2" xfId="42665" xr:uid="{00000000-0005-0000-0000-00003F6C0000}"/>
    <cellStyle name="Comma 5 2 3 2 2 5 3 3" xfId="31641" xr:uid="{00000000-0005-0000-0000-0000406C0000}"/>
    <cellStyle name="Comma 5 2 3 2 2 5 3 4" xfId="52150" xr:uid="{ABD5C8B8-F548-4948-B30F-7DEDAE4826B0}"/>
    <cellStyle name="Comma 5 2 3 2 2 5 4" xfId="12346" xr:uid="{00000000-0005-0000-0000-0000416C0000}"/>
    <cellStyle name="Comma 5 2 3 2 2 5 4 2" xfId="23370" xr:uid="{00000000-0005-0000-0000-0000426C0000}"/>
    <cellStyle name="Comma 5 2 3 2 2 5 4 2 2" xfId="45421" xr:uid="{00000000-0005-0000-0000-0000436C0000}"/>
    <cellStyle name="Comma 5 2 3 2 2 5 4 3" xfId="34397" xr:uid="{00000000-0005-0000-0000-0000446C0000}"/>
    <cellStyle name="Comma 5 2 3 2 2 5 5" xfId="15102" xr:uid="{00000000-0005-0000-0000-0000456C0000}"/>
    <cellStyle name="Comma 5 2 3 2 2 5 5 2" xfId="37153" xr:uid="{00000000-0005-0000-0000-0000466C0000}"/>
    <cellStyle name="Comma 5 2 3 2 2 5 6" xfId="26129" xr:uid="{00000000-0005-0000-0000-0000476C0000}"/>
    <cellStyle name="Comma 5 2 3 2 2 5 7" xfId="47088" xr:uid="{2460F403-C81F-46B0-AB8A-D4D846910D7A}"/>
    <cellStyle name="Comma 5 2 3 2 2 6" xfId="2667" xr:uid="{00000000-0005-0000-0000-0000486C0000}"/>
    <cellStyle name="Comma 5 2 3 2 2 6 2" xfId="5423" xr:uid="{00000000-0005-0000-0000-0000496C0000}"/>
    <cellStyle name="Comma 5 2 3 2 2 6 2 2" xfId="16447" xr:uid="{00000000-0005-0000-0000-00004A6C0000}"/>
    <cellStyle name="Comma 5 2 3 2 2 6 2 2 2" xfId="38498" xr:uid="{00000000-0005-0000-0000-00004B6C0000}"/>
    <cellStyle name="Comma 5 2 3 2 2 6 2 3" xfId="27474" xr:uid="{00000000-0005-0000-0000-00004C6C0000}"/>
    <cellStyle name="Comma 5 2 3 2 2 6 2 4" xfId="52404" xr:uid="{D620E7A8-9895-40A1-973F-7E415CC86F97}"/>
    <cellStyle name="Comma 5 2 3 2 2 6 3" xfId="8179" xr:uid="{00000000-0005-0000-0000-00004D6C0000}"/>
    <cellStyle name="Comma 5 2 3 2 2 6 3 2" xfId="19203" xr:uid="{00000000-0005-0000-0000-00004E6C0000}"/>
    <cellStyle name="Comma 5 2 3 2 2 6 3 2 2" xfId="41254" xr:uid="{00000000-0005-0000-0000-00004F6C0000}"/>
    <cellStyle name="Comma 5 2 3 2 2 6 3 3" xfId="30230" xr:uid="{00000000-0005-0000-0000-0000506C0000}"/>
    <cellStyle name="Comma 5 2 3 2 2 6 4" xfId="10935" xr:uid="{00000000-0005-0000-0000-0000516C0000}"/>
    <cellStyle name="Comma 5 2 3 2 2 6 4 2" xfId="21959" xr:uid="{00000000-0005-0000-0000-0000526C0000}"/>
    <cellStyle name="Comma 5 2 3 2 2 6 4 2 2" xfId="44010" xr:uid="{00000000-0005-0000-0000-0000536C0000}"/>
    <cellStyle name="Comma 5 2 3 2 2 6 4 3" xfId="32986" xr:uid="{00000000-0005-0000-0000-0000546C0000}"/>
    <cellStyle name="Comma 5 2 3 2 2 6 5" xfId="13691" xr:uid="{00000000-0005-0000-0000-0000556C0000}"/>
    <cellStyle name="Comma 5 2 3 2 2 6 5 2" xfId="35742" xr:uid="{00000000-0005-0000-0000-0000566C0000}"/>
    <cellStyle name="Comma 5 2 3 2 2 6 6" xfId="24718" xr:uid="{00000000-0005-0000-0000-0000576C0000}"/>
    <cellStyle name="Comma 5 2 3 2 2 6 7" xfId="47347" xr:uid="{7FA5FA92-85C5-49F3-9AAC-441B905239AF}"/>
    <cellStyle name="Comma 5 2 3 2 2 7" xfId="2408" xr:uid="{00000000-0005-0000-0000-0000586C0000}"/>
    <cellStyle name="Comma 5 2 3 2 2 7 2" xfId="5164" xr:uid="{00000000-0005-0000-0000-0000596C0000}"/>
    <cellStyle name="Comma 5 2 3 2 2 7 2 2" xfId="16188" xr:uid="{00000000-0005-0000-0000-00005A6C0000}"/>
    <cellStyle name="Comma 5 2 3 2 2 7 2 2 2" xfId="38239" xr:uid="{00000000-0005-0000-0000-00005B6C0000}"/>
    <cellStyle name="Comma 5 2 3 2 2 7 2 3" xfId="27215" xr:uid="{00000000-0005-0000-0000-00005C6C0000}"/>
    <cellStyle name="Comma 5 2 3 2 2 7 2 4" xfId="52659" xr:uid="{74F0A8F1-CED3-4BFE-9B1D-FECF3F0C8233}"/>
    <cellStyle name="Comma 5 2 3 2 2 7 3" xfId="7920" xr:uid="{00000000-0005-0000-0000-00005D6C0000}"/>
    <cellStyle name="Comma 5 2 3 2 2 7 3 2" xfId="18944" xr:uid="{00000000-0005-0000-0000-00005E6C0000}"/>
    <cellStyle name="Comma 5 2 3 2 2 7 3 2 2" xfId="40995" xr:uid="{00000000-0005-0000-0000-00005F6C0000}"/>
    <cellStyle name="Comma 5 2 3 2 2 7 3 3" xfId="29971" xr:uid="{00000000-0005-0000-0000-0000606C0000}"/>
    <cellStyle name="Comma 5 2 3 2 2 7 4" xfId="10676" xr:uid="{00000000-0005-0000-0000-0000616C0000}"/>
    <cellStyle name="Comma 5 2 3 2 2 7 4 2" xfId="21700" xr:uid="{00000000-0005-0000-0000-0000626C0000}"/>
    <cellStyle name="Comma 5 2 3 2 2 7 4 2 2" xfId="43751" xr:uid="{00000000-0005-0000-0000-0000636C0000}"/>
    <cellStyle name="Comma 5 2 3 2 2 7 4 3" xfId="32727" xr:uid="{00000000-0005-0000-0000-0000646C0000}"/>
    <cellStyle name="Comma 5 2 3 2 2 7 5" xfId="13432" xr:uid="{00000000-0005-0000-0000-0000656C0000}"/>
    <cellStyle name="Comma 5 2 3 2 2 7 5 2" xfId="35483" xr:uid="{00000000-0005-0000-0000-0000666C0000}"/>
    <cellStyle name="Comma 5 2 3 2 2 7 6" xfId="24459" xr:uid="{00000000-0005-0000-0000-0000676C0000}"/>
    <cellStyle name="Comma 5 2 3 2 2 7 7" xfId="47610" xr:uid="{FA166BA8-A1F0-4EF4-958C-2A46CC2BCEB8}"/>
    <cellStyle name="Comma 5 2 3 2 2 8" xfId="4492" xr:uid="{00000000-0005-0000-0000-0000686C0000}"/>
    <cellStyle name="Comma 5 2 3 2 2 8 2" xfId="15516" xr:uid="{00000000-0005-0000-0000-0000696C0000}"/>
    <cellStyle name="Comma 5 2 3 2 2 8 2 2" xfId="37567" xr:uid="{00000000-0005-0000-0000-00006A6C0000}"/>
    <cellStyle name="Comma 5 2 3 2 2 8 2 3" xfId="54450" xr:uid="{C059950A-D104-474A-A3EA-5BA68417A1F1}"/>
    <cellStyle name="Comma 5 2 3 2 2 8 3" xfId="26543" xr:uid="{00000000-0005-0000-0000-00006B6C0000}"/>
    <cellStyle name="Comma 5 2 3 2 2 8 4" xfId="49464" xr:uid="{46D860CB-8BA8-479E-B483-73D4F3E12397}"/>
    <cellStyle name="Comma 5 2 3 2 2 9" xfId="7248" xr:uid="{00000000-0005-0000-0000-00006C6C0000}"/>
    <cellStyle name="Comma 5 2 3 2 2 9 2" xfId="18272" xr:uid="{00000000-0005-0000-0000-00006D6C0000}"/>
    <cellStyle name="Comma 5 2 3 2 2 9 2 2" xfId="40323" xr:uid="{00000000-0005-0000-0000-00006E6C0000}"/>
    <cellStyle name="Comma 5 2 3 2 2 9 3" xfId="29299" xr:uid="{00000000-0005-0000-0000-00006F6C0000}"/>
    <cellStyle name="Comma 5 2 3 2 2 9 4" xfId="50783" xr:uid="{2E2D498B-1BDD-4ADD-92C4-CECC625D3351}"/>
    <cellStyle name="Comma 5 2 3 2 3" xfId="1503" xr:uid="{00000000-0005-0000-0000-0000706C0000}"/>
    <cellStyle name="Comma 5 2 3 2 3 2" xfId="3362" xr:uid="{00000000-0005-0000-0000-0000716C0000}"/>
    <cellStyle name="Comma 5 2 3 2 3 2 2" xfId="6118" xr:uid="{00000000-0005-0000-0000-0000726C0000}"/>
    <cellStyle name="Comma 5 2 3 2 3 2 2 2" xfId="17142" xr:uid="{00000000-0005-0000-0000-0000736C0000}"/>
    <cellStyle name="Comma 5 2 3 2 3 2 2 2 2" xfId="39193" xr:uid="{00000000-0005-0000-0000-0000746C0000}"/>
    <cellStyle name="Comma 5 2 3 2 3 2 2 2 3" xfId="53332" xr:uid="{1B07BBC4-7F6A-4CE7-A356-2B00C55D1E2F}"/>
    <cellStyle name="Comma 5 2 3 2 3 2 2 3" xfId="28169" xr:uid="{00000000-0005-0000-0000-0000756C0000}"/>
    <cellStyle name="Comma 5 2 3 2 3 2 2 4" xfId="48283" xr:uid="{AF2C0A6E-BAE7-48A9-86B9-7E1E4CD5C9AF}"/>
    <cellStyle name="Comma 5 2 3 2 3 2 3" xfId="8874" xr:uid="{00000000-0005-0000-0000-0000766C0000}"/>
    <cellStyle name="Comma 5 2 3 2 3 2 3 2" xfId="19898" xr:uid="{00000000-0005-0000-0000-0000776C0000}"/>
    <cellStyle name="Comma 5 2 3 2 3 2 3 2 2" xfId="41949" xr:uid="{00000000-0005-0000-0000-0000786C0000}"/>
    <cellStyle name="Comma 5 2 3 2 3 2 3 3" xfId="30925" xr:uid="{00000000-0005-0000-0000-0000796C0000}"/>
    <cellStyle name="Comma 5 2 3 2 3 2 3 4" xfId="51456" xr:uid="{D6410A91-D793-4861-A427-90BB2ABED20F}"/>
    <cellStyle name="Comma 5 2 3 2 3 2 4" xfId="11630" xr:uid="{00000000-0005-0000-0000-00007A6C0000}"/>
    <cellStyle name="Comma 5 2 3 2 3 2 4 2" xfId="22654" xr:uid="{00000000-0005-0000-0000-00007B6C0000}"/>
    <cellStyle name="Comma 5 2 3 2 3 2 4 2 2" xfId="44705" xr:uid="{00000000-0005-0000-0000-00007C6C0000}"/>
    <cellStyle name="Comma 5 2 3 2 3 2 4 3" xfId="33681" xr:uid="{00000000-0005-0000-0000-00007D6C0000}"/>
    <cellStyle name="Comma 5 2 3 2 3 2 4 4" xfId="57152" xr:uid="{0195D580-726F-4B9B-B8E1-F7A95981EC90}"/>
    <cellStyle name="Comma 5 2 3 2 3 2 5" xfId="14386" xr:uid="{00000000-0005-0000-0000-00007E6C0000}"/>
    <cellStyle name="Comma 5 2 3 2 3 2 5 2" xfId="36437" xr:uid="{00000000-0005-0000-0000-00007F6C0000}"/>
    <cellStyle name="Comma 5 2 3 2 3 2 5 3" xfId="59300" xr:uid="{9062F424-1332-4A28-A0C2-6E982D4A6EB6}"/>
    <cellStyle name="Comma 5 2 3 2 3 2 6" xfId="25413" xr:uid="{00000000-0005-0000-0000-0000806C0000}"/>
    <cellStyle name="Comma 5 2 3 2 3 2 7" xfId="46394" xr:uid="{9FA8D9AF-B647-4537-8A31-0D29174E00AD}"/>
    <cellStyle name="Comma 5 2 3 2 3 3" xfId="2784" xr:uid="{00000000-0005-0000-0000-0000816C0000}"/>
    <cellStyle name="Comma 5 2 3 2 3 3 2" xfId="5540" xr:uid="{00000000-0005-0000-0000-0000826C0000}"/>
    <cellStyle name="Comma 5 2 3 2 3 3 2 2" xfId="16564" xr:uid="{00000000-0005-0000-0000-0000836C0000}"/>
    <cellStyle name="Comma 5 2 3 2 3 3 2 2 2" xfId="38615" xr:uid="{00000000-0005-0000-0000-0000846C0000}"/>
    <cellStyle name="Comma 5 2 3 2 3 3 2 3" xfId="27591" xr:uid="{00000000-0005-0000-0000-0000856C0000}"/>
    <cellStyle name="Comma 5 2 3 2 3 3 2 4" xfId="52772" xr:uid="{5AC576D4-DEA4-461C-97A5-C31ED5F0DFC4}"/>
    <cellStyle name="Comma 5 2 3 2 3 3 3" xfId="8296" xr:uid="{00000000-0005-0000-0000-0000866C0000}"/>
    <cellStyle name="Comma 5 2 3 2 3 3 3 2" xfId="19320" xr:uid="{00000000-0005-0000-0000-0000876C0000}"/>
    <cellStyle name="Comma 5 2 3 2 3 3 3 2 2" xfId="41371" xr:uid="{00000000-0005-0000-0000-0000886C0000}"/>
    <cellStyle name="Comma 5 2 3 2 3 3 3 3" xfId="30347" xr:uid="{00000000-0005-0000-0000-0000896C0000}"/>
    <cellStyle name="Comma 5 2 3 2 3 3 4" xfId="11052" xr:uid="{00000000-0005-0000-0000-00008A6C0000}"/>
    <cellStyle name="Comma 5 2 3 2 3 3 4 2" xfId="22076" xr:uid="{00000000-0005-0000-0000-00008B6C0000}"/>
    <cellStyle name="Comma 5 2 3 2 3 3 4 2 2" xfId="44127" xr:uid="{00000000-0005-0000-0000-00008C6C0000}"/>
    <cellStyle name="Comma 5 2 3 2 3 3 4 3" xfId="33103" xr:uid="{00000000-0005-0000-0000-00008D6C0000}"/>
    <cellStyle name="Comma 5 2 3 2 3 3 5" xfId="13808" xr:uid="{00000000-0005-0000-0000-00008E6C0000}"/>
    <cellStyle name="Comma 5 2 3 2 3 3 5 2" xfId="35859" xr:uid="{00000000-0005-0000-0000-00008F6C0000}"/>
    <cellStyle name="Comma 5 2 3 2 3 3 6" xfId="24835" xr:uid="{00000000-0005-0000-0000-0000906C0000}"/>
    <cellStyle name="Comma 5 2 3 2 3 3 7" xfId="47723" xr:uid="{10289A63-460E-4579-BE8B-797CFA8E63C3}"/>
    <cellStyle name="Comma 5 2 3 2 3 4" xfId="4690" xr:uid="{00000000-0005-0000-0000-0000916C0000}"/>
    <cellStyle name="Comma 5 2 3 2 3 4 2" xfId="15714" xr:uid="{00000000-0005-0000-0000-0000926C0000}"/>
    <cellStyle name="Comma 5 2 3 2 3 4 2 2" xfId="37765" xr:uid="{00000000-0005-0000-0000-0000936C0000}"/>
    <cellStyle name="Comma 5 2 3 2 3 4 2 3" xfId="54627" xr:uid="{EBE64A79-9548-4414-ADDC-B77A8E42CCFF}"/>
    <cellStyle name="Comma 5 2 3 2 3 4 3" xfId="26741" xr:uid="{00000000-0005-0000-0000-0000946C0000}"/>
    <cellStyle name="Comma 5 2 3 2 3 4 4" xfId="49662" xr:uid="{CFB7423A-6E89-40E4-AD0B-508E453828DB}"/>
    <cellStyle name="Comma 5 2 3 2 3 5" xfId="7446" xr:uid="{00000000-0005-0000-0000-0000956C0000}"/>
    <cellStyle name="Comma 5 2 3 2 3 5 2" xfId="18470" xr:uid="{00000000-0005-0000-0000-0000966C0000}"/>
    <cellStyle name="Comma 5 2 3 2 3 5 2 2" xfId="40521" xr:uid="{00000000-0005-0000-0000-0000976C0000}"/>
    <cellStyle name="Comma 5 2 3 2 3 5 3" xfId="29497" xr:uid="{00000000-0005-0000-0000-0000986C0000}"/>
    <cellStyle name="Comma 5 2 3 2 3 5 4" xfId="50896" xr:uid="{9D3504DC-3D0F-4778-8AE9-56D2FC251D7A}"/>
    <cellStyle name="Comma 5 2 3 2 3 6" xfId="10202" xr:uid="{00000000-0005-0000-0000-0000996C0000}"/>
    <cellStyle name="Comma 5 2 3 2 3 6 2" xfId="21226" xr:uid="{00000000-0005-0000-0000-00009A6C0000}"/>
    <cellStyle name="Comma 5 2 3 2 3 6 2 2" xfId="43277" xr:uid="{00000000-0005-0000-0000-00009B6C0000}"/>
    <cellStyle name="Comma 5 2 3 2 3 6 3" xfId="32253" xr:uid="{00000000-0005-0000-0000-00009C6C0000}"/>
    <cellStyle name="Comma 5 2 3 2 3 6 4" xfId="55917" xr:uid="{697F80F0-DF13-4FFB-AC86-5DE6BF57124E}"/>
    <cellStyle name="Comma 5 2 3 2 3 7" xfId="12958" xr:uid="{00000000-0005-0000-0000-00009D6C0000}"/>
    <cellStyle name="Comma 5 2 3 2 3 7 2" xfId="35009" xr:uid="{00000000-0005-0000-0000-00009E6C0000}"/>
    <cellStyle name="Comma 5 2 3 2 3 7 3" xfId="58175" xr:uid="{FD468289-F05D-4CEB-8F1B-A6B14A7B8064}"/>
    <cellStyle name="Comma 5 2 3 2 3 8" xfId="23985" xr:uid="{00000000-0005-0000-0000-00009F6C0000}"/>
    <cellStyle name="Comma 5 2 3 2 3 9" xfId="45834" xr:uid="{DA70EBA7-8785-43D7-B3B9-E7B2F61F743F}"/>
    <cellStyle name="Comma 5 2 3 2 4" xfId="3103" xr:uid="{00000000-0005-0000-0000-0000A06C0000}"/>
    <cellStyle name="Comma 5 2 3 2 4 2" xfId="5859" xr:uid="{00000000-0005-0000-0000-0000A16C0000}"/>
    <cellStyle name="Comma 5 2 3 2 4 2 2" xfId="16883" xr:uid="{00000000-0005-0000-0000-0000A26C0000}"/>
    <cellStyle name="Comma 5 2 3 2 4 2 2 2" xfId="38934" xr:uid="{00000000-0005-0000-0000-0000A36C0000}"/>
    <cellStyle name="Comma 5 2 3 2 4 2 2 3" xfId="53081" xr:uid="{71750594-5128-44AA-BA52-548BB8EA124C}"/>
    <cellStyle name="Comma 5 2 3 2 4 2 3" xfId="27910" xr:uid="{00000000-0005-0000-0000-0000A46C0000}"/>
    <cellStyle name="Comma 5 2 3 2 4 2 3 2" xfId="57426" xr:uid="{1FF13102-3C68-47CC-8F76-8ECA76CCDB97}"/>
    <cellStyle name="Comma 5 2 3 2 4 2 4" xfId="59544" xr:uid="{37EB43AF-8CBD-4F4E-94E2-F80751DCEAE2}"/>
    <cellStyle name="Comma 5 2 3 2 4 2 5" xfId="48032" xr:uid="{023765FF-E68A-4754-845B-3FAE6499E220}"/>
    <cellStyle name="Comma 5 2 3 2 4 3" xfId="8615" xr:uid="{00000000-0005-0000-0000-0000A56C0000}"/>
    <cellStyle name="Comma 5 2 3 2 4 3 2" xfId="19639" xr:uid="{00000000-0005-0000-0000-0000A66C0000}"/>
    <cellStyle name="Comma 5 2 3 2 4 3 2 2" xfId="41690" xr:uid="{00000000-0005-0000-0000-0000A76C0000}"/>
    <cellStyle name="Comma 5 2 3 2 4 3 3" xfId="30666" xr:uid="{00000000-0005-0000-0000-0000A86C0000}"/>
    <cellStyle name="Comma 5 2 3 2 4 3 4" xfId="51205" xr:uid="{E8AA17B5-5BAA-41E8-B807-991F9F449218}"/>
    <cellStyle name="Comma 5 2 3 2 4 4" xfId="11371" xr:uid="{00000000-0005-0000-0000-0000A96C0000}"/>
    <cellStyle name="Comma 5 2 3 2 4 4 2" xfId="22395" xr:uid="{00000000-0005-0000-0000-0000AA6C0000}"/>
    <cellStyle name="Comma 5 2 3 2 4 4 2 2" xfId="44446" xr:uid="{00000000-0005-0000-0000-0000AB6C0000}"/>
    <cellStyle name="Comma 5 2 3 2 4 4 3" xfId="33422" xr:uid="{00000000-0005-0000-0000-0000AC6C0000}"/>
    <cellStyle name="Comma 5 2 3 2 4 4 4" xfId="56244" xr:uid="{327F56E5-FA1D-4869-B345-2C61CDA9E8DE}"/>
    <cellStyle name="Comma 5 2 3 2 4 5" xfId="14127" xr:uid="{00000000-0005-0000-0000-0000AD6C0000}"/>
    <cellStyle name="Comma 5 2 3 2 4 5 2" xfId="36178" xr:uid="{00000000-0005-0000-0000-0000AE6C0000}"/>
    <cellStyle name="Comma 5 2 3 2 4 5 3" xfId="58469" xr:uid="{8D1613B7-3D96-4D59-B9EC-F31F39E90A4F}"/>
    <cellStyle name="Comma 5 2 3 2 4 6" xfId="25154" xr:uid="{00000000-0005-0000-0000-0000AF6C0000}"/>
    <cellStyle name="Comma 5 2 3 2 4 7" xfId="46143" xr:uid="{559454BC-7B5D-443F-92F3-4337D3F37239}"/>
    <cellStyle name="Comma 5 2 3 2 5" xfId="3621" xr:uid="{00000000-0005-0000-0000-0000B06C0000}"/>
    <cellStyle name="Comma 5 2 3 2 5 2" xfId="6377" xr:uid="{00000000-0005-0000-0000-0000B16C0000}"/>
    <cellStyle name="Comma 5 2 3 2 5 2 2" xfId="17401" xr:uid="{00000000-0005-0000-0000-0000B26C0000}"/>
    <cellStyle name="Comma 5 2 3 2 5 2 2 2" xfId="39452" xr:uid="{00000000-0005-0000-0000-0000B36C0000}"/>
    <cellStyle name="Comma 5 2 3 2 5 2 2 3" xfId="53583" xr:uid="{385770EC-A98D-4E58-8680-A7476C8BCAF1}"/>
    <cellStyle name="Comma 5 2 3 2 5 2 3" xfId="28428" xr:uid="{00000000-0005-0000-0000-0000B46C0000}"/>
    <cellStyle name="Comma 5 2 3 2 5 2 4" xfId="48534" xr:uid="{B507E0F9-4FD8-4675-BFBB-53F1CA42727A}"/>
    <cellStyle name="Comma 5 2 3 2 5 3" xfId="9133" xr:uid="{00000000-0005-0000-0000-0000B56C0000}"/>
    <cellStyle name="Comma 5 2 3 2 5 3 2" xfId="20157" xr:uid="{00000000-0005-0000-0000-0000B66C0000}"/>
    <cellStyle name="Comma 5 2 3 2 5 3 2 2" xfId="42208" xr:uid="{00000000-0005-0000-0000-0000B76C0000}"/>
    <cellStyle name="Comma 5 2 3 2 5 3 3" xfId="31184" xr:uid="{00000000-0005-0000-0000-0000B86C0000}"/>
    <cellStyle name="Comma 5 2 3 2 5 3 4" xfId="51707" xr:uid="{C3B4DA20-73AB-412B-BA71-CB293CBB7C94}"/>
    <cellStyle name="Comma 5 2 3 2 5 4" xfId="11889" xr:uid="{00000000-0005-0000-0000-0000B96C0000}"/>
    <cellStyle name="Comma 5 2 3 2 5 4 2" xfId="22913" xr:uid="{00000000-0005-0000-0000-0000BA6C0000}"/>
    <cellStyle name="Comma 5 2 3 2 5 4 2 2" xfId="44964" xr:uid="{00000000-0005-0000-0000-0000BB6C0000}"/>
    <cellStyle name="Comma 5 2 3 2 5 4 3" xfId="33940" xr:uid="{00000000-0005-0000-0000-0000BC6C0000}"/>
    <cellStyle name="Comma 5 2 3 2 5 4 4" xfId="56720" xr:uid="{DEF22F9E-0A4B-4125-BD4C-C90F1B84BD73}"/>
    <cellStyle name="Comma 5 2 3 2 5 5" xfId="14645" xr:uid="{00000000-0005-0000-0000-0000BD6C0000}"/>
    <cellStyle name="Comma 5 2 3 2 5 5 2" xfId="36696" xr:uid="{00000000-0005-0000-0000-0000BE6C0000}"/>
    <cellStyle name="Comma 5 2 3 2 5 5 3" xfId="58899" xr:uid="{6C92E7DD-3158-4D40-B2F8-59DBA5ACE2B0}"/>
    <cellStyle name="Comma 5 2 3 2 5 6" xfId="25672" xr:uid="{00000000-0005-0000-0000-0000BF6C0000}"/>
    <cellStyle name="Comma 5 2 3 2 5 7" xfId="46645" xr:uid="{7DBB2C20-7B3C-490F-9A96-45349121E7DE}"/>
    <cellStyle name="Comma 5 2 3 2 6" xfId="3936" xr:uid="{00000000-0005-0000-0000-0000C06C0000}"/>
    <cellStyle name="Comma 5 2 3 2 6 2" xfId="6692" xr:uid="{00000000-0005-0000-0000-0000C16C0000}"/>
    <cellStyle name="Comma 5 2 3 2 6 2 2" xfId="17716" xr:uid="{00000000-0005-0000-0000-0000C26C0000}"/>
    <cellStyle name="Comma 5 2 3 2 6 2 2 2" xfId="39767" xr:uid="{00000000-0005-0000-0000-0000C36C0000}"/>
    <cellStyle name="Comma 5 2 3 2 6 2 2 3" xfId="53888" xr:uid="{04FB2006-CBE6-4F5F-BF73-FDA7B0EFAE99}"/>
    <cellStyle name="Comma 5 2 3 2 6 2 3" xfId="28743" xr:uid="{00000000-0005-0000-0000-0000C46C0000}"/>
    <cellStyle name="Comma 5 2 3 2 6 2 4" xfId="48839" xr:uid="{6083D1F1-44C1-4DEA-841E-D13C97E7CEF1}"/>
    <cellStyle name="Comma 5 2 3 2 6 3" xfId="9448" xr:uid="{00000000-0005-0000-0000-0000C56C0000}"/>
    <cellStyle name="Comma 5 2 3 2 6 3 2" xfId="20472" xr:uid="{00000000-0005-0000-0000-0000C66C0000}"/>
    <cellStyle name="Comma 5 2 3 2 6 3 2 2" xfId="42523" xr:uid="{00000000-0005-0000-0000-0000C76C0000}"/>
    <cellStyle name="Comma 5 2 3 2 6 3 3" xfId="31499" xr:uid="{00000000-0005-0000-0000-0000C86C0000}"/>
    <cellStyle name="Comma 5 2 3 2 6 3 4" xfId="52012" xr:uid="{1855A223-49D7-4137-B2AE-87B1542F3A61}"/>
    <cellStyle name="Comma 5 2 3 2 6 4" xfId="12204" xr:uid="{00000000-0005-0000-0000-0000C96C0000}"/>
    <cellStyle name="Comma 5 2 3 2 6 4 2" xfId="23228" xr:uid="{00000000-0005-0000-0000-0000CA6C0000}"/>
    <cellStyle name="Comma 5 2 3 2 6 4 2 2" xfId="45279" xr:uid="{00000000-0005-0000-0000-0000CB6C0000}"/>
    <cellStyle name="Comma 5 2 3 2 6 4 3" xfId="34255" xr:uid="{00000000-0005-0000-0000-0000CC6C0000}"/>
    <cellStyle name="Comma 5 2 3 2 6 5" xfId="14960" xr:uid="{00000000-0005-0000-0000-0000CD6C0000}"/>
    <cellStyle name="Comma 5 2 3 2 6 5 2" xfId="37011" xr:uid="{00000000-0005-0000-0000-0000CE6C0000}"/>
    <cellStyle name="Comma 5 2 3 2 6 6" xfId="25987" xr:uid="{00000000-0005-0000-0000-0000CF6C0000}"/>
    <cellStyle name="Comma 5 2 3 2 6 7" xfId="46950" xr:uid="{E4F9DA45-B9AB-48AC-82E5-4D73AA86BDAB}"/>
    <cellStyle name="Comma 5 2 3 2 7" xfId="2525" xr:uid="{00000000-0005-0000-0000-0000D06C0000}"/>
    <cellStyle name="Comma 5 2 3 2 7 2" xfId="5281" xr:uid="{00000000-0005-0000-0000-0000D16C0000}"/>
    <cellStyle name="Comma 5 2 3 2 7 2 2" xfId="16305" xr:uid="{00000000-0005-0000-0000-0000D26C0000}"/>
    <cellStyle name="Comma 5 2 3 2 7 2 2 2" xfId="38356" xr:uid="{00000000-0005-0000-0000-0000D36C0000}"/>
    <cellStyle name="Comma 5 2 3 2 7 2 3" xfId="27332" xr:uid="{00000000-0005-0000-0000-0000D46C0000}"/>
    <cellStyle name="Comma 5 2 3 2 7 2 4" xfId="52266" xr:uid="{F3B6EFE7-73FF-46F3-B09B-9E9BC821404A}"/>
    <cellStyle name="Comma 5 2 3 2 7 3" xfId="8037" xr:uid="{00000000-0005-0000-0000-0000D56C0000}"/>
    <cellStyle name="Comma 5 2 3 2 7 3 2" xfId="19061" xr:uid="{00000000-0005-0000-0000-0000D66C0000}"/>
    <cellStyle name="Comma 5 2 3 2 7 3 2 2" xfId="41112" xr:uid="{00000000-0005-0000-0000-0000D76C0000}"/>
    <cellStyle name="Comma 5 2 3 2 7 3 3" xfId="30088" xr:uid="{00000000-0005-0000-0000-0000D86C0000}"/>
    <cellStyle name="Comma 5 2 3 2 7 4" xfId="10793" xr:uid="{00000000-0005-0000-0000-0000D96C0000}"/>
    <cellStyle name="Comma 5 2 3 2 7 4 2" xfId="21817" xr:uid="{00000000-0005-0000-0000-0000DA6C0000}"/>
    <cellStyle name="Comma 5 2 3 2 7 4 2 2" xfId="43868" xr:uid="{00000000-0005-0000-0000-0000DB6C0000}"/>
    <cellStyle name="Comma 5 2 3 2 7 4 3" xfId="32844" xr:uid="{00000000-0005-0000-0000-0000DC6C0000}"/>
    <cellStyle name="Comma 5 2 3 2 7 5" xfId="13549" xr:uid="{00000000-0005-0000-0000-0000DD6C0000}"/>
    <cellStyle name="Comma 5 2 3 2 7 5 2" xfId="35600" xr:uid="{00000000-0005-0000-0000-0000DE6C0000}"/>
    <cellStyle name="Comma 5 2 3 2 7 6" xfId="24576" xr:uid="{00000000-0005-0000-0000-0000DF6C0000}"/>
    <cellStyle name="Comma 5 2 3 2 7 7" xfId="47209" xr:uid="{99CAAF78-76F1-4553-B1B4-563864B66332}"/>
    <cellStyle name="Comma 5 2 3 2 8" xfId="2260" xr:uid="{00000000-0005-0000-0000-0000E06C0000}"/>
    <cellStyle name="Comma 5 2 3 2 8 2" xfId="5022" xr:uid="{00000000-0005-0000-0000-0000E16C0000}"/>
    <cellStyle name="Comma 5 2 3 2 8 2 2" xfId="16046" xr:uid="{00000000-0005-0000-0000-0000E26C0000}"/>
    <cellStyle name="Comma 5 2 3 2 8 2 2 2" xfId="38097" xr:uid="{00000000-0005-0000-0000-0000E36C0000}"/>
    <cellStyle name="Comma 5 2 3 2 8 2 3" xfId="27073" xr:uid="{00000000-0005-0000-0000-0000E46C0000}"/>
    <cellStyle name="Comma 5 2 3 2 8 2 4" xfId="52521" xr:uid="{BF06C58D-6988-4F70-840B-A9085A5E357D}"/>
    <cellStyle name="Comma 5 2 3 2 8 3" xfId="7778" xr:uid="{00000000-0005-0000-0000-0000E56C0000}"/>
    <cellStyle name="Comma 5 2 3 2 8 3 2" xfId="18802" xr:uid="{00000000-0005-0000-0000-0000E66C0000}"/>
    <cellStyle name="Comma 5 2 3 2 8 3 2 2" xfId="40853" xr:uid="{00000000-0005-0000-0000-0000E76C0000}"/>
    <cellStyle name="Comma 5 2 3 2 8 3 3" xfId="29829" xr:uid="{00000000-0005-0000-0000-0000E86C0000}"/>
    <cellStyle name="Comma 5 2 3 2 8 4" xfId="10534" xr:uid="{00000000-0005-0000-0000-0000E96C0000}"/>
    <cellStyle name="Comma 5 2 3 2 8 4 2" xfId="21558" xr:uid="{00000000-0005-0000-0000-0000EA6C0000}"/>
    <cellStyle name="Comma 5 2 3 2 8 4 2 2" xfId="43609" xr:uid="{00000000-0005-0000-0000-0000EB6C0000}"/>
    <cellStyle name="Comma 5 2 3 2 8 4 3" xfId="32585" xr:uid="{00000000-0005-0000-0000-0000EC6C0000}"/>
    <cellStyle name="Comma 5 2 3 2 8 5" xfId="13290" xr:uid="{00000000-0005-0000-0000-0000ED6C0000}"/>
    <cellStyle name="Comma 5 2 3 2 8 5 2" xfId="35341" xr:uid="{00000000-0005-0000-0000-0000EE6C0000}"/>
    <cellStyle name="Comma 5 2 3 2 8 6" xfId="24317" xr:uid="{00000000-0005-0000-0000-0000EF6C0000}"/>
    <cellStyle name="Comma 5 2 3 2 8 7" xfId="47472" xr:uid="{64A9C5D9-B1E7-4B19-9F6D-750F4A40FBA1}"/>
    <cellStyle name="Comma 5 2 3 2 9" xfId="4294" xr:uid="{00000000-0005-0000-0000-0000F06C0000}"/>
    <cellStyle name="Comma 5 2 3 2 9 2" xfId="15318" xr:uid="{00000000-0005-0000-0000-0000F16C0000}"/>
    <cellStyle name="Comma 5 2 3 2 9 2 2" xfId="37369" xr:uid="{00000000-0005-0000-0000-0000F26C0000}"/>
    <cellStyle name="Comma 5 2 3 2 9 2 3" xfId="54272" xr:uid="{7F970C59-66D9-4CE9-8A7F-BA75FCBFBE43}"/>
    <cellStyle name="Comma 5 2 3 2 9 3" xfId="26345" xr:uid="{00000000-0005-0000-0000-0000F36C0000}"/>
    <cellStyle name="Comma 5 2 3 2 9 4" xfId="49284" xr:uid="{E9C66E41-5B7F-4AAD-BE71-576329930EC8}"/>
    <cellStyle name="Comma 5 2 3 3" xfId="823" xr:uid="{00000000-0005-0000-0000-0000F46C0000}"/>
    <cellStyle name="Comma 5 2 3 3 10" xfId="9909" xr:uid="{00000000-0005-0000-0000-0000F56C0000}"/>
    <cellStyle name="Comma 5 2 3 3 10 2" xfId="20933" xr:uid="{00000000-0005-0000-0000-0000F66C0000}"/>
    <cellStyle name="Comma 5 2 3 3 10 2 2" xfId="42984" xr:uid="{00000000-0005-0000-0000-0000F76C0000}"/>
    <cellStyle name="Comma 5 2 3 3 10 3" xfId="31960" xr:uid="{00000000-0005-0000-0000-0000F86C0000}"/>
    <cellStyle name="Comma 5 2 3 3 10 4" xfId="55673" xr:uid="{EE7B4FFF-41AF-46B6-AAC6-65AF9D3A5471}"/>
    <cellStyle name="Comma 5 2 3 3 11" xfId="12665" xr:uid="{00000000-0005-0000-0000-0000F96C0000}"/>
    <cellStyle name="Comma 5 2 3 3 11 2" xfId="34716" xr:uid="{00000000-0005-0000-0000-0000FA6C0000}"/>
    <cellStyle name="Comma 5 2 3 3 11 3" xfId="57966" xr:uid="{2D08A954-0C8B-4281-B4B2-8655266AE402}"/>
    <cellStyle name="Comma 5 2 3 3 12" xfId="23692" xr:uid="{00000000-0005-0000-0000-0000FB6C0000}"/>
    <cellStyle name="Comma 5 2 3 3 13" xfId="45663" xr:uid="{4F128A24-A0BA-4E87-974C-1A9B31B1FBB9}"/>
    <cellStyle name="Comma 5 2 3 3 2" xfId="1751" xr:uid="{00000000-0005-0000-0000-0000FC6C0000}"/>
    <cellStyle name="Comma 5 2 3 3 2 2" xfId="3444" xr:uid="{00000000-0005-0000-0000-0000FD6C0000}"/>
    <cellStyle name="Comma 5 2 3 3 2 2 2" xfId="6200" xr:uid="{00000000-0005-0000-0000-0000FE6C0000}"/>
    <cellStyle name="Comma 5 2 3 3 2 2 2 2" xfId="17224" xr:uid="{00000000-0005-0000-0000-0000FF6C0000}"/>
    <cellStyle name="Comma 5 2 3 3 2 2 2 2 2" xfId="39275" xr:uid="{00000000-0005-0000-0000-0000006D0000}"/>
    <cellStyle name="Comma 5 2 3 3 2 2 2 2 3" xfId="53412" xr:uid="{0B75A041-E19D-4BC0-8779-7A4565468765}"/>
    <cellStyle name="Comma 5 2 3 3 2 2 2 3" xfId="28251" xr:uid="{00000000-0005-0000-0000-0000016D0000}"/>
    <cellStyle name="Comma 5 2 3 3 2 2 2 4" xfId="48363" xr:uid="{3293EBEC-18DC-4D4B-9DC4-8A62467383DC}"/>
    <cellStyle name="Comma 5 2 3 3 2 2 3" xfId="8956" xr:uid="{00000000-0005-0000-0000-0000026D0000}"/>
    <cellStyle name="Comma 5 2 3 3 2 2 3 2" xfId="19980" xr:uid="{00000000-0005-0000-0000-0000036D0000}"/>
    <cellStyle name="Comma 5 2 3 3 2 2 3 2 2" xfId="42031" xr:uid="{00000000-0005-0000-0000-0000046D0000}"/>
    <cellStyle name="Comma 5 2 3 3 2 2 3 3" xfId="31007" xr:uid="{00000000-0005-0000-0000-0000056D0000}"/>
    <cellStyle name="Comma 5 2 3 3 2 2 3 4" xfId="51536" xr:uid="{645EC24A-DCD4-4A00-8D5D-EF663797D5CF}"/>
    <cellStyle name="Comma 5 2 3 3 2 2 4" xfId="11712" xr:uid="{00000000-0005-0000-0000-0000066D0000}"/>
    <cellStyle name="Comma 5 2 3 3 2 2 4 2" xfId="22736" xr:uid="{00000000-0005-0000-0000-0000076D0000}"/>
    <cellStyle name="Comma 5 2 3 3 2 2 4 2 2" xfId="44787" xr:uid="{00000000-0005-0000-0000-0000086D0000}"/>
    <cellStyle name="Comma 5 2 3 3 2 2 4 3" xfId="33763" xr:uid="{00000000-0005-0000-0000-0000096D0000}"/>
    <cellStyle name="Comma 5 2 3 3 2 2 4 4" xfId="57205" xr:uid="{8C3200F7-E59D-4CAE-A464-A4ADE3D37948}"/>
    <cellStyle name="Comma 5 2 3 3 2 2 5" xfId="14468" xr:uid="{00000000-0005-0000-0000-00000A6D0000}"/>
    <cellStyle name="Comma 5 2 3 3 2 2 5 2" xfId="36519" xr:uid="{00000000-0005-0000-0000-00000B6D0000}"/>
    <cellStyle name="Comma 5 2 3 3 2 2 5 3" xfId="59353" xr:uid="{A8C6F2BE-F7E8-49D2-B63F-67278747119F}"/>
    <cellStyle name="Comma 5 2 3 3 2 2 6" xfId="25495" xr:uid="{00000000-0005-0000-0000-00000C6D0000}"/>
    <cellStyle name="Comma 5 2 3 3 2 2 7" xfId="46474" xr:uid="{CD222C7E-D1C0-444C-921E-808505DD35C4}"/>
    <cellStyle name="Comma 5 2 3 3 2 3" xfId="2866" xr:uid="{00000000-0005-0000-0000-00000D6D0000}"/>
    <cellStyle name="Comma 5 2 3 3 2 3 2" xfId="5622" xr:uid="{00000000-0005-0000-0000-00000E6D0000}"/>
    <cellStyle name="Comma 5 2 3 3 2 3 2 2" xfId="16646" xr:uid="{00000000-0005-0000-0000-00000F6D0000}"/>
    <cellStyle name="Comma 5 2 3 3 2 3 2 2 2" xfId="38697" xr:uid="{00000000-0005-0000-0000-0000106D0000}"/>
    <cellStyle name="Comma 5 2 3 3 2 3 2 3" xfId="27673" xr:uid="{00000000-0005-0000-0000-0000116D0000}"/>
    <cellStyle name="Comma 5 2 3 3 2 3 2 4" xfId="52852" xr:uid="{5C9B0CA5-C288-4A74-8BCE-AB8162F8EB61}"/>
    <cellStyle name="Comma 5 2 3 3 2 3 3" xfId="8378" xr:uid="{00000000-0005-0000-0000-0000126D0000}"/>
    <cellStyle name="Comma 5 2 3 3 2 3 3 2" xfId="19402" xr:uid="{00000000-0005-0000-0000-0000136D0000}"/>
    <cellStyle name="Comma 5 2 3 3 2 3 3 2 2" xfId="41453" xr:uid="{00000000-0005-0000-0000-0000146D0000}"/>
    <cellStyle name="Comma 5 2 3 3 2 3 3 3" xfId="30429" xr:uid="{00000000-0005-0000-0000-0000156D0000}"/>
    <cellStyle name="Comma 5 2 3 3 2 3 4" xfId="11134" xr:uid="{00000000-0005-0000-0000-0000166D0000}"/>
    <cellStyle name="Comma 5 2 3 3 2 3 4 2" xfId="22158" xr:uid="{00000000-0005-0000-0000-0000176D0000}"/>
    <cellStyle name="Comma 5 2 3 3 2 3 4 2 2" xfId="44209" xr:uid="{00000000-0005-0000-0000-0000186D0000}"/>
    <cellStyle name="Comma 5 2 3 3 2 3 4 3" xfId="33185" xr:uid="{00000000-0005-0000-0000-0000196D0000}"/>
    <cellStyle name="Comma 5 2 3 3 2 3 5" xfId="13890" xr:uid="{00000000-0005-0000-0000-00001A6D0000}"/>
    <cellStyle name="Comma 5 2 3 3 2 3 5 2" xfId="35941" xr:uid="{00000000-0005-0000-0000-00001B6D0000}"/>
    <cellStyle name="Comma 5 2 3 3 2 3 6" xfId="24917" xr:uid="{00000000-0005-0000-0000-00001C6D0000}"/>
    <cellStyle name="Comma 5 2 3 3 2 3 7" xfId="47803" xr:uid="{7AB5897B-C23C-4004-BE8C-1643EB298C8F}"/>
    <cellStyle name="Comma 5 2 3 3 2 4" xfId="4793" xr:uid="{00000000-0005-0000-0000-00001D6D0000}"/>
    <cellStyle name="Comma 5 2 3 3 2 4 2" xfId="15817" xr:uid="{00000000-0005-0000-0000-00001E6D0000}"/>
    <cellStyle name="Comma 5 2 3 3 2 4 2 2" xfId="37868" xr:uid="{00000000-0005-0000-0000-00001F6D0000}"/>
    <cellStyle name="Comma 5 2 3 3 2 4 2 3" xfId="54720" xr:uid="{5A31E8F3-9228-40F6-BB5A-6B01F037D584}"/>
    <cellStyle name="Comma 5 2 3 3 2 4 3" xfId="26844" xr:uid="{00000000-0005-0000-0000-0000206D0000}"/>
    <cellStyle name="Comma 5 2 3 3 2 4 4" xfId="49761" xr:uid="{37C7F0F7-CF72-4516-B395-8CDFB6743C3C}"/>
    <cellStyle name="Comma 5 2 3 3 2 5" xfId="7549" xr:uid="{00000000-0005-0000-0000-0000216D0000}"/>
    <cellStyle name="Comma 5 2 3 3 2 5 2" xfId="18573" xr:uid="{00000000-0005-0000-0000-0000226D0000}"/>
    <cellStyle name="Comma 5 2 3 3 2 5 2 2" xfId="40624" xr:uid="{00000000-0005-0000-0000-0000236D0000}"/>
    <cellStyle name="Comma 5 2 3 3 2 5 3" xfId="29600" xr:uid="{00000000-0005-0000-0000-0000246D0000}"/>
    <cellStyle name="Comma 5 2 3 3 2 5 4" xfId="50976" xr:uid="{74E12EF4-A5DD-4792-899C-945E2177B431}"/>
    <cellStyle name="Comma 5 2 3 3 2 6" xfId="10305" xr:uid="{00000000-0005-0000-0000-0000256D0000}"/>
    <cellStyle name="Comma 5 2 3 3 2 6 2" xfId="21329" xr:uid="{00000000-0005-0000-0000-0000266D0000}"/>
    <cellStyle name="Comma 5 2 3 3 2 6 2 2" xfId="43380" xr:uid="{00000000-0005-0000-0000-0000276D0000}"/>
    <cellStyle name="Comma 5 2 3 3 2 6 3" xfId="32356" xr:uid="{00000000-0005-0000-0000-0000286D0000}"/>
    <cellStyle name="Comma 5 2 3 3 2 6 4" xfId="55997" xr:uid="{3DD13C73-090D-402B-9061-5910DDD345C6}"/>
    <cellStyle name="Comma 5 2 3 3 2 7" xfId="13061" xr:uid="{00000000-0005-0000-0000-0000296D0000}"/>
    <cellStyle name="Comma 5 2 3 3 2 7 2" xfId="35112" xr:uid="{00000000-0005-0000-0000-00002A6D0000}"/>
    <cellStyle name="Comma 5 2 3 3 2 7 3" xfId="58255" xr:uid="{4FB38B75-B9FC-4625-AC69-EA6547ACB425}"/>
    <cellStyle name="Comma 5 2 3 3 2 8" xfId="24088" xr:uid="{00000000-0005-0000-0000-00002B6D0000}"/>
    <cellStyle name="Comma 5 2 3 3 2 9" xfId="45914" xr:uid="{3027717B-612E-4E71-BA87-CDF09CE7D402}"/>
    <cellStyle name="Comma 5 2 3 3 3" xfId="3185" xr:uid="{00000000-0005-0000-0000-00002C6D0000}"/>
    <cellStyle name="Comma 5 2 3 3 3 2" xfId="5941" xr:uid="{00000000-0005-0000-0000-00002D6D0000}"/>
    <cellStyle name="Comma 5 2 3 3 3 2 2" xfId="16965" xr:uid="{00000000-0005-0000-0000-00002E6D0000}"/>
    <cellStyle name="Comma 5 2 3 3 3 2 2 2" xfId="39016" xr:uid="{00000000-0005-0000-0000-00002F6D0000}"/>
    <cellStyle name="Comma 5 2 3 3 3 2 2 3" xfId="53161" xr:uid="{BBBDD8DA-BC1E-4B6D-8AA9-8677D868A88B}"/>
    <cellStyle name="Comma 5 2 3 3 3 2 3" xfId="27992" xr:uid="{00000000-0005-0000-0000-0000306D0000}"/>
    <cellStyle name="Comma 5 2 3 3 3 2 3 2" xfId="57506" xr:uid="{620A0058-3D0D-47DA-97BE-18C3577354B8}"/>
    <cellStyle name="Comma 5 2 3 3 3 2 4" xfId="59624" xr:uid="{D21983B3-5C25-4ABC-99AE-ED2FD1C57C1F}"/>
    <cellStyle name="Comma 5 2 3 3 3 2 5" xfId="48112" xr:uid="{3F1018FA-57DD-48F5-A2F5-D258604CA67F}"/>
    <cellStyle name="Comma 5 2 3 3 3 3" xfId="8697" xr:uid="{00000000-0005-0000-0000-0000316D0000}"/>
    <cellStyle name="Comma 5 2 3 3 3 3 2" xfId="19721" xr:uid="{00000000-0005-0000-0000-0000326D0000}"/>
    <cellStyle name="Comma 5 2 3 3 3 3 2 2" xfId="41772" xr:uid="{00000000-0005-0000-0000-0000336D0000}"/>
    <cellStyle name="Comma 5 2 3 3 3 3 3" xfId="30748" xr:uid="{00000000-0005-0000-0000-0000346D0000}"/>
    <cellStyle name="Comma 5 2 3 3 3 3 4" xfId="51285" xr:uid="{79BE7192-6511-4F5A-AE38-82A97D06D4FF}"/>
    <cellStyle name="Comma 5 2 3 3 3 4" xfId="11453" xr:uid="{00000000-0005-0000-0000-0000356D0000}"/>
    <cellStyle name="Comma 5 2 3 3 3 4 2" xfId="22477" xr:uid="{00000000-0005-0000-0000-0000366D0000}"/>
    <cellStyle name="Comma 5 2 3 3 3 4 2 2" xfId="44528" xr:uid="{00000000-0005-0000-0000-0000376D0000}"/>
    <cellStyle name="Comma 5 2 3 3 3 4 3" xfId="33504" xr:uid="{00000000-0005-0000-0000-0000386D0000}"/>
    <cellStyle name="Comma 5 2 3 3 3 4 4" xfId="56324" xr:uid="{00474DFC-0A73-4E7F-999F-B51E52092D18}"/>
    <cellStyle name="Comma 5 2 3 3 3 5" xfId="14209" xr:uid="{00000000-0005-0000-0000-0000396D0000}"/>
    <cellStyle name="Comma 5 2 3 3 3 5 2" xfId="36260" xr:uid="{00000000-0005-0000-0000-00003A6D0000}"/>
    <cellStyle name="Comma 5 2 3 3 3 5 3" xfId="58549" xr:uid="{B9F3F459-BCDB-4628-9A8E-711CA4FD6EAE}"/>
    <cellStyle name="Comma 5 2 3 3 3 6" xfId="25236" xr:uid="{00000000-0005-0000-0000-00003B6D0000}"/>
    <cellStyle name="Comma 5 2 3 3 3 7" xfId="46223" xr:uid="{17C16452-1F67-4AE9-B7D5-2C1508D272A4}"/>
    <cellStyle name="Comma 5 2 3 3 4" xfId="3703" xr:uid="{00000000-0005-0000-0000-00003C6D0000}"/>
    <cellStyle name="Comma 5 2 3 3 4 2" xfId="6459" xr:uid="{00000000-0005-0000-0000-00003D6D0000}"/>
    <cellStyle name="Comma 5 2 3 3 4 2 2" xfId="17483" xr:uid="{00000000-0005-0000-0000-00003E6D0000}"/>
    <cellStyle name="Comma 5 2 3 3 4 2 2 2" xfId="39534" xr:uid="{00000000-0005-0000-0000-00003F6D0000}"/>
    <cellStyle name="Comma 5 2 3 3 4 2 2 3" xfId="53663" xr:uid="{3CCF0AEA-65CD-45AC-9A72-1C80BBAA04B4}"/>
    <cellStyle name="Comma 5 2 3 3 4 2 3" xfId="28510" xr:uid="{00000000-0005-0000-0000-0000406D0000}"/>
    <cellStyle name="Comma 5 2 3 3 4 2 4" xfId="48614" xr:uid="{1B430482-CC17-4220-A3E2-555CC0D3EBEF}"/>
    <cellStyle name="Comma 5 2 3 3 4 3" xfId="9215" xr:uid="{00000000-0005-0000-0000-0000416D0000}"/>
    <cellStyle name="Comma 5 2 3 3 4 3 2" xfId="20239" xr:uid="{00000000-0005-0000-0000-0000426D0000}"/>
    <cellStyle name="Comma 5 2 3 3 4 3 2 2" xfId="42290" xr:uid="{00000000-0005-0000-0000-0000436D0000}"/>
    <cellStyle name="Comma 5 2 3 3 4 3 3" xfId="31266" xr:uid="{00000000-0005-0000-0000-0000446D0000}"/>
    <cellStyle name="Comma 5 2 3 3 4 3 4" xfId="51787" xr:uid="{900C1E1A-8BCF-435E-9BFC-8130D7FF9B61}"/>
    <cellStyle name="Comma 5 2 3 3 4 4" xfId="11971" xr:uid="{00000000-0005-0000-0000-0000456D0000}"/>
    <cellStyle name="Comma 5 2 3 3 4 4 2" xfId="22995" xr:uid="{00000000-0005-0000-0000-0000466D0000}"/>
    <cellStyle name="Comma 5 2 3 3 4 4 2 2" xfId="45046" xr:uid="{00000000-0005-0000-0000-0000476D0000}"/>
    <cellStyle name="Comma 5 2 3 3 4 4 3" xfId="34022" xr:uid="{00000000-0005-0000-0000-0000486D0000}"/>
    <cellStyle name="Comma 5 2 3 3 4 4 4" xfId="56800" xr:uid="{3894E84B-E324-42FC-B5BC-CE075EFCA670}"/>
    <cellStyle name="Comma 5 2 3 3 4 5" xfId="14727" xr:uid="{00000000-0005-0000-0000-0000496D0000}"/>
    <cellStyle name="Comma 5 2 3 3 4 5 2" xfId="36778" xr:uid="{00000000-0005-0000-0000-00004A6D0000}"/>
    <cellStyle name="Comma 5 2 3 3 4 5 3" xfId="58979" xr:uid="{F87E793A-491F-4E04-B8B0-40BEE6D5230D}"/>
    <cellStyle name="Comma 5 2 3 3 4 6" xfId="25754" xr:uid="{00000000-0005-0000-0000-00004B6D0000}"/>
    <cellStyle name="Comma 5 2 3 3 4 7" xfId="46725" xr:uid="{20FF307E-AADD-4AFF-9BFC-BEB91FA9A78E}"/>
    <cellStyle name="Comma 5 2 3 3 5" xfId="4018" xr:uid="{00000000-0005-0000-0000-00004C6D0000}"/>
    <cellStyle name="Comma 5 2 3 3 5 2" xfId="6774" xr:uid="{00000000-0005-0000-0000-00004D6D0000}"/>
    <cellStyle name="Comma 5 2 3 3 5 2 2" xfId="17798" xr:uid="{00000000-0005-0000-0000-00004E6D0000}"/>
    <cellStyle name="Comma 5 2 3 3 5 2 2 2" xfId="39849" xr:uid="{00000000-0005-0000-0000-00004F6D0000}"/>
    <cellStyle name="Comma 5 2 3 3 5 2 2 3" xfId="53968" xr:uid="{2BCCF106-5482-4CB6-90E5-876984347D97}"/>
    <cellStyle name="Comma 5 2 3 3 5 2 3" xfId="28825" xr:uid="{00000000-0005-0000-0000-0000506D0000}"/>
    <cellStyle name="Comma 5 2 3 3 5 2 4" xfId="48919" xr:uid="{BB02FBE9-669A-4C24-8309-0FB8D1D38718}"/>
    <cellStyle name="Comma 5 2 3 3 5 3" xfId="9530" xr:uid="{00000000-0005-0000-0000-0000516D0000}"/>
    <cellStyle name="Comma 5 2 3 3 5 3 2" xfId="20554" xr:uid="{00000000-0005-0000-0000-0000526D0000}"/>
    <cellStyle name="Comma 5 2 3 3 5 3 2 2" xfId="42605" xr:uid="{00000000-0005-0000-0000-0000536D0000}"/>
    <cellStyle name="Comma 5 2 3 3 5 3 3" xfId="31581" xr:uid="{00000000-0005-0000-0000-0000546D0000}"/>
    <cellStyle name="Comma 5 2 3 3 5 3 4" xfId="52092" xr:uid="{780B930F-3CBA-4896-A63F-ECEEF3496413}"/>
    <cellStyle name="Comma 5 2 3 3 5 4" xfId="12286" xr:uid="{00000000-0005-0000-0000-0000556D0000}"/>
    <cellStyle name="Comma 5 2 3 3 5 4 2" xfId="23310" xr:uid="{00000000-0005-0000-0000-0000566D0000}"/>
    <cellStyle name="Comma 5 2 3 3 5 4 2 2" xfId="45361" xr:uid="{00000000-0005-0000-0000-0000576D0000}"/>
    <cellStyle name="Comma 5 2 3 3 5 4 3" xfId="34337" xr:uid="{00000000-0005-0000-0000-0000586D0000}"/>
    <cellStyle name="Comma 5 2 3 3 5 5" xfId="15042" xr:uid="{00000000-0005-0000-0000-0000596D0000}"/>
    <cellStyle name="Comma 5 2 3 3 5 5 2" xfId="37093" xr:uid="{00000000-0005-0000-0000-00005A6D0000}"/>
    <cellStyle name="Comma 5 2 3 3 5 6" xfId="26069" xr:uid="{00000000-0005-0000-0000-00005B6D0000}"/>
    <cellStyle name="Comma 5 2 3 3 5 7" xfId="47030" xr:uid="{339F0968-9806-4FC5-8EEC-11979839D6F7}"/>
    <cellStyle name="Comma 5 2 3 3 6" xfId="2607" xr:uid="{00000000-0005-0000-0000-00005C6D0000}"/>
    <cellStyle name="Comma 5 2 3 3 6 2" xfId="5363" xr:uid="{00000000-0005-0000-0000-00005D6D0000}"/>
    <cellStyle name="Comma 5 2 3 3 6 2 2" xfId="16387" xr:uid="{00000000-0005-0000-0000-00005E6D0000}"/>
    <cellStyle name="Comma 5 2 3 3 6 2 2 2" xfId="38438" xr:uid="{00000000-0005-0000-0000-00005F6D0000}"/>
    <cellStyle name="Comma 5 2 3 3 6 2 3" xfId="27414" xr:uid="{00000000-0005-0000-0000-0000606D0000}"/>
    <cellStyle name="Comma 5 2 3 3 6 2 4" xfId="52346" xr:uid="{384687E8-D5D9-4051-A417-3D4970C7E6F4}"/>
    <cellStyle name="Comma 5 2 3 3 6 3" xfId="8119" xr:uid="{00000000-0005-0000-0000-0000616D0000}"/>
    <cellStyle name="Comma 5 2 3 3 6 3 2" xfId="19143" xr:uid="{00000000-0005-0000-0000-0000626D0000}"/>
    <cellStyle name="Comma 5 2 3 3 6 3 2 2" xfId="41194" xr:uid="{00000000-0005-0000-0000-0000636D0000}"/>
    <cellStyle name="Comma 5 2 3 3 6 3 3" xfId="30170" xr:uid="{00000000-0005-0000-0000-0000646D0000}"/>
    <cellStyle name="Comma 5 2 3 3 6 4" xfId="10875" xr:uid="{00000000-0005-0000-0000-0000656D0000}"/>
    <cellStyle name="Comma 5 2 3 3 6 4 2" xfId="21899" xr:uid="{00000000-0005-0000-0000-0000666D0000}"/>
    <cellStyle name="Comma 5 2 3 3 6 4 2 2" xfId="43950" xr:uid="{00000000-0005-0000-0000-0000676D0000}"/>
    <cellStyle name="Comma 5 2 3 3 6 4 3" xfId="32926" xr:uid="{00000000-0005-0000-0000-0000686D0000}"/>
    <cellStyle name="Comma 5 2 3 3 6 5" xfId="13631" xr:uid="{00000000-0005-0000-0000-0000696D0000}"/>
    <cellStyle name="Comma 5 2 3 3 6 5 2" xfId="35682" xr:uid="{00000000-0005-0000-0000-00006A6D0000}"/>
    <cellStyle name="Comma 5 2 3 3 6 6" xfId="24658" xr:uid="{00000000-0005-0000-0000-00006B6D0000}"/>
    <cellStyle name="Comma 5 2 3 3 6 7" xfId="47289" xr:uid="{925AB60D-F133-4551-823B-0AFFD51C9E79}"/>
    <cellStyle name="Comma 5 2 3 3 7" xfId="2348" xr:uid="{00000000-0005-0000-0000-00006C6D0000}"/>
    <cellStyle name="Comma 5 2 3 3 7 2" xfId="5104" xr:uid="{00000000-0005-0000-0000-00006D6D0000}"/>
    <cellStyle name="Comma 5 2 3 3 7 2 2" xfId="16128" xr:uid="{00000000-0005-0000-0000-00006E6D0000}"/>
    <cellStyle name="Comma 5 2 3 3 7 2 2 2" xfId="38179" xr:uid="{00000000-0005-0000-0000-00006F6D0000}"/>
    <cellStyle name="Comma 5 2 3 3 7 2 3" xfId="27155" xr:uid="{00000000-0005-0000-0000-0000706D0000}"/>
    <cellStyle name="Comma 5 2 3 3 7 2 4" xfId="52601" xr:uid="{738152E5-9F43-4F6B-BD10-B15C922FB648}"/>
    <cellStyle name="Comma 5 2 3 3 7 3" xfId="7860" xr:uid="{00000000-0005-0000-0000-0000716D0000}"/>
    <cellStyle name="Comma 5 2 3 3 7 3 2" xfId="18884" xr:uid="{00000000-0005-0000-0000-0000726D0000}"/>
    <cellStyle name="Comma 5 2 3 3 7 3 2 2" xfId="40935" xr:uid="{00000000-0005-0000-0000-0000736D0000}"/>
    <cellStyle name="Comma 5 2 3 3 7 3 3" xfId="29911" xr:uid="{00000000-0005-0000-0000-0000746D0000}"/>
    <cellStyle name="Comma 5 2 3 3 7 4" xfId="10616" xr:uid="{00000000-0005-0000-0000-0000756D0000}"/>
    <cellStyle name="Comma 5 2 3 3 7 4 2" xfId="21640" xr:uid="{00000000-0005-0000-0000-0000766D0000}"/>
    <cellStyle name="Comma 5 2 3 3 7 4 2 2" xfId="43691" xr:uid="{00000000-0005-0000-0000-0000776D0000}"/>
    <cellStyle name="Comma 5 2 3 3 7 4 3" xfId="32667" xr:uid="{00000000-0005-0000-0000-0000786D0000}"/>
    <cellStyle name="Comma 5 2 3 3 7 5" xfId="13372" xr:uid="{00000000-0005-0000-0000-0000796D0000}"/>
    <cellStyle name="Comma 5 2 3 3 7 5 2" xfId="35423" xr:uid="{00000000-0005-0000-0000-00007A6D0000}"/>
    <cellStyle name="Comma 5 2 3 3 7 6" xfId="24399" xr:uid="{00000000-0005-0000-0000-00007B6D0000}"/>
    <cellStyle name="Comma 5 2 3 3 7 7" xfId="47552" xr:uid="{DAC84176-9563-47D5-8BAB-0D4FB73BF16B}"/>
    <cellStyle name="Comma 5 2 3 3 8" xfId="4397" xr:uid="{00000000-0005-0000-0000-00007C6D0000}"/>
    <cellStyle name="Comma 5 2 3 3 8 2" xfId="15421" xr:uid="{00000000-0005-0000-0000-00007D6D0000}"/>
    <cellStyle name="Comma 5 2 3 3 8 2 2" xfId="37472" xr:uid="{00000000-0005-0000-0000-00007E6D0000}"/>
    <cellStyle name="Comma 5 2 3 3 8 2 3" xfId="54365" xr:uid="{C34696C6-01D7-4E02-B929-B0F23B01103D}"/>
    <cellStyle name="Comma 5 2 3 3 8 3" xfId="26448" xr:uid="{00000000-0005-0000-0000-00007F6D0000}"/>
    <cellStyle name="Comma 5 2 3 3 8 4" xfId="49379" xr:uid="{E93E77AA-E6FE-4E85-BF87-03E9A6975310}"/>
    <cellStyle name="Comma 5 2 3 3 9" xfId="7153" xr:uid="{00000000-0005-0000-0000-0000806D0000}"/>
    <cellStyle name="Comma 5 2 3 3 9 2" xfId="18177" xr:uid="{00000000-0005-0000-0000-0000816D0000}"/>
    <cellStyle name="Comma 5 2 3 3 9 2 2" xfId="40228" xr:uid="{00000000-0005-0000-0000-0000826D0000}"/>
    <cellStyle name="Comma 5 2 3 3 9 3" xfId="29204" xr:uid="{00000000-0005-0000-0000-0000836D0000}"/>
    <cellStyle name="Comma 5 2 3 3 9 4" xfId="50725" xr:uid="{10E229CF-54B8-4ED2-9E3A-38F951F37B68}"/>
    <cellStyle name="Comma 5 2 3 4" xfId="1288" xr:uid="{00000000-0005-0000-0000-0000846D0000}"/>
    <cellStyle name="Comma 5 2 3 4 2" xfId="3306" xr:uid="{00000000-0005-0000-0000-0000856D0000}"/>
    <cellStyle name="Comma 5 2 3 4 2 2" xfId="6062" xr:uid="{00000000-0005-0000-0000-0000866D0000}"/>
    <cellStyle name="Comma 5 2 3 4 2 2 2" xfId="17086" xr:uid="{00000000-0005-0000-0000-0000876D0000}"/>
    <cellStyle name="Comma 5 2 3 4 2 2 2 2" xfId="39137" xr:uid="{00000000-0005-0000-0000-0000886D0000}"/>
    <cellStyle name="Comma 5 2 3 4 2 2 2 3" xfId="53278" xr:uid="{FF095151-69F1-4A43-97F1-C2E1C5E3F3E8}"/>
    <cellStyle name="Comma 5 2 3 4 2 2 3" xfId="28113" xr:uid="{00000000-0005-0000-0000-0000896D0000}"/>
    <cellStyle name="Comma 5 2 3 4 2 2 4" xfId="48229" xr:uid="{50EC41F2-0898-4879-9C6F-E3D8924361C6}"/>
    <cellStyle name="Comma 5 2 3 4 2 3" xfId="8818" xr:uid="{00000000-0005-0000-0000-00008A6D0000}"/>
    <cellStyle name="Comma 5 2 3 4 2 3 2" xfId="19842" xr:uid="{00000000-0005-0000-0000-00008B6D0000}"/>
    <cellStyle name="Comma 5 2 3 4 2 3 2 2" xfId="41893" xr:uid="{00000000-0005-0000-0000-00008C6D0000}"/>
    <cellStyle name="Comma 5 2 3 4 2 3 3" xfId="30869" xr:uid="{00000000-0005-0000-0000-00008D6D0000}"/>
    <cellStyle name="Comma 5 2 3 4 2 3 4" xfId="51402" xr:uid="{EE490E1A-2225-4512-8B4B-E33C5E66D4C7}"/>
    <cellStyle name="Comma 5 2 3 4 2 4" xfId="11574" xr:uid="{00000000-0005-0000-0000-00008E6D0000}"/>
    <cellStyle name="Comma 5 2 3 4 2 4 2" xfId="22598" xr:uid="{00000000-0005-0000-0000-00008F6D0000}"/>
    <cellStyle name="Comma 5 2 3 4 2 4 2 2" xfId="44649" xr:uid="{00000000-0005-0000-0000-0000906D0000}"/>
    <cellStyle name="Comma 5 2 3 4 2 4 3" xfId="33625" xr:uid="{00000000-0005-0000-0000-0000916D0000}"/>
    <cellStyle name="Comma 5 2 3 4 2 4 4" xfId="57115" xr:uid="{0696A8BB-F7BF-4E98-8FEE-7F1A73B54D32}"/>
    <cellStyle name="Comma 5 2 3 4 2 5" xfId="14330" xr:uid="{00000000-0005-0000-0000-0000926D0000}"/>
    <cellStyle name="Comma 5 2 3 4 2 5 2" xfId="36381" xr:uid="{00000000-0005-0000-0000-0000936D0000}"/>
    <cellStyle name="Comma 5 2 3 4 2 5 3" xfId="59263" xr:uid="{AF5D5D2F-BBFD-49D9-9665-7A7E289E0518}"/>
    <cellStyle name="Comma 5 2 3 4 2 6" xfId="25357" xr:uid="{00000000-0005-0000-0000-0000946D0000}"/>
    <cellStyle name="Comma 5 2 3 4 2 7" xfId="46340" xr:uid="{11E152CA-D15D-4EF7-B192-A37F801324AC}"/>
    <cellStyle name="Comma 5 2 3 4 3" xfId="2728" xr:uid="{00000000-0005-0000-0000-0000956D0000}"/>
    <cellStyle name="Comma 5 2 3 4 3 2" xfId="5484" xr:uid="{00000000-0005-0000-0000-0000966D0000}"/>
    <cellStyle name="Comma 5 2 3 4 3 2 2" xfId="16508" xr:uid="{00000000-0005-0000-0000-0000976D0000}"/>
    <cellStyle name="Comma 5 2 3 4 3 2 2 2" xfId="38559" xr:uid="{00000000-0005-0000-0000-0000986D0000}"/>
    <cellStyle name="Comma 5 2 3 4 3 2 3" xfId="27535" xr:uid="{00000000-0005-0000-0000-0000996D0000}"/>
    <cellStyle name="Comma 5 2 3 4 3 2 4" xfId="52718" xr:uid="{64873AE0-E05F-4ED7-99DF-7941641D980B}"/>
    <cellStyle name="Comma 5 2 3 4 3 3" xfId="8240" xr:uid="{00000000-0005-0000-0000-00009A6D0000}"/>
    <cellStyle name="Comma 5 2 3 4 3 3 2" xfId="19264" xr:uid="{00000000-0005-0000-0000-00009B6D0000}"/>
    <cellStyle name="Comma 5 2 3 4 3 3 2 2" xfId="41315" xr:uid="{00000000-0005-0000-0000-00009C6D0000}"/>
    <cellStyle name="Comma 5 2 3 4 3 3 3" xfId="30291" xr:uid="{00000000-0005-0000-0000-00009D6D0000}"/>
    <cellStyle name="Comma 5 2 3 4 3 4" xfId="10996" xr:uid="{00000000-0005-0000-0000-00009E6D0000}"/>
    <cellStyle name="Comma 5 2 3 4 3 4 2" xfId="22020" xr:uid="{00000000-0005-0000-0000-00009F6D0000}"/>
    <cellStyle name="Comma 5 2 3 4 3 4 2 2" xfId="44071" xr:uid="{00000000-0005-0000-0000-0000A06D0000}"/>
    <cellStyle name="Comma 5 2 3 4 3 4 3" xfId="33047" xr:uid="{00000000-0005-0000-0000-0000A16D0000}"/>
    <cellStyle name="Comma 5 2 3 4 3 5" xfId="13752" xr:uid="{00000000-0005-0000-0000-0000A26D0000}"/>
    <cellStyle name="Comma 5 2 3 4 3 5 2" xfId="35803" xr:uid="{00000000-0005-0000-0000-0000A36D0000}"/>
    <cellStyle name="Comma 5 2 3 4 3 6" xfId="24779" xr:uid="{00000000-0005-0000-0000-0000A46D0000}"/>
    <cellStyle name="Comma 5 2 3 4 3 7" xfId="47669" xr:uid="{6EAF8F14-69E6-4EA6-A7C5-06675F3E14DA}"/>
    <cellStyle name="Comma 5 2 3 4 4" xfId="4595" xr:uid="{00000000-0005-0000-0000-0000A56D0000}"/>
    <cellStyle name="Comma 5 2 3 4 4 2" xfId="15619" xr:uid="{00000000-0005-0000-0000-0000A66D0000}"/>
    <cellStyle name="Comma 5 2 3 4 4 2 2" xfId="37670" xr:uid="{00000000-0005-0000-0000-0000A76D0000}"/>
    <cellStyle name="Comma 5 2 3 4 4 2 3" xfId="54542" xr:uid="{1754649E-274F-40D2-90EE-DD197F95434E}"/>
    <cellStyle name="Comma 5 2 3 4 4 3" xfId="26646" xr:uid="{00000000-0005-0000-0000-0000A86D0000}"/>
    <cellStyle name="Comma 5 2 3 4 4 4" xfId="49577" xr:uid="{5E914DC9-0C1F-4393-98E7-C032C88929C8}"/>
    <cellStyle name="Comma 5 2 3 4 5" xfId="7351" xr:uid="{00000000-0005-0000-0000-0000A96D0000}"/>
    <cellStyle name="Comma 5 2 3 4 5 2" xfId="18375" xr:uid="{00000000-0005-0000-0000-0000AA6D0000}"/>
    <cellStyle name="Comma 5 2 3 4 5 2 2" xfId="40426" xr:uid="{00000000-0005-0000-0000-0000AB6D0000}"/>
    <cellStyle name="Comma 5 2 3 4 5 3" xfId="29402" xr:uid="{00000000-0005-0000-0000-0000AC6D0000}"/>
    <cellStyle name="Comma 5 2 3 4 5 4" xfId="50842" xr:uid="{987B30F7-AE44-4FB5-B9E1-555B18FF5FAA}"/>
    <cellStyle name="Comma 5 2 3 4 6" xfId="10107" xr:uid="{00000000-0005-0000-0000-0000AD6D0000}"/>
    <cellStyle name="Comma 5 2 3 4 6 2" xfId="21131" xr:uid="{00000000-0005-0000-0000-0000AE6D0000}"/>
    <cellStyle name="Comma 5 2 3 4 6 2 2" xfId="43182" xr:uid="{00000000-0005-0000-0000-0000AF6D0000}"/>
    <cellStyle name="Comma 5 2 3 4 6 3" xfId="32158" xr:uid="{00000000-0005-0000-0000-0000B06D0000}"/>
    <cellStyle name="Comma 5 2 3 4 6 4" xfId="55859" xr:uid="{170FE8F1-7D4E-4A60-91DA-3207C8095FBF}"/>
    <cellStyle name="Comma 5 2 3 4 7" xfId="12863" xr:uid="{00000000-0005-0000-0000-0000B16D0000}"/>
    <cellStyle name="Comma 5 2 3 4 7 2" xfId="34914" xr:uid="{00000000-0005-0000-0000-0000B26D0000}"/>
    <cellStyle name="Comma 5 2 3 4 7 3" xfId="58117" xr:uid="{915063F7-52E1-4BB1-A6A3-81C7B44E5404}"/>
    <cellStyle name="Comma 5 2 3 4 8" xfId="23890" xr:uid="{00000000-0005-0000-0000-0000B36D0000}"/>
    <cellStyle name="Comma 5 2 3 4 9" xfId="45780" xr:uid="{DA203165-5FC8-4A65-B2A2-70ECD5ABF551}"/>
    <cellStyle name="Comma 5 2 3 5" xfId="2987" xr:uid="{00000000-0005-0000-0000-0000B46D0000}"/>
    <cellStyle name="Comma 5 2 3 5 2" xfId="5743" xr:uid="{00000000-0005-0000-0000-0000B56D0000}"/>
    <cellStyle name="Comma 5 2 3 5 2 2" xfId="16767" xr:uid="{00000000-0005-0000-0000-0000B66D0000}"/>
    <cellStyle name="Comma 5 2 3 5 2 2 2" xfId="38818" xr:uid="{00000000-0005-0000-0000-0000B76D0000}"/>
    <cellStyle name="Comma 5 2 3 5 2 2 3" xfId="52969" xr:uid="{BA789CC2-616D-434D-ABB8-8B269BD51DDB}"/>
    <cellStyle name="Comma 5 2 3 5 2 3" xfId="27794" xr:uid="{00000000-0005-0000-0000-0000B86D0000}"/>
    <cellStyle name="Comma 5 2 3 5 2 3 2" xfId="57368" xr:uid="{09509E5C-DE45-4D97-B2AA-26291A83C9AD}"/>
    <cellStyle name="Comma 5 2 3 5 2 4" xfId="59486" xr:uid="{89AD0AFD-4F62-4A93-BA85-3568FA6B304A}"/>
    <cellStyle name="Comma 5 2 3 5 2 5" xfId="47920" xr:uid="{CCDA8EA4-4403-4A54-8EA4-9EF9ACE161EB}"/>
    <cellStyle name="Comma 5 2 3 5 3" xfId="8499" xr:uid="{00000000-0005-0000-0000-0000B96D0000}"/>
    <cellStyle name="Comma 5 2 3 5 3 2" xfId="19523" xr:uid="{00000000-0005-0000-0000-0000BA6D0000}"/>
    <cellStyle name="Comma 5 2 3 5 3 2 2" xfId="41574" xr:uid="{00000000-0005-0000-0000-0000BB6D0000}"/>
    <cellStyle name="Comma 5 2 3 5 3 3" xfId="30550" xr:uid="{00000000-0005-0000-0000-0000BC6D0000}"/>
    <cellStyle name="Comma 5 2 3 5 3 4" xfId="51093" xr:uid="{DAE97BF8-39F8-4208-A6D1-05C32BEA3BD2}"/>
    <cellStyle name="Comma 5 2 3 5 4" xfId="11255" xr:uid="{00000000-0005-0000-0000-0000BD6D0000}"/>
    <cellStyle name="Comma 5 2 3 5 4 2" xfId="22279" xr:uid="{00000000-0005-0000-0000-0000BE6D0000}"/>
    <cellStyle name="Comma 5 2 3 5 4 2 2" xfId="44330" xr:uid="{00000000-0005-0000-0000-0000BF6D0000}"/>
    <cellStyle name="Comma 5 2 3 5 4 3" xfId="33306" xr:uid="{00000000-0005-0000-0000-0000C06D0000}"/>
    <cellStyle name="Comma 5 2 3 5 4 4" xfId="56186" xr:uid="{66FD05E5-8C40-4C68-926B-59E709748240}"/>
    <cellStyle name="Comma 5 2 3 5 5" xfId="14011" xr:uid="{00000000-0005-0000-0000-0000C16D0000}"/>
    <cellStyle name="Comma 5 2 3 5 5 2" xfId="36062" xr:uid="{00000000-0005-0000-0000-0000C26D0000}"/>
    <cellStyle name="Comma 5 2 3 5 5 3" xfId="58411" xr:uid="{2CDAD6CB-82D2-48FB-A8BD-7837D5E99764}"/>
    <cellStyle name="Comma 5 2 3 5 6" xfId="25038" xr:uid="{00000000-0005-0000-0000-0000C36D0000}"/>
    <cellStyle name="Comma 5 2 3 5 7" xfId="46031" xr:uid="{83286341-8872-4F77-BE4D-4E075668D8A1}"/>
    <cellStyle name="Comma 5 2 3 6" xfId="3043" xr:uid="{00000000-0005-0000-0000-0000C46D0000}"/>
    <cellStyle name="Comma 5 2 3 6 2" xfId="5799" xr:uid="{00000000-0005-0000-0000-0000C56D0000}"/>
    <cellStyle name="Comma 5 2 3 6 2 2" xfId="16823" xr:uid="{00000000-0005-0000-0000-0000C66D0000}"/>
    <cellStyle name="Comma 5 2 3 6 2 2 2" xfId="38874" xr:uid="{00000000-0005-0000-0000-0000C76D0000}"/>
    <cellStyle name="Comma 5 2 3 6 2 2 3" xfId="53023" xr:uid="{1505D927-200D-423A-BCA1-B8901CD26F04}"/>
    <cellStyle name="Comma 5 2 3 6 2 3" xfId="27850" xr:uid="{00000000-0005-0000-0000-0000C86D0000}"/>
    <cellStyle name="Comma 5 2 3 6 2 4" xfId="47974" xr:uid="{6F9CB86B-FA01-420B-91B2-6CC52990585A}"/>
    <cellStyle name="Comma 5 2 3 6 3" xfId="8555" xr:uid="{00000000-0005-0000-0000-0000C96D0000}"/>
    <cellStyle name="Comma 5 2 3 6 3 2" xfId="19579" xr:uid="{00000000-0005-0000-0000-0000CA6D0000}"/>
    <cellStyle name="Comma 5 2 3 6 3 2 2" xfId="41630" xr:uid="{00000000-0005-0000-0000-0000CB6D0000}"/>
    <cellStyle name="Comma 5 2 3 6 3 3" xfId="30606" xr:uid="{00000000-0005-0000-0000-0000CC6D0000}"/>
    <cellStyle name="Comma 5 2 3 6 3 4" xfId="51147" xr:uid="{763C9BBC-5AD5-4836-8135-AEB1ADC70065}"/>
    <cellStyle name="Comma 5 2 3 6 4" xfId="11311" xr:uid="{00000000-0005-0000-0000-0000CD6D0000}"/>
    <cellStyle name="Comma 5 2 3 6 4 2" xfId="22335" xr:uid="{00000000-0005-0000-0000-0000CE6D0000}"/>
    <cellStyle name="Comma 5 2 3 6 4 2 2" xfId="44386" xr:uid="{00000000-0005-0000-0000-0000CF6D0000}"/>
    <cellStyle name="Comma 5 2 3 6 4 3" xfId="33362" xr:uid="{00000000-0005-0000-0000-0000D06D0000}"/>
    <cellStyle name="Comma 5 2 3 6 4 4" xfId="56662" xr:uid="{3FD302E1-7896-4052-9D20-33BAF7494361}"/>
    <cellStyle name="Comma 5 2 3 6 5" xfId="14067" xr:uid="{00000000-0005-0000-0000-0000D16D0000}"/>
    <cellStyle name="Comma 5 2 3 6 5 2" xfId="36118" xr:uid="{00000000-0005-0000-0000-0000D26D0000}"/>
    <cellStyle name="Comma 5 2 3 6 5 3" xfId="58841" xr:uid="{623D3AED-BAB6-4406-97DA-F04225223263}"/>
    <cellStyle name="Comma 5 2 3 6 6" xfId="25094" xr:uid="{00000000-0005-0000-0000-0000D36D0000}"/>
    <cellStyle name="Comma 5 2 3 6 7" xfId="46085" xr:uid="{6C9302D7-46AF-446F-A7BD-AFF2275EE3E6}"/>
    <cellStyle name="Comma 5 2 3 7" xfId="3565" xr:uid="{00000000-0005-0000-0000-0000D46D0000}"/>
    <cellStyle name="Comma 5 2 3 7 2" xfId="6321" xr:uid="{00000000-0005-0000-0000-0000D56D0000}"/>
    <cellStyle name="Comma 5 2 3 7 2 2" xfId="17345" xr:uid="{00000000-0005-0000-0000-0000D66D0000}"/>
    <cellStyle name="Comma 5 2 3 7 2 2 2" xfId="39396" xr:uid="{00000000-0005-0000-0000-0000D76D0000}"/>
    <cellStyle name="Comma 5 2 3 7 2 2 3" xfId="53529" xr:uid="{80072EE1-2BF9-4113-93FB-F854B7613115}"/>
    <cellStyle name="Comma 5 2 3 7 2 3" xfId="28372" xr:uid="{00000000-0005-0000-0000-0000D86D0000}"/>
    <cellStyle name="Comma 5 2 3 7 2 4" xfId="48480" xr:uid="{7D7DF759-EF56-4C78-BEF0-E11FAEFD8D07}"/>
    <cellStyle name="Comma 5 2 3 7 3" xfId="9077" xr:uid="{00000000-0005-0000-0000-0000D96D0000}"/>
    <cellStyle name="Comma 5 2 3 7 3 2" xfId="20101" xr:uid="{00000000-0005-0000-0000-0000DA6D0000}"/>
    <cellStyle name="Comma 5 2 3 7 3 2 2" xfId="42152" xr:uid="{00000000-0005-0000-0000-0000DB6D0000}"/>
    <cellStyle name="Comma 5 2 3 7 3 3" xfId="31128" xr:uid="{00000000-0005-0000-0000-0000DC6D0000}"/>
    <cellStyle name="Comma 5 2 3 7 3 4" xfId="51653" xr:uid="{F6CE0415-EDEE-489A-ABB1-82386E0353E6}"/>
    <cellStyle name="Comma 5 2 3 7 4" xfId="11833" xr:uid="{00000000-0005-0000-0000-0000DD6D0000}"/>
    <cellStyle name="Comma 5 2 3 7 4 2" xfId="22857" xr:uid="{00000000-0005-0000-0000-0000DE6D0000}"/>
    <cellStyle name="Comma 5 2 3 7 4 2 2" xfId="44908" xr:uid="{00000000-0005-0000-0000-0000DF6D0000}"/>
    <cellStyle name="Comma 5 2 3 7 4 3" xfId="33884" xr:uid="{00000000-0005-0000-0000-0000E06D0000}"/>
    <cellStyle name="Comma 5 2 3 7 5" xfId="14589" xr:uid="{00000000-0005-0000-0000-0000E16D0000}"/>
    <cellStyle name="Comma 5 2 3 7 5 2" xfId="36640" xr:uid="{00000000-0005-0000-0000-0000E26D0000}"/>
    <cellStyle name="Comma 5 2 3 7 6" xfId="25616" xr:uid="{00000000-0005-0000-0000-0000E36D0000}"/>
    <cellStyle name="Comma 5 2 3 7 7" xfId="46591" xr:uid="{62106C01-16E8-4A55-8AF6-7741AE24DB26}"/>
    <cellStyle name="Comma 5 2 3 8" xfId="3824" xr:uid="{00000000-0005-0000-0000-0000E46D0000}"/>
    <cellStyle name="Comma 5 2 3 8 2" xfId="6580" xr:uid="{00000000-0005-0000-0000-0000E56D0000}"/>
    <cellStyle name="Comma 5 2 3 8 2 2" xfId="17604" xr:uid="{00000000-0005-0000-0000-0000E66D0000}"/>
    <cellStyle name="Comma 5 2 3 8 2 2 2" xfId="39655" xr:uid="{00000000-0005-0000-0000-0000E76D0000}"/>
    <cellStyle name="Comma 5 2 3 8 2 2 3" xfId="53780" xr:uid="{0BE0BF5F-F97A-4BA8-94E3-4A031A386FA0}"/>
    <cellStyle name="Comma 5 2 3 8 2 3" xfId="28631" xr:uid="{00000000-0005-0000-0000-0000E86D0000}"/>
    <cellStyle name="Comma 5 2 3 8 2 4" xfId="48731" xr:uid="{53F1D9D9-594A-4D13-B62B-A4F6924ACA1D}"/>
    <cellStyle name="Comma 5 2 3 8 3" xfId="9336" xr:uid="{00000000-0005-0000-0000-0000E96D0000}"/>
    <cellStyle name="Comma 5 2 3 8 3 2" xfId="20360" xr:uid="{00000000-0005-0000-0000-0000EA6D0000}"/>
    <cellStyle name="Comma 5 2 3 8 3 2 2" xfId="42411" xr:uid="{00000000-0005-0000-0000-0000EB6D0000}"/>
    <cellStyle name="Comma 5 2 3 8 3 3" xfId="31387" xr:uid="{00000000-0005-0000-0000-0000EC6D0000}"/>
    <cellStyle name="Comma 5 2 3 8 3 4" xfId="51904" xr:uid="{72C8588B-43C6-424F-9454-2511125DB0B8}"/>
    <cellStyle name="Comma 5 2 3 8 4" xfId="12092" xr:uid="{00000000-0005-0000-0000-0000ED6D0000}"/>
    <cellStyle name="Comma 5 2 3 8 4 2" xfId="23116" xr:uid="{00000000-0005-0000-0000-0000EE6D0000}"/>
    <cellStyle name="Comma 5 2 3 8 4 2 2" xfId="45167" xr:uid="{00000000-0005-0000-0000-0000EF6D0000}"/>
    <cellStyle name="Comma 5 2 3 8 4 3" xfId="34143" xr:uid="{00000000-0005-0000-0000-0000F06D0000}"/>
    <cellStyle name="Comma 5 2 3 8 5" xfId="14848" xr:uid="{00000000-0005-0000-0000-0000F16D0000}"/>
    <cellStyle name="Comma 5 2 3 8 5 2" xfId="36899" xr:uid="{00000000-0005-0000-0000-0000F26D0000}"/>
    <cellStyle name="Comma 5 2 3 8 6" xfId="25875" xr:uid="{00000000-0005-0000-0000-0000F36D0000}"/>
    <cellStyle name="Comma 5 2 3 8 7" xfId="46842" xr:uid="{5D86DD8C-75B7-4E40-A698-B009BA402CF6}"/>
    <cellStyle name="Comma 5 2 3 9" xfId="3880" xr:uid="{00000000-0005-0000-0000-0000F46D0000}"/>
    <cellStyle name="Comma 5 2 3 9 2" xfId="6636" xr:uid="{00000000-0005-0000-0000-0000F56D0000}"/>
    <cellStyle name="Comma 5 2 3 9 2 2" xfId="17660" xr:uid="{00000000-0005-0000-0000-0000F66D0000}"/>
    <cellStyle name="Comma 5 2 3 9 2 2 2" xfId="39711" xr:uid="{00000000-0005-0000-0000-0000F76D0000}"/>
    <cellStyle name="Comma 5 2 3 9 2 2 3" xfId="53834" xr:uid="{CC0E2B75-DF79-4C41-AA07-416B996ADA3C}"/>
    <cellStyle name="Comma 5 2 3 9 2 3" xfId="28687" xr:uid="{00000000-0005-0000-0000-0000F86D0000}"/>
    <cellStyle name="Comma 5 2 3 9 2 4" xfId="48785" xr:uid="{9316D576-C32B-4EE9-B33F-C360F818773F}"/>
    <cellStyle name="Comma 5 2 3 9 3" xfId="9392" xr:uid="{00000000-0005-0000-0000-0000F96D0000}"/>
    <cellStyle name="Comma 5 2 3 9 3 2" xfId="20416" xr:uid="{00000000-0005-0000-0000-0000FA6D0000}"/>
    <cellStyle name="Comma 5 2 3 9 3 2 2" xfId="42467" xr:uid="{00000000-0005-0000-0000-0000FB6D0000}"/>
    <cellStyle name="Comma 5 2 3 9 3 3" xfId="31443" xr:uid="{00000000-0005-0000-0000-0000FC6D0000}"/>
    <cellStyle name="Comma 5 2 3 9 3 4" xfId="51958" xr:uid="{AC0BB1B5-F0C1-4653-BC63-6766A46504ED}"/>
    <cellStyle name="Comma 5 2 3 9 4" xfId="12148" xr:uid="{00000000-0005-0000-0000-0000FD6D0000}"/>
    <cellStyle name="Comma 5 2 3 9 4 2" xfId="23172" xr:uid="{00000000-0005-0000-0000-0000FE6D0000}"/>
    <cellStyle name="Comma 5 2 3 9 4 2 2" xfId="45223" xr:uid="{00000000-0005-0000-0000-0000FF6D0000}"/>
    <cellStyle name="Comma 5 2 3 9 4 3" xfId="34199" xr:uid="{00000000-0005-0000-0000-0000006E0000}"/>
    <cellStyle name="Comma 5 2 3 9 5" xfId="14904" xr:uid="{00000000-0005-0000-0000-0000016E0000}"/>
    <cellStyle name="Comma 5 2 3 9 5 2" xfId="36955" xr:uid="{00000000-0005-0000-0000-0000026E0000}"/>
    <cellStyle name="Comma 5 2 3 9 6" xfId="25931" xr:uid="{00000000-0005-0000-0000-0000036E0000}"/>
    <cellStyle name="Comma 5 2 3 9 7" xfId="46896" xr:uid="{42A643AE-367F-48AC-8BBF-926D6BE21BAA}"/>
    <cellStyle name="Comma 5 2 4" xfId="463" xr:uid="{00000000-0005-0000-0000-0000046E0000}"/>
    <cellStyle name="Comma 5 2 4 10" xfId="9749" xr:uid="{00000000-0005-0000-0000-0000056E0000}"/>
    <cellStyle name="Comma 5 2 4 10 2" xfId="20773" xr:uid="{00000000-0005-0000-0000-0000066E0000}"/>
    <cellStyle name="Comma 5 2 4 10 2 2" xfId="42824" xr:uid="{00000000-0005-0000-0000-0000076E0000}"/>
    <cellStyle name="Comma 5 2 4 10 3" xfId="31800" xr:uid="{00000000-0005-0000-0000-0000086E0000}"/>
    <cellStyle name="Comma 5 2 4 10 4" xfId="55620" xr:uid="{CD4748FF-02A7-4B80-AD9B-36A86CDB3296}"/>
    <cellStyle name="Comma 5 2 4 11" xfId="12505" xr:uid="{00000000-0005-0000-0000-0000096E0000}"/>
    <cellStyle name="Comma 5 2 4 11 2" xfId="34556" xr:uid="{00000000-0005-0000-0000-00000A6E0000}"/>
    <cellStyle name="Comma 5 2 4 11 3" xfId="57913" xr:uid="{7C3B4942-42C5-414D-99C0-D2C5BDB5D6FA}"/>
    <cellStyle name="Comma 5 2 4 12" xfId="23532" xr:uid="{00000000-0005-0000-0000-00000B6E0000}"/>
    <cellStyle name="Comma 5 2 4 13" xfId="45610" xr:uid="{5FC6A8D6-ECF5-4271-BBEF-A28D68FBEF31}"/>
    <cellStyle name="Comma 5 2 4 2" xfId="909" xr:uid="{00000000-0005-0000-0000-00000C6E0000}"/>
    <cellStyle name="Comma 5 2 4 2 2" xfId="1837" xr:uid="{00000000-0005-0000-0000-00000D6E0000}"/>
    <cellStyle name="Comma 5 2 4 2 2 2" xfId="3389" xr:uid="{00000000-0005-0000-0000-00000E6E0000}"/>
    <cellStyle name="Comma 5 2 4 2 2 2 2" xfId="6145" xr:uid="{00000000-0005-0000-0000-00000F6E0000}"/>
    <cellStyle name="Comma 5 2 4 2 2 2 2 2" xfId="17169" xr:uid="{00000000-0005-0000-0000-0000106E0000}"/>
    <cellStyle name="Comma 5 2 4 2 2 2 2 2 2" xfId="39220" xr:uid="{00000000-0005-0000-0000-0000116E0000}"/>
    <cellStyle name="Comma 5 2 4 2 2 2 2 3" xfId="28196" xr:uid="{00000000-0005-0000-0000-0000126E0000}"/>
    <cellStyle name="Comma 5 2 4 2 2 2 2 4" xfId="53359" xr:uid="{1542AE73-8D3A-462F-BE52-75A3BF539CC3}"/>
    <cellStyle name="Comma 5 2 4 2 2 2 3" xfId="8901" xr:uid="{00000000-0005-0000-0000-0000136E0000}"/>
    <cellStyle name="Comma 5 2 4 2 2 2 3 2" xfId="19925" xr:uid="{00000000-0005-0000-0000-0000146E0000}"/>
    <cellStyle name="Comma 5 2 4 2 2 2 3 2 2" xfId="41976" xr:uid="{00000000-0005-0000-0000-0000156E0000}"/>
    <cellStyle name="Comma 5 2 4 2 2 2 3 3" xfId="30952" xr:uid="{00000000-0005-0000-0000-0000166E0000}"/>
    <cellStyle name="Comma 5 2 4 2 2 2 4" xfId="11657" xr:uid="{00000000-0005-0000-0000-0000176E0000}"/>
    <cellStyle name="Comma 5 2 4 2 2 2 4 2" xfId="22681" xr:uid="{00000000-0005-0000-0000-0000186E0000}"/>
    <cellStyle name="Comma 5 2 4 2 2 2 4 2 2" xfId="44732" xr:uid="{00000000-0005-0000-0000-0000196E0000}"/>
    <cellStyle name="Comma 5 2 4 2 2 2 4 3" xfId="33708" xr:uid="{00000000-0005-0000-0000-00001A6E0000}"/>
    <cellStyle name="Comma 5 2 4 2 2 2 5" xfId="14413" xr:uid="{00000000-0005-0000-0000-00001B6E0000}"/>
    <cellStyle name="Comma 5 2 4 2 2 2 5 2" xfId="36464" xr:uid="{00000000-0005-0000-0000-00001C6E0000}"/>
    <cellStyle name="Comma 5 2 4 2 2 2 6" xfId="25440" xr:uid="{00000000-0005-0000-0000-00001D6E0000}"/>
    <cellStyle name="Comma 5 2 4 2 2 2 7" xfId="48310" xr:uid="{6276A565-4088-46B8-AE4F-6BD53C3E3AF3}"/>
    <cellStyle name="Comma 5 2 4 2 2 3" xfId="4831" xr:uid="{00000000-0005-0000-0000-00001E6E0000}"/>
    <cellStyle name="Comma 5 2 4 2 2 3 2" xfId="15855" xr:uid="{00000000-0005-0000-0000-00001F6E0000}"/>
    <cellStyle name="Comma 5 2 4 2 2 3 2 2" xfId="37906" xr:uid="{00000000-0005-0000-0000-0000206E0000}"/>
    <cellStyle name="Comma 5 2 4 2 2 3 2 3" xfId="54753" xr:uid="{181B344C-DB98-4499-A3E5-B763C51F03E2}"/>
    <cellStyle name="Comma 5 2 4 2 2 3 3" xfId="26882" xr:uid="{00000000-0005-0000-0000-0000216E0000}"/>
    <cellStyle name="Comma 5 2 4 2 2 3 4" xfId="49794" xr:uid="{C170C824-D659-4424-B27A-C805B1794723}"/>
    <cellStyle name="Comma 5 2 4 2 2 4" xfId="7587" xr:uid="{00000000-0005-0000-0000-0000226E0000}"/>
    <cellStyle name="Comma 5 2 4 2 2 4 2" xfId="18611" xr:uid="{00000000-0005-0000-0000-0000236E0000}"/>
    <cellStyle name="Comma 5 2 4 2 2 4 2 2" xfId="40662" xr:uid="{00000000-0005-0000-0000-0000246E0000}"/>
    <cellStyle name="Comma 5 2 4 2 2 4 3" xfId="29638" xr:uid="{00000000-0005-0000-0000-0000256E0000}"/>
    <cellStyle name="Comma 5 2 4 2 2 4 4" xfId="51483" xr:uid="{14D7208E-DF1B-4983-AD9D-F128E6087EB5}"/>
    <cellStyle name="Comma 5 2 4 2 2 5" xfId="10343" xr:uid="{00000000-0005-0000-0000-0000266E0000}"/>
    <cellStyle name="Comma 5 2 4 2 2 5 2" xfId="21367" xr:uid="{00000000-0005-0000-0000-0000276E0000}"/>
    <cellStyle name="Comma 5 2 4 2 2 5 2 2" xfId="43418" xr:uid="{00000000-0005-0000-0000-0000286E0000}"/>
    <cellStyle name="Comma 5 2 4 2 2 5 3" xfId="32394" xr:uid="{00000000-0005-0000-0000-0000296E0000}"/>
    <cellStyle name="Comma 5 2 4 2 2 5 4" xfId="57174" xr:uid="{26275B57-8D82-406B-AD34-AA68619FCDBB}"/>
    <cellStyle name="Comma 5 2 4 2 2 6" xfId="13099" xr:uid="{00000000-0005-0000-0000-00002A6E0000}"/>
    <cellStyle name="Comma 5 2 4 2 2 6 2" xfId="35150" xr:uid="{00000000-0005-0000-0000-00002B6E0000}"/>
    <cellStyle name="Comma 5 2 4 2 2 6 3" xfId="59322" xr:uid="{6A173A50-B46A-443C-9A25-866A53FB3D89}"/>
    <cellStyle name="Comma 5 2 4 2 2 7" xfId="24126" xr:uid="{00000000-0005-0000-0000-00002C6E0000}"/>
    <cellStyle name="Comma 5 2 4 2 2 8" xfId="46421" xr:uid="{E98F73D5-8B39-477B-BEFF-70AEB5AD5FCB}"/>
    <cellStyle name="Comma 5 2 4 2 3" xfId="2811" xr:uid="{00000000-0005-0000-0000-00002D6E0000}"/>
    <cellStyle name="Comma 5 2 4 2 3 2" xfId="5567" xr:uid="{00000000-0005-0000-0000-00002E6E0000}"/>
    <cellStyle name="Comma 5 2 4 2 3 2 2" xfId="16591" xr:uid="{00000000-0005-0000-0000-00002F6E0000}"/>
    <cellStyle name="Comma 5 2 4 2 3 2 2 2" xfId="38642" xr:uid="{00000000-0005-0000-0000-0000306E0000}"/>
    <cellStyle name="Comma 5 2 4 2 3 2 3" xfId="27618" xr:uid="{00000000-0005-0000-0000-0000316E0000}"/>
    <cellStyle name="Comma 5 2 4 2 3 2 4" xfId="52799" xr:uid="{AB76D624-54BC-4D95-A6D2-F76E3AAF2D77}"/>
    <cellStyle name="Comma 5 2 4 2 3 3" xfId="8323" xr:uid="{00000000-0005-0000-0000-0000326E0000}"/>
    <cellStyle name="Comma 5 2 4 2 3 3 2" xfId="19347" xr:uid="{00000000-0005-0000-0000-0000336E0000}"/>
    <cellStyle name="Comma 5 2 4 2 3 3 2 2" xfId="41398" xr:uid="{00000000-0005-0000-0000-0000346E0000}"/>
    <cellStyle name="Comma 5 2 4 2 3 3 3" xfId="30374" xr:uid="{00000000-0005-0000-0000-0000356E0000}"/>
    <cellStyle name="Comma 5 2 4 2 3 4" xfId="11079" xr:uid="{00000000-0005-0000-0000-0000366E0000}"/>
    <cellStyle name="Comma 5 2 4 2 3 4 2" xfId="22103" xr:uid="{00000000-0005-0000-0000-0000376E0000}"/>
    <cellStyle name="Comma 5 2 4 2 3 4 2 2" xfId="44154" xr:uid="{00000000-0005-0000-0000-0000386E0000}"/>
    <cellStyle name="Comma 5 2 4 2 3 4 3" xfId="33130" xr:uid="{00000000-0005-0000-0000-0000396E0000}"/>
    <cellStyle name="Comma 5 2 4 2 3 5" xfId="13835" xr:uid="{00000000-0005-0000-0000-00003A6E0000}"/>
    <cellStyle name="Comma 5 2 4 2 3 5 2" xfId="35886" xr:uid="{00000000-0005-0000-0000-00003B6E0000}"/>
    <cellStyle name="Comma 5 2 4 2 3 6" xfId="24862" xr:uid="{00000000-0005-0000-0000-00003C6E0000}"/>
    <cellStyle name="Comma 5 2 4 2 3 7" xfId="47750" xr:uid="{63FC7124-B88D-4185-A3D7-A3ED18507029}"/>
    <cellStyle name="Comma 5 2 4 2 4" xfId="4435" xr:uid="{00000000-0005-0000-0000-00003D6E0000}"/>
    <cellStyle name="Comma 5 2 4 2 4 2" xfId="15459" xr:uid="{00000000-0005-0000-0000-00003E6E0000}"/>
    <cellStyle name="Comma 5 2 4 2 4 2 2" xfId="37510" xr:uid="{00000000-0005-0000-0000-00003F6E0000}"/>
    <cellStyle name="Comma 5 2 4 2 4 2 3" xfId="54398" xr:uid="{AB5F3463-EF13-4647-9531-657ED4F850B0}"/>
    <cellStyle name="Comma 5 2 4 2 4 3" xfId="26486" xr:uid="{00000000-0005-0000-0000-0000406E0000}"/>
    <cellStyle name="Comma 5 2 4 2 4 4" xfId="49412" xr:uid="{A7EBAE24-0669-4188-8CDD-0315B693F750}"/>
    <cellStyle name="Comma 5 2 4 2 5" xfId="7191" xr:uid="{00000000-0005-0000-0000-0000416E0000}"/>
    <cellStyle name="Comma 5 2 4 2 5 2" xfId="18215" xr:uid="{00000000-0005-0000-0000-0000426E0000}"/>
    <cellStyle name="Comma 5 2 4 2 5 2 2" xfId="40266" xr:uid="{00000000-0005-0000-0000-0000436E0000}"/>
    <cellStyle name="Comma 5 2 4 2 5 3" xfId="29242" xr:uid="{00000000-0005-0000-0000-0000446E0000}"/>
    <cellStyle name="Comma 5 2 4 2 5 4" xfId="50923" xr:uid="{10E531A5-E1D5-47FA-8F6D-DF82D3F4E5A2}"/>
    <cellStyle name="Comma 5 2 4 2 6" xfId="9947" xr:uid="{00000000-0005-0000-0000-0000456E0000}"/>
    <cellStyle name="Comma 5 2 4 2 6 2" xfId="20971" xr:uid="{00000000-0005-0000-0000-0000466E0000}"/>
    <cellStyle name="Comma 5 2 4 2 6 2 2" xfId="43022" xr:uid="{00000000-0005-0000-0000-0000476E0000}"/>
    <cellStyle name="Comma 5 2 4 2 6 3" xfId="31998" xr:uid="{00000000-0005-0000-0000-0000486E0000}"/>
    <cellStyle name="Comma 5 2 4 2 6 4" xfId="55944" xr:uid="{F7BFE52C-C907-4026-83A7-4E71DE8F0359}"/>
    <cellStyle name="Comma 5 2 4 2 7" xfId="12703" xr:uid="{00000000-0005-0000-0000-0000496E0000}"/>
    <cellStyle name="Comma 5 2 4 2 7 2" xfId="34754" xr:uid="{00000000-0005-0000-0000-00004A6E0000}"/>
    <cellStyle name="Comma 5 2 4 2 7 3" xfId="58202" xr:uid="{7DAB0873-5533-4B8B-81FB-C3ED3F02D9C8}"/>
    <cellStyle name="Comma 5 2 4 2 8" xfId="23730" xr:uid="{00000000-0005-0000-0000-00004B6E0000}"/>
    <cellStyle name="Comma 5 2 4 2 9" xfId="45861" xr:uid="{3AB65AC1-1DDB-4239-BC0E-33E90A63A287}"/>
    <cellStyle name="Comma 5 2 4 3" xfId="1374" xr:uid="{00000000-0005-0000-0000-00004C6E0000}"/>
    <cellStyle name="Comma 5 2 4 3 2" xfId="3130" xr:uid="{00000000-0005-0000-0000-00004D6E0000}"/>
    <cellStyle name="Comma 5 2 4 3 2 2" xfId="5886" xr:uid="{00000000-0005-0000-0000-00004E6E0000}"/>
    <cellStyle name="Comma 5 2 4 3 2 2 2" xfId="16910" xr:uid="{00000000-0005-0000-0000-00004F6E0000}"/>
    <cellStyle name="Comma 5 2 4 3 2 2 2 2" xfId="38961" xr:uid="{00000000-0005-0000-0000-0000506E0000}"/>
    <cellStyle name="Comma 5 2 4 3 2 2 3" xfId="27937" xr:uid="{00000000-0005-0000-0000-0000516E0000}"/>
    <cellStyle name="Comma 5 2 4 3 2 2 4" xfId="53108" xr:uid="{FEAA01DF-64A0-48DA-AF3B-19EEC47E6479}"/>
    <cellStyle name="Comma 5 2 4 3 2 3" xfId="8642" xr:uid="{00000000-0005-0000-0000-0000526E0000}"/>
    <cellStyle name="Comma 5 2 4 3 2 3 2" xfId="19666" xr:uid="{00000000-0005-0000-0000-0000536E0000}"/>
    <cellStyle name="Comma 5 2 4 3 2 3 2 2" xfId="41717" xr:uid="{00000000-0005-0000-0000-0000546E0000}"/>
    <cellStyle name="Comma 5 2 4 3 2 3 3" xfId="30693" xr:uid="{00000000-0005-0000-0000-0000556E0000}"/>
    <cellStyle name="Comma 5 2 4 3 2 3 4" xfId="57453" xr:uid="{31F0485B-44AE-460A-9AF6-6B6467B557AE}"/>
    <cellStyle name="Comma 5 2 4 3 2 4" xfId="11398" xr:uid="{00000000-0005-0000-0000-0000566E0000}"/>
    <cellStyle name="Comma 5 2 4 3 2 4 2" xfId="22422" xr:uid="{00000000-0005-0000-0000-0000576E0000}"/>
    <cellStyle name="Comma 5 2 4 3 2 4 2 2" xfId="44473" xr:uid="{00000000-0005-0000-0000-0000586E0000}"/>
    <cellStyle name="Comma 5 2 4 3 2 4 3" xfId="33449" xr:uid="{00000000-0005-0000-0000-0000596E0000}"/>
    <cellStyle name="Comma 5 2 4 3 2 4 4" xfId="59571" xr:uid="{E3EC0BEA-ECC6-4583-953F-98679E0AEA05}"/>
    <cellStyle name="Comma 5 2 4 3 2 5" xfId="14154" xr:uid="{00000000-0005-0000-0000-00005A6E0000}"/>
    <cellStyle name="Comma 5 2 4 3 2 5 2" xfId="36205" xr:uid="{00000000-0005-0000-0000-00005B6E0000}"/>
    <cellStyle name="Comma 5 2 4 3 2 6" xfId="25181" xr:uid="{00000000-0005-0000-0000-00005C6E0000}"/>
    <cellStyle name="Comma 5 2 4 3 2 7" xfId="48059" xr:uid="{F6CF9F8D-3416-424E-BAE5-4DEDF5545BDA}"/>
    <cellStyle name="Comma 5 2 4 3 3" xfId="4633" xr:uid="{00000000-0005-0000-0000-00005D6E0000}"/>
    <cellStyle name="Comma 5 2 4 3 3 2" xfId="15657" xr:uid="{00000000-0005-0000-0000-00005E6E0000}"/>
    <cellStyle name="Comma 5 2 4 3 3 2 2" xfId="37708" xr:uid="{00000000-0005-0000-0000-00005F6E0000}"/>
    <cellStyle name="Comma 5 2 4 3 3 2 3" xfId="54575" xr:uid="{41AFC824-E047-4E11-9D46-831DFB30B5C1}"/>
    <cellStyle name="Comma 5 2 4 3 3 3" xfId="26684" xr:uid="{00000000-0005-0000-0000-0000606E0000}"/>
    <cellStyle name="Comma 5 2 4 3 3 4" xfId="49610" xr:uid="{6D5A521B-2BA4-45A2-8B9D-01037A666D56}"/>
    <cellStyle name="Comma 5 2 4 3 4" xfId="7389" xr:uid="{00000000-0005-0000-0000-0000616E0000}"/>
    <cellStyle name="Comma 5 2 4 3 4 2" xfId="18413" xr:uid="{00000000-0005-0000-0000-0000626E0000}"/>
    <cellStyle name="Comma 5 2 4 3 4 2 2" xfId="40464" xr:uid="{00000000-0005-0000-0000-0000636E0000}"/>
    <cellStyle name="Comma 5 2 4 3 4 3" xfId="29440" xr:uid="{00000000-0005-0000-0000-0000646E0000}"/>
    <cellStyle name="Comma 5 2 4 3 4 4" xfId="51232" xr:uid="{B91CEF49-DA97-4173-9028-8550024CC2B6}"/>
    <cellStyle name="Comma 5 2 4 3 5" xfId="10145" xr:uid="{00000000-0005-0000-0000-0000656E0000}"/>
    <cellStyle name="Comma 5 2 4 3 5 2" xfId="21169" xr:uid="{00000000-0005-0000-0000-0000666E0000}"/>
    <cellStyle name="Comma 5 2 4 3 5 2 2" xfId="43220" xr:uid="{00000000-0005-0000-0000-0000676E0000}"/>
    <cellStyle name="Comma 5 2 4 3 5 3" xfId="32196" xr:uid="{00000000-0005-0000-0000-0000686E0000}"/>
    <cellStyle name="Comma 5 2 4 3 5 4" xfId="56271" xr:uid="{65357117-1309-414D-9886-7EDF8FEECA05}"/>
    <cellStyle name="Comma 5 2 4 3 6" xfId="12901" xr:uid="{00000000-0005-0000-0000-0000696E0000}"/>
    <cellStyle name="Comma 5 2 4 3 6 2" xfId="34952" xr:uid="{00000000-0005-0000-0000-00006A6E0000}"/>
    <cellStyle name="Comma 5 2 4 3 6 3" xfId="58496" xr:uid="{FE785578-0995-48A0-A121-51973D534596}"/>
    <cellStyle name="Comma 5 2 4 3 7" xfId="23928" xr:uid="{00000000-0005-0000-0000-00006B6E0000}"/>
    <cellStyle name="Comma 5 2 4 3 8" xfId="46170" xr:uid="{CE80AED9-564C-46B9-A9BB-CBBCDA6EF86C}"/>
    <cellStyle name="Comma 5 2 4 4" xfId="3648" xr:uid="{00000000-0005-0000-0000-00006C6E0000}"/>
    <cellStyle name="Comma 5 2 4 4 2" xfId="6404" xr:uid="{00000000-0005-0000-0000-00006D6E0000}"/>
    <cellStyle name="Comma 5 2 4 4 2 2" xfId="17428" xr:uid="{00000000-0005-0000-0000-00006E6E0000}"/>
    <cellStyle name="Comma 5 2 4 4 2 2 2" xfId="39479" xr:uid="{00000000-0005-0000-0000-00006F6E0000}"/>
    <cellStyle name="Comma 5 2 4 4 2 2 3" xfId="53610" xr:uid="{838899EE-95ED-48EC-AE62-D5187D5670A1}"/>
    <cellStyle name="Comma 5 2 4 4 2 3" xfId="28455" xr:uid="{00000000-0005-0000-0000-0000706E0000}"/>
    <cellStyle name="Comma 5 2 4 4 2 4" xfId="48561" xr:uid="{3209FF1A-B588-46FB-9A97-A4C4C7031276}"/>
    <cellStyle name="Comma 5 2 4 4 3" xfId="9160" xr:uid="{00000000-0005-0000-0000-0000716E0000}"/>
    <cellStyle name="Comma 5 2 4 4 3 2" xfId="20184" xr:uid="{00000000-0005-0000-0000-0000726E0000}"/>
    <cellStyle name="Comma 5 2 4 4 3 2 2" xfId="42235" xr:uid="{00000000-0005-0000-0000-0000736E0000}"/>
    <cellStyle name="Comma 5 2 4 4 3 3" xfId="31211" xr:uid="{00000000-0005-0000-0000-0000746E0000}"/>
    <cellStyle name="Comma 5 2 4 4 3 4" xfId="51734" xr:uid="{4347C37E-5209-4517-91D5-B43319F8D140}"/>
    <cellStyle name="Comma 5 2 4 4 4" xfId="11916" xr:uid="{00000000-0005-0000-0000-0000756E0000}"/>
    <cellStyle name="Comma 5 2 4 4 4 2" xfId="22940" xr:uid="{00000000-0005-0000-0000-0000766E0000}"/>
    <cellStyle name="Comma 5 2 4 4 4 2 2" xfId="44991" xr:uid="{00000000-0005-0000-0000-0000776E0000}"/>
    <cellStyle name="Comma 5 2 4 4 4 3" xfId="33967" xr:uid="{00000000-0005-0000-0000-0000786E0000}"/>
    <cellStyle name="Comma 5 2 4 4 4 4" xfId="56747" xr:uid="{C43E6E83-A780-444F-9EE7-2146C5785139}"/>
    <cellStyle name="Comma 5 2 4 4 5" xfId="14672" xr:uid="{00000000-0005-0000-0000-0000796E0000}"/>
    <cellStyle name="Comma 5 2 4 4 5 2" xfId="36723" xr:uid="{00000000-0005-0000-0000-00007A6E0000}"/>
    <cellStyle name="Comma 5 2 4 4 5 3" xfId="58926" xr:uid="{4F5E8A67-DF66-418B-9AD9-61A5742167C9}"/>
    <cellStyle name="Comma 5 2 4 4 6" xfId="25699" xr:uid="{00000000-0005-0000-0000-00007B6E0000}"/>
    <cellStyle name="Comma 5 2 4 4 7" xfId="46672" xr:uid="{AA6E9D69-A268-46E4-9341-C320289FE654}"/>
    <cellStyle name="Comma 5 2 4 5" xfId="3963" xr:uid="{00000000-0005-0000-0000-00007C6E0000}"/>
    <cellStyle name="Comma 5 2 4 5 2" xfId="6719" xr:uid="{00000000-0005-0000-0000-00007D6E0000}"/>
    <cellStyle name="Comma 5 2 4 5 2 2" xfId="17743" xr:uid="{00000000-0005-0000-0000-00007E6E0000}"/>
    <cellStyle name="Comma 5 2 4 5 2 2 2" xfId="39794" xr:uid="{00000000-0005-0000-0000-00007F6E0000}"/>
    <cellStyle name="Comma 5 2 4 5 2 2 3" xfId="53915" xr:uid="{002F47D8-8B94-4BEF-BE08-F6A690FF0775}"/>
    <cellStyle name="Comma 5 2 4 5 2 3" xfId="28770" xr:uid="{00000000-0005-0000-0000-0000806E0000}"/>
    <cellStyle name="Comma 5 2 4 5 2 4" xfId="48866" xr:uid="{38D5A6CC-4943-44EB-9A8D-4B70B45B0780}"/>
    <cellStyle name="Comma 5 2 4 5 3" xfId="9475" xr:uid="{00000000-0005-0000-0000-0000816E0000}"/>
    <cellStyle name="Comma 5 2 4 5 3 2" xfId="20499" xr:uid="{00000000-0005-0000-0000-0000826E0000}"/>
    <cellStyle name="Comma 5 2 4 5 3 2 2" xfId="42550" xr:uid="{00000000-0005-0000-0000-0000836E0000}"/>
    <cellStyle name="Comma 5 2 4 5 3 3" xfId="31526" xr:uid="{00000000-0005-0000-0000-0000846E0000}"/>
    <cellStyle name="Comma 5 2 4 5 3 4" xfId="52039" xr:uid="{CA78D865-22DA-4E5C-998C-213F23869DA5}"/>
    <cellStyle name="Comma 5 2 4 5 4" xfId="12231" xr:uid="{00000000-0005-0000-0000-0000856E0000}"/>
    <cellStyle name="Comma 5 2 4 5 4 2" xfId="23255" xr:uid="{00000000-0005-0000-0000-0000866E0000}"/>
    <cellStyle name="Comma 5 2 4 5 4 2 2" xfId="45306" xr:uid="{00000000-0005-0000-0000-0000876E0000}"/>
    <cellStyle name="Comma 5 2 4 5 4 3" xfId="34282" xr:uid="{00000000-0005-0000-0000-0000886E0000}"/>
    <cellStyle name="Comma 5 2 4 5 5" xfId="14987" xr:uid="{00000000-0005-0000-0000-0000896E0000}"/>
    <cellStyle name="Comma 5 2 4 5 5 2" xfId="37038" xr:uid="{00000000-0005-0000-0000-00008A6E0000}"/>
    <cellStyle name="Comma 5 2 4 5 6" xfId="26014" xr:uid="{00000000-0005-0000-0000-00008B6E0000}"/>
    <cellStyle name="Comma 5 2 4 5 7" xfId="46977" xr:uid="{DAD8D834-3C15-4ECA-9F8C-7FFD98AEBA27}"/>
    <cellStyle name="Comma 5 2 4 6" xfId="2552" xr:uid="{00000000-0005-0000-0000-00008C6E0000}"/>
    <cellStyle name="Comma 5 2 4 6 2" xfId="5308" xr:uid="{00000000-0005-0000-0000-00008D6E0000}"/>
    <cellStyle name="Comma 5 2 4 6 2 2" xfId="16332" xr:uid="{00000000-0005-0000-0000-00008E6E0000}"/>
    <cellStyle name="Comma 5 2 4 6 2 2 2" xfId="38383" xr:uid="{00000000-0005-0000-0000-00008F6E0000}"/>
    <cellStyle name="Comma 5 2 4 6 2 3" xfId="27359" xr:uid="{00000000-0005-0000-0000-0000906E0000}"/>
    <cellStyle name="Comma 5 2 4 6 2 4" xfId="52293" xr:uid="{BC1C4BF2-D0BD-495D-A3AF-1EAE7E3890CE}"/>
    <cellStyle name="Comma 5 2 4 6 3" xfId="8064" xr:uid="{00000000-0005-0000-0000-0000916E0000}"/>
    <cellStyle name="Comma 5 2 4 6 3 2" xfId="19088" xr:uid="{00000000-0005-0000-0000-0000926E0000}"/>
    <cellStyle name="Comma 5 2 4 6 3 2 2" xfId="41139" xr:uid="{00000000-0005-0000-0000-0000936E0000}"/>
    <cellStyle name="Comma 5 2 4 6 3 3" xfId="30115" xr:uid="{00000000-0005-0000-0000-0000946E0000}"/>
    <cellStyle name="Comma 5 2 4 6 4" xfId="10820" xr:uid="{00000000-0005-0000-0000-0000956E0000}"/>
    <cellStyle name="Comma 5 2 4 6 4 2" xfId="21844" xr:uid="{00000000-0005-0000-0000-0000966E0000}"/>
    <cellStyle name="Comma 5 2 4 6 4 2 2" xfId="43895" xr:uid="{00000000-0005-0000-0000-0000976E0000}"/>
    <cellStyle name="Comma 5 2 4 6 4 3" xfId="32871" xr:uid="{00000000-0005-0000-0000-0000986E0000}"/>
    <cellStyle name="Comma 5 2 4 6 5" xfId="13576" xr:uid="{00000000-0005-0000-0000-0000996E0000}"/>
    <cellStyle name="Comma 5 2 4 6 5 2" xfId="35627" xr:uid="{00000000-0005-0000-0000-00009A6E0000}"/>
    <cellStyle name="Comma 5 2 4 6 6" xfId="24603" xr:uid="{00000000-0005-0000-0000-00009B6E0000}"/>
    <cellStyle name="Comma 5 2 4 6 7" xfId="47236" xr:uid="{B994D03B-BE92-4AF5-9CEE-E40EC3AFBFFF}"/>
    <cellStyle name="Comma 5 2 4 7" xfId="2293" xr:uid="{00000000-0005-0000-0000-00009C6E0000}"/>
    <cellStyle name="Comma 5 2 4 7 2" xfId="5049" xr:uid="{00000000-0005-0000-0000-00009D6E0000}"/>
    <cellStyle name="Comma 5 2 4 7 2 2" xfId="16073" xr:uid="{00000000-0005-0000-0000-00009E6E0000}"/>
    <cellStyle name="Comma 5 2 4 7 2 2 2" xfId="38124" xr:uid="{00000000-0005-0000-0000-00009F6E0000}"/>
    <cellStyle name="Comma 5 2 4 7 2 3" xfId="27100" xr:uid="{00000000-0005-0000-0000-0000A06E0000}"/>
    <cellStyle name="Comma 5 2 4 7 2 4" xfId="52548" xr:uid="{C71341D4-B0C2-4507-87D6-BB0DAF6A0439}"/>
    <cellStyle name="Comma 5 2 4 7 3" xfId="7805" xr:uid="{00000000-0005-0000-0000-0000A16E0000}"/>
    <cellStyle name="Comma 5 2 4 7 3 2" xfId="18829" xr:uid="{00000000-0005-0000-0000-0000A26E0000}"/>
    <cellStyle name="Comma 5 2 4 7 3 2 2" xfId="40880" xr:uid="{00000000-0005-0000-0000-0000A36E0000}"/>
    <cellStyle name="Comma 5 2 4 7 3 3" xfId="29856" xr:uid="{00000000-0005-0000-0000-0000A46E0000}"/>
    <cellStyle name="Comma 5 2 4 7 4" xfId="10561" xr:uid="{00000000-0005-0000-0000-0000A56E0000}"/>
    <cellStyle name="Comma 5 2 4 7 4 2" xfId="21585" xr:uid="{00000000-0005-0000-0000-0000A66E0000}"/>
    <cellStyle name="Comma 5 2 4 7 4 2 2" xfId="43636" xr:uid="{00000000-0005-0000-0000-0000A76E0000}"/>
    <cellStyle name="Comma 5 2 4 7 4 3" xfId="32612" xr:uid="{00000000-0005-0000-0000-0000A86E0000}"/>
    <cellStyle name="Comma 5 2 4 7 5" xfId="13317" xr:uid="{00000000-0005-0000-0000-0000A96E0000}"/>
    <cellStyle name="Comma 5 2 4 7 5 2" xfId="35368" xr:uid="{00000000-0005-0000-0000-0000AA6E0000}"/>
    <cellStyle name="Comma 5 2 4 7 6" xfId="24344" xr:uid="{00000000-0005-0000-0000-0000AB6E0000}"/>
    <cellStyle name="Comma 5 2 4 7 7" xfId="47499" xr:uid="{3ED247B7-4D07-45D2-B315-CF237E7858A0}"/>
    <cellStyle name="Comma 5 2 4 8" xfId="4237" xr:uid="{00000000-0005-0000-0000-0000AC6E0000}"/>
    <cellStyle name="Comma 5 2 4 8 2" xfId="15261" xr:uid="{00000000-0005-0000-0000-0000AD6E0000}"/>
    <cellStyle name="Comma 5 2 4 8 2 2" xfId="37312" xr:uid="{00000000-0005-0000-0000-0000AE6E0000}"/>
    <cellStyle name="Comma 5 2 4 8 2 3" xfId="54220" xr:uid="{75D790FF-E32C-4D6D-B2BB-9CDC4EA91E7D}"/>
    <cellStyle name="Comma 5 2 4 8 3" xfId="26288" xr:uid="{00000000-0005-0000-0000-0000AF6E0000}"/>
    <cellStyle name="Comma 5 2 4 8 4" xfId="49232" xr:uid="{11504D17-0C29-4CAA-9DF8-DBADB3353FF1}"/>
    <cellStyle name="Comma 5 2 4 9" xfId="6993" xr:uid="{00000000-0005-0000-0000-0000B06E0000}"/>
    <cellStyle name="Comma 5 2 4 9 2" xfId="18017" xr:uid="{00000000-0005-0000-0000-0000B16E0000}"/>
    <cellStyle name="Comma 5 2 4 9 2 2" xfId="40068" xr:uid="{00000000-0005-0000-0000-0000B26E0000}"/>
    <cellStyle name="Comma 5 2 4 9 3" xfId="29044" xr:uid="{00000000-0005-0000-0000-0000B36E0000}"/>
    <cellStyle name="Comma 5 2 4 9 4" xfId="50672" xr:uid="{FA21779E-BF56-4A5C-B57A-13282022B42B}"/>
    <cellStyle name="Comma 5 2 5" xfId="506" xr:uid="{00000000-0005-0000-0000-0000B46E0000}"/>
    <cellStyle name="Comma 5 2 5 2" xfId="952" xr:uid="{00000000-0005-0000-0000-0000B56E0000}"/>
    <cellStyle name="Comma 5 2 5 2 2" xfId="1880" xr:uid="{00000000-0005-0000-0000-0000B66E0000}"/>
    <cellStyle name="Comma 5 2 5 2 2 2" xfId="4850" xr:uid="{00000000-0005-0000-0000-0000B76E0000}"/>
    <cellStyle name="Comma 5 2 5 2 2 2 2" xfId="15874" xr:uid="{00000000-0005-0000-0000-0000B86E0000}"/>
    <cellStyle name="Comma 5 2 5 2 2 2 2 2" xfId="37925" xr:uid="{00000000-0005-0000-0000-0000B96E0000}"/>
    <cellStyle name="Comma 5 2 5 2 2 2 3" xfId="26901" xr:uid="{00000000-0005-0000-0000-0000BA6E0000}"/>
    <cellStyle name="Comma 5 2 5 2 2 2 4" xfId="54771" xr:uid="{933999AC-225C-4B4B-868F-C2328C99E9F5}"/>
    <cellStyle name="Comma 5 2 5 2 2 3" xfId="7606" xr:uid="{00000000-0005-0000-0000-0000BB6E0000}"/>
    <cellStyle name="Comma 5 2 5 2 2 3 2" xfId="18630" xr:uid="{00000000-0005-0000-0000-0000BC6E0000}"/>
    <cellStyle name="Comma 5 2 5 2 2 3 2 2" xfId="40681" xr:uid="{00000000-0005-0000-0000-0000BD6E0000}"/>
    <cellStyle name="Comma 5 2 5 2 2 3 3" xfId="29657" xr:uid="{00000000-0005-0000-0000-0000BE6E0000}"/>
    <cellStyle name="Comma 5 2 5 2 2 3 4" xfId="57626" xr:uid="{BDDD007A-01F4-4F27-898B-0D0486ADA1E1}"/>
    <cellStyle name="Comma 5 2 5 2 2 4" xfId="10362" xr:uid="{00000000-0005-0000-0000-0000BF6E0000}"/>
    <cellStyle name="Comma 5 2 5 2 2 4 2" xfId="21386" xr:uid="{00000000-0005-0000-0000-0000C06E0000}"/>
    <cellStyle name="Comma 5 2 5 2 2 4 2 2" xfId="43437" xr:uid="{00000000-0005-0000-0000-0000C16E0000}"/>
    <cellStyle name="Comma 5 2 5 2 2 4 3" xfId="32413" xr:uid="{00000000-0005-0000-0000-0000C26E0000}"/>
    <cellStyle name="Comma 5 2 5 2 2 4 4" xfId="59733" xr:uid="{819109FB-1636-4A07-8695-BDAF4E91F9A2}"/>
    <cellStyle name="Comma 5 2 5 2 2 5" xfId="13118" xr:uid="{00000000-0005-0000-0000-0000C36E0000}"/>
    <cellStyle name="Comma 5 2 5 2 2 5 2" xfId="35169" xr:uid="{00000000-0005-0000-0000-0000C46E0000}"/>
    <cellStyle name="Comma 5 2 5 2 2 6" xfId="24145" xr:uid="{00000000-0005-0000-0000-0000C56E0000}"/>
    <cellStyle name="Comma 5 2 5 2 2 7" xfId="49812" xr:uid="{85F073C7-AD1C-4DAE-BFCE-5022EDAC5A0D}"/>
    <cellStyle name="Comma 5 2 5 2 3" xfId="4454" xr:uid="{00000000-0005-0000-0000-0000C66E0000}"/>
    <cellStyle name="Comma 5 2 5 2 3 2" xfId="15478" xr:uid="{00000000-0005-0000-0000-0000C76E0000}"/>
    <cellStyle name="Comma 5 2 5 2 3 2 2" xfId="37529" xr:uid="{00000000-0005-0000-0000-0000C86E0000}"/>
    <cellStyle name="Comma 5 2 5 2 3 3" xfId="26505" xr:uid="{00000000-0005-0000-0000-0000C96E0000}"/>
    <cellStyle name="Comma 5 2 5 2 3 4" xfId="54416" xr:uid="{FB780581-66B2-4308-A865-56A18862D0E3}"/>
    <cellStyle name="Comma 5 2 5 2 4" xfId="7210" xr:uid="{00000000-0005-0000-0000-0000CA6E0000}"/>
    <cellStyle name="Comma 5 2 5 2 4 2" xfId="18234" xr:uid="{00000000-0005-0000-0000-0000CB6E0000}"/>
    <cellStyle name="Comma 5 2 5 2 4 2 2" xfId="40285" xr:uid="{00000000-0005-0000-0000-0000CC6E0000}"/>
    <cellStyle name="Comma 5 2 5 2 4 3" xfId="29261" xr:uid="{00000000-0005-0000-0000-0000CD6E0000}"/>
    <cellStyle name="Comma 5 2 5 2 4 4" xfId="56446" xr:uid="{2D4A59D0-78E1-4290-B77E-CD8090A810C4}"/>
    <cellStyle name="Comma 5 2 5 2 5" xfId="9966" xr:uid="{00000000-0005-0000-0000-0000CE6E0000}"/>
    <cellStyle name="Comma 5 2 5 2 5 2" xfId="20990" xr:uid="{00000000-0005-0000-0000-0000CF6E0000}"/>
    <cellStyle name="Comma 5 2 5 2 5 2 2" xfId="43041" xr:uid="{00000000-0005-0000-0000-0000D06E0000}"/>
    <cellStyle name="Comma 5 2 5 2 5 3" xfId="32017" xr:uid="{00000000-0005-0000-0000-0000D16E0000}"/>
    <cellStyle name="Comma 5 2 5 2 5 4" xfId="58658" xr:uid="{E342D40C-2014-42EF-974C-B587573A02B5}"/>
    <cellStyle name="Comma 5 2 5 2 6" xfId="12722" xr:uid="{00000000-0005-0000-0000-0000D26E0000}"/>
    <cellStyle name="Comma 5 2 5 2 6 2" xfId="34773" xr:uid="{00000000-0005-0000-0000-0000D36E0000}"/>
    <cellStyle name="Comma 5 2 5 2 7" xfId="23749" xr:uid="{00000000-0005-0000-0000-0000D46E0000}"/>
    <cellStyle name="Comma 5 2 5 2 8" xfId="49430" xr:uid="{68C906DD-2CFA-43EA-9719-B2AFB339D1A0}"/>
    <cellStyle name="Comma 5 2 5 3" xfId="1417" xr:uid="{00000000-0005-0000-0000-0000D56E0000}"/>
    <cellStyle name="Comma 5 2 5 3 2" xfId="4652" xr:uid="{00000000-0005-0000-0000-0000D66E0000}"/>
    <cellStyle name="Comma 5 2 5 3 2 2" xfId="15676" xr:uid="{00000000-0005-0000-0000-0000D76E0000}"/>
    <cellStyle name="Comma 5 2 5 3 2 2 2" xfId="37727" xr:uid="{00000000-0005-0000-0000-0000D86E0000}"/>
    <cellStyle name="Comma 5 2 5 3 2 3" xfId="26703" xr:uid="{00000000-0005-0000-0000-0000D96E0000}"/>
    <cellStyle name="Comma 5 2 5 3 2 4" xfId="54593" xr:uid="{F2BF82FE-7A66-44C4-BE20-C40C1B4247D3}"/>
    <cellStyle name="Comma 5 2 5 3 3" xfId="7408" xr:uid="{00000000-0005-0000-0000-0000DA6E0000}"/>
    <cellStyle name="Comma 5 2 5 3 3 2" xfId="18432" xr:uid="{00000000-0005-0000-0000-0000DB6E0000}"/>
    <cellStyle name="Comma 5 2 5 3 3 2 2" xfId="40483" xr:uid="{00000000-0005-0000-0000-0000DC6E0000}"/>
    <cellStyle name="Comma 5 2 5 3 3 3" xfId="29459" xr:uid="{00000000-0005-0000-0000-0000DD6E0000}"/>
    <cellStyle name="Comma 5 2 5 3 3 4" xfId="56936" xr:uid="{CD7F4171-BB29-47A3-A5DE-EB4D00BDE740}"/>
    <cellStyle name="Comma 5 2 5 3 4" xfId="10164" xr:uid="{00000000-0005-0000-0000-0000DE6E0000}"/>
    <cellStyle name="Comma 5 2 5 3 4 2" xfId="21188" xr:uid="{00000000-0005-0000-0000-0000DF6E0000}"/>
    <cellStyle name="Comma 5 2 5 3 4 2 2" xfId="43239" xr:uid="{00000000-0005-0000-0000-0000E06E0000}"/>
    <cellStyle name="Comma 5 2 5 3 4 3" xfId="32215" xr:uid="{00000000-0005-0000-0000-0000E16E0000}"/>
    <cellStyle name="Comma 5 2 5 3 4 4" xfId="59104" xr:uid="{FC6EB9F8-7BC0-4A3B-BC64-21E03A286EF1}"/>
    <cellStyle name="Comma 5 2 5 3 5" xfId="12920" xr:uid="{00000000-0005-0000-0000-0000E26E0000}"/>
    <cellStyle name="Comma 5 2 5 3 5 2" xfId="34971" xr:uid="{00000000-0005-0000-0000-0000E36E0000}"/>
    <cellStyle name="Comma 5 2 5 3 6" xfId="23947" xr:uid="{00000000-0005-0000-0000-0000E46E0000}"/>
    <cellStyle name="Comma 5 2 5 3 7" xfId="49628" xr:uid="{60D20938-D788-4F15-A71F-BC95BA75ACF8}"/>
    <cellStyle name="Comma 5 2 5 4" xfId="4256" xr:uid="{00000000-0005-0000-0000-0000E56E0000}"/>
    <cellStyle name="Comma 5 2 5 4 2" xfId="15280" xr:uid="{00000000-0005-0000-0000-0000E66E0000}"/>
    <cellStyle name="Comma 5 2 5 4 2 2" xfId="37331" xr:uid="{00000000-0005-0000-0000-0000E76E0000}"/>
    <cellStyle name="Comma 5 2 5 4 3" xfId="26307" xr:uid="{00000000-0005-0000-0000-0000E86E0000}"/>
    <cellStyle name="Comma 5 2 5 4 4" xfId="54238" xr:uid="{85E8F207-EC22-4F68-B8DA-3C768E948BED}"/>
    <cellStyle name="Comma 5 2 5 5" xfId="7012" xr:uid="{00000000-0005-0000-0000-0000E96E0000}"/>
    <cellStyle name="Comma 5 2 5 5 2" xfId="18036" xr:uid="{00000000-0005-0000-0000-0000EA6E0000}"/>
    <cellStyle name="Comma 5 2 5 5 2 2" xfId="40087" xr:uid="{00000000-0005-0000-0000-0000EB6E0000}"/>
    <cellStyle name="Comma 5 2 5 5 3" xfId="29063" xr:uid="{00000000-0005-0000-0000-0000EC6E0000}"/>
    <cellStyle name="Comma 5 2 5 5 4" xfId="55489" xr:uid="{FF344179-0ADA-4E96-BFE4-5E0BBC9F0BA3}"/>
    <cellStyle name="Comma 5 2 5 6" xfId="9768" xr:uid="{00000000-0005-0000-0000-0000ED6E0000}"/>
    <cellStyle name="Comma 5 2 5 6 2" xfId="20792" xr:uid="{00000000-0005-0000-0000-0000EE6E0000}"/>
    <cellStyle name="Comma 5 2 5 6 2 2" xfId="42843" xr:uid="{00000000-0005-0000-0000-0000EF6E0000}"/>
    <cellStyle name="Comma 5 2 5 6 3" xfId="31819" xr:uid="{00000000-0005-0000-0000-0000F06E0000}"/>
    <cellStyle name="Comma 5 2 5 6 4" xfId="57782" xr:uid="{4B95E7E4-344E-4A23-8535-94EA667E45EA}"/>
    <cellStyle name="Comma 5 2 5 7" xfId="12524" xr:uid="{00000000-0005-0000-0000-0000F16E0000}"/>
    <cellStyle name="Comma 5 2 5 7 2" xfId="34575" xr:uid="{00000000-0005-0000-0000-0000F26E0000}"/>
    <cellStyle name="Comma 5 2 5 8" xfId="23551" xr:uid="{00000000-0005-0000-0000-0000F36E0000}"/>
    <cellStyle name="Comma 5 2 5 9" xfId="49250" xr:uid="{514E41AC-55F4-4F22-8440-3D438622F067}"/>
    <cellStyle name="Comma 5 2 6" xfId="291" xr:uid="{00000000-0005-0000-0000-0000F46E0000}"/>
    <cellStyle name="Comma 5 2 6 2" xfId="737" xr:uid="{00000000-0005-0000-0000-0000F56E0000}"/>
    <cellStyle name="Comma 5 2 6 2 2" xfId="1665" xr:uid="{00000000-0005-0000-0000-0000F66E0000}"/>
    <cellStyle name="Comma 5 2 6 2 2 2" xfId="4755" xr:uid="{00000000-0005-0000-0000-0000F76E0000}"/>
    <cellStyle name="Comma 5 2 6 2 2 2 2" xfId="15779" xr:uid="{00000000-0005-0000-0000-0000F86E0000}"/>
    <cellStyle name="Comma 5 2 6 2 2 2 2 2" xfId="37830" xr:uid="{00000000-0005-0000-0000-0000F96E0000}"/>
    <cellStyle name="Comma 5 2 6 2 2 2 3" xfId="26806" xr:uid="{00000000-0005-0000-0000-0000FA6E0000}"/>
    <cellStyle name="Comma 5 2 6 2 2 2 4" xfId="54686" xr:uid="{1F13D396-C3C8-49C3-8926-EFE61326A506}"/>
    <cellStyle name="Comma 5 2 6 2 2 3" xfId="7511" xr:uid="{00000000-0005-0000-0000-0000FB6E0000}"/>
    <cellStyle name="Comma 5 2 6 2 2 3 2" xfId="18535" xr:uid="{00000000-0005-0000-0000-0000FC6E0000}"/>
    <cellStyle name="Comma 5 2 6 2 2 3 2 2" xfId="40586" xr:uid="{00000000-0005-0000-0000-0000FD6E0000}"/>
    <cellStyle name="Comma 5 2 6 2 2 3 3" xfId="29562" xr:uid="{00000000-0005-0000-0000-0000FE6E0000}"/>
    <cellStyle name="Comma 5 2 6 2 2 4" xfId="10267" xr:uid="{00000000-0005-0000-0000-0000FF6E0000}"/>
    <cellStyle name="Comma 5 2 6 2 2 4 2" xfId="21291" xr:uid="{00000000-0005-0000-0000-0000006F0000}"/>
    <cellStyle name="Comma 5 2 6 2 2 4 2 2" xfId="43342" xr:uid="{00000000-0005-0000-0000-0000016F0000}"/>
    <cellStyle name="Comma 5 2 6 2 2 4 3" xfId="32318" xr:uid="{00000000-0005-0000-0000-0000026F0000}"/>
    <cellStyle name="Comma 5 2 6 2 2 5" xfId="13023" xr:uid="{00000000-0005-0000-0000-0000036F0000}"/>
    <cellStyle name="Comma 5 2 6 2 2 5 2" xfId="35074" xr:uid="{00000000-0005-0000-0000-0000046F0000}"/>
    <cellStyle name="Comma 5 2 6 2 2 6" xfId="24050" xr:uid="{00000000-0005-0000-0000-0000056F0000}"/>
    <cellStyle name="Comma 5 2 6 2 2 7" xfId="49727" xr:uid="{579D4E3F-F792-4CD3-8B18-E546AE30D508}"/>
    <cellStyle name="Comma 5 2 6 2 3" xfId="4359" xr:uid="{00000000-0005-0000-0000-0000066F0000}"/>
    <cellStyle name="Comma 5 2 6 2 3 2" xfId="15383" xr:uid="{00000000-0005-0000-0000-0000076F0000}"/>
    <cellStyle name="Comma 5 2 6 2 3 2 2" xfId="37434" xr:uid="{00000000-0005-0000-0000-0000086F0000}"/>
    <cellStyle name="Comma 5 2 6 2 3 3" xfId="26410" xr:uid="{00000000-0005-0000-0000-0000096F0000}"/>
    <cellStyle name="Comma 5 2 6 2 3 4" xfId="54331" xr:uid="{0210069C-AE31-4050-B799-A2F16886F947}"/>
    <cellStyle name="Comma 5 2 6 2 4" xfId="7115" xr:uid="{00000000-0005-0000-0000-00000A6F0000}"/>
    <cellStyle name="Comma 5 2 6 2 4 2" xfId="18139" xr:uid="{00000000-0005-0000-0000-00000B6F0000}"/>
    <cellStyle name="Comma 5 2 6 2 4 2 2" xfId="40190" xr:uid="{00000000-0005-0000-0000-00000C6F0000}"/>
    <cellStyle name="Comma 5 2 6 2 4 3" xfId="29166" xr:uid="{00000000-0005-0000-0000-00000D6F0000}"/>
    <cellStyle name="Comma 5 2 6 2 4 4" xfId="57055" xr:uid="{84784A0B-76AA-4846-8A29-373DED6586F0}"/>
    <cellStyle name="Comma 5 2 6 2 5" xfId="9871" xr:uid="{00000000-0005-0000-0000-00000E6F0000}"/>
    <cellStyle name="Comma 5 2 6 2 5 2" xfId="20895" xr:uid="{00000000-0005-0000-0000-00000F6F0000}"/>
    <cellStyle name="Comma 5 2 6 2 5 2 2" xfId="42946" xr:uid="{00000000-0005-0000-0000-0000106F0000}"/>
    <cellStyle name="Comma 5 2 6 2 5 3" xfId="31922" xr:uid="{00000000-0005-0000-0000-0000116F0000}"/>
    <cellStyle name="Comma 5 2 6 2 5 4" xfId="59211" xr:uid="{5BB3B464-CEE0-4DE7-B844-E3CAAE521456}"/>
    <cellStyle name="Comma 5 2 6 2 6" xfId="12627" xr:uid="{00000000-0005-0000-0000-0000126F0000}"/>
    <cellStyle name="Comma 5 2 6 2 6 2" xfId="34678" xr:uid="{00000000-0005-0000-0000-0000136F0000}"/>
    <cellStyle name="Comma 5 2 6 2 7" xfId="23654" xr:uid="{00000000-0005-0000-0000-0000146F0000}"/>
    <cellStyle name="Comma 5 2 6 2 8" xfId="49345" xr:uid="{A9814DA4-503D-4A02-8B8B-B154B9CE307C}"/>
    <cellStyle name="Comma 5 2 6 3" xfId="1202" xr:uid="{00000000-0005-0000-0000-0000156F0000}"/>
    <cellStyle name="Comma 5 2 6 3 2" xfId="4557" xr:uid="{00000000-0005-0000-0000-0000166F0000}"/>
    <cellStyle name="Comma 5 2 6 3 2 2" xfId="15581" xr:uid="{00000000-0005-0000-0000-0000176F0000}"/>
    <cellStyle name="Comma 5 2 6 3 2 2 2" xfId="37632" xr:uid="{00000000-0005-0000-0000-0000186F0000}"/>
    <cellStyle name="Comma 5 2 6 3 2 3" xfId="26608" xr:uid="{00000000-0005-0000-0000-0000196F0000}"/>
    <cellStyle name="Comma 5 2 6 3 2 4" xfId="54508" xr:uid="{9AF77141-0917-42DA-B7B7-3A2C7EBBA498}"/>
    <cellStyle name="Comma 5 2 6 3 3" xfId="7313" xr:uid="{00000000-0005-0000-0000-00001A6F0000}"/>
    <cellStyle name="Comma 5 2 6 3 3 2" xfId="18337" xr:uid="{00000000-0005-0000-0000-00001B6F0000}"/>
    <cellStyle name="Comma 5 2 6 3 3 2 2" xfId="40388" xr:uid="{00000000-0005-0000-0000-00001C6F0000}"/>
    <cellStyle name="Comma 5 2 6 3 3 3" xfId="29364" xr:uid="{00000000-0005-0000-0000-00001D6F0000}"/>
    <cellStyle name="Comma 5 2 6 3 3 4" xfId="56905" xr:uid="{D92A6F8E-0C63-4EBA-AB04-51DAF23FC585}"/>
    <cellStyle name="Comma 5 2 6 3 4" xfId="10069" xr:uid="{00000000-0005-0000-0000-00001E6F0000}"/>
    <cellStyle name="Comma 5 2 6 3 4 2" xfId="21093" xr:uid="{00000000-0005-0000-0000-00001F6F0000}"/>
    <cellStyle name="Comma 5 2 6 3 4 2 2" xfId="43144" xr:uid="{00000000-0005-0000-0000-0000206F0000}"/>
    <cellStyle name="Comma 5 2 6 3 4 3" xfId="32120" xr:uid="{00000000-0005-0000-0000-0000216F0000}"/>
    <cellStyle name="Comma 5 2 6 3 4 4" xfId="59074" xr:uid="{01AA98C5-CAA8-4177-BFDF-659E418AFA26}"/>
    <cellStyle name="Comma 5 2 6 3 5" xfId="12825" xr:uid="{00000000-0005-0000-0000-0000226F0000}"/>
    <cellStyle name="Comma 5 2 6 3 5 2" xfId="34876" xr:uid="{00000000-0005-0000-0000-0000236F0000}"/>
    <cellStyle name="Comma 5 2 6 3 6" xfId="23852" xr:uid="{00000000-0005-0000-0000-0000246F0000}"/>
    <cellStyle name="Comma 5 2 6 3 7" xfId="49543" xr:uid="{79426626-790D-40B7-9878-E6065B22F8E4}"/>
    <cellStyle name="Comma 5 2 6 4" xfId="4161" xr:uid="{00000000-0005-0000-0000-0000256F0000}"/>
    <cellStyle name="Comma 5 2 6 4 2" xfId="15185" xr:uid="{00000000-0005-0000-0000-0000266F0000}"/>
    <cellStyle name="Comma 5 2 6 4 2 2" xfId="37236" xr:uid="{00000000-0005-0000-0000-0000276F0000}"/>
    <cellStyle name="Comma 5 2 6 4 3" xfId="26212" xr:uid="{00000000-0005-0000-0000-0000286F0000}"/>
    <cellStyle name="Comma 5 2 6 4 4" xfId="54153" xr:uid="{2EAA1335-100E-425B-AD7B-C22A37AA2EF5}"/>
    <cellStyle name="Comma 5 2 6 5" xfId="6917" xr:uid="{00000000-0005-0000-0000-0000296F0000}"/>
    <cellStyle name="Comma 5 2 6 5 2" xfId="17941" xr:uid="{00000000-0005-0000-0000-00002A6F0000}"/>
    <cellStyle name="Comma 5 2 6 5 2 2" xfId="39992" xr:uid="{00000000-0005-0000-0000-00002B6F0000}"/>
    <cellStyle name="Comma 5 2 6 5 3" xfId="28968" xr:uid="{00000000-0005-0000-0000-00002C6F0000}"/>
    <cellStyle name="Comma 5 2 6 5 4" xfId="55796" xr:uid="{AB1CCE81-CDA6-4CCC-AB9D-03E3ACE36DD4}"/>
    <cellStyle name="Comma 5 2 6 6" xfId="9673" xr:uid="{00000000-0005-0000-0000-00002D6F0000}"/>
    <cellStyle name="Comma 5 2 6 6 2" xfId="20697" xr:uid="{00000000-0005-0000-0000-00002E6F0000}"/>
    <cellStyle name="Comma 5 2 6 6 2 2" xfId="42748" xr:uid="{00000000-0005-0000-0000-00002F6F0000}"/>
    <cellStyle name="Comma 5 2 6 6 3" xfId="31724" xr:uid="{00000000-0005-0000-0000-0000306F0000}"/>
    <cellStyle name="Comma 5 2 6 6 4" xfId="58064" xr:uid="{7BE0B97B-89A9-45C4-846E-60B9B59C5482}"/>
    <cellStyle name="Comma 5 2 6 7" xfId="12429" xr:uid="{00000000-0005-0000-0000-0000316F0000}"/>
    <cellStyle name="Comma 5 2 6 7 2" xfId="34480" xr:uid="{00000000-0005-0000-0000-0000326F0000}"/>
    <cellStyle name="Comma 5 2 6 8" xfId="23456" xr:uid="{00000000-0005-0000-0000-0000336F0000}"/>
    <cellStyle name="Comma 5 2 6 9" xfId="49165" xr:uid="{80132351-F695-4471-9C28-981B6AAADC44}"/>
    <cellStyle name="Comma 5 2 7" xfId="693" xr:uid="{00000000-0005-0000-0000-0000346F0000}"/>
    <cellStyle name="Comma 5 2 7 2" xfId="1621" xr:uid="{00000000-0005-0000-0000-0000356F0000}"/>
    <cellStyle name="Comma 5 2 7 2 2" xfId="4735" xr:uid="{00000000-0005-0000-0000-0000366F0000}"/>
    <cellStyle name="Comma 5 2 7 2 2 2" xfId="15759" xr:uid="{00000000-0005-0000-0000-0000376F0000}"/>
    <cellStyle name="Comma 5 2 7 2 2 2 2" xfId="37810" xr:uid="{00000000-0005-0000-0000-0000386F0000}"/>
    <cellStyle name="Comma 5 2 7 2 2 3" xfId="26786" xr:uid="{00000000-0005-0000-0000-0000396F0000}"/>
    <cellStyle name="Comma 5 2 7 2 2 4" xfId="54667" xr:uid="{EAD7D8AD-2C7A-4B4F-B99F-29B951E684B2}"/>
    <cellStyle name="Comma 5 2 7 2 3" xfId="7491" xr:uid="{00000000-0005-0000-0000-00003A6F0000}"/>
    <cellStyle name="Comma 5 2 7 2 3 2" xfId="18515" xr:uid="{00000000-0005-0000-0000-00003B6F0000}"/>
    <cellStyle name="Comma 5 2 7 2 3 2 2" xfId="40566" xr:uid="{00000000-0005-0000-0000-00003C6F0000}"/>
    <cellStyle name="Comma 5 2 7 2 3 3" xfId="29542" xr:uid="{00000000-0005-0000-0000-00003D6F0000}"/>
    <cellStyle name="Comma 5 2 7 2 3 4" xfId="57300" xr:uid="{70B347D5-B69F-40AD-AA52-69B040B1B8B3}"/>
    <cellStyle name="Comma 5 2 7 2 4" xfId="10247" xr:uid="{00000000-0005-0000-0000-00003E6F0000}"/>
    <cellStyle name="Comma 5 2 7 2 4 2" xfId="21271" xr:uid="{00000000-0005-0000-0000-00003F6F0000}"/>
    <cellStyle name="Comma 5 2 7 2 4 2 2" xfId="43322" xr:uid="{00000000-0005-0000-0000-0000406F0000}"/>
    <cellStyle name="Comma 5 2 7 2 4 3" xfId="32298" xr:uid="{00000000-0005-0000-0000-0000416F0000}"/>
    <cellStyle name="Comma 5 2 7 2 4 4" xfId="59431" xr:uid="{F2BCA069-881C-4916-B1A9-668EA7454767}"/>
    <cellStyle name="Comma 5 2 7 2 5" xfId="13003" xr:uid="{00000000-0005-0000-0000-0000426F0000}"/>
    <cellStyle name="Comma 5 2 7 2 5 2" xfId="35054" xr:uid="{00000000-0005-0000-0000-0000436F0000}"/>
    <cellStyle name="Comma 5 2 7 2 6" xfId="24030" xr:uid="{00000000-0005-0000-0000-0000446F0000}"/>
    <cellStyle name="Comma 5 2 7 2 7" xfId="49708" xr:uid="{A063C3C5-0D85-4FFD-914E-3C260320BFD1}"/>
    <cellStyle name="Comma 5 2 7 3" xfId="4339" xr:uid="{00000000-0005-0000-0000-0000456F0000}"/>
    <cellStyle name="Comma 5 2 7 3 2" xfId="15363" xr:uid="{00000000-0005-0000-0000-0000466F0000}"/>
    <cellStyle name="Comma 5 2 7 3 2 2" xfId="37414" xr:uid="{00000000-0005-0000-0000-0000476F0000}"/>
    <cellStyle name="Comma 5 2 7 3 3" xfId="26390" xr:uid="{00000000-0005-0000-0000-0000486F0000}"/>
    <cellStyle name="Comma 5 2 7 3 4" xfId="54312" xr:uid="{2C33B870-5D6D-4570-97AD-AAB57C7ED7C8}"/>
    <cellStyle name="Comma 5 2 7 4" xfId="7095" xr:uid="{00000000-0005-0000-0000-0000496F0000}"/>
    <cellStyle name="Comma 5 2 7 4 2" xfId="18119" xr:uid="{00000000-0005-0000-0000-00004A6F0000}"/>
    <cellStyle name="Comma 5 2 7 4 2 2" xfId="40170" xr:uid="{00000000-0005-0000-0000-00004B6F0000}"/>
    <cellStyle name="Comma 5 2 7 4 3" xfId="29146" xr:uid="{00000000-0005-0000-0000-00004C6F0000}"/>
    <cellStyle name="Comma 5 2 7 4 4" xfId="56118" xr:uid="{D1EF253F-1733-4E61-B1B8-A06F139445CB}"/>
    <cellStyle name="Comma 5 2 7 5" xfId="9851" xr:uid="{00000000-0005-0000-0000-00004D6F0000}"/>
    <cellStyle name="Comma 5 2 7 5 2" xfId="20875" xr:uid="{00000000-0005-0000-0000-00004E6F0000}"/>
    <cellStyle name="Comma 5 2 7 5 2 2" xfId="42926" xr:uid="{00000000-0005-0000-0000-00004F6F0000}"/>
    <cellStyle name="Comma 5 2 7 5 3" xfId="31902" xr:uid="{00000000-0005-0000-0000-0000506F0000}"/>
    <cellStyle name="Comma 5 2 7 5 4" xfId="58356" xr:uid="{745292BB-3B09-4B84-B2E6-9D9025FA2929}"/>
    <cellStyle name="Comma 5 2 7 6" xfId="12607" xr:uid="{00000000-0005-0000-0000-0000516F0000}"/>
    <cellStyle name="Comma 5 2 7 6 2" xfId="34658" xr:uid="{00000000-0005-0000-0000-0000526F0000}"/>
    <cellStyle name="Comma 5 2 7 7" xfId="23634" xr:uid="{00000000-0005-0000-0000-0000536F0000}"/>
    <cellStyle name="Comma 5 2 7 8" xfId="49326" xr:uid="{81BF12A4-95DB-42EB-B304-730E64B017D0}"/>
    <cellStyle name="Comma 5 2 8" xfId="1158" xr:uid="{00000000-0005-0000-0000-0000546F0000}"/>
    <cellStyle name="Comma 5 2 8 2" xfId="4537" xr:uid="{00000000-0005-0000-0000-0000556F0000}"/>
    <cellStyle name="Comma 5 2 8 2 2" xfId="15561" xr:uid="{00000000-0005-0000-0000-0000566F0000}"/>
    <cellStyle name="Comma 5 2 8 2 2 2" xfId="37612" xr:uid="{00000000-0005-0000-0000-0000576F0000}"/>
    <cellStyle name="Comma 5 2 8 2 3" xfId="26588" xr:uid="{00000000-0005-0000-0000-0000586F0000}"/>
    <cellStyle name="Comma 5 2 8 2 4" xfId="54489" xr:uid="{739039B9-045F-4056-93D0-93BE64A7206A}"/>
    <cellStyle name="Comma 5 2 8 3" xfId="7293" xr:uid="{00000000-0005-0000-0000-0000596F0000}"/>
    <cellStyle name="Comma 5 2 8 3 2" xfId="18317" xr:uid="{00000000-0005-0000-0000-00005A6F0000}"/>
    <cellStyle name="Comma 5 2 8 3 2 2" xfId="40368" xr:uid="{00000000-0005-0000-0000-00005B6F0000}"/>
    <cellStyle name="Comma 5 2 8 3 3" xfId="29344" xr:uid="{00000000-0005-0000-0000-00005C6F0000}"/>
    <cellStyle name="Comma 5 2 8 3 4" xfId="56596" xr:uid="{34A61819-1832-40E8-A686-06978F4D0C77}"/>
    <cellStyle name="Comma 5 2 8 4" xfId="10049" xr:uid="{00000000-0005-0000-0000-00005D6F0000}"/>
    <cellStyle name="Comma 5 2 8 4 2" xfId="21073" xr:uid="{00000000-0005-0000-0000-00005E6F0000}"/>
    <cellStyle name="Comma 5 2 8 4 2 2" xfId="43124" xr:uid="{00000000-0005-0000-0000-00005F6F0000}"/>
    <cellStyle name="Comma 5 2 8 4 3" xfId="32100" xr:uid="{00000000-0005-0000-0000-0000606F0000}"/>
    <cellStyle name="Comma 5 2 8 4 4" xfId="58788" xr:uid="{5337D259-6C61-439B-B610-008A00167928}"/>
    <cellStyle name="Comma 5 2 8 5" xfId="12805" xr:uid="{00000000-0005-0000-0000-0000616F0000}"/>
    <cellStyle name="Comma 5 2 8 5 2" xfId="34856" xr:uid="{00000000-0005-0000-0000-0000626F0000}"/>
    <cellStyle name="Comma 5 2 8 6" xfId="23832" xr:uid="{00000000-0005-0000-0000-0000636F0000}"/>
    <cellStyle name="Comma 5 2 8 7" xfId="49524" xr:uid="{A97EEC8F-00F2-4DEB-ACF4-FDB6688E1972}"/>
    <cellStyle name="Comma 5 2 9" xfId="247" xr:uid="{00000000-0005-0000-0000-0000646F0000}"/>
    <cellStyle name="Comma 5 2 9 2" xfId="4141" xr:uid="{00000000-0005-0000-0000-0000656F0000}"/>
    <cellStyle name="Comma 5 2 9 2 2" xfId="15165" xr:uid="{00000000-0005-0000-0000-0000666F0000}"/>
    <cellStyle name="Comma 5 2 9 2 2 2" xfId="37216" xr:uid="{00000000-0005-0000-0000-0000676F0000}"/>
    <cellStyle name="Comma 5 2 9 2 3" xfId="26192" xr:uid="{00000000-0005-0000-0000-0000686F0000}"/>
    <cellStyle name="Comma 5 2 9 2 4" xfId="54134" xr:uid="{C85B0671-53C4-4CDE-8C62-38722D6AB782}"/>
    <cellStyle name="Comma 5 2 9 3" xfId="6897" xr:uid="{00000000-0005-0000-0000-0000696F0000}"/>
    <cellStyle name="Comma 5 2 9 3 2" xfId="17921" xr:uid="{00000000-0005-0000-0000-00006A6F0000}"/>
    <cellStyle name="Comma 5 2 9 3 2 2" xfId="39972" xr:uid="{00000000-0005-0000-0000-00006B6F0000}"/>
    <cellStyle name="Comma 5 2 9 3 3" xfId="28948" xr:uid="{00000000-0005-0000-0000-00006C6F0000}"/>
    <cellStyle name="Comma 5 2 9 4" xfId="9653" xr:uid="{00000000-0005-0000-0000-00006D6F0000}"/>
    <cellStyle name="Comma 5 2 9 4 2" xfId="20677" xr:uid="{00000000-0005-0000-0000-00006E6F0000}"/>
    <cellStyle name="Comma 5 2 9 4 2 2" xfId="42728" xr:uid="{00000000-0005-0000-0000-00006F6F0000}"/>
    <cellStyle name="Comma 5 2 9 4 3" xfId="31704" xr:uid="{00000000-0005-0000-0000-0000706F0000}"/>
    <cellStyle name="Comma 5 2 9 5" xfId="12409" xr:uid="{00000000-0005-0000-0000-0000716F0000}"/>
    <cellStyle name="Comma 5 2 9 5 2" xfId="34460" xr:uid="{00000000-0005-0000-0000-0000726F0000}"/>
    <cellStyle name="Comma 5 2 9 6" xfId="23436" xr:uid="{00000000-0005-0000-0000-0000736F0000}"/>
    <cellStyle name="Comma 5 2 9 7" xfId="49146" xr:uid="{EA3EB390-4D97-47DB-8691-80D4D6DBC855}"/>
    <cellStyle name="Comma 5 3" xfId="91" xr:uid="{00000000-0005-0000-0000-0000746F0000}"/>
    <cellStyle name="Comma 5 3 2" xfId="122" xr:uid="{00000000-0005-0000-0000-0000756F0000}"/>
    <cellStyle name="Comma 5 3 2 10" xfId="2468" xr:uid="{00000000-0005-0000-0000-0000766F0000}"/>
    <cellStyle name="Comma 5 3 2 10 2" xfId="5224" xr:uid="{00000000-0005-0000-0000-0000776F0000}"/>
    <cellStyle name="Comma 5 3 2 10 2 2" xfId="16248" xr:uid="{00000000-0005-0000-0000-0000786F0000}"/>
    <cellStyle name="Comma 5 3 2 10 2 2 2" xfId="38299" xr:uid="{00000000-0005-0000-0000-0000796F0000}"/>
    <cellStyle name="Comma 5 3 2 10 2 3" xfId="27275" xr:uid="{00000000-0005-0000-0000-00007A6F0000}"/>
    <cellStyle name="Comma 5 3 2 10 2 4" xfId="52211" xr:uid="{B987BE43-6868-4148-B5E1-E1028EB7F1BA}"/>
    <cellStyle name="Comma 5 3 2 10 3" xfId="7980" xr:uid="{00000000-0005-0000-0000-00007B6F0000}"/>
    <cellStyle name="Comma 5 3 2 10 3 2" xfId="19004" xr:uid="{00000000-0005-0000-0000-00007C6F0000}"/>
    <cellStyle name="Comma 5 3 2 10 3 2 2" xfId="41055" xr:uid="{00000000-0005-0000-0000-00007D6F0000}"/>
    <cellStyle name="Comma 5 3 2 10 3 3" xfId="30031" xr:uid="{00000000-0005-0000-0000-00007E6F0000}"/>
    <cellStyle name="Comma 5 3 2 10 4" xfId="10736" xr:uid="{00000000-0005-0000-0000-00007F6F0000}"/>
    <cellStyle name="Comma 5 3 2 10 4 2" xfId="21760" xr:uid="{00000000-0005-0000-0000-0000806F0000}"/>
    <cellStyle name="Comma 5 3 2 10 4 2 2" xfId="43811" xr:uid="{00000000-0005-0000-0000-0000816F0000}"/>
    <cellStyle name="Comma 5 3 2 10 4 3" xfId="32787" xr:uid="{00000000-0005-0000-0000-0000826F0000}"/>
    <cellStyle name="Comma 5 3 2 10 5" xfId="13492" xr:uid="{00000000-0005-0000-0000-0000836F0000}"/>
    <cellStyle name="Comma 5 3 2 10 5 2" xfId="35543" xr:uid="{00000000-0005-0000-0000-0000846F0000}"/>
    <cellStyle name="Comma 5 3 2 10 6" xfId="24519" xr:uid="{00000000-0005-0000-0000-0000856F0000}"/>
    <cellStyle name="Comma 5 3 2 10 7" xfId="47154" xr:uid="{45D26B60-6E29-41E6-B180-78A27C9678F5}"/>
    <cellStyle name="Comma 5 3 2 11" xfId="2199" xr:uid="{00000000-0005-0000-0000-0000866F0000}"/>
    <cellStyle name="Comma 5 3 2 11 2" xfId="4962" xr:uid="{00000000-0005-0000-0000-0000876F0000}"/>
    <cellStyle name="Comma 5 3 2 11 2 2" xfId="15986" xr:uid="{00000000-0005-0000-0000-0000886F0000}"/>
    <cellStyle name="Comma 5 3 2 11 2 2 2" xfId="38037" xr:uid="{00000000-0005-0000-0000-0000896F0000}"/>
    <cellStyle name="Comma 5 3 2 11 2 3" xfId="27013" xr:uid="{00000000-0005-0000-0000-00008A6F0000}"/>
    <cellStyle name="Comma 5 3 2 11 2 4" xfId="52466" xr:uid="{3A9B2B51-65E9-4F08-8953-70D6780C8E24}"/>
    <cellStyle name="Comma 5 3 2 11 3" xfId="7718" xr:uid="{00000000-0005-0000-0000-00008B6F0000}"/>
    <cellStyle name="Comma 5 3 2 11 3 2" xfId="18742" xr:uid="{00000000-0005-0000-0000-00008C6F0000}"/>
    <cellStyle name="Comma 5 3 2 11 3 2 2" xfId="40793" xr:uid="{00000000-0005-0000-0000-00008D6F0000}"/>
    <cellStyle name="Comma 5 3 2 11 3 3" xfId="29769" xr:uid="{00000000-0005-0000-0000-00008E6F0000}"/>
    <cellStyle name="Comma 5 3 2 11 4" xfId="10474" xr:uid="{00000000-0005-0000-0000-00008F6F0000}"/>
    <cellStyle name="Comma 5 3 2 11 4 2" xfId="21498" xr:uid="{00000000-0005-0000-0000-0000906F0000}"/>
    <cellStyle name="Comma 5 3 2 11 4 2 2" xfId="43549" xr:uid="{00000000-0005-0000-0000-0000916F0000}"/>
    <cellStyle name="Comma 5 3 2 11 4 3" xfId="32525" xr:uid="{00000000-0005-0000-0000-0000926F0000}"/>
    <cellStyle name="Comma 5 3 2 11 5" xfId="13230" xr:uid="{00000000-0005-0000-0000-0000936F0000}"/>
    <cellStyle name="Comma 5 3 2 11 5 2" xfId="35281" xr:uid="{00000000-0005-0000-0000-0000946F0000}"/>
    <cellStyle name="Comma 5 3 2 11 6" xfId="24257" xr:uid="{00000000-0005-0000-0000-0000956F0000}"/>
    <cellStyle name="Comma 5 3 2 11 7" xfId="47417" xr:uid="{BAD39B56-905E-4F19-86B8-E622140BD13F}"/>
    <cellStyle name="Comma 5 3 2 12" xfId="4109" xr:uid="{00000000-0005-0000-0000-0000966F0000}"/>
    <cellStyle name="Comma 5 3 2 12 2" xfId="15133" xr:uid="{00000000-0005-0000-0000-0000976F0000}"/>
    <cellStyle name="Comma 5 3 2 12 2 2" xfId="37184" xr:uid="{00000000-0005-0000-0000-0000986F0000}"/>
    <cellStyle name="Comma 5 3 2 12 3" xfId="26160" xr:uid="{00000000-0005-0000-0000-0000996F0000}"/>
    <cellStyle name="Comma 5 3 2 12 4" xfId="50588" xr:uid="{F23252D7-B98A-4045-842B-3CE88BCCF699}"/>
    <cellStyle name="Comma 5 3 2 13" xfId="6865" xr:uid="{00000000-0005-0000-0000-00009A6F0000}"/>
    <cellStyle name="Comma 5 3 2 13 2" xfId="17889" xr:uid="{00000000-0005-0000-0000-00009B6F0000}"/>
    <cellStyle name="Comma 5 3 2 13 2 2" xfId="39940" xr:uid="{00000000-0005-0000-0000-00009C6F0000}"/>
    <cellStyle name="Comma 5 3 2 13 3" xfId="28916" xr:uid="{00000000-0005-0000-0000-00009D6F0000}"/>
    <cellStyle name="Comma 5 3 2 13 4" xfId="55536" xr:uid="{E51A4465-A9C8-4554-AA3E-F5CD07A008A8}"/>
    <cellStyle name="Comma 5 3 2 14" xfId="9621" xr:uid="{00000000-0005-0000-0000-00009E6F0000}"/>
    <cellStyle name="Comma 5 3 2 14 2" xfId="20645" xr:uid="{00000000-0005-0000-0000-00009F6F0000}"/>
    <cellStyle name="Comma 5 3 2 14 2 2" xfId="42696" xr:uid="{00000000-0005-0000-0000-0000A06F0000}"/>
    <cellStyle name="Comma 5 3 2 14 3" xfId="31672" xr:uid="{00000000-0005-0000-0000-0000A16F0000}"/>
    <cellStyle name="Comma 5 3 2 14 4" xfId="57829" xr:uid="{8CBB0D5E-7473-46C0-8760-D823DDDD4928}"/>
    <cellStyle name="Comma 5 3 2 15" xfId="12377" xr:uid="{00000000-0005-0000-0000-0000A26F0000}"/>
    <cellStyle name="Comma 5 3 2 15 2" xfId="34428" xr:uid="{00000000-0005-0000-0000-0000A36F0000}"/>
    <cellStyle name="Comma 5 3 2 16" xfId="23404" xr:uid="{00000000-0005-0000-0000-0000A46F0000}"/>
    <cellStyle name="Comma 5 3 2 17" xfId="45524" xr:uid="{D416601B-B125-4E5A-9776-179FDCB476BA}"/>
    <cellStyle name="Comma 5 3 2 2" xfId="603" xr:uid="{00000000-0005-0000-0000-0000A56F0000}"/>
    <cellStyle name="Comma 5 3 2 2 10" xfId="7059" xr:uid="{00000000-0005-0000-0000-0000A66F0000}"/>
    <cellStyle name="Comma 5 3 2 2 10 2" xfId="18083" xr:uid="{00000000-0005-0000-0000-0000A76F0000}"/>
    <cellStyle name="Comma 5 3 2 2 10 2 2" xfId="40134" xr:uid="{00000000-0005-0000-0000-0000A86F0000}"/>
    <cellStyle name="Comma 5 3 2 2 10 3" xfId="29110" xr:uid="{00000000-0005-0000-0000-0000A96F0000}"/>
    <cellStyle name="Comma 5 3 2 2 10 4" xfId="50645" xr:uid="{B33C9BBD-C5C3-4A37-B170-93287553D12E}"/>
    <cellStyle name="Comma 5 3 2 2 11" xfId="9815" xr:uid="{00000000-0005-0000-0000-0000AA6F0000}"/>
    <cellStyle name="Comma 5 3 2 2 11 2" xfId="20839" xr:uid="{00000000-0005-0000-0000-0000AB6F0000}"/>
    <cellStyle name="Comma 5 3 2 2 11 2 2" xfId="42890" xr:uid="{00000000-0005-0000-0000-0000AC6F0000}"/>
    <cellStyle name="Comma 5 3 2 2 11 3" xfId="31866" xr:uid="{00000000-0005-0000-0000-0000AD6F0000}"/>
    <cellStyle name="Comma 5 3 2 2 11 4" xfId="55593" xr:uid="{B3B7436D-9D09-4DC3-8623-94B0EF0F8308}"/>
    <cellStyle name="Comma 5 3 2 2 12" xfId="12571" xr:uid="{00000000-0005-0000-0000-0000AE6F0000}"/>
    <cellStyle name="Comma 5 3 2 2 12 2" xfId="34622" xr:uid="{00000000-0005-0000-0000-0000AF6F0000}"/>
    <cellStyle name="Comma 5 3 2 2 12 3" xfId="57886" xr:uid="{084BF581-30F9-4A97-B0C8-E484CC4C9BFA}"/>
    <cellStyle name="Comma 5 3 2 2 13" xfId="23598" xr:uid="{00000000-0005-0000-0000-0000B06F0000}"/>
    <cellStyle name="Comma 5 3 2 2 14" xfId="45582" xr:uid="{EFB61D54-9B0E-40FD-A4DE-BC3AF29D7DC1}"/>
    <cellStyle name="Comma 5 3 2 2 2" xfId="1049" xr:uid="{00000000-0005-0000-0000-0000B16F0000}"/>
    <cellStyle name="Comma 5 3 2 2 2 10" xfId="10013" xr:uid="{00000000-0005-0000-0000-0000B26F0000}"/>
    <cellStyle name="Comma 5 3 2 2 2 10 2" xfId="21037" xr:uid="{00000000-0005-0000-0000-0000B36F0000}"/>
    <cellStyle name="Comma 5 3 2 2 2 10 2 2" xfId="43088" xr:uid="{00000000-0005-0000-0000-0000B46F0000}"/>
    <cellStyle name="Comma 5 3 2 2 2 10 3" xfId="32064" xr:uid="{00000000-0005-0000-0000-0000B56F0000}"/>
    <cellStyle name="Comma 5 3 2 2 2 10 4" xfId="55730" xr:uid="{AF79D11B-15CB-4418-96C0-C28CE05E4E7F}"/>
    <cellStyle name="Comma 5 3 2 2 2 11" xfId="12769" xr:uid="{00000000-0005-0000-0000-0000B66F0000}"/>
    <cellStyle name="Comma 5 3 2 2 2 11 2" xfId="34820" xr:uid="{00000000-0005-0000-0000-0000B76F0000}"/>
    <cellStyle name="Comma 5 3 2 2 2 11 3" xfId="58023" xr:uid="{A2A16628-BEE5-48D3-9201-CAAF85EC1BFA}"/>
    <cellStyle name="Comma 5 3 2 2 2 12" xfId="23796" xr:uid="{00000000-0005-0000-0000-0000B86F0000}"/>
    <cellStyle name="Comma 5 3 2 2 2 13" xfId="45720" xr:uid="{B6B28D9E-AE1B-4C4A-ABA0-B3CA423E127A}"/>
    <cellStyle name="Comma 5 3 2 2 2 2" xfId="1977" xr:uid="{00000000-0005-0000-0000-0000B96F0000}"/>
    <cellStyle name="Comma 5 3 2 2 2 2 2" xfId="3503" xr:uid="{00000000-0005-0000-0000-0000BA6F0000}"/>
    <cellStyle name="Comma 5 3 2 2 2 2 2 2" xfId="6259" xr:uid="{00000000-0005-0000-0000-0000BB6F0000}"/>
    <cellStyle name="Comma 5 3 2 2 2 2 2 2 2" xfId="17283" xr:uid="{00000000-0005-0000-0000-0000BC6F0000}"/>
    <cellStyle name="Comma 5 3 2 2 2 2 2 2 2 2" xfId="39334" xr:uid="{00000000-0005-0000-0000-0000BD6F0000}"/>
    <cellStyle name="Comma 5 3 2 2 2 2 2 2 2 3" xfId="53469" xr:uid="{8398C036-F4AB-468A-83A6-62C24274FF53}"/>
    <cellStyle name="Comma 5 3 2 2 2 2 2 2 3" xfId="28310" xr:uid="{00000000-0005-0000-0000-0000BE6F0000}"/>
    <cellStyle name="Comma 5 3 2 2 2 2 2 2 3 2" xfId="57735" xr:uid="{0D27DAA3-B30D-4D07-9B52-B8CD4FC9AB61}"/>
    <cellStyle name="Comma 5 3 2 2 2 2 2 2 4" xfId="59830" xr:uid="{736376F7-2113-4763-9066-9DE843BE00DF}"/>
    <cellStyle name="Comma 5 3 2 2 2 2 2 2 5" xfId="48420" xr:uid="{92585602-0828-4BE8-A486-23CD4C799381}"/>
    <cellStyle name="Comma 5 3 2 2 2 2 2 3" xfId="9015" xr:uid="{00000000-0005-0000-0000-0000BF6F0000}"/>
    <cellStyle name="Comma 5 3 2 2 2 2 2 3 2" xfId="20039" xr:uid="{00000000-0005-0000-0000-0000C06F0000}"/>
    <cellStyle name="Comma 5 3 2 2 2 2 2 3 2 2" xfId="42090" xr:uid="{00000000-0005-0000-0000-0000C16F0000}"/>
    <cellStyle name="Comma 5 3 2 2 2 2 2 3 3" xfId="31066" xr:uid="{00000000-0005-0000-0000-0000C26F0000}"/>
    <cellStyle name="Comma 5 3 2 2 2 2 2 3 4" xfId="51593" xr:uid="{E9170FAD-D760-4B7A-B87E-82D64349D74D}"/>
    <cellStyle name="Comma 5 3 2 2 2 2 2 4" xfId="11771" xr:uid="{00000000-0005-0000-0000-0000C36F0000}"/>
    <cellStyle name="Comma 5 3 2 2 2 2 2 4 2" xfId="22795" xr:uid="{00000000-0005-0000-0000-0000C46F0000}"/>
    <cellStyle name="Comma 5 3 2 2 2 2 2 4 2 2" xfId="44846" xr:uid="{00000000-0005-0000-0000-0000C56F0000}"/>
    <cellStyle name="Comma 5 3 2 2 2 2 2 4 3" xfId="33822" xr:uid="{00000000-0005-0000-0000-0000C66F0000}"/>
    <cellStyle name="Comma 5 3 2 2 2 2 2 4 4" xfId="56552" xr:uid="{98E348B7-2471-4791-8BCC-CE82997D7D8C}"/>
    <cellStyle name="Comma 5 3 2 2 2 2 2 5" xfId="14527" xr:uid="{00000000-0005-0000-0000-0000C76F0000}"/>
    <cellStyle name="Comma 5 3 2 2 2 2 2 5 2" xfId="36578" xr:uid="{00000000-0005-0000-0000-0000C86F0000}"/>
    <cellStyle name="Comma 5 3 2 2 2 2 2 5 3" xfId="58755" xr:uid="{606B1C10-61F0-45A5-A817-9755B4A7018E}"/>
    <cellStyle name="Comma 5 3 2 2 2 2 2 6" xfId="25554" xr:uid="{00000000-0005-0000-0000-0000C96F0000}"/>
    <cellStyle name="Comma 5 3 2 2 2 2 2 7" xfId="46531" xr:uid="{9F9ED5E3-BAA8-4F71-96B4-5AF63F1423AF}"/>
    <cellStyle name="Comma 5 3 2 2 2 2 3" xfId="2925" xr:uid="{00000000-0005-0000-0000-0000CA6F0000}"/>
    <cellStyle name="Comma 5 3 2 2 2 2 3 2" xfId="5681" xr:uid="{00000000-0005-0000-0000-0000CB6F0000}"/>
    <cellStyle name="Comma 5 3 2 2 2 2 3 2 2" xfId="16705" xr:uid="{00000000-0005-0000-0000-0000CC6F0000}"/>
    <cellStyle name="Comma 5 3 2 2 2 2 3 2 2 2" xfId="38756" xr:uid="{00000000-0005-0000-0000-0000CD6F0000}"/>
    <cellStyle name="Comma 5 3 2 2 2 2 3 2 3" xfId="27732" xr:uid="{00000000-0005-0000-0000-0000CE6F0000}"/>
    <cellStyle name="Comma 5 3 2 2 2 2 3 2 4" xfId="52909" xr:uid="{302C0E7B-E046-4457-B966-D88C890483D9}"/>
    <cellStyle name="Comma 5 3 2 2 2 2 3 3" xfId="8437" xr:uid="{00000000-0005-0000-0000-0000CF6F0000}"/>
    <cellStyle name="Comma 5 3 2 2 2 2 3 3 2" xfId="19461" xr:uid="{00000000-0005-0000-0000-0000D06F0000}"/>
    <cellStyle name="Comma 5 3 2 2 2 2 3 3 2 2" xfId="41512" xr:uid="{00000000-0005-0000-0000-0000D16F0000}"/>
    <cellStyle name="Comma 5 3 2 2 2 2 3 3 3" xfId="30488" xr:uid="{00000000-0005-0000-0000-0000D26F0000}"/>
    <cellStyle name="Comma 5 3 2 2 2 2 3 3 4" xfId="57045" xr:uid="{9232604F-DC0D-49B1-A0B6-C178BE92C62F}"/>
    <cellStyle name="Comma 5 3 2 2 2 2 3 4" xfId="11193" xr:uid="{00000000-0005-0000-0000-0000D36F0000}"/>
    <cellStyle name="Comma 5 3 2 2 2 2 3 4 2" xfId="22217" xr:uid="{00000000-0005-0000-0000-0000D46F0000}"/>
    <cellStyle name="Comma 5 3 2 2 2 2 3 4 2 2" xfId="44268" xr:uid="{00000000-0005-0000-0000-0000D56F0000}"/>
    <cellStyle name="Comma 5 3 2 2 2 2 3 4 3" xfId="33244" xr:uid="{00000000-0005-0000-0000-0000D66F0000}"/>
    <cellStyle name="Comma 5 3 2 2 2 2 3 4 4" xfId="59201" xr:uid="{15F5F5DA-56C0-45C0-8499-72272AF0C7F0}"/>
    <cellStyle name="Comma 5 3 2 2 2 2 3 5" xfId="13949" xr:uid="{00000000-0005-0000-0000-0000D76F0000}"/>
    <cellStyle name="Comma 5 3 2 2 2 2 3 5 2" xfId="36000" xr:uid="{00000000-0005-0000-0000-0000D86F0000}"/>
    <cellStyle name="Comma 5 3 2 2 2 2 3 6" xfId="24976" xr:uid="{00000000-0005-0000-0000-0000D96F0000}"/>
    <cellStyle name="Comma 5 3 2 2 2 2 3 7" xfId="47860" xr:uid="{2BD27CF3-B19B-4DBD-8B63-335AF9BF3A1E}"/>
    <cellStyle name="Comma 5 3 2 2 2 2 4" xfId="4897" xr:uid="{00000000-0005-0000-0000-0000DA6F0000}"/>
    <cellStyle name="Comma 5 3 2 2 2 2 4 2" xfId="15921" xr:uid="{00000000-0005-0000-0000-0000DB6F0000}"/>
    <cellStyle name="Comma 5 3 2 2 2 2 4 2 2" xfId="37972" xr:uid="{00000000-0005-0000-0000-0000DC6F0000}"/>
    <cellStyle name="Comma 5 3 2 2 2 2 4 2 3" xfId="54812" xr:uid="{2A5B7D25-65F2-4A53-BACC-659DE10B0C9D}"/>
    <cellStyle name="Comma 5 3 2 2 2 2 4 3" xfId="26948" xr:uid="{00000000-0005-0000-0000-0000DD6F0000}"/>
    <cellStyle name="Comma 5 3 2 2 2 2 4 4" xfId="49853" xr:uid="{27471DB5-2A2E-4C6A-8D63-17D5A32FFD3B}"/>
    <cellStyle name="Comma 5 3 2 2 2 2 5" xfId="7653" xr:uid="{00000000-0005-0000-0000-0000DE6F0000}"/>
    <cellStyle name="Comma 5 3 2 2 2 2 5 2" xfId="18677" xr:uid="{00000000-0005-0000-0000-0000DF6F0000}"/>
    <cellStyle name="Comma 5 3 2 2 2 2 5 2 2" xfId="40728" xr:uid="{00000000-0005-0000-0000-0000E06F0000}"/>
    <cellStyle name="Comma 5 3 2 2 2 2 5 3" xfId="29704" xr:uid="{00000000-0005-0000-0000-0000E16F0000}"/>
    <cellStyle name="Comma 5 3 2 2 2 2 5 4" xfId="51033" xr:uid="{2A570444-5269-4F2B-B517-1580B2D8ADB6}"/>
    <cellStyle name="Comma 5 3 2 2 2 2 6" xfId="10409" xr:uid="{00000000-0005-0000-0000-0000E26F0000}"/>
    <cellStyle name="Comma 5 3 2 2 2 2 6 2" xfId="21433" xr:uid="{00000000-0005-0000-0000-0000E36F0000}"/>
    <cellStyle name="Comma 5 3 2 2 2 2 6 2 2" xfId="43484" xr:uid="{00000000-0005-0000-0000-0000E46F0000}"/>
    <cellStyle name="Comma 5 3 2 2 2 2 6 3" xfId="32460" xr:uid="{00000000-0005-0000-0000-0000E56F0000}"/>
    <cellStyle name="Comma 5 3 2 2 2 2 6 4" xfId="56054" xr:uid="{4D64D42C-045A-4FCF-8185-73C7CCB4A434}"/>
    <cellStyle name="Comma 5 3 2 2 2 2 7" xfId="13165" xr:uid="{00000000-0005-0000-0000-0000E66F0000}"/>
    <cellStyle name="Comma 5 3 2 2 2 2 7 2" xfId="35216" xr:uid="{00000000-0005-0000-0000-0000E76F0000}"/>
    <cellStyle name="Comma 5 3 2 2 2 2 7 3" xfId="58312" xr:uid="{40A38648-7A5A-4218-B2EF-8409DBED9B09}"/>
    <cellStyle name="Comma 5 3 2 2 2 2 8" xfId="24192" xr:uid="{00000000-0005-0000-0000-0000E86F0000}"/>
    <cellStyle name="Comma 5 3 2 2 2 2 9" xfId="45971" xr:uid="{3E133820-23AA-48E5-8532-50C2944BD0A0}"/>
    <cellStyle name="Comma 5 3 2 2 2 3" xfId="3244" xr:uid="{00000000-0005-0000-0000-0000E96F0000}"/>
    <cellStyle name="Comma 5 3 2 2 2 3 2" xfId="6000" xr:uid="{00000000-0005-0000-0000-0000EA6F0000}"/>
    <cellStyle name="Comma 5 3 2 2 2 3 2 2" xfId="17024" xr:uid="{00000000-0005-0000-0000-0000EB6F0000}"/>
    <cellStyle name="Comma 5 3 2 2 2 3 2 2 2" xfId="39075" xr:uid="{00000000-0005-0000-0000-0000EC6F0000}"/>
    <cellStyle name="Comma 5 3 2 2 2 3 2 2 3" xfId="53218" xr:uid="{CBE89675-070B-4B74-A105-B8107B9379DA}"/>
    <cellStyle name="Comma 5 3 2 2 2 3 2 3" xfId="28051" xr:uid="{00000000-0005-0000-0000-0000ED6F0000}"/>
    <cellStyle name="Comma 5 3 2 2 2 3 2 3 2" xfId="57563" xr:uid="{A8420676-436B-4659-9C5D-C65DCE0EED76}"/>
    <cellStyle name="Comma 5 3 2 2 2 3 2 4" xfId="59681" xr:uid="{C7695686-7D0E-4B72-95D4-49C003618F81}"/>
    <cellStyle name="Comma 5 3 2 2 2 3 2 5" xfId="48169" xr:uid="{CEB15DCF-CE8A-4131-9CDD-9A549F2CF262}"/>
    <cellStyle name="Comma 5 3 2 2 2 3 3" xfId="8756" xr:uid="{00000000-0005-0000-0000-0000EE6F0000}"/>
    <cellStyle name="Comma 5 3 2 2 2 3 3 2" xfId="19780" xr:uid="{00000000-0005-0000-0000-0000EF6F0000}"/>
    <cellStyle name="Comma 5 3 2 2 2 3 3 2 2" xfId="41831" xr:uid="{00000000-0005-0000-0000-0000F06F0000}"/>
    <cellStyle name="Comma 5 3 2 2 2 3 3 3" xfId="30807" xr:uid="{00000000-0005-0000-0000-0000F16F0000}"/>
    <cellStyle name="Comma 5 3 2 2 2 3 3 4" xfId="51342" xr:uid="{B76525B6-4678-4610-8EEC-414A13C7252D}"/>
    <cellStyle name="Comma 5 3 2 2 2 3 4" xfId="11512" xr:uid="{00000000-0005-0000-0000-0000F26F0000}"/>
    <cellStyle name="Comma 5 3 2 2 2 3 4 2" xfId="22536" xr:uid="{00000000-0005-0000-0000-0000F36F0000}"/>
    <cellStyle name="Comma 5 3 2 2 2 3 4 2 2" xfId="44587" xr:uid="{00000000-0005-0000-0000-0000F46F0000}"/>
    <cellStyle name="Comma 5 3 2 2 2 3 4 3" xfId="33563" xr:uid="{00000000-0005-0000-0000-0000F56F0000}"/>
    <cellStyle name="Comma 5 3 2 2 2 3 4 4" xfId="56381" xr:uid="{96E708F0-B671-4337-9515-78756B76CDCF}"/>
    <cellStyle name="Comma 5 3 2 2 2 3 5" xfId="14268" xr:uid="{00000000-0005-0000-0000-0000F66F0000}"/>
    <cellStyle name="Comma 5 3 2 2 2 3 5 2" xfId="36319" xr:uid="{00000000-0005-0000-0000-0000F76F0000}"/>
    <cellStyle name="Comma 5 3 2 2 2 3 5 3" xfId="58606" xr:uid="{020A9565-966E-46F7-A465-C4AB98FD69D1}"/>
    <cellStyle name="Comma 5 3 2 2 2 3 6" xfId="25295" xr:uid="{00000000-0005-0000-0000-0000F86F0000}"/>
    <cellStyle name="Comma 5 3 2 2 2 3 7" xfId="46280" xr:uid="{CB518A40-A959-49C5-85C4-7E289F41F14B}"/>
    <cellStyle name="Comma 5 3 2 2 2 4" xfId="3762" xr:uid="{00000000-0005-0000-0000-0000F96F0000}"/>
    <cellStyle name="Comma 5 3 2 2 2 4 2" xfId="6518" xr:uid="{00000000-0005-0000-0000-0000FA6F0000}"/>
    <cellStyle name="Comma 5 3 2 2 2 4 2 2" xfId="17542" xr:uid="{00000000-0005-0000-0000-0000FB6F0000}"/>
    <cellStyle name="Comma 5 3 2 2 2 4 2 2 2" xfId="39593" xr:uid="{00000000-0005-0000-0000-0000FC6F0000}"/>
    <cellStyle name="Comma 5 3 2 2 2 4 2 2 3" xfId="53720" xr:uid="{C3FF7F69-82C8-4F79-A98C-53057DFAF7ED}"/>
    <cellStyle name="Comma 5 3 2 2 2 4 2 3" xfId="28569" xr:uid="{00000000-0005-0000-0000-0000FD6F0000}"/>
    <cellStyle name="Comma 5 3 2 2 2 4 2 4" xfId="48671" xr:uid="{04EBFA5F-2745-40F3-8EB6-EDFD4B7F3917}"/>
    <cellStyle name="Comma 5 3 2 2 2 4 3" xfId="9274" xr:uid="{00000000-0005-0000-0000-0000FE6F0000}"/>
    <cellStyle name="Comma 5 3 2 2 2 4 3 2" xfId="20298" xr:uid="{00000000-0005-0000-0000-0000FF6F0000}"/>
    <cellStyle name="Comma 5 3 2 2 2 4 3 2 2" xfId="42349" xr:uid="{00000000-0005-0000-0000-000000700000}"/>
    <cellStyle name="Comma 5 3 2 2 2 4 3 3" xfId="31325" xr:uid="{00000000-0005-0000-0000-000001700000}"/>
    <cellStyle name="Comma 5 3 2 2 2 4 3 4" xfId="51844" xr:uid="{4996B6B6-19B3-49BF-AA33-511A85FAAC09}"/>
    <cellStyle name="Comma 5 3 2 2 2 4 4" xfId="12030" xr:uid="{00000000-0005-0000-0000-000002700000}"/>
    <cellStyle name="Comma 5 3 2 2 2 4 4 2" xfId="23054" xr:uid="{00000000-0005-0000-0000-000003700000}"/>
    <cellStyle name="Comma 5 3 2 2 2 4 4 2 2" xfId="45105" xr:uid="{00000000-0005-0000-0000-000004700000}"/>
    <cellStyle name="Comma 5 3 2 2 2 4 4 3" xfId="34081" xr:uid="{00000000-0005-0000-0000-000005700000}"/>
    <cellStyle name="Comma 5 3 2 2 2 4 4 4" xfId="56857" xr:uid="{AE88B7D2-8397-45C5-844E-A9246DBA6070}"/>
    <cellStyle name="Comma 5 3 2 2 2 4 5" xfId="14786" xr:uid="{00000000-0005-0000-0000-000006700000}"/>
    <cellStyle name="Comma 5 3 2 2 2 4 5 2" xfId="36837" xr:uid="{00000000-0005-0000-0000-000007700000}"/>
    <cellStyle name="Comma 5 3 2 2 2 4 5 3" xfId="59036" xr:uid="{7BBC425E-DCED-43D8-AED7-02D98B73271D}"/>
    <cellStyle name="Comma 5 3 2 2 2 4 6" xfId="25813" xr:uid="{00000000-0005-0000-0000-000008700000}"/>
    <cellStyle name="Comma 5 3 2 2 2 4 7" xfId="46782" xr:uid="{E41648F4-97A8-4E56-B7B5-07601BA011C9}"/>
    <cellStyle name="Comma 5 3 2 2 2 5" xfId="4077" xr:uid="{00000000-0005-0000-0000-000009700000}"/>
    <cellStyle name="Comma 5 3 2 2 2 5 2" xfId="6833" xr:uid="{00000000-0005-0000-0000-00000A700000}"/>
    <cellStyle name="Comma 5 3 2 2 2 5 2 2" xfId="17857" xr:uid="{00000000-0005-0000-0000-00000B700000}"/>
    <cellStyle name="Comma 5 3 2 2 2 5 2 2 2" xfId="39908" xr:uid="{00000000-0005-0000-0000-00000C700000}"/>
    <cellStyle name="Comma 5 3 2 2 2 5 2 2 3" xfId="54025" xr:uid="{F35B4097-0D1D-4320-ABD4-E4892763BCC4}"/>
    <cellStyle name="Comma 5 3 2 2 2 5 2 3" xfId="28884" xr:uid="{00000000-0005-0000-0000-00000D700000}"/>
    <cellStyle name="Comma 5 3 2 2 2 5 2 4" xfId="48976" xr:uid="{47849A0E-DC8B-4C13-BF73-F60698D4FDB9}"/>
    <cellStyle name="Comma 5 3 2 2 2 5 3" xfId="9589" xr:uid="{00000000-0005-0000-0000-00000E700000}"/>
    <cellStyle name="Comma 5 3 2 2 2 5 3 2" xfId="20613" xr:uid="{00000000-0005-0000-0000-00000F700000}"/>
    <cellStyle name="Comma 5 3 2 2 2 5 3 2 2" xfId="42664" xr:uid="{00000000-0005-0000-0000-000010700000}"/>
    <cellStyle name="Comma 5 3 2 2 2 5 3 3" xfId="31640" xr:uid="{00000000-0005-0000-0000-000011700000}"/>
    <cellStyle name="Comma 5 3 2 2 2 5 3 4" xfId="52149" xr:uid="{14CAEDC5-6505-4A39-ACAB-7ED3F8D2BCA9}"/>
    <cellStyle name="Comma 5 3 2 2 2 5 4" xfId="12345" xr:uid="{00000000-0005-0000-0000-000012700000}"/>
    <cellStyle name="Comma 5 3 2 2 2 5 4 2" xfId="23369" xr:uid="{00000000-0005-0000-0000-000013700000}"/>
    <cellStyle name="Comma 5 3 2 2 2 5 4 2 2" xfId="45420" xr:uid="{00000000-0005-0000-0000-000014700000}"/>
    <cellStyle name="Comma 5 3 2 2 2 5 4 3" xfId="34396" xr:uid="{00000000-0005-0000-0000-000015700000}"/>
    <cellStyle name="Comma 5 3 2 2 2 5 5" xfId="15101" xr:uid="{00000000-0005-0000-0000-000016700000}"/>
    <cellStyle name="Comma 5 3 2 2 2 5 5 2" xfId="37152" xr:uid="{00000000-0005-0000-0000-000017700000}"/>
    <cellStyle name="Comma 5 3 2 2 2 5 6" xfId="26128" xr:uid="{00000000-0005-0000-0000-000018700000}"/>
    <cellStyle name="Comma 5 3 2 2 2 5 7" xfId="47087" xr:uid="{CBF6689D-8A9E-425D-871E-F33D6831E1A6}"/>
    <cellStyle name="Comma 5 3 2 2 2 6" xfId="2666" xr:uid="{00000000-0005-0000-0000-000019700000}"/>
    <cellStyle name="Comma 5 3 2 2 2 6 2" xfId="5422" xr:uid="{00000000-0005-0000-0000-00001A700000}"/>
    <cellStyle name="Comma 5 3 2 2 2 6 2 2" xfId="16446" xr:uid="{00000000-0005-0000-0000-00001B700000}"/>
    <cellStyle name="Comma 5 3 2 2 2 6 2 2 2" xfId="38497" xr:uid="{00000000-0005-0000-0000-00001C700000}"/>
    <cellStyle name="Comma 5 3 2 2 2 6 2 3" xfId="27473" xr:uid="{00000000-0005-0000-0000-00001D700000}"/>
    <cellStyle name="Comma 5 3 2 2 2 6 2 4" xfId="52403" xr:uid="{A5269958-AA31-4F4E-ACD3-5FA21AE704B6}"/>
    <cellStyle name="Comma 5 3 2 2 2 6 3" xfId="8178" xr:uid="{00000000-0005-0000-0000-00001E700000}"/>
    <cellStyle name="Comma 5 3 2 2 2 6 3 2" xfId="19202" xr:uid="{00000000-0005-0000-0000-00001F700000}"/>
    <cellStyle name="Comma 5 3 2 2 2 6 3 2 2" xfId="41253" xr:uid="{00000000-0005-0000-0000-000020700000}"/>
    <cellStyle name="Comma 5 3 2 2 2 6 3 3" xfId="30229" xr:uid="{00000000-0005-0000-0000-000021700000}"/>
    <cellStyle name="Comma 5 3 2 2 2 6 4" xfId="10934" xr:uid="{00000000-0005-0000-0000-000022700000}"/>
    <cellStyle name="Comma 5 3 2 2 2 6 4 2" xfId="21958" xr:uid="{00000000-0005-0000-0000-000023700000}"/>
    <cellStyle name="Comma 5 3 2 2 2 6 4 2 2" xfId="44009" xr:uid="{00000000-0005-0000-0000-000024700000}"/>
    <cellStyle name="Comma 5 3 2 2 2 6 4 3" xfId="32985" xr:uid="{00000000-0005-0000-0000-000025700000}"/>
    <cellStyle name="Comma 5 3 2 2 2 6 5" xfId="13690" xr:uid="{00000000-0005-0000-0000-000026700000}"/>
    <cellStyle name="Comma 5 3 2 2 2 6 5 2" xfId="35741" xr:uid="{00000000-0005-0000-0000-000027700000}"/>
    <cellStyle name="Comma 5 3 2 2 2 6 6" xfId="24717" xr:uid="{00000000-0005-0000-0000-000028700000}"/>
    <cellStyle name="Comma 5 3 2 2 2 6 7" xfId="47346" xr:uid="{6F16AE19-ACE4-44DE-938E-56B7C7B7FF8A}"/>
    <cellStyle name="Comma 5 3 2 2 2 7" xfId="2407" xr:uid="{00000000-0005-0000-0000-000029700000}"/>
    <cellStyle name="Comma 5 3 2 2 2 7 2" xfId="5163" xr:uid="{00000000-0005-0000-0000-00002A700000}"/>
    <cellStyle name="Comma 5 3 2 2 2 7 2 2" xfId="16187" xr:uid="{00000000-0005-0000-0000-00002B700000}"/>
    <cellStyle name="Comma 5 3 2 2 2 7 2 2 2" xfId="38238" xr:uid="{00000000-0005-0000-0000-00002C700000}"/>
    <cellStyle name="Comma 5 3 2 2 2 7 2 3" xfId="27214" xr:uid="{00000000-0005-0000-0000-00002D700000}"/>
    <cellStyle name="Comma 5 3 2 2 2 7 2 4" xfId="52658" xr:uid="{436CF784-0ED8-4D6F-9885-F8D3B43ECB52}"/>
    <cellStyle name="Comma 5 3 2 2 2 7 3" xfId="7919" xr:uid="{00000000-0005-0000-0000-00002E700000}"/>
    <cellStyle name="Comma 5 3 2 2 2 7 3 2" xfId="18943" xr:uid="{00000000-0005-0000-0000-00002F700000}"/>
    <cellStyle name="Comma 5 3 2 2 2 7 3 2 2" xfId="40994" xr:uid="{00000000-0005-0000-0000-000030700000}"/>
    <cellStyle name="Comma 5 3 2 2 2 7 3 3" xfId="29970" xr:uid="{00000000-0005-0000-0000-000031700000}"/>
    <cellStyle name="Comma 5 3 2 2 2 7 4" xfId="10675" xr:uid="{00000000-0005-0000-0000-000032700000}"/>
    <cellStyle name="Comma 5 3 2 2 2 7 4 2" xfId="21699" xr:uid="{00000000-0005-0000-0000-000033700000}"/>
    <cellStyle name="Comma 5 3 2 2 2 7 4 2 2" xfId="43750" xr:uid="{00000000-0005-0000-0000-000034700000}"/>
    <cellStyle name="Comma 5 3 2 2 2 7 4 3" xfId="32726" xr:uid="{00000000-0005-0000-0000-000035700000}"/>
    <cellStyle name="Comma 5 3 2 2 2 7 5" xfId="13431" xr:uid="{00000000-0005-0000-0000-000036700000}"/>
    <cellStyle name="Comma 5 3 2 2 2 7 5 2" xfId="35482" xr:uid="{00000000-0005-0000-0000-000037700000}"/>
    <cellStyle name="Comma 5 3 2 2 2 7 6" xfId="24458" xr:uid="{00000000-0005-0000-0000-000038700000}"/>
    <cellStyle name="Comma 5 3 2 2 2 7 7" xfId="47609" xr:uid="{31ABE81E-9CE2-47EF-A5A2-4AA8A3E6BD06}"/>
    <cellStyle name="Comma 5 3 2 2 2 8" xfId="4501" xr:uid="{00000000-0005-0000-0000-000039700000}"/>
    <cellStyle name="Comma 5 3 2 2 2 8 2" xfId="15525" xr:uid="{00000000-0005-0000-0000-00003A700000}"/>
    <cellStyle name="Comma 5 3 2 2 2 8 2 2" xfId="37576" xr:uid="{00000000-0005-0000-0000-00003B700000}"/>
    <cellStyle name="Comma 5 3 2 2 2 8 2 3" xfId="54457" xr:uid="{BB3D0C5F-1783-4AC6-A16F-2F551888ECA2}"/>
    <cellStyle name="Comma 5 3 2 2 2 8 3" xfId="26552" xr:uid="{00000000-0005-0000-0000-00003C700000}"/>
    <cellStyle name="Comma 5 3 2 2 2 8 4" xfId="49471" xr:uid="{28A7B7C9-590F-45C7-B17A-797354DB0864}"/>
    <cellStyle name="Comma 5 3 2 2 2 9" xfId="7257" xr:uid="{00000000-0005-0000-0000-00003D700000}"/>
    <cellStyle name="Comma 5 3 2 2 2 9 2" xfId="18281" xr:uid="{00000000-0005-0000-0000-00003E700000}"/>
    <cellStyle name="Comma 5 3 2 2 2 9 2 2" xfId="40332" xr:uid="{00000000-0005-0000-0000-00003F700000}"/>
    <cellStyle name="Comma 5 3 2 2 2 9 3" xfId="29308" xr:uid="{00000000-0005-0000-0000-000040700000}"/>
    <cellStyle name="Comma 5 3 2 2 2 9 4" xfId="50782" xr:uid="{94B3C8E4-7BF6-4AB3-AE46-893D63C4858D}"/>
    <cellStyle name="Comma 5 3 2 2 3" xfId="1514" xr:uid="{00000000-0005-0000-0000-000041700000}"/>
    <cellStyle name="Comma 5 3 2 2 3 2" xfId="3361" xr:uid="{00000000-0005-0000-0000-000042700000}"/>
    <cellStyle name="Comma 5 3 2 2 3 2 2" xfId="6117" xr:uid="{00000000-0005-0000-0000-000043700000}"/>
    <cellStyle name="Comma 5 3 2 2 3 2 2 2" xfId="17141" xr:uid="{00000000-0005-0000-0000-000044700000}"/>
    <cellStyle name="Comma 5 3 2 2 3 2 2 2 2" xfId="39192" xr:uid="{00000000-0005-0000-0000-000045700000}"/>
    <cellStyle name="Comma 5 3 2 2 3 2 2 2 3" xfId="53331" xr:uid="{8A4BBF1C-466C-42BE-9E3F-5F94BA97C3F7}"/>
    <cellStyle name="Comma 5 3 2 2 3 2 2 3" xfId="28168" xr:uid="{00000000-0005-0000-0000-000046700000}"/>
    <cellStyle name="Comma 5 3 2 2 3 2 2 3 2" xfId="57688" xr:uid="{E51A0CBD-DB56-4F11-B940-7DAB36DA7AC6}"/>
    <cellStyle name="Comma 5 3 2 2 3 2 2 4" xfId="59783" xr:uid="{90BA3A39-4062-41AC-8B97-E9B779ED449F}"/>
    <cellStyle name="Comma 5 3 2 2 3 2 2 5" xfId="48282" xr:uid="{C21651A2-0840-4044-A48E-5F5E1201835A}"/>
    <cellStyle name="Comma 5 3 2 2 3 2 3" xfId="8873" xr:uid="{00000000-0005-0000-0000-000047700000}"/>
    <cellStyle name="Comma 5 3 2 2 3 2 3 2" xfId="19897" xr:uid="{00000000-0005-0000-0000-000048700000}"/>
    <cellStyle name="Comma 5 3 2 2 3 2 3 2 2" xfId="41948" xr:uid="{00000000-0005-0000-0000-000049700000}"/>
    <cellStyle name="Comma 5 3 2 2 3 2 3 3" xfId="30924" xr:uid="{00000000-0005-0000-0000-00004A700000}"/>
    <cellStyle name="Comma 5 3 2 2 3 2 3 4" xfId="51455" xr:uid="{52E4C1DB-675C-4F63-8659-4B126A676E57}"/>
    <cellStyle name="Comma 5 3 2 2 3 2 4" xfId="11629" xr:uid="{00000000-0005-0000-0000-00004B700000}"/>
    <cellStyle name="Comma 5 3 2 2 3 2 4 2" xfId="22653" xr:uid="{00000000-0005-0000-0000-00004C700000}"/>
    <cellStyle name="Comma 5 3 2 2 3 2 4 2 2" xfId="44704" xr:uid="{00000000-0005-0000-0000-00004D700000}"/>
    <cellStyle name="Comma 5 3 2 2 3 2 4 3" xfId="33680" xr:uid="{00000000-0005-0000-0000-00004E700000}"/>
    <cellStyle name="Comma 5 3 2 2 3 2 4 4" xfId="56505" xr:uid="{D0801C2C-926A-44DD-832E-A6477EE8D5D8}"/>
    <cellStyle name="Comma 5 3 2 2 3 2 5" xfId="14385" xr:uid="{00000000-0005-0000-0000-00004F700000}"/>
    <cellStyle name="Comma 5 3 2 2 3 2 5 2" xfId="36436" xr:uid="{00000000-0005-0000-0000-000050700000}"/>
    <cellStyle name="Comma 5 3 2 2 3 2 5 3" xfId="58708" xr:uid="{D7DC011B-3C08-4C93-BC49-BD0D9E597836}"/>
    <cellStyle name="Comma 5 3 2 2 3 2 6" xfId="25412" xr:uid="{00000000-0005-0000-0000-000051700000}"/>
    <cellStyle name="Comma 5 3 2 2 3 2 7" xfId="46393" xr:uid="{5B9405B1-E2BB-4B20-80BE-ABB06C2D464B}"/>
    <cellStyle name="Comma 5 3 2 2 3 3" xfId="2783" xr:uid="{00000000-0005-0000-0000-000052700000}"/>
    <cellStyle name="Comma 5 3 2 2 3 3 2" xfId="5539" xr:uid="{00000000-0005-0000-0000-000053700000}"/>
    <cellStyle name="Comma 5 3 2 2 3 3 2 2" xfId="16563" xr:uid="{00000000-0005-0000-0000-000054700000}"/>
    <cellStyle name="Comma 5 3 2 2 3 3 2 2 2" xfId="38614" xr:uid="{00000000-0005-0000-0000-000055700000}"/>
    <cellStyle name="Comma 5 3 2 2 3 3 2 3" xfId="27590" xr:uid="{00000000-0005-0000-0000-000056700000}"/>
    <cellStyle name="Comma 5 3 2 2 3 3 2 4" xfId="52771" xr:uid="{C909EE71-2577-48A6-85B2-29AC03E98655}"/>
    <cellStyle name="Comma 5 3 2 2 3 3 3" xfId="8295" xr:uid="{00000000-0005-0000-0000-000057700000}"/>
    <cellStyle name="Comma 5 3 2 2 3 3 3 2" xfId="19319" xr:uid="{00000000-0005-0000-0000-000058700000}"/>
    <cellStyle name="Comma 5 3 2 2 3 3 3 2 2" xfId="41370" xr:uid="{00000000-0005-0000-0000-000059700000}"/>
    <cellStyle name="Comma 5 3 2 2 3 3 3 3" xfId="30346" xr:uid="{00000000-0005-0000-0000-00005A700000}"/>
    <cellStyle name="Comma 5 3 2 2 3 3 3 4" xfId="56998" xr:uid="{E2479872-6B06-4EA4-A0AA-C5E49683ED95}"/>
    <cellStyle name="Comma 5 3 2 2 3 3 4" xfId="11051" xr:uid="{00000000-0005-0000-0000-00005B700000}"/>
    <cellStyle name="Comma 5 3 2 2 3 3 4 2" xfId="22075" xr:uid="{00000000-0005-0000-0000-00005C700000}"/>
    <cellStyle name="Comma 5 3 2 2 3 3 4 2 2" xfId="44126" xr:uid="{00000000-0005-0000-0000-00005D700000}"/>
    <cellStyle name="Comma 5 3 2 2 3 3 4 3" xfId="33102" xr:uid="{00000000-0005-0000-0000-00005E700000}"/>
    <cellStyle name="Comma 5 3 2 2 3 3 4 4" xfId="59154" xr:uid="{40C29D3F-E08E-4377-8FF2-6F7347B0CECB}"/>
    <cellStyle name="Comma 5 3 2 2 3 3 5" xfId="13807" xr:uid="{00000000-0005-0000-0000-00005F700000}"/>
    <cellStyle name="Comma 5 3 2 2 3 3 5 2" xfId="35858" xr:uid="{00000000-0005-0000-0000-000060700000}"/>
    <cellStyle name="Comma 5 3 2 2 3 3 6" xfId="24834" xr:uid="{00000000-0005-0000-0000-000061700000}"/>
    <cellStyle name="Comma 5 3 2 2 3 3 7" xfId="47722" xr:uid="{200E5E32-E794-4181-920F-421DFADD87FD}"/>
    <cellStyle name="Comma 5 3 2 2 3 4" xfId="4699" xr:uid="{00000000-0005-0000-0000-000062700000}"/>
    <cellStyle name="Comma 5 3 2 2 3 4 2" xfId="15723" xr:uid="{00000000-0005-0000-0000-000063700000}"/>
    <cellStyle name="Comma 5 3 2 2 3 4 2 2" xfId="37774" xr:uid="{00000000-0005-0000-0000-000064700000}"/>
    <cellStyle name="Comma 5 3 2 2 3 4 2 3" xfId="54634" xr:uid="{89586398-BF8B-4FD6-8C2C-956E12775F14}"/>
    <cellStyle name="Comma 5 3 2 2 3 4 3" xfId="26750" xr:uid="{00000000-0005-0000-0000-000065700000}"/>
    <cellStyle name="Comma 5 3 2 2 3 4 4" xfId="49669" xr:uid="{7C7835B9-298B-4B74-9791-AA1F3DC4DB73}"/>
    <cellStyle name="Comma 5 3 2 2 3 5" xfId="7455" xr:uid="{00000000-0005-0000-0000-000066700000}"/>
    <cellStyle name="Comma 5 3 2 2 3 5 2" xfId="18479" xr:uid="{00000000-0005-0000-0000-000067700000}"/>
    <cellStyle name="Comma 5 3 2 2 3 5 2 2" xfId="40530" xr:uid="{00000000-0005-0000-0000-000068700000}"/>
    <cellStyle name="Comma 5 3 2 2 3 5 3" xfId="29506" xr:uid="{00000000-0005-0000-0000-000069700000}"/>
    <cellStyle name="Comma 5 3 2 2 3 5 4" xfId="50895" xr:uid="{DD47765A-D03D-4B79-8C74-4FA1C2C27A4B}"/>
    <cellStyle name="Comma 5 3 2 2 3 6" xfId="10211" xr:uid="{00000000-0005-0000-0000-00006A700000}"/>
    <cellStyle name="Comma 5 3 2 2 3 6 2" xfId="21235" xr:uid="{00000000-0005-0000-0000-00006B700000}"/>
    <cellStyle name="Comma 5 3 2 2 3 6 2 2" xfId="43286" xr:uid="{00000000-0005-0000-0000-00006C700000}"/>
    <cellStyle name="Comma 5 3 2 2 3 6 3" xfId="32262" xr:uid="{00000000-0005-0000-0000-00006D700000}"/>
    <cellStyle name="Comma 5 3 2 2 3 6 4" xfId="55916" xr:uid="{6D57582E-777B-4011-B45C-3155CAFB1F75}"/>
    <cellStyle name="Comma 5 3 2 2 3 7" xfId="12967" xr:uid="{00000000-0005-0000-0000-00006E700000}"/>
    <cellStyle name="Comma 5 3 2 2 3 7 2" xfId="35018" xr:uid="{00000000-0005-0000-0000-00006F700000}"/>
    <cellStyle name="Comma 5 3 2 2 3 7 3" xfId="58174" xr:uid="{10B2DCEF-15DF-4294-A192-05E2569FBFAD}"/>
    <cellStyle name="Comma 5 3 2 2 3 8" xfId="23994" xr:uid="{00000000-0005-0000-0000-000070700000}"/>
    <cellStyle name="Comma 5 3 2 2 3 9" xfId="45833" xr:uid="{7DA6DE6B-173A-4005-9767-C25424A944FD}"/>
    <cellStyle name="Comma 5 3 2 2 4" xfId="3102" xr:uid="{00000000-0005-0000-0000-000071700000}"/>
    <cellStyle name="Comma 5 3 2 2 4 2" xfId="5858" xr:uid="{00000000-0005-0000-0000-000072700000}"/>
    <cellStyle name="Comma 5 3 2 2 4 2 2" xfId="16882" xr:uid="{00000000-0005-0000-0000-000073700000}"/>
    <cellStyle name="Comma 5 3 2 2 4 2 2 2" xfId="38933" xr:uid="{00000000-0005-0000-0000-000074700000}"/>
    <cellStyle name="Comma 5 3 2 2 4 2 2 3" xfId="53080" xr:uid="{E1A95F89-78AE-4022-8AD7-EBDB3BAE8F1F}"/>
    <cellStyle name="Comma 5 3 2 2 4 2 3" xfId="27909" xr:uid="{00000000-0005-0000-0000-000075700000}"/>
    <cellStyle name="Comma 5 3 2 2 4 2 3 2" xfId="57425" xr:uid="{4C510BF8-0A97-43C9-89DE-60C587277BA8}"/>
    <cellStyle name="Comma 5 3 2 2 4 2 4" xfId="59543" xr:uid="{ADB9C13D-F056-4F98-B73E-5164F8204319}"/>
    <cellStyle name="Comma 5 3 2 2 4 2 5" xfId="48031" xr:uid="{1CB3F779-5EA7-4AF2-A006-3EBDDD539061}"/>
    <cellStyle name="Comma 5 3 2 2 4 3" xfId="8614" xr:uid="{00000000-0005-0000-0000-000076700000}"/>
    <cellStyle name="Comma 5 3 2 2 4 3 2" xfId="19638" xr:uid="{00000000-0005-0000-0000-000077700000}"/>
    <cellStyle name="Comma 5 3 2 2 4 3 2 2" xfId="41689" xr:uid="{00000000-0005-0000-0000-000078700000}"/>
    <cellStyle name="Comma 5 3 2 2 4 3 3" xfId="30665" xr:uid="{00000000-0005-0000-0000-000079700000}"/>
    <cellStyle name="Comma 5 3 2 2 4 3 4" xfId="51204" xr:uid="{FA639A05-590E-4051-AD10-9DBCA9436915}"/>
    <cellStyle name="Comma 5 3 2 2 4 4" xfId="11370" xr:uid="{00000000-0005-0000-0000-00007A700000}"/>
    <cellStyle name="Comma 5 3 2 2 4 4 2" xfId="22394" xr:uid="{00000000-0005-0000-0000-00007B700000}"/>
    <cellStyle name="Comma 5 3 2 2 4 4 2 2" xfId="44445" xr:uid="{00000000-0005-0000-0000-00007C700000}"/>
    <cellStyle name="Comma 5 3 2 2 4 4 3" xfId="33421" xr:uid="{00000000-0005-0000-0000-00007D700000}"/>
    <cellStyle name="Comma 5 3 2 2 4 4 4" xfId="56243" xr:uid="{45DA1E4B-BF8B-42DD-8274-DF15EEC15D21}"/>
    <cellStyle name="Comma 5 3 2 2 4 5" xfId="14126" xr:uid="{00000000-0005-0000-0000-00007E700000}"/>
    <cellStyle name="Comma 5 3 2 2 4 5 2" xfId="36177" xr:uid="{00000000-0005-0000-0000-00007F700000}"/>
    <cellStyle name="Comma 5 3 2 2 4 5 3" xfId="58468" xr:uid="{84103DEE-ADAA-48A8-AE18-BCC8D48ED16F}"/>
    <cellStyle name="Comma 5 3 2 2 4 6" xfId="25153" xr:uid="{00000000-0005-0000-0000-000080700000}"/>
    <cellStyle name="Comma 5 3 2 2 4 7" xfId="46142" xr:uid="{E155A4D8-4171-41F2-A7F4-3D20491FF682}"/>
    <cellStyle name="Comma 5 3 2 2 5" xfId="3620" xr:uid="{00000000-0005-0000-0000-000081700000}"/>
    <cellStyle name="Comma 5 3 2 2 5 2" xfId="6376" xr:uid="{00000000-0005-0000-0000-000082700000}"/>
    <cellStyle name="Comma 5 3 2 2 5 2 2" xfId="17400" xr:uid="{00000000-0005-0000-0000-000083700000}"/>
    <cellStyle name="Comma 5 3 2 2 5 2 2 2" xfId="39451" xr:uid="{00000000-0005-0000-0000-000084700000}"/>
    <cellStyle name="Comma 5 3 2 2 5 2 2 3" xfId="53582" xr:uid="{549478E5-EBD1-4C51-8D7C-DEE79F7E7988}"/>
    <cellStyle name="Comma 5 3 2 2 5 2 3" xfId="28427" xr:uid="{00000000-0005-0000-0000-000085700000}"/>
    <cellStyle name="Comma 5 3 2 2 5 2 4" xfId="48533" xr:uid="{94BCF792-0D58-47B2-B537-AF41DC47C4F0}"/>
    <cellStyle name="Comma 5 3 2 2 5 3" xfId="9132" xr:uid="{00000000-0005-0000-0000-000086700000}"/>
    <cellStyle name="Comma 5 3 2 2 5 3 2" xfId="20156" xr:uid="{00000000-0005-0000-0000-000087700000}"/>
    <cellStyle name="Comma 5 3 2 2 5 3 2 2" xfId="42207" xr:uid="{00000000-0005-0000-0000-000088700000}"/>
    <cellStyle name="Comma 5 3 2 2 5 3 3" xfId="31183" xr:uid="{00000000-0005-0000-0000-000089700000}"/>
    <cellStyle name="Comma 5 3 2 2 5 3 4" xfId="51706" xr:uid="{C0BAC1A1-33D4-4B63-8FE4-3E8B1CD84878}"/>
    <cellStyle name="Comma 5 3 2 2 5 4" xfId="11888" xr:uid="{00000000-0005-0000-0000-00008A700000}"/>
    <cellStyle name="Comma 5 3 2 2 5 4 2" xfId="22912" xr:uid="{00000000-0005-0000-0000-00008B700000}"/>
    <cellStyle name="Comma 5 3 2 2 5 4 2 2" xfId="44963" xr:uid="{00000000-0005-0000-0000-00008C700000}"/>
    <cellStyle name="Comma 5 3 2 2 5 4 3" xfId="33939" xr:uid="{00000000-0005-0000-0000-00008D700000}"/>
    <cellStyle name="Comma 5 3 2 2 5 4 4" xfId="56719" xr:uid="{12A3F3D2-8F95-4C9D-8FDD-20CE9734E763}"/>
    <cellStyle name="Comma 5 3 2 2 5 5" xfId="14644" xr:uid="{00000000-0005-0000-0000-00008E700000}"/>
    <cellStyle name="Comma 5 3 2 2 5 5 2" xfId="36695" xr:uid="{00000000-0005-0000-0000-00008F700000}"/>
    <cellStyle name="Comma 5 3 2 2 5 5 3" xfId="58898" xr:uid="{D5B4235B-ED02-439F-BD43-F5278744EC2C}"/>
    <cellStyle name="Comma 5 3 2 2 5 6" xfId="25671" xr:uid="{00000000-0005-0000-0000-000090700000}"/>
    <cellStyle name="Comma 5 3 2 2 5 7" xfId="46644" xr:uid="{53168834-8222-4617-8B4D-8DB5D9E5F0A1}"/>
    <cellStyle name="Comma 5 3 2 2 6" xfId="3935" xr:uid="{00000000-0005-0000-0000-000091700000}"/>
    <cellStyle name="Comma 5 3 2 2 6 2" xfId="6691" xr:uid="{00000000-0005-0000-0000-000092700000}"/>
    <cellStyle name="Comma 5 3 2 2 6 2 2" xfId="17715" xr:uid="{00000000-0005-0000-0000-000093700000}"/>
    <cellStyle name="Comma 5 3 2 2 6 2 2 2" xfId="39766" xr:uid="{00000000-0005-0000-0000-000094700000}"/>
    <cellStyle name="Comma 5 3 2 2 6 2 2 3" xfId="53887" xr:uid="{DBE7D283-80F3-4D1E-8A03-767CA3A9F453}"/>
    <cellStyle name="Comma 5 3 2 2 6 2 3" xfId="28742" xr:uid="{00000000-0005-0000-0000-000095700000}"/>
    <cellStyle name="Comma 5 3 2 2 6 2 4" xfId="48838" xr:uid="{4C835C08-BCEE-4E3B-89D3-EE7D494F8E28}"/>
    <cellStyle name="Comma 5 3 2 2 6 3" xfId="9447" xr:uid="{00000000-0005-0000-0000-000096700000}"/>
    <cellStyle name="Comma 5 3 2 2 6 3 2" xfId="20471" xr:uid="{00000000-0005-0000-0000-000097700000}"/>
    <cellStyle name="Comma 5 3 2 2 6 3 2 2" xfId="42522" xr:uid="{00000000-0005-0000-0000-000098700000}"/>
    <cellStyle name="Comma 5 3 2 2 6 3 3" xfId="31498" xr:uid="{00000000-0005-0000-0000-000099700000}"/>
    <cellStyle name="Comma 5 3 2 2 6 3 4" xfId="52011" xr:uid="{E8E35554-33F6-4D99-9E3F-F2360F0B5B85}"/>
    <cellStyle name="Comma 5 3 2 2 6 4" xfId="12203" xr:uid="{00000000-0005-0000-0000-00009A700000}"/>
    <cellStyle name="Comma 5 3 2 2 6 4 2" xfId="23227" xr:uid="{00000000-0005-0000-0000-00009B700000}"/>
    <cellStyle name="Comma 5 3 2 2 6 4 2 2" xfId="45278" xr:uid="{00000000-0005-0000-0000-00009C700000}"/>
    <cellStyle name="Comma 5 3 2 2 6 4 3" xfId="34254" xr:uid="{00000000-0005-0000-0000-00009D700000}"/>
    <cellStyle name="Comma 5 3 2 2 6 5" xfId="14959" xr:uid="{00000000-0005-0000-0000-00009E700000}"/>
    <cellStyle name="Comma 5 3 2 2 6 5 2" xfId="37010" xr:uid="{00000000-0005-0000-0000-00009F700000}"/>
    <cellStyle name="Comma 5 3 2 2 6 6" xfId="25986" xr:uid="{00000000-0005-0000-0000-0000A0700000}"/>
    <cellStyle name="Comma 5 3 2 2 6 7" xfId="46949" xr:uid="{4E492586-0EF8-494D-8248-135656138975}"/>
    <cellStyle name="Comma 5 3 2 2 7" xfId="2524" xr:uid="{00000000-0005-0000-0000-0000A1700000}"/>
    <cellStyle name="Comma 5 3 2 2 7 2" xfId="5280" xr:uid="{00000000-0005-0000-0000-0000A2700000}"/>
    <cellStyle name="Comma 5 3 2 2 7 2 2" xfId="16304" xr:uid="{00000000-0005-0000-0000-0000A3700000}"/>
    <cellStyle name="Comma 5 3 2 2 7 2 2 2" xfId="38355" xr:uid="{00000000-0005-0000-0000-0000A4700000}"/>
    <cellStyle name="Comma 5 3 2 2 7 2 3" xfId="27331" xr:uid="{00000000-0005-0000-0000-0000A5700000}"/>
    <cellStyle name="Comma 5 3 2 2 7 2 4" xfId="52265" xr:uid="{8C88EC99-1317-422E-9559-9ABD8B6BBC5F}"/>
    <cellStyle name="Comma 5 3 2 2 7 3" xfId="8036" xr:uid="{00000000-0005-0000-0000-0000A6700000}"/>
    <cellStyle name="Comma 5 3 2 2 7 3 2" xfId="19060" xr:uid="{00000000-0005-0000-0000-0000A7700000}"/>
    <cellStyle name="Comma 5 3 2 2 7 3 2 2" xfId="41111" xr:uid="{00000000-0005-0000-0000-0000A8700000}"/>
    <cellStyle name="Comma 5 3 2 2 7 3 3" xfId="30087" xr:uid="{00000000-0005-0000-0000-0000A9700000}"/>
    <cellStyle name="Comma 5 3 2 2 7 4" xfId="10792" xr:uid="{00000000-0005-0000-0000-0000AA700000}"/>
    <cellStyle name="Comma 5 3 2 2 7 4 2" xfId="21816" xr:uid="{00000000-0005-0000-0000-0000AB700000}"/>
    <cellStyle name="Comma 5 3 2 2 7 4 2 2" xfId="43867" xr:uid="{00000000-0005-0000-0000-0000AC700000}"/>
    <cellStyle name="Comma 5 3 2 2 7 4 3" xfId="32843" xr:uid="{00000000-0005-0000-0000-0000AD700000}"/>
    <cellStyle name="Comma 5 3 2 2 7 5" xfId="13548" xr:uid="{00000000-0005-0000-0000-0000AE700000}"/>
    <cellStyle name="Comma 5 3 2 2 7 5 2" xfId="35599" xr:uid="{00000000-0005-0000-0000-0000AF700000}"/>
    <cellStyle name="Comma 5 3 2 2 7 6" xfId="24575" xr:uid="{00000000-0005-0000-0000-0000B0700000}"/>
    <cellStyle name="Comma 5 3 2 2 7 7" xfId="47208" xr:uid="{C64E16D4-04F3-4C04-8C9E-733F7B3CCFD8}"/>
    <cellStyle name="Comma 5 3 2 2 8" xfId="2259" xr:uid="{00000000-0005-0000-0000-0000B1700000}"/>
    <cellStyle name="Comma 5 3 2 2 8 2" xfId="5021" xr:uid="{00000000-0005-0000-0000-0000B2700000}"/>
    <cellStyle name="Comma 5 3 2 2 8 2 2" xfId="16045" xr:uid="{00000000-0005-0000-0000-0000B3700000}"/>
    <cellStyle name="Comma 5 3 2 2 8 2 2 2" xfId="38096" xr:uid="{00000000-0005-0000-0000-0000B4700000}"/>
    <cellStyle name="Comma 5 3 2 2 8 2 3" xfId="27072" xr:uid="{00000000-0005-0000-0000-0000B5700000}"/>
    <cellStyle name="Comma 5 3 2 2 8 2 4" xfId="52520" xr:uid="{076AA77F-48A4-4318-83C4-6ADE24B196BF}"/>
    <cellStyle name="Comma 5 3 2 2 8 3" xfId="7777" xr:uid="{00000000-0005-0000-0000-0000B6700000}"/>
    <cellStyle name="Comma 5 3 2 2 8 3 2" xfId="18801" xr:uid="{00000000-0005-0000-0000-0000B7700000}"/>
    <cellStyle name="Comma 5 3 2 2 8 3 2 2" xfId="40852" xr:uid="{00000000-0005-0000-0000-0000B8700000}"/>
    <cellStyle name="Comma 5 3 2 2 8 3 3" xfId="29828" xr:uid="{00000000-0005-0000-0000-0000B9700000}"/>
    <cellStyle name="Comma 5 3 2 2 8 4" xfId="10533" xr:uid="{00000000-0005-0000-0000-0000BA700000}"/>
    <cellStyle name="Comma 5 3 2 2 8 4 2" xfId="21557" xr:uid="{00000000-0005-0000-0000-0000BB700000}"/>
    <cellStyle name="Comma 5 3 2 2 8 4 2 2" xfId="43608" xr:uid="{00000000-0005-0000-0000-0000BC700000}"/>
    <cellStyle name="Comma 5 3 2 2 8 4 3" xfId="32584" xr:uid="{00000000-0005-0000-0000-0000BD700000}"/>
    <cellStyle name="Comma 5 3 2 2 8 5" xfId="13289" xr:uid="{00000000-0005-0000-0000-0000BE700000}"/>
    <cellStyle name="Comma 5 3 2 2 8 5 2" xfId="35340" xr:uid="{00000000-0005-0000-0000-0000BF700000}"/>
    <cellStyle name="Comma 5 3 2 2 8 6" xfId="24316" xr:uid="{00000000-0005-0000-0000-0000C0700000}"/>
    <cellStyle name="Comma 5 3 2 2 8 7" xfId="47471" xr:uid="{CB175D5E-57C7-41A6-9E6F-ABAA690FDFF2}"/>
    <cellStyle name="Comma 5 3 2 2 9" xfId="4303" xr:uid="{00000000-0005-0000-0000-0000C1700000}"/>
    <cellStyle name="Comma 5 3 2 2 9 2" xfId="15327" xr:uid="{00000000-0005-0000-0000-0000C2700000}"/>
    <cellStyle name="Comma 5 3 2 2 9 2 2" xfId="37378" xr:uid="{00000000-0005-0000-0000-0000C3700000}"/>
    <cellStyle name="Comma 5 3 2 2 9 2 3" xfId="54279" xr:uid="{D6461769-4CCB-4303-B1DB-DB6B7E8576FA}"/>
    <cellStyle name="Comma 5 3 2 2 9 3" xfId="26354" xr:uid="{00000000-0005-0000-0000-0000C4700000}"/>
    <cellStyle name="Comma 5 3 2 2 9 4" xfId="49291" xr:uid="{B2090178-F02E-4501-9DA1-CD192CB2A232}"/>
    <cellStyle name="Comma 5 3 2 3" xfId="834" xr:uid="{00000000-0005-0000-0000-0000C5700000}"/>
    <cellStyle name="Comma 5 3 2 3 10" xfId="9918" xr:uid="{00000000-0005-0000-0000-0000C6700000}"/>
    <cellStyle name="Comma 5 3 2 3 10 2" xfId="20942" xr:uid="{00000000-0005-0000-0000-0000C7700000}"/>
    <cellStyle name="Comma 5 3 2 3 10 2 2" xfId="42993" xr:uid="{00000000-0005-0000-0000-0000C8700000}"/>
    <cellStyle name="Comma 5 3 2 3 10 3" xfId="31969" xr:uid="{00000000-0005-0000-0000-0000C9700000}"/>
    <cellStyle name="Comma 5 3 2 3 10 4" xfId="55672" xr:uid="{C6B42E03-220C-4D37-AE6B-FDD6FC5D108B}"/>
    <cellStyle name="Comma 5 3 2 3 11" xfId="12674" xr:uid="{00000000-0005-0000-0000-0000CA700000}"/>
    <cellStyle name="Comma 5 3 2 3 11 2" xfId="34725" xr:uid="{00000000-0005-0000-0000-0000CB700000}"/>
    <cellStyle name="Comma 5 3 2 3 11 3" xfId="57965" xr:uid="{64EE9236-2459-44A0-A7FC-AE5310124FA6}"/>
    <cellStyle name="Comma 5 3 2 3 12" xfId="23701" xr:uid="{00000000-0005-0000-0000-0000CC700000}"/>
    <cellStyle name="Comma 5 3 2 3 13" xfId="45662" xr:uid="{8D8BEC2C-6CE8-447F-B6E0-4F8B11E50FBC}"/>
    <cellStyle name="Comma 5 3 2 3 2" xfId="1762" xr:uid="{00000000-0005-0000-0000-0000CD700000}"/>
    <cellStyle name="Comma 5 3 2 3 2 2" xfId="3443" xr:uid="{00000000-0005-0000-0000-0000CE700000}"/>
    <cellStyle name="Comma 5 3 2 3 2 2 2" xfId="6199" xr:uid="{00000000-0005-0000-0000-0000CF700000}"/>
    <cellStyle name="Comma 5 3 2 3 2 2 2 2" xfId="17223" xr:uid="{00000000-0005-0000-0000-0000D0700000}"/>
    <cellStyle name="Comma 5 3 2 3 2 2 2 2 2" xfId="39274" xr:uid="{00000000-0005-0000-0000-0000D1700000}"/>
    <cellStyle name="Comma 5 3 2 3 2 2 2 2 3" xfId="53411" xr:uid="{4062013E-E601-4AF6-9F9D-8D9946F1E08C}"/>
    <cellStyle name="Comma 5 3 2 3 2 2 2 3" xfId="28250" xr:uid="{00000000-0005-0000-0000-0000D2700000}"/>
    <cellStyle name="Comma 5 3 2 3 2 2 2 3 2" xfId="57714" xr:uid="{EA63BB1D-7028-46DB-8461-C02FC97BC22A}"/>
    <cellStyle name="Comma 5 3 2 3 2 2 2 4" xfId="59809" xr:uid="{0796D5E7-A3CC-487D-8682-F807ECD4F462}"/>
    <cellStyle name="Comma 5 3 2 3 2 2 2 5" xfId="48362" xr:uid="{2D28F8FE-2F93-44DF-BCF9-E7D92E871322}"/>
    <cellStyle name="Comma 5 3 2 3 2 2 3" xfId="8955" xr:uid="{00000000-0005-0000-0000-0000D3700000}"/>
    <cellStyle name="Comma 5 3 2 3 2 2 3 2" xfId="19979" xr:uid="{00000000-0005-0000-0000-0000D4700000}"/>
    <cellStyle name="Comma 5 3 2 3 2 2 3 2 2" xfId="42030" xr:uid="{00000000-0005-0000-0000-0000D5700000}"/>
    <cellStyle name="Comma 5 3 2 3 2 2 3 3" xfId="31006" xr:uid="{00000000-0005-0000-0000-0000D6700000}"/>
    <cellStyle name="Comma 5 3 2 3 2 2 3 4" xfId="51535" xr:uid="{07ECF4EE-1057-44B8-98C7-FA77E753B96F}"/>
    <cellStyle name="Comma 5 3 2 3 2 2 4" xfId="11711" xr:uid="{00000000-0005-0000-0000-0000D7700000}"/>
    <cellStyle name="Comma 5 3 2 3 2 2 4 2" xfId="22735" xr:uid="{00000000-0005-0000-0000-0000D8700000}"/>
    <cellStyle name="Comma 5 3 2 3 2 2 4 2 2" xfId="44786" xr:uid="{00000000-0005-0000-0000-0000D9700000}"/>
    <cellStyle name="Comma 5 3 2 3 2 2 4 3" xfId="33762" xr:uid="{00000000-0005-0000-0000-0000DA700000}"/>
    <cellStyle name="Comma 5 3 2 3 2 2 4 4" xfId="56531" xr:uid="{61EFA253-8AC6-4E59-A80C-D55040781915}"/>
    <cellStyle name="Comma 5 3 2 3 2 2 5" xfId="14467" xr:uid="{00000000-0005-0000-0000-0000DB700000}"/>
    <cellStyle name="Comma 5 3 2 3 2 2 5 2" xfId="36518" xr:uid="{00000000-0005-0000-0000-0000DC700000}"/>
    <cellStyle name="Comma 5 3 2 3 2 2 5 3" xfId="58734" xr:uid="{ECDCBF8E-2BE1-42B4-8A19-FE5F136FAB78}"/>
    <cellStyle name="Comma 5 3 2 3 2 2 6" xfId="25494" xr:uid="{00000000-0005-0000-0000-0000DD700000}"/>
    <cellStyle name="Comma 5 3 2 3 2 2 7" xfId="46473" xr:uid="{6972847A-3FCC-4303-9288-4B9BE4D95162}"/>
    <cellStyle name="Comma 5 3 2 3 2 3" xfId="2865" xr:uid="{00000000-0005-0000-0000-0000DE700000}"/>
    <cellStyle name="Comma 5 3 2 3 2 3 2" xfId="5621" xr:uid="{00000000-0005-0000-0000-0000DF700000}"/>
    <cellStyle name="Comma 5 3 2 3 2 3 2 2" xfId="16645" xr:uid="{00000000-0005-0000-0000-0000E0700000}"/>
    <cellStyle name="Comma 5 3 2 3 2 3 2 2 2" xfId="38696" xr:uid="{00000000-0005-0000-0000-0000E1700000}"/>
    <cellStyle name="Comma 5 3 2 3 2 3 2 3" xfId="27672" xr:uid="{00000000-0005-0000-0000-0000E2700000}"/>
    <cellStyle name="Comma 5 3 2 3 2 3 2 4" xfId="52851" xr:uid="{8247DB5B-4D6F-4960-990A-A33A1B21B8DB}"/>
    <cellStyle name="Comma 5 3 2 3 2 3 3" xfId="8377" xr:uid="{00000000-0005-0000-0000-0000E3700000}"/>
    <cellStyle name="Comma 5 3 2 3 2 3 3 2" xfId="19401" xr:uid="{00000000-0005-0000-0000-0000E4700000}"/>
    <cellStyle name="Comma 5 3 2 3 2 3 3 2 2" xfId="41452" xr:uid="{00000000-0005-0000-0000-0000E5700000}"/>
    <cellStyle name="Comma 5 3 2 3 2 3 3 3" xfId="30428" xr:uid="{00000000-0005-0000-0000-0000E6700000}"/>
    <cellStyle name="Comma 5 3 2 3 2 3 3 4" xfId="57024" xr:uid="{E89BB4CA-1FFA-456B-8485-4914117912D0}"/>
    <cellStyle name="Comma 5 3 2 3 2 3 4" xfId="11133" xr:uid="{00000000-0005-0000-0000-0000E7700000}"/>
    <cellStyle name="Comma 5 3 2 3 2 3 4 2" xfId="22157" xr:uid="{00000000-0005-0000-0000-0000E8700000}"/>
    <cellStyle name="Comma 5 3 2 3 2 3 4 2 2" xfId="44208" xr:uid="{00000000-0005-0000-0000-0000E9700000}"/>
    <cellStyle name="Comma 5 3 2 3 2 3 4 3" xfId="33184" xr:uid="{00000000-0005-0000-0000-0000EA700000}"/>
    <cellStyle name="Comma 5 3 2 3 2 3 4 4" xfId="59180" xr:uid="{C6FA5DE0-0FA4-4012-988A-43560F6E4DDF}"/>
    <cellStyle name="Comma 5 3 2 3 2 3 5" xfId="13889" xr:uid="{00000000-0005-0000-0000-0000EB700000}"/>
    <cellStyle name="Comma 5 3 2 3 2 3 5 2" xfId="35940" xr:uid="{00000000-0005-0000-0000-0000EC700000}"/>
    <cellStyle name="Comma 5 3 2 3 2 3 6" xfId="24916" xr:uid="{00000000-0005-0000-0000-0000ED700000}"/>
    <cellStyle name="Comma 5 3 2 3 2 3 7" xfId="47802" xr:uid="{1FEA9800-5CBF-4EA8-A084-DA175F81DD95}"/>
    <cellStyle name="Comma 5 3 2 3 2 4" xfId="4802" xr:uid="{00000000-0005-0000-0000-0000EE700000}"/>
    <cellStyle name="Comma 5 3 2 3 2 4 2" xfId="15826" xr:uid="{00000000-0005-0000-0000-0000EF700000}"/>
    <cellStyle name="Comma 5 3 2 3 2 4 2 2" xfId="37877" xr:uid="{00000000-0005-0000-0000-0000F0700000}"/>
    <cellStyle name="Comma 5 3 2 3 2 4 2 3" xfId="54727" xr:uid="{F7264F4C-D67F-4E0C-AE90-FEB6EC5F12DE}"/>
    <cellStyle name="Comma 5 3 2 3 2 4 3" xfId="26853" xr:uid="{00000000-0005-0000-0000-0000F1700000}"/>
    <cellStyle name="Comma 5 3 2 3 2 4 4" xfId="49768" xr:uid="{F207B781-783D-4D60-8044-69ED079DDECB}"/>
    <cellStyle name="Comma 5 3 2 3 2 5" xfId="7558" xr:uid="{00000000-0005-0000-0000-0000F2700000}"/>
    <cellStyle name="Comma 5 3 2 3 2 5 2" xfId="18582" xr:uid="{00000000-0005-0000-0000-0000F3700000}"/>
    <cellStyle name="Comma 5 3 2 3 2 5 2 2" xfId="40633" xr:uid="{00000000-0005-0000-0000-0000F4700000}"/>
    <cellStyle name="Comma 5 3 2 3 2 5 3" xfId="29609" xr:uid="{00000000-0005-0000-0000-0000F5700000}"/>
    <cellStyle name="Comma 5 3 2 3 2 5 4" xfId="50975" xr:uid="{6E88BD60-08C0-4723-8E23-8C6C67166C51}"/>
    <cellStyle name="Comma 5 3 2 3 2 6" xfId="10314" xr:uid="{00000000-0005-0000-0000-0000F6700000}"/>
    <cellStyle name="Comma 5 3 2 3 2 6 2" xfId="21338" xr:uid="{00000000-0005-0000-0000-0000F7700000}"/>
    <cellStyle name="Comma 5 3 2 3 2 6 2 2" xfId="43389" xr:uid="{00000000-0005-0000-0000-0000F8700000}"/>
    <cellStyle name="Comma 5 3 2 3 2 6 3" xfId="32365" xr:uid="{00000000-0005-0000-0000-0000F9700000}"/>
    <cellStyle name="Comma 5 3 2 3 2 6 4" xfId="55996" xr:uid="{A4FE88E1-8D47-44B8-A200-DDC6D4766BB5}"/>
    <cellStyle name="Comma 5 3 2 3 2 7" xfId="13070" xr:uid="{00000000-0005-0000-0000-0000FA700000}"/>
    <cellStyle name="Comma 5 3 2 3 2 7 2" xfId="35121" xr:uid="{00000000-0005-0000-0000-0000FB700000}"/>
    <cellStyle name="Comma 5 3 2 3 2 7 3" xfId="58254" xr:uid="{CE772628-53D1-4826-BD62-53D0EDA6DE45}"/>
    <cellStyle name="Comma 5 3 2 3 2 8" xfId="24097" xr:uid="{00000000-0005-0000-0000-0000FC700000}"/>
    <cellStyle name="Comma 5 3 2 3 2 9" xfId="45913" xr:uid="{F11DE75B-8194-4DAE-B593-894ABEBEED88}"/>
    <cellStyle name="Comma 5 3 2 3 3" xfId="3184" xr:uid="{00000000-0005-0000-0000-0000FD700000}"/>
    <cellStyle name="Comma 5 3 2 3 3 2" xfId="5940" xr:uid="{00000000-0005-0000-0000-0000FE700000}"/>
    <cellStyle name="Comma 5 3 2 3 3 2 2" xfId="16964" xr:uid="{00000000-0005-0000-0000-0000FF700000}"/>
    <cellStyle name="Comma 5 3 2 3 3 2 2 2" xfId="39015" xr:uid="{00000000-0005-0000-0000-000000710000}"/>
    <cellStyle name="Comma 5 3 2 3 3 2 2 3" xfId="53160" xr:uid="{17A6E19C-8C64-426F-A3C2-A1F4AFF7A841}"/>
    <cellStyle name="Comma 5 3 2 3 3 2 3" xfId="27991" xr:uid="{00000000-0005-0000-0000-000001710000}"/>
    <cellStyle name="Comma 5 3 2 3 3 2 3 2" xfId="57505" xr:uid="{DC438CE7-7D0C-451A-9A9F-4177DB6ECA88}"/>
    <cellStyle name="Comma 5 3 2 3 3 2 4" xfId="59623" xr:uid="{BEBDE558-BAE2-4D7E-9128-11025BF54E69}"/>
    <cellStyle name="Comma 5 3 2 3 3 2 5" xfId="48111" xr:uid="{0B6E86D6-5568-4E1E-9D64-36DC07BAA19B}"/>
    <cellStyle name="Comma 5 3 2 3 3 3" xfId="8696" xr:uid="{00000000-0005-0000-0000-000002710000}"/>
    <cellStyle name="Comma 5 3 2 3 3 3 2" xfId="19720" xr:uid="{00000000-0005-0000-0000-000003710000}"/>
    <cellStyle name="Comma 5 3 2 3 3 3 2 2" xfId="41771" xr:uid="{00000000-0005-0000-0000-000004710000}"/>
    <cellStyle name="Comma 5 3 2 3 3 3 3" xfId="30747" xr:uid="{00000000-0005-0000-0000-000005710000}"/>
    <cellStyle name="Comma 5 3 2 3 3 3 4" xfId="51284" xr:uid="{75362C10-6A88-432A-8AD5-752FA0FA316F}"/>
    <cellStyle name="Comma 5 3 2 3 3 4" xfId="11452" xr:uid="{00000000-0005-0000-0000-000006710000}"/>
    <cellStyle name="Comma 5 3 2 3 3 4 2" xfId="22476" xr:uid="{00000000-0005-0000-0000-000007710000}"/>
    <cellStyle name="Comma 5 3 2 3 3 4 2 2" xfId="44527" xr:uid="{00000000-0005-0000-0000-000008710000}"/>
    <cellStyle name="Comma 5 3 2 3 3 4 3" xfId="33503" xr:uid="{00000000-0005-0000-0000-000009710000}"/>
    <cellStyle name="Comma 5 3 2 3 3 4 4" xfId="56323" xr:uid="{7815C612-1DD2-4772-8001-2FF067D4574E}"/>
    <cellStyle name="Comma 5 3 2 3 3 5" xfId="14208" xr:uid="{00000000-0005-0000-0000-00000A710000}"/>
    <cellStyle name="Comma 5 3 2 3 3 5 2" xfId="36259" xr:uid="{00000000-0005-0000-0000-00000B710000}"/>
    <cellStyle name="Comma 5 3 2 3 3 5 3" xfId="58548" xr:uid="{CE2E0D89-BB8E-452D-8ABD-BAED4F6874E2}"/>
    <cellStyle name="Comma 5 3 2 3 3 6" xfId="25235" xr:uid="{00000000-0005-0000-0000-00000C710000}"/>
    <cellStyle name="Comma 5 3 2 3 3 7" xfId="46222" xr:uid="{AD4B3787-B3EC-4B76-B562-3520F90E69D6}"/>
    <cellStyle name="Comma 5 3 2 3 4" xfId="3702" xr:uid="{00000000-0005-0000-0000-00000D710000}"/>
    <cellStyle name="Comma 5 3 2 3 4 2" xfId="6458" xr:uid="{00000000-0005-0000-0000-00000E710000}"/>
    <cellStyle name="Comma 5 3 2 3 4 2 2" xfId="17482" xr:uid="{00000000-0005-0000-0000-00000F710000}"/>
    <cellStyle name="Comma 5 3 2 3 4 2 2 2" xfId="39533" xr:uid="{00000000-0005-0000-0000-000010710000}"/>
    <cellStyle name="Comma 5 3 2 3 4 2 2 3" xfId="53662" xr:uid="{49B441DA-8F5D-4C2C-BFE7-E8D2D27E6D80}"/>
    <cellStyle name="Comma 5 3 2 3 4 2 3" xfId="28509" xr:uid="{00000000-0005-0000-0000-000011710000}"/>
    <cellStyle name="Comma 5 3 2 3 4 2 4" xfId="48613" xr:uid="{8AD6F087-E9B7-4533-8020-1FED4252777F}"/>
    <cellStyle name="Comma 5 3 2 3 4 3" xfId="9214" xr:uid="{00000000-0005-0000-0000-000012710000}"/>
    <cellStyle name="Comma 5 3 2 3 4 3 2" xfId="20238" xr:uid="{00000000-0005-0000-0000-000013710000}"/>
    <cellStyle name="Comma 5 3 2 3 4 3 2 2" xfId="42289" xr:uid="{00000000-0005-0000-0000-000014710000}"/>
    <cellStyle name="Comma 5 3 2 3 4 3 3" xfId="31265" xr:uid="{00000000-0005-0000-0000-000015710000}"/>
    <cellStyle name="Comma 5 3 2 3 4 3 4" xfId="51786" xr:uid="{9EE7ABA8-5DC9-4166-8D60-45D0EE03C558}"/>
    <cellStyle name="Comma 5 3 2 3 4 4" xfId="11970" xr:uid="{00000000-0005-0000-0000-000016710000}"/>
    <cellStyle name="Comma 5 3 2 3 4 4 2" xfId="22994" xr:uid="{00000000-0005-0000-0000-000017710000}"/>
    <cellStyle name="Comma 5 3 2 3 4 4 2 2" xfId="45045" xr:uid="{00000000-0005-0000-0000-000018710000}"/>
    <cellStyle name="Comma 5 3 2 3 4 4 3" xfId="34021" xr:uid="{00000000-0005-0000-0000-000019710000}"/>
    <cellStyle name="Comma 5 3 2 3 4 4 4" xfId="56799" xr:uid="{2BDC2433-E446-402C-A826-6C9A254CA1C6}"/>
    <cellStyle name="Comma 5 3 2 3 4 5" xfId="14726" xr:uid="{00000000-0005-0000-0000-00001A710000}"/>
    <cellStyle name="Comma 5 3 2 3 4 5 2" xfId="36777" xr:uid="{00000000-0005-0000-0000-00001B710000}"/>
    <cellStyle name="Comma 5 3 2 3 4 5 3" xfId="58978" xr:uid="{33152CBF-9714-4BE4-BD0D-C3C3CD8B386B}"/>
    <cellStyle name="Comma 5 3 2 3 4 6" xfId="25753" xr:uid="{00000000-0005-0000-0000-00001C710000}"/>
    <cellStyle name="Comma 5 3 2 3 4 7" xfId="46724" xr:uid="{D20A519B-39D4-412D-A613-A608EC0052E0}"/>
    <cellStyle name="Comma 5 3 2 3 5" xfId="4017" xr:uid="{00000000-0005-0000-0000-00001D710000}"/>
    <cellStyle name="Comma 5 3 2 3 5 2" xfId="6773" xr:uid="{00000000-0005-0000-0000-00001E710000}"/>
    <cellStyle name="Comma 5 3 2 3 5 2 2" xfId="17797" xr:uid="{00000000-0005-0000-0000-00001F710000}"/>
    <cellStyle name="Comma 5 3 2 3 5 2 2 2" xfId="39848" xr:uid="{00000000-0005-0000-0000-000020710000}"/>
    <cellStyle name="Comma 5 3 2 3 5 2 2 3" xfId="53967" xr:uid="{638E706E-834E-48FD-AFE2-27D3E6940D77}"/>
    <cellStyle name="Comma 5 3 2 3 5 2 3" xfId="28824" xr:uid="{00000000-0005-0000-0000-000021710000}"/>
    <cellStyle name="Comma 5 3 2 3 5 2 4" xfId="48918" xr:uid="{F66C84BD-A24D-46AB-893F-E57E1FC49253}"/>
    <cellStyle name="Comma 5 3 2 3 5 3" xfId="9529" xr:uid="{00000000-0005-0000-0000-000022710000}"/>
    <cellStyle name="Comma 5 3 2 3 5 3 2" xfId="20553" xr:uid="{00000000-0005-0000-0000-000023710000}"/>
    <cellStyle name="Comma 5 3 2 3 5 3 2 2" xfId="42604" xr:uid="{00000000-0005-0000-0000-000024710000}"/>
    <cellStyle name="Comma 5 3 2 3 5 3 3" xfId="31580" xr:uid="{00000000-0005-0000-0000-000025710000}"/>
    <cellStyle name="Comma 5 3 2 3 5 3 4" xfId="52091" xr:uid="{823BEBBD-D194-43DA-9A97-703CFA6EF5A9}"/>
    <cellStyle name="Comma 5 3 2 3 5 4" xfId="12285" xr:uid="{00000000-0005-0000-0000-000026710000}"/>
    <cellStyle name="Comma 5 3 2 3 5 4 2" xfId="23309" xr:uid="{00000000-0005-0000-0000-000027710000}"/>
    <cellStyle name="Comma 5 3 2 3 5 4 2 2" xfId="45360" xr:uid="{00000000-0005-0000-0000-000028710000}"/>
    <cellStyle name="Comma 5 3 2 3 5 4 3" xfId="34336" xr:uid="{00000000-0005-0000-0000-000029710000}"/>
    <cellStyle name="Comma 5 3 2 3 5 5" xfId="15041" xr:uid="{00000000-0005-0000-0000-00002A710000}"/>
    <cellStyle name="Comma 5 3 2 3 5 5 2" xfId="37092" xr:uid="{00000000-0005-0000-0000-00002B710000}"/>
    <cellStyle name="Comma 5 3 2 3 5 6" xfId="26068" xr:uid="{00000000-0005-0000-0000-00002C710000}"/>
    <cellStyle name="Comma 5 3 2 3 5 7" xfId="47029" xr:uid="{3CC137A3-D029-408F-8C9C-DFC6233EA0D1}"/>
    <cellStyle name="Comma 5 3 2 3 6" xfId="2606" xr:uid="{00000000-0005-0000-0000-00002D710000}"/>
    <cellStyle name="Comma 5 3 2 3 6 2" xfId="5362" xr:uid="{00000000-0005-0000-0000-00002E710000}"/>
    <cellStyle name="Comma 5 3 2 3 6 2 2" xfId="16386" xr:uid="{00000000-0005-0000-0000-00002F710000}"/>
    <cellStyle name="Comma 5 3 2 3 6 2 2 2" xfId="38437" xr:uid="{00000000-0005-0000-0000-000030710000}"/>
    <cellStyle name="Comma 5 3 2 3 6 2 3" xfId="27413" xr:uid="{00000000-0005-0000-0000-000031710000}"/>
    <cellStyle name="Comma 5 3 2 3 6 2 4" xfId="52345" xr:uid="{9764D1D9-B024-4DF5-9142-1030E040D5BF}"/>
    <cellStyle name="Comma 5 3 2 3 6 3" xfId="8118" xr:uid="{00000000-0005-0000-0000-000032710000}"/>
    <cellStyle name="Comma 5 3 2 3 6 3 2" xfId="19142" xr:uid="{00000000-0005-0000-0000-000033710000}"/>
    <cellStyle name="Comma 5 3 2 3 6 3 2 2" xfId="41193" xr:uid="{00000000-0005-0000-0000-000034710000}"/>
    <cellStyle name="Comma 5 3 2 3 6 3 3" xfId="30169" xr:uid="{00000000-0005-0000-0000-000035710000}"/>
    <cellStyle name="Comma 5 3 2 3 6 4" xfId="10874" xr:uid="{00000000-0005-0000-0000-000036710000}"/>
    <cellStyle name="Comma 5 3 2 3 6 4 2" xfId="21898" xr:uid="{00000000-0005-0000-0000-000037710000}"/>
    <cellStyle name="Comma 5 3 2 3 6 4 2 2" xfId="43949" xr:uid="{00000000-0005-0000-0000-000038710000}"/>
    <cellStyle name="Comma 5 3 2 3 6 4 3" xfId="32925" xr:uid="{00000000-0005-0000-0000-000039710000}"/>
    <cellStyle name="Comma 5 3 2 3 6 5" xfId="13630" xr:uid="{00000000-0005-0000-0000-00003A710000}"/>
    <cellStyle name="Comma 5 3 2 3 6 5 2" xfId="35681" xr:uid="{00000000-0005-0000-0000-00003B710000}"/>
    <cellStyle name="Comma 5 3 2 3 6 6" xfId="24657" xr:uid="{00000000-0005-0000-0000-00003C710000}"/>
    <cellStyle name="Comma 5 3 2 3 6 7" xfId="47288" xr:uid="{3C125812-5D3B-40C7-8BE6-301C005A8593}"/>
    <cellStyle name="Comma 5 3 2 3 7" xfId="2347" xr:uid="{00000000-0005-0000-0000-00003D710000}"/>
    <cellStyle name="Comma 5 3 2 3 7 2" xfId="5103" xr:uid="{00000000-0005-0000-0000-00003E710000}"/>
    <cellStyle name="Comma 5 3 2 3 7 2 2" xfId="16127" xr:uid="{00000000-0005-0000-0000-00003F710000}"/>
    <cellStyle name="Comma 5 3 2 3 7 2 2 2" xfId="38178" xr:uid="{00000000-0005-0000-0000-000040710000}"/>
    <cellStyle name="Comma 5 3 2 3 7 2 3" xfId="27154" xr:uid="{00000000-0005-0000-0000-000041710000}"/>
    <cellStyle name="Comma 5 3 2 3 7 2 4" xfId="52600" xr:uid="{8C607FF4-1E47-4ED7-91E2-8222723F324C}"/>
    <cellStyle name="Comma 5 3 2 3 7 3" xfId="7859" xr:uid="{00000000-0005-0000-0000-000042710000}"/>
    <cellStyle name="Comma 5 3 2 3 7 3 2" xfId="18883" xr:uid="{00000000-0005-0000-0000-000043710000}"/>
    <cellStyle name="Comma 5 3 2 3 7 3 2 2" xfId="40934" xr:uid="{00000000-0005-0000-0000-000044710000}"/>
    <cellStyle name="Comma 5 3 2 3 7 3 3" xfId="29910" xr:uid="{00000000-0005-0000-0000-000045710000}"/>
    <cellStyle name="Comma 5 3 2 3 7 4" xfId="10615" xr:uid="{00000000-0005-0000-0000-000046710000}"/>
    <cellStyle name="Comma 5 3 2 3 7 4 2" xfId="21639" xr:uid="{00000000-0005-0000-0000-000047710000}"/>
    <cellStyle name="Comma 5 3 2 3 7 4 2 2" xfId="43690" xr:uid="{00000000-0005-0000-0000-000048710000}"/>
    <cellStyle name="Comma 5 3 2 3 7 4 3" xfId="32666" xr:uid="{00000000-0005-0000-0000-000049710000}"/>
    <cellStyle name="Comma 5 3 2 3 7 5" xfId="13371" xr:uid="{00000000-0005-0000-0000-00004A710000}"/>
    <cellStyle name="Comma 5 3 2 3 7 5 2" xfId="35422" xr:uid="{00000000-0005-0000-0000-00004B710000}"/>
    <cellStyle name="Comma 5 3 2 3 7 6" xfId="24398" xr:uid="{00000000-0005-0000-0000-00004C710000}"/>
    <cellStyle name="Comma 5 3 2 3 7 7" xfId="47551" xr:uid="{78881C50-D854-4500-B688-864C20F254F9}"/>
    <cellStyle name="Comma 5 3 2 3 8" xfId="4406" xr:uid="{00000000-0005-0000-0000-00004D710000}"/>
    <cellStyle name="Comma 5 3 2 3 8 2" xfId="15430" xr:uid="{00000000-0005-0000-0000-00004E710000}"/>
    <cellStyle name="Comma 5 3 2 3 8 2 2" xfId="37481" xr:uid="{00000000-0005-0000-0000-00004F710000}"/>
    <cellStyle name="Comma 5 3 2 3 8 2 3" xfId="54372" xr:uid="{BCF4E149-27C0-4EFE-8813-6E20A03D5551}"/>
    <cellStyle name="Comma 5 3 2 3 8 3" xfId="26457" xr:uid="{00000000-0005-0000-0000-000050710000}"/>
    <cellStyle name="Comma 5 3 2 3 8 4" xfId="49386" xr:uid="{9FC54059-341E-4733-A9FE-EC4E0B95B8D9}"/>
    <cellStyle name="Comma 5 3 2 3 9" xfId="7162" xr:uid="{00000000-0005-0000-0000-000051710000}"/>
    <cellStyle name="Comma 5 3 2 3 9 2" xfId="18186" xr:uid="{00000000-0005-0000-0000-000052710000}"/>
    <cellStyle name="Comma 5 3 2 3 9 2 2" xfId="40237" xr:uid="{00000000-0005-0000-0000-000053710000}"/>
    <cellStyle name="Comma 5 3 2 3 9 3" xfId="29213" xr:uid="{00000000-0005-0000-0000-000054710000}"/>
    <cellStyle name="Comma 5 3 2 3 9 4" xfId="50724" xr:uid="{0DD72F9D-F4C6-49C7-A8E7-96B1C3E866A2}"/>
    <cellStyle name="Comma 5 3 2 4" xfId="1299" xr:uid="{00000000-0005-0000-0000-000055710000}"/>
    <cellStyle name="Comma 5 3 2 4 2" xfId="3305" xr:uid="{00000000-0005-0000-0000-000056710000}"/>
    <cellStyle name="Comma 5 3 2 4 2 2" xfId="6061" xr:uid="{00000000-0005-0000-0000-000057710000}"/>
    <cellStyle name="Comma 5 3 2 4 2 2 2" xfId="17085" xr:uid="{00000000-0005-0000-0000-000058710000}"/>
    <cellStyle name="Comma 5 3 2 4 2 2 2 2" xfId="39136" xr:uid="{00000000-0005-0000-0000-000059710000}"/>
    <cellStyle name="Comma 5 3 2 4 2 2 2 3" xfId="53277" xr:uid="{2D7F9C6E-61F5-4EF1-B922-7E5DB6829215}"/>
    <cellStyle name="Comma 5 3 2 4 2 2 3" xfId="28112" xr:uid="{00000000-0005-0000-0000-00005A710000}"/>
    <cellStyle name="Comma 5 3 2 4 2 2 3 2" xfId="57666" xr:uid="{12FC1299-7B75-4871-AAD0-C5CA7D36A45A}"/>
    <cellStyle name="Comma 5 3 2 4 2 2 4" xfId="59761" xr:uid="{47F46ED0-85EC-4733-8054-D139551F756B}"/>
    <cellStyle name="Comma 5 3 2 4 2 2 5" xfId="48228" xr:uid="{3A607A08-8FB7-4566-832B-42A3987B7AD6}"/>
    <cellStyle name="Comma 5 3 2 4 2 3" xfId="8817" xr:uid="{00000000-0005-0000-0000-00005B710000}"/>
    <cellStyle name="Comma 5 3 2 4 2 3 2" xfId="19841" xr:uid="{00000000-0005-0000-0000-00005C710000}"/>
    <cellStyle name="Comma 5 3 2 4 2 3 2 2" xfId="41892" xr:uid="{00000000-0005-0000-0000-00005D710000}"/>
    <cellStyle name="Comma 5 3 2 4 2 3 3" xfId="30868" xr:uid="{00000000-0005-0000-0000-00005E710000}"/>
    <cellStyle name="Comma 5 3 2 4 2 3 4" xfId="51401" xr:uid="{B5286C0B-3965-4D94-9D9C-8D97FE1C9E06}"/>
    <cellStyle name="Comma 5 3 2 4 2 4" xfId="11573" xr:uid="{00000000-0005-0000-0000-00005F710000}"/>
    <cellStyle name="Comma 5 3 2 4 2 4 2" xfId="22597" xr:uid="{00000000-0005-0000-0000-000060710000}"/>
    <cellStyle name="Comma 5 3 2 4 2 4 2 2" xfId="44648" xr:uid="{00000000-0005-0000-0000-000061710000}"/>
    <cellStyle name="Comma 5 3 2 4 2 4 3" xfId="33624" xr:uid="{00000000-0005-0000-0000-000062710000}"/>
    <cellStyle name="Comma 5 3 2 4 2 4 4" xfId="56483" xr:uid="{BCE86831-3EA2-4D90-AF66-1E0E1373C00A}"/>
    <cellStyle name="Comma 5 3 2 4 2 5" xfId="14329" xr:uid="{00000000-0005-0000-0000-000063710000}"/>
    <cellStyle name="Comma 5 3 2 4 2 5 2" xfId="36380" xr:uid="{00000000-0005-0000-0000-000064710000}"/>
    <cellStyle name="Comma 5 3 2 4 2 5 3" xfId="58686" xr:uid="{32F8AD8C-0EAC-4831-9CA8-B80F24257F16}"/>
    <cellStyle name="Comma 5 3 2 4 2 6" xfId="25356" xr:uid="{00000000-0005-0000-0000-000065710000}"/>
    <cellStyle name="Comma 5 3 2 4 2 7" xfId="46339" xr:uid="{5579DEA5-1C62-45FC-AD82-C021DDFEAE51}"/>
    <cellStyle name="Comma 5 3 2 4 3" xfId="2727" xr:uid="{00000000-0005-0000-0000-000066710000}"/>
    <cellStyle name="Comma 5 3 2 4 3 2" xfId="5483" xr:uid="{00000000-0005-0000-0000-000067710000}"/>
    <cellStyle name="Comma 5 3 2 4 3 2 2" xfId="16507" xr:uid="{00000000-0005-0000-0000-000068710000}"/>
    <cellStyle name="Comma 5 3 2 4 3 2 2 2" xfId="38558" xr:uid="{00000000-0005-0000-0000-000069710000}"/>
    <cellStyle name="Comma 5 3 2 4 3 2 3" xfId="27534" xr:uid="{00000000-0005-0000-0000-00006A710000}"/>
    <cellStyle name="Comma 5 3 2 4 3 2 4" xfId="52717" xr:uid="{A1A4E873-58C4-452B-81BD-95D737C78D1F}"/>
    <cellStyle name="Comma 5 3 2 4 3 3" xfId="8239" xr:uid="{00000000-0005-0000-0000-00006B710000}"/>
    <cellStyle name="Comma 5 3 2 4 3 3 2" xfId="19263" xr:uid="{00000000-0005-0000-0000-00006C710000}"/>
    <cellStyle name="Comma 5 3 2 4 3 3 2 2" xfId="41314" xr:uid="{00000000-0005-0000-0000-00006D710000}"/>
    <cellStyle name="Comma 5 3 2 4 3 3 3" xfId="30290" xr:uid="{00000000-0005-0000-0000-00006E710000}"/>
    <cellStyle name="Comma 5 3 2 4 3 3 4" xfId="56976" xr:uid="{70330473-B5AE-4CF7-BAD3-4976C8F33FE8}"/>
    <cellStyle name="Comma 5 3 2 4 3 4" xfId="10995" xr:uid="{00000000-0005-0000-0000-00006F710000}"/>
    <cellStyle name="Comma 5 3 2 4 3 4 2" xfId="22019" xr:uid="{00000000-0005-0000-0000-000070710000}"/>
    <cellStyle name="Comma 5 3 2 4 3 4 2 2" xfId="44070" xr:uid="{00000000-0005-0000-0000-000071710000}"/>
    <cellStyle name="Comma 5 3 2 4 3 4 3" xfId="33046" xr:uid="{00000000-0005-0000-0000-000072710000}"/>
    <cellStyle name="Comma 5 3 2 4 3 4 4" xfId="59132" xr:uid="{58218C68-AD67-4257-8FC5-11E03171E85E}"/>
    <cellStyle name="Comma 5 3 2 4 3 5" xfId="13751" xr:uid="{00000000-0005-0000-0000-000073710000}"/>
    <cellStyle name="Comma 5 3 2 4 3 5 2" xfId="35802" xr:uid="{00000000-0005-0000-0000-000074710000}"/>
    <cellStyle name="Comma 5 3 2 4 3 6" xfId="24778" xr:uid="{00000000-0005-0000-0000-000075710000}"/>
    <cellStyle name="Comma 5 3 2 4 3 7" xfId="47668" xr:uid="{D11A72E2-2069-44A7-A5C1-789A97E628DF}"/>
    <cellStyle name="Comma 5 3 2 4 4" xfId="4604" xr:uid="{00000000-0005-0000-0000-000076710000}"/>
    <cellStyle name="Comma 5 3 2 4 4 2" xfId="15628" xr:uid="{00000000-0005-0000-0000-000077710000}"/>
    <cellStyle name="Comma 5 3 2 4 4 2 2" xfId="37679" xr:uid="{00000000-0005-0000-0000-000078710000}"/>
    <cellStyle name="Comma 5 3 2 4 4 2 3" xfId="54549" xr:uid="{485DAC28-BFE7-409E-A62B-8840C5CCCDD7}"/>
    <cellStyle name="Comma 5 3 2 4 4 3" xfId="26655" xr:uid="{00000000-0005-0000-0000-000079710000}"/>
    <cellStyle name="Comma 5 3 2 4 4 4" xfId="49584" xr:uid="{5FE84FCD-C566-4445-9B8E-40CA8B5E408E}"/>
    <cellStyle name="Comma 5 3 2 4 5" xfId="7360" xr:uid="{00000000-0005-0000-0000-00007A710000}"/>
    <cellStyle name="Comma 5 3 2 4 5 2" xfId="18384" xr:uid="{00000000-0005-0000-0000-00007B710000}"/>
    <cellStyle name="Comma 5 3 2 4 5 2 2" xfId="40435" xr:uid="{00000000-0005-0000-0000-00007C710000}"/>
    <cellStyle name="Comma 5 3 2 4 5 3" xfId="29411" xr:uid="{00000000-0005-0000-0000-00007D710000}"/>
    <cellStyle name="Comma 5 3 2 4 5 4" xfId="50841" xr:uid="{DD244FAB-D3B4-4CCB-ACDE-3AC84F40DA8E}"/>
    <cellStyle name="Comma 5 3 2 4 6" xfId="10116" xr:uid="{00000000-0005-0000-0000-00007E710000}"/>
    <cellStyle name="Comma 5 3 2 4 6 2" xfId="21140" xr:uid="{00000000-0005-0000-0000-00007F710000}"/>
    <cellStyle name="Comma 5 3 2 4 6 2 2" xfId="43191" xr:uid="{00000000-0005-0000-0000-000080710000}"/>
    <cellStyle name="Comma 5 3 2 4 6 3" xfId="32167" xr:uid="{00000000-0005-0000-0000-000081710000}"/>
    <cellStyle name="Comma 5 3 2 4 6 4" xfId="55858" xr:uid="{0C6F84B0-B361-44CA-A2CD-F800CF16B29C}"/>
    <cellStyle name="Comma 5 3 2 4 7" xfId="12872" xr:uid="{00000000-0005-0000-0000-000082710000}"/>
    <cellStyle name="Comma 5 3 2 4 7 2" xfId="34923" xr:uid="{00000000-0005-0000-0000-000083710000}"/>
    <cellStyle name="Comma 5 3 2 4 7 3" xfId="58116" xr:uid="{8E207AFE-89EE-48F2-BE2C-AFDD7CDFBC45}"/>
    <cellStyle name="Comma 5 3 2 4 8" xfId="23899" xr:uid="{00000000-0005-0000-0000-000084710000}"/>
    <cellStyle name="Comma 5 3 2 4 9" xfId="45779" xr:uid="{9285E137-CBA7-4B44-8F01-B641070398BF}"/>
    <cellStyle name="Comma 5 3 2 5" xfId="388" xr:uid="{00000000-0005-0000-0000-000085710000}"/>
    <cellStyle name="Comma 5 3 2 5 2" xfId="2986" xr:uid="{00000000-0005-0000-0000-000086710000}"/>
    <cellStyle name="Comma 5 3 2 5 2 2" xfId="5742" xr:uid="{00000000-0005-0000-0000-000087710000}"/>
    <cellStyle name="Comma 5 3 2 5 2 2 2" xfId="16766" xr:uid="{00000000-0005-0000-0000-000088710000}"/>
    <cellStyle name="Comma 5 3 2 5 2 2 2 2" xfId="38817" xr:uid="{00000000-0005-0000-0000-000089710000}"/>
    <cellStyle name="Comma 5 3 2 5 2 2 3" xfId="27793" xr:uid="{00000000-0005-0000-0000-00008A710000}"/>
    <cellStyle name="Comma 5 3 2 5 2 2 4" xfId="52968" xr:uid="{250CA171-928E-4C82-925B-7B0D72418F39}"/>
    <cellStyle name="Comma 5 3 2 5 2 3" xfId="8498" xr:uid="{00000000-0005-0000-0000-00008B710000}"/>
    <cellStyle name="Comma 5 3 2 5 2 3 2" xfId="19522" xr:uid="{00000000-0005-0000-0000-00008C710000}"/>
    <cellStyle name="Comma 5 3 2 5 2 3 2 2" xfId="41573" xr:uid="{00000000-0005-0000-0000-00008D710000}"/>
    <cellStyle name="Comma 5 3 2 5 2 3 3" xfId="30549" xr:uid="{00000000-0005-0000-0000-00008E710000}"/>
    <cellStyle name="Comma 5 3 2 5 2 3 4" xfId="57367" xr:uid="{108D466C-0746-49C3-84FD-4CAAB3235F62}"/>
    <cellStyle name="Comma 5 3 2 5 2 4" xfId="11254" xr:uid="{00000000-0005-0000-0000-00008F710000}"/>
    <cellStyle name="Comma 5 3 2 5 2 4 2" xfId="22278" xr:uid="{00000000-0005-0000-0000-000090710000}"/>
    <cellStyle name="Comma 5 3 2 5 2 4 2 2" xfId="44329" xr:uid="{00000000-0005-0000-0000-000091710000}"/>
    <cellStyle name="Comma 5 3 2 5 2 4 3" xfId="33305" xr:uid="{00000000-0005-0000-0000-000092710000}"/>
    <cellStyle name="Comma 5 3 2 5 2 4 4" xfId="59485" xr:uid="{449FEDAE-173F-45C8-A3D8-13C87EC4E71A}"/>
    <cellStyle name="Comma 5 3 2 5 2 5" xfId="14010" xr:uid="{00000000-0005-0000-0000-000093710000}"/>
    <cellStyle name="Comma 5 3 2 5 2 5 2" xfId="36061" xr:uid="{00000000-0005-0000-0000-000094710000}"/>
    <cellStyle name="Comma 5 3 2 5 2 6" xfId="25037" xr:uid="{00000000-0005-0000-0000-000095710000}"/>
    <cellStyle name="Comma 5 3 2 5 2 7" xfId="47919" xr:uid="{DF381F28-3C11-43A1-A57B-C598AB3E80FA}"/>
    <cellStyle name="Comma 5 3 2 5 3" xfId="4208" xr:uid="{00000000-0005-0000-0000-000096710000}"/>
    <cellStyle name="Comma 5 3 2 5 3 2" xfId="15232" xr:uid="{00000000-0005-0000-0000-000097710000}"/>
    <cellStyle name="Comma 5 3 2 5 3 2 2" xfId="37283" xr:uid="{00000000-0005-0000-0000-000098710000}"/>
    <cellStyle name="Comma 5 3 2 5 3 2 3" xfId="54194" xr:uid="{DC0FF192-D8EE-48BE-A8B5-D2584BFAA7C5}"/>
    <cellStyle name="Comma 5 3 2 5 3 3" xfId="26259" xr:uid="{00000000-0005-0000-0000-000099710000}"/>
    <cellStyle name="Comma 5 3 2 5 3 4" xfId="49206" xr:uid="{13B1E09B-5C66-4B9E-A8AB-2F64B88C1927}"/>
    <cellStyle name="Comma 5 3 2 5 4" xfId="6964" xr:uid="{00000000-0005-0000-0000-00009A710000}"/>
    <cellStyle name="Comma 5 3 2 5 4 2" xfId="17988" xr:uid="{00000000-0005-0000-0000-00009B710000}"/>
    <cellStyle name="Comma 5 3 2 5 4 2 2" xfId="40039" xr:uid="{00000000-0005-0000-0000-00009C710000}"/>
    <cellStyle name="Comma 5 3 2 5 4 3" xfId="29015" xr:uid="{00000000-0005-0000-0000-00009D710000}"/>
    <cellStyle name="Comma 5 3 2 5 4 4" xfId="51092" xr:uid="{AA90EA41-3C46-4632-93DB-62B4B25F6C71}"/>
    <cellStyle name="Comma 5 3 2 5 5" xfId="9720" xr:uid="{00000000-0005-0000-0000-00009E710000}"/>
    <cellStyle name="Comma 5 3 2 5 5 2" xfId="20744" xr:uid="{00000000-0005-0000-0000-00009F710000}"/>
    <cellStyle name="Comma 5 3 2 5 5 2 2" xfId="42795" xr:uid="{00000000-0005-0000-0000-0000A0710000}"/>
    <cellStyle name="Comma 5 3 2 5 5 3" xfId="31771" xr:uid="{00000000-0005-0000-0000-0000A1710000}"/>
    <cellStyle name="Comma 5 3 2 5 5 4" xfId="56185" xr:uid="{61646186-781A-459A-9C4E-803B1003D0A3}"/>
    <cellStyle name="Comma 5 3 2 5 6" xfId="12476" xr:uid="{00000000-0005-0000-0000-0000A2710000}"/>
    <cellStyle name="Comma 5 3 2 5 6 2" xfId="34527" xr:uid="{00000000-0005-0000-0000-0000A3710000}"/>
    <cellStyle name="Comma 5 3 2 5 6 3" xfId="58410" xr:uid="{E54090C9-1AC0-4C25-AA07-44DEAE884F40}"/>
    <cellStyle name="Comma 5 3 2 5 7" xfId="23503" xr:uid="{00000000-0005-0000-0000-0000A4710000}"/>
    <cellStyle name="Comma 5 3 2 5 8" xfId="46030" xr:uid="{5A3A26FA-EEDC-4DBB-B122-E900DB47CB63}"/>
    <cellStyle name="Comma 5 3 2 6" xfId="3042" xr:uid="{00000000-0005-0000-0000-0000A5710000}"/>
    <cellStyle name="Comma 5 3 2 6 2" xfId="5798" xr:uid="{00000000-0005-0000-0000-0000A6710000}"/>
    <cellStyle name="Comma 5 3 2 6 2 2" xfId="16822" xr:uid="{00000000-0005-0000-0000-0000A7710000}"/>
    <cellStyle name="Comma 5 3 2 6 2 2 2" xfId="38873" xr:uid="{00000000-0005-0000-0000-0000A8710000}"/>
    <cellStyle name="Comma 5 3 2 6 2 2 3" xfId="53022" xr:uid="{16877C96-E576-4230-81EA-3BB035D653F9}"/>
    <cellStyle name="Comma 5 3 2 6 2 3" xfId="27849" xr:uid="{00000000-0005-0000-0000-0000A9710000}"/>
    <cellStyle name="Comma 5 3 2 6 2 4" xfId="47973" xr:uid="{F2D96662-2F34-44AD-9413-DD0C026801A9}"/>
    <cellStyle name="Comma 5 3 2 6 3" xfId="8554" xr:uid="{00000000-0005-0000-0000-0000AA710000}"/>
    <cellStyle name="Comma 5 3 2 6 3 2" xfId="19578" xr:uid="{00000000-0005-0000-0000-0000AB710000}"/>
    <cellStyle name="Comma 5 3 2 6 3 2 2" xfId="41629" xr:uid="{00000000-0005-0000-0000-0000AC710000}"/>
    <cellStyle name="Comma 5 3 2 6 3 3" xfId="30605" xr:uid="{00000000-0005-0000-0000-0000AD710000}"/>
    <cellStyle name="Comma 5 3 2 6 3 4" xfId="51146" xr:uid="{EB6B836E-3D0B-4083-841D-52CB9E69DDB3}"/>
    <cellStyle name="Comma 5 3 2 6 4" xfId="11310" xr:uid="{00000000-0005-0000-0000-0000AE710000}"/>
    <cellStyle name="Comma 5 3 2 6 4 2" xfId="22334" xr:uid="{00000000-0005-0000-0000-0000AF710000}"/>
    <cellStyle name="Comma 5 3 2 6 4 2 2" xfId="44385" xr:uid="{00000000-0005-0000-0000-0000B0710000}"/>
    <cellStyle name="Comma 5 3 2 6 4 3" xfId="33361" xr:uid="{00000000-0005-0000-0000-0000B1710000}"/>
    <cellStyle name="Comma 5 3 2 6 4 4" xfId="56661" xr:uid="{CBA92099-C984-4718-83CB-14CB45C1927D}"/>
    <cellStyle name="Comma 5 3 2 6 5" xfId="14066" xr:uid="{00000000-0005-0000-0000-0000B2710000}"/>
    <cellStyle name="Comma 5 3 2 6 5 2" xfId="36117" xr:uid="{00000000-0005-0000-0000-0000B3710000}"/>
    <cellStyle name="Comma 5 3 2 6 5 3" xfId="58840" xr:uid="{C95147E0-8A07-4764-A658-545CA1F0E106}"/>
    <cellStyle name="Comma 5 3 2 6 6" xfId="25093" xr:uid="{00000000-0005-0000-0000-0000B4710000}"/>
    <cellStyle name="Comma 5 3 2 6 7" xfId="46084" xr:uid="{D80CCFBA-E726-4EEE-A97D-BC666420C0C5}"/>
    <cellStyle name="Comma 5 3 2 7" xfId="3564" xr:uid="{00000000-0005-0000-0000-0000B5710000}"/>
    <cellStyle name="Comma 5 3 2 7 2" xfId="6320" xr:uid="{00000000-0005-0000-0000-0000B6710000}"/>
    <cellStyle name="Comma 5 3 2 7 2 2" xfId="17344" xr:uid="{00000000-0005-0000-0000-0000B7710000}"/>
    <cellStyle name="Comma 5 3 2 7 2 2 2" xfId="39395" xr:uid="{00000000-0005-0000-0000-0000B8710000}"/>
    <cellStyle name="Comma 5 3 2 7 2 2 3" xfId="53528" xr:uid="{B0EBA427-7FAA-43AE-B1D7-F24BE6B87BC5}"/>
    <cellStyle name="Comma 5 3 2 7 2 3" xfId="28371" xr:uid="{00000000-0005-0000-0000-0000B9710000}"/>
    <cellStyle name="Comma 5 3 2 7 2 4" xfId="48479" xr:uid="{1D98E38F-8172-475C-B798-47C502ECD2FF}"/>
    <cellStyle name="Comma 5 3 2 7 3" xfId="9076" xr:uid="{00000000-0005-0000-0000-0000BA710000}"/>
    <cellStyle name="Comma 5 3 2 7 3 2" xfId="20100" xr:uid="{00000000-0005-0000-0000-0000BB710000}"/>
    <cellStyle name="Comma 5 3 2 7 3 2 2" xfId="42151" xr:uid="{00000000-0005-0000-0000-0000BC710000}"/>
    <cellStyle name="Comma 5 3 2 7 3 3" xfId="31127" xr:uid="{00000000-0005-0000-0000-0000BD710000}"/>
    <cellStyle name="Comma 5 3 2 7 3 4" xfId="51652" xr:uid="{B9127443-B6A2-4FC0-8374-837AECDC782F}"/>
    <cellStyle name="Comma 5 3 2 7 4" xfId="11832" xr:uid="{00000000-0005-0000-0000-0000BE710000}"/>
    <cellStyle name="Comma 5 3 2 7 4 2" xfId="22856" xr:uid="{00000000-0005-0000-0000-0000BF710000}"/>
    <cellStyle name="Comma 5 3 2 7 4 2 2" xfId="44907" xr:uid="{00000000-0005-0000-0000-0000C0710000}"/>
    <cellStyle name="Comma 5 3 2 7 4 3" xfId="33883" xr:uid="{00000000-0005-0000-0000-0000C1710000}"/>
    <cellStyle name="Comma 5 3 2 7 5" xfId="14588" xr:uid="{00000000-0005-0000-0000-0000C2710000}"/>
    <cellStyle name="Comma 5 3 2 7 5 2" xfId="36639" xr:uid="{00000000-0005-0000-0000-0000C3710000}"/>
    <cellStyle name="Comma 5 3 2 7 6" xfId="25615" xr:uid="{00000000-0005-0000-0000-0000C4710000}"/>
    <cellStyle name="Comma 5 3 2 7 7" xfId="46590" xr:uid="{806698D7-71BC-40C4-98FC-FEB659AB2B0D}"/>
    <cellStyle name="Comma 5 3 2 8" xfId="3823" xr:uid="{00000000-0005-0000-0000-0000C5710000}"/>
    <cellStyle name="Comma 5 3 2 8 2" xfId="6579" xr:uid="{00000000-0005-0000-0000-0000C6710000}"/>
    <cellStyle name="Comma 5 3 2 8 2 2" xfId="17603" xr:uid="{00000000-0005-0000-0000-0000C7710000}"/>
    <cellStyle name="Comma 5 3 2 8 2 2 2" xfId="39654" xr:uid="{00000000-0005-0000-0000-0000C8710000}"/>
    <cellStyle name="Comma 5 3 2 8 2 2 3" xfId="53779" xr:uid="{D0F248A1-9DCA-4115-B897-6519EA3A8189}"/>
    <cellStyle name="Comma 5 3 2 8 2 3" xfId="28630" xr:uid="{00000000-0005-0000-0000-0000C9710000}"/>
    <cellStyle name="Comma 5 3 2 8 2 4" xfId="48730" xr:uid="{DB5103F0-587B-4968-81AB-957C36430F46}"/>
    <cellStyle name="Comma 5 3 2 8 3" xfId="9335" xr:uid="{00000000-0005-0000-0000-0000CA710000}"/>
    <cellStyle name="Comma 5 3 2 8 3 2" xfId="20359" xr:uid="{00000000-0005-0000-0000-0000CB710000}"/>
    <cellStyle name="Comma 5 3 2 8 3 2 2" xfId="42410" xr:uid="{00000000-0005-0000-0000-0000CC710000}"/>
    <cellStyle name="Comma 5 3 2 8 3 3" xfId="31386" xr:uid="{00000000-0005-0000-0000-0000CD710000}"/>
    <cellStyle name="Comma 5 3 2 8 3 4" xfId="51903" xr:uid="{4D2F508B-8FDF-4CBE-8A48-9F1B80128DF3}"/>
    <cellStyle name="Comma 5 3 2 8 4" xfId="12091" xr:uid="{00000000-0005-0000-0000-0000CE710000}"/>
    <cellStyle name="Comma 5 3 2 8 4 2" xfId="23115" xr:uid="{00000000-0005-0000-0000-0000CF710000}"/>
    <cellStyle name="Comma 5 3 2 8 4 2 2" xfId="45166" xr:uid="{00000000-0005-0000-0000-0000D0710000}"/>
    <cellStyle name="Comma 5 3 2 8 4 3" xfId="34142" xr:uid="{00000000-0005-0000-0000-0000D1710000}"/>
    <cellStyle name="Comma 5 3 2 8 5" xfId="14847" xr:uid="{00000000-0005-0000-0000-0000D2710000}"/>
    <cellStyle name="Comma 5 3 2 8 5 2" xfId="36898" xr:uid="{00000000-0005-0000-0000-0000D3710000}"/>
    <cellStyle name="Comma 5 3 2 8 6" xfId="25874" xr:uid="{00000000-0005-0000-0000-0000D4710000}"/>
    <cellStyle name="Comma 5 3 2 8 7" xfId="46841" xr:uid="{E602C13B-340E-4269-AD2E-92B4ED6644B7}"/>
    <cellStyle name="Comma 5 3 2 9" xfId="3879" xr:uid="{00000000-0005-0000-0000-0000D5710000}"/>
    <cellStyle name="Comma 5 3 2 9 2" xfId="6635" xr:uid="{00000000-0005-0000-0000-0000D6710000}"/>
    <cellStyle name="Comma 5 3 2 9 2 2" xfId="17659" xr:uid="{00000000-0005-0000-0000-0000D7710000}"/>
    <cellStyle name="Comma 5 3 2 9 2 2 2" xfId="39710" xr:uid="{00000000-0005-0000-0000-0000D8710000}"/>
    <cellStyle name="Comma 5 3 2 9 2 2 3" xfId="53833" xr:uid="{3D830AB3-8850-455F-B7DB-7EF5A4FC368C}"/>
    <cellStyle name="Comma 5 3 2 9 2 3" xfId="28686" xr:uid="{00000000-0005-0000-0000-0000D9710000}"/>
    <cellStyle name="Comma 5 3 2 9 2 4" xfId="48784" xr:uid="{4BA48E50-8E62-423A-9CA2-0F9EF8451CD8}"/>
    <cellStyle name="Comma 5 3 2 9 3" xfId="9391" xr:uid="{00000000-0005-0000-0000-0000DA710000}"/>
    <cellStyle name="Comma 5 3 2 9 3 2" xfId="20415" xr:uid="{00000000-0005-0000-0000-0000DB710000}"/>
    <cellStyle name="Comma 5 3 2 9 3 2 2" xfId="42466" xr:uid="{00000000-0005-0000-0000-0000DC710000}"/>
    <cellStyle name="Comma 5 3 2 9 3 3" xfId="31442" xr:uid="{00000000-0005-0000-0000-0000DD710000}"/>
    <cellStyle name="Comma 5 3 2 9 3 4" xfId="51957" xr:uid="{2BFC4B01-9C21-49D4-8454-91453B1CC29C}"/>
    <cellStyle name="Comma 5 3 2 9 4" xfId="12147" xr:uid="{00000000-0005-0000-0000-0000DE710000}"/>
    <cellStyle name="Comma 5 3 2 9 4 2" xfId="23171" xr:uid="{00000000-0005-0000-0000-0000DF710000}"/>
    <cellStyle name="Comma 5 3 2 9 4 2 2" xfId="45222" xr:uid="{00000000-0005-0000-0000-0000E0710000}"/>
    <cellStyle name="Comma 5 3 2 9 4 3" xfId="34198" xr:uid="{00000000-0005-0000-0000-0000E1710000}"/>
    <cellStyle name="Comma 5 3 2 9 5" xfId="14903" xr:uid="{00000000-0005-0000-0000-0000E2710000}"/>
    <cellStyle name="Comma 5 3 2 9 5 2" xfId="36954" xr:uid="{00000000-0005-0000-0000-0000E3710000}"/>
    <cellStyle name="Comma 5 3 2 9 6" xfId="25930" xr:uid="{00000000-0005-0000-0000-0000E4710000}"/>
    <cellStyle name="Comma 5 3 2 9 7" xfId="46895" xr:uid="{75E1696C-A3FB-4381-AE4F-F6E46E5E557A}"/>
    <cellStyle name="Comma 5 3 3" xfId="517" xr:uid="{00000000-0005-0000-0000-0000E5710000}"/>
    <cellStyle name="Comma 5 3 3 10" xfId="9777" xr:uid="{00000000-0005-0000-0000-0000E6710000}"/>
    <cellStyle name="Comma 5 3 3 10 2" xfId="20801" xr:uid="{00000000-0005-0000-0000-0000E7710000}"/>
    <cellStyle name="Comma 5 3 3 10 2 2" xfId="42852" xr:uid="{00000000-0005-0000-0000-0000E8710000}"/>
    <cellStyle name="Comma 5 3 3 10 3" xfId="31828" xr:uid="{00000000-0005-0000-0000-0000E9710000}"/>
    <cellStyle name="Comma 5 3 3 10 4" xfId="55622" xr:uid="{7BE7F3A4-F18C-4636-B32F-8E2AC2F14343}"/>
    <cellStyle name="Comma 5 3 3 11" xfId="12533" xr:uid="{00000000-0005-0000-0000-0000EA710000}"/>
    <cellStyle name="Comma 5 3 3 11 2" xfId="34584" xr:uid="{00000000-0005-0000-0000-0000EB710000}"/>
    <cellStyle name="Comma 5 3 3 11 3" xfId="57915" xr:uid="{E552A0F4-E23B-4897-A0DA-2F697415F756}"/>
    <cellStyle name="Comma 5 3 3 12" xfId="23560" xr:uid="{00000000-0005-0000-0000-0000EC710000}"/>
    <cellStyle name="Comma 5 3 3 13" xfId="45612" xr:uid="{AF6815FC-1925-4F74-BABB-48FBDF48D6D2}"/>
    <cellStyle name="Comma 5 3 3 2" xfId="963" xr:uid="{00000000-0005-0000-0000-0000ED710000}"/>
    <cellStyle name="Comma 5 3 3 2 2" xfId="1891" xr:uid="{00000000-0005-0000-0000-0000EE710000}"/>
    <cellStyle name="Comma 5 3 3 2 2 2" xfId="3391" xr:uid="{00000000-0005-0000-0000-0000EF710000}"/>
    <cellStyle name="Comma 5 3 3 2 2 2 2" xfId="6147" xr:uid="{00000000-0005-0000-0000-0000F0710000}"/>
    <cellStyle name="Comma 5 3 3 2 2 2 2 2" xfId="17171" xr:uid="{00000000-0005-0000-0000-0000F1710000}"/>
    <cellStyle name="Comma 5 3 3 2 2 2 2 2 2" xfId="39222" xr:uid="{00000000-0005-0000-0000-0000F2710000}"/>
    <cellStyle name="Comma 5 3 3 2 2 2 2 3" xfId="28198" xr:uid="{00000000-0005-0000-0000-0000F3710000}"/>
    <cellStyle name="Comma 5 3 3 2 2 2 2 4" xfId="53361" xr:uid="{256A786D-CBA0-4EBD-9DEF-5EA67D9D35FE}"/>
    <cellStyle name="Comma 5 3 3 2 2 2 3" xfId="8903" xr:uid="{00000000-0005-0000-0000-0000F4710000}"/>
    <cellStyle name="Comma 5 3 3 2 2 2 3 2" xfId="19927" xr:uid="{00000000-0005-0000-0000-0000F5710000}"/>
    <cellStyle name="Comma 5 3 3 2 2 2 3 2 2" xfId="41978" xr:uid="{00000000-0005-0000-0000-0000F6710000}"/>
    <cellStyle name="Comma 5 3 3 2 2 2 3 3" xfId="30954" xr:uid="{00000000-0005-0000-0000-0000F7710000}"/>
    <cellStyle name="Comma 5 3 3 2 2 2 3 4" xfId="57693" xr:uid="{FAABA6A1-0045-488C-907B-C40E242C35F5}"/>
    <cellStyle name="Comma 5 3 3 2 2 2 4" xfId="11659" xr:uid="{00000000-0005-0000-0000-0000F8710000}"/>
    <cellStyle name="Comma 5 3 3 2 2 2 4 2" xfId="22683" xr:uid="{00000000-0005-0000-0000-0000F9710000}"/>
    <cellStyle name="Comma 5 3 3 2 2 2 4 2 2" xfId="44734" xr:uid="{00000000-0005-0000-0000-0000FA710000}"/>
    <cellStyle name="Comma 5 3 3 2 2 2 4 3" xfId="33710" xr:uid="{00000000-0005-0000-0000-0000FB710000}"/>
    <cellStyle name="Comma 5 3 3 2 2 2 4 4" xfId="59788" xr:uid="{37FB28C1-F284-44B6-90B5-48BFB920D99A}"/>
    <cellStyle name="Comma 5 3 3 2 2 2 5" xfId="14415" xr:uid="{00000000-0005-0000-0000-0000FC710000}"/>
    <cellStyle name="Comma 5 3 3 2 2 2 5 2" xfId="36466" xr:uid="{00000000-0005-0000-0000-0000FD710000}"/>
    <cellStyle name="Comma 5 3 3 2 2 2 6" xfId="25442" xr:uid="{00000000-0005-0000-0000-0000FE710000}"/>
    <cellStyle name="Comma 5 3 3 2 2 2 7" xfId="48312" xr:uid="{FA058953-ED0F-497B-9813-BACFE39BC97F}"/>
    <cellStyle name="Comma 5 3 3 2 2 3" xfId="4859" xr:uid="{00000000-0005-0000-0000-0000FF710000}"/>
    <cellStyle name="Comma 5 3 3 2 2 3 2" xfId="15883" xr:uid="{00000000-0005-0000-0000-000000720000}"/>
    <cellStyle name="Comma 5 3 3 2 2 3 2 2" xfId="37934" xr:uid="{00000000-0005-0000-0000-000001720000}"/>
    <cellStyle name="Comma 5 3 3 2 2 3 2 3" xfId="54779" xr:uid="{506F72C0-5C14-4DC7-B024-08889390DB69}"/>
    <cellStyle name="Comma 5 3 3 2 2 3 3" xfId="26910" xr:uid="{00000000-0005-0000-0000-000002720000}"/>
    <cellStyle name="Comma 5 3 3 2 2 3 4" xfId="49820" xr:uid="{1AB991C3-3486-406A-A613-104ADCB15B71}"/>
    <cellStyle name="Comma 5 3 3 2 2 4" xfId="7615" xr:uid="{00000000-0005-0000-0000-000003720000}"/>
    <cellStyle name="Comma 5 3 3 2 2 4 2" xfId="18639" xr:uid="{00000000-0005-0000-0000-000004720000}"/>
    <cellStyle name="Comma 5 3 3 2 2 4 2 2" xfId="40690" xr:uid="{00000000-0005-0000-0000-000005720000}"/>
    <cellStyle name="Comma 5 3 3 2 2 4 3" xfId="29666" xr:uid="{00000000-0005-0000-0000-000006720000}"/>
    <cellStyle name="Comma 5 3 3 2 2 4 4" xfId="51485" xr:uid="{ABA235D8-C816-43DD-878F-3D460D63C1CD}"/>
    <cellStyle name="Comma 5 3 3 2 2 5" xfId="10371" xr:uid="{00000000-0005-0000-0000-000007720000}"/>
    <cellStyle name="Comma 5 3 3 2 2 5 2" xfId="21395" xr:uid="{00000000-0005-0000-0000-000008720000}"/>
    <cellStyle name="Comma 5 3 3 2 2 5 2 2" xfId="43446" xr:uid="{00000000-0005-0000-0000-000009720000}"/>
    <cellStyle name="Comma 5 3 3 2 2 5 3" xfId="32422" xr:uid="{00000000-0005-0000-0000-00000A720000}"/>
    <cellStyle name="Comma 5 3 3 2 2 5 4" xfId="56510" xr:uid="{FC93A7F9-3C93-4C57-805F-4357C6DEB4AE}"/>
    <cellStyle name="Comma 5 3 3 2 2 6" xfId="13127" xr:uid="{00000000-0005-0000-0000-00000B720000}"/>
    <cellStyle name="Comma 5 3 3 2 2 6 2" xfId="35178" xr:uid="{00000000-0005-0000-0000-00000C720000}"/>
    <cellStyle name="Comma 5 3 3 2 2 6 3" xfId="58713" xr:uid="{7B180FAB-0D75-4168-A8F9-F769E28AA8A7}"/>
    <cellStyle name="Comma 5 3 3 2 2 7" xfId="24154" xr:uid="{00000000-0005-0000-0000-00000D720000}"/>
    <cellStyle name="Comma 5 3 3 2 2 8" xfId="46423" xr:uid="{636AA3C0-5C7C-4C88-B4C9-3F44881FD9F0}"/>
    <cellStyle name="Comma 5 3 3 2 3" xfId="2813" xr:uid="{00000000-0005-0000-0000-00000E720000}"/>
    <cellStyle name="Comma 5 3 3 2 3 2" xfId="5569" xr:uid="{00000000-0005-0000-0000-00000F720000}"/>
    <cellStyle name="Comma 5 3 3 2 3 2 2" xfId="16593" xr:uid="{00000000-0005-0000-0000-000010720000}"/>
    <cellStyle name="Comma 5 3 3 2 3 2 2 2" xfId="38644" xr:uid="{00000000-0005-0000-0000-000011720000}"/>
    <cellStyle name="Comma 5 3 3 2 3 2 3" xfId="27620" xr:uid="{00000000-0005-0000-0000-000012720000}"/>
    <cellStyle name="Comma 5 3 3 2 3 2 4" xfId="52801" xr:uid="{3AD92CE8-BC50-4E9B-A654-9DB30F6AFC17}"/>
    <cellStyle name="Comma 5 3 3 2 3 3" xfId="8325" xr:uid="{00000000-0005-0000-0000-000013720000}"/>
    <cellStyle name="Comma 5 3 3 2 3 3 2" xfId="19349" xr:uid="{00000000-0005-0000-0000-000014720000}"/>
    <cellStyle name="Comma 5 3 3 2 3 3 2 2" xfId="41400" xr:uid="{00000000-0005-0000-0000-000015720000}"/>
    <cellStyle name="Comma 5 3 3 2 3 3 3" xfId="30376" xr:uid="{00000000-0005-0000-0000-000016720000}"/>
    <cellStyle name="Comma 5 3 3 2 3 3 4" xfId="57003" xr:uid="{EF580DD6-62D8-44C0-944E-88C5BC32D751}"/>
    <cellStyle name="Comma 5 3 3 2 3 4" xfId="11081" xr:uid="{00000000-0005-0000-0000-000017720000}"/>
    <cellStyle name="Comma 5 3 3 2 3 4 2" xfId="22105" xr:uid="{00000000-0005-0000-0000-000018720000}"/>
    <cellStyle name="Comma 5 3 3 2 3 4 2 2" xfId="44156" xr:uid="{00000000-0005-0000-0000-000019720000}"/>
    <cellStyle name="Comma 5 3 3 2 3 4 3" xfId="33132" xr:uid="{00000000-0005-0000-0000-00001A720000}"/>
    <cellStyle name="Comma 5 3 3 2 3 4 4" xfId="59159" xr:uid="{55328A16-C6B4-4B96-9EFD-41C2F9E4D744}"/>
    <cellStyle name="Comma 5 3 3 2 3 5" xfId="13837" xr:uid="{00000000-0005-0000-0000-00001B720000}"/>
    <cellStyle name="Comma 5 3 3 2 3 5 2" xfId="35888" xr:uid="{00000000-0005-0000-0000-00001C720000}"/>
    <cellStyle name="Comma 5 3 3 2 3 6" xfId="24864" xr:uid="{00000000-0005-0000-0000-00001D720000}"/>
    <cellStyle name="Comma 5 3 3 2 3 7" xfId="47752" xr:uid="{B630DA64-B629-4864-A1B3-AF43C3CBD094}"/>
    <cellStyle name="Comma 5 3 3 2 4" xfId="4463" xr:uid="{00000000-0005-0000-0000-00001E720000}"/>
    <cellStyle name="Comma 5 3 3 2 4 2" xfId="15487" xr:uid="{00000000-0005-0000-0000-00001F720000}"/>
    <cellStyle name="Comma 5 3 3 2 4 2 2" xfId="37538" xr:uid="{00000000-0005-0000-0000-000020720000}"/>
    <cellStyle name="Comma 5 3 3 2 4 2 3" xfId="54424" xr:uid="{3AD506A8-E617-49E6-97CE-A7E6CA3D7AAB}"/>
    <cellStyle name="Comma 5 3 3 2 4 3" xfId="26514" xr:uid="{00000000-0005-0000-0000-000021720000}"/>
    <cellStyle name="Comma 5 3 3 2 4 4" xfId="49438" xr:uid="{2DEC065E-5183-47F1-86F4-2D17912D02B8}"/>
    <cellStyle name="Comma 5 3 3 2 5" xfId="7219" xr:uid="{00000000-0005-0000-0000-000022720000}"/>
    <cellStyle name="Comma 5 3 3 2 5 2" xfId="18243" xr:uid="{00000000-0005-0000-0000-000023720000}"/>
    <cellStyle name="Comma 5 3 3 2 5 2 2" xfId="40294" xr:uid="{00000000-0005-0000-0000-000024720000}"/>
    <cellStyle name="Comma 5 3 3 2 5 3" xfId="29270" xr:uid="{00000000-0005-0000-0000-000025720000}"/>
    <cellStyle name="Comma 5 3 3 2 5 4" xfId="50925" xr:uid="{12128C4B-97EC-425E-8C0D-D2414E6C985D}"/>
    <cellStyle name="Comma 5 3 3 2 6" xfId="9975" xr:uid="{00000000-0005-0000-0000-000026720000}"/>
    <cellStyle name="Comma 5 3 3 2 6 2" xfId="20999" xr:uid="{00000000-0005-0000-0000-000027720000}"/>
    <cellStyle name="Comma 5 3 3 2 6 2 2" xfId="43050" xr:uid="{00000000-0005-0000-0000-000028720000}"/>
    <cellStyle name="Comma 5 3 3 2 6 3" xfId="32026" xr:uid="{00000000-0005-0000-0000-000029720000}"/>
    <cellStyle name="Comma 5 3 3 2 6 4" xfId="55946" xr:uid="{AB5B27C5-3AB1-4C97-B17C-363AF8CDD020}"/>
    <cellStyle name="Comma 5 3 3 2 7" xfId="12731" xr:uid="{00000000-0005-0000-0000-00002A720000}"/>
    <cellStyle name="Comma 5 3 3 2 7 2" xfId="34782" xr:uid="{00000000-0005-0000-0000-00002B720000}"/>
    <cellStyle name="Comma 5 3 3 2 7 3" xfId="58204" xr:uid="{2371F8EF-C170-4AD7-B4A0-0EB6E25BED3C}"/>
    <cellStyle name="Comma 5 3 3 2 8" xfId="23758" xr:uid="{00000000-0005-0000-0000-00002C720000}"/>
    <cellStyle name="Comma 5 3 3 2 9" xfId="45863" xr:uid="{BA96C57A-EFB5-446E-B429-510E26DB5E55}"/>
    <cellStyle name="Comma 5 3 3 3" xfId="1428" xr:uid="{00000000-0005-0000-0000-00002D720000}"/>
    <cellStyle name="Comma 5 3 3 3 2" xfId="3132" xr:uid="{00000000-0005-0000-0000-00002E720000}"/>
    <cellStyle name="Comma 5 3 3 3 2 2" xfId="5888" xr:uid="{00000000-0005-0000-0000-00002F720000}"/>
    <cellStyle name="Comma 5 3 3 3 2 2 2" xfId="16912" xr:uid="{00000000-0005-0000-0000-000030720000}"/>
    <cellStyle name="Comma 5 3 3 3 2 2 2 2" xfId="38963" xr:uid="{00000000-0005-0000-0000-000031720000}"/>
    <cellStyle name="Comma 5 3 3 3 2 2 3" xfId="27939" xr:uid="{00000000-0005-0000-0000-000032720000}"/>
    <cellStyle name="Comma 5 3 3 3 2 2 4" xfId="53110" xr:uid="{CE31C77F-FADB-4C39-8D38-0C5E9A7F7DE4}"/>
    <cellStyle name="Comma 5 3 3 3 2 3" xfId="8644" xr:uid="{00000000-0005-0000-0000-000033720000}"/>
    <cellStyle name="Comma 5 3 3 3 2 3 2" xfId="19668" xr:uid="{00000000-0005-0000-0000-000034720000}"/>
    <cellStyle name="Comma 5 3 3 3 2 3 2 2" xfId="41719" xr:uid="{00000000-0005-0000-0000-000035720000}"/>
    <cellStyle name="Comma 5 3 3 3 2 3 3" xfId="30695" xr:uid="{00000000-0005-0000-0000-000036720000}"/>
    <cellStyle name="Comma 5 3 3 3 2 3 4" xfId="57455" xr:uid="{668F83FC-074D-4D52-9262-8037349BFE23}"/>
    <cellStyle name="Comma 5 3 3 3 2 4" xfId="11400" xr:uid="{00000000-0005-0000-0000-000037720000}"/>
    <cellStyle name="Comma 5 3 3 3 2 4 2" xfId="22424" xr:uid="{00000000-0005-0000-0000-000038720000}"/>
    <cellStyle name="Comma 5 3 3 3 2 4 2 2" xfId="44475" xr:uid="{00000000-0005-0000-0000-000039720000}"/>
    <cellStyle name="Comma 5 3 3 3 2 4 3" xfId="33451" xr:uid="{00000000-0005-0000-0000-00003A720000}"/>
    <cellStyle name="Comma 5 3 3 3 2 4 4" xfId="59573" xr:uid="{0D380AB5-ED0F-4989-A6FA-B0B23B422E63}"/>
    <cellStyle name="Comma 5 3 3 3 2 5" xfId="14156" xr:uid="{00000000-0005-0000-0000-00003B720000}"/>
    <cellStyle name="Comma 5 3 3 3 2 5 2" xfId="36207" xr:uid="{00000000-0005-0000-0000-00003C720000}"/>
    <cellStyle name="Comma 5 3 3 3 2 6" xfId="25183" xr:uid="{00000000-0005-0000-0000-00003D720000}"/>
    <cellStyle name="Comma 5 3 3 3 2 7" xfId="48061" xr:uid="{B3FBCB53-E55F-4D0B-B5C0-94C8DC414FBC}"/>
    <cellStyle name="Comma 5 3 3 3 3" xfId="4661" xr:uid="{00000000-0005-0000-0000-00003E720000}"/>
    <cellStyle name="Comma 5 3 3 3 3 2" xfId="15685" xr:uid="{00000000-0005-0000-0000-00003F720000}"/>
    <cellStyle name="Comma 5 3 3 3 3 2 2" xfId="37736" xr:uid="{00000000-0005-0000-0000-000040720000}"/>
    <cellStyle name="Comma 5 3 3 3 3 2 3" xfId="54601" xr:uid="{32FE839A-27A7-4928-82A4-ADB569E6D973}"/>
    <cellStyle name="Comma 5 3 3 3 3 3" xfId="26712" xr:uid="{00000000-0005-0000-0000-000041720000}"/>
    <cellStyle name="Comma 5 3 3 3 3 4" xfId="49636" xr:uid="{67AB2D2C-492A-4795-B08B-DA9C2AC97658}"/>
    <cellStyle name="Comma 5 3 3 3 4" xfId="7417" xr:uid="{00000000-0005-0000-0000-000042720000}"/>
    <cellStyle name="Comma 5 3 3 3 4 2" xfId="18441" xr:uid="{00000000-0005-0000-0000-000043720000}"/>
    <cellStyle name="Comma 5 3 3 3 4 2 2" xfId="40492" xr:uid="{00000000-0005-0000-0000-000044720000}"/>
    <cellStyle name="Comma 5 3 3 3 4 3" xfId="29468" xr:uid="{00000000-0005-0000-0000-000045720000}"/>
    <cellStyle name="Comma 5 3 3 3 4 4" xfId="51234" xr:uid="{E90F21B3-9E00-4C09-8517-72D279398FBA}"/>
    <cellStyle name="Comma 5 3 3 3 5" xfId="10173" xr:uid="{00000000-0005-0000-0000-000046720000}"/>
    <cellStyle name="Comma 5 3 3 3 5 2" xfId="21197" xr:uid="{00000000-0005-0000-0000-000047720000}"/>
    <cellStyle name="Comma 5 3 3 3 5 2 2" xfId="43248" xr:uid="{00000000-0005-0000-0000-000048720000}"/>
    <cellStyle name="Comma 5 3 3 3 5 3" xfId="32224" xr:uid="{00000000-0005-0000-0000-000049720000}"/>
    <cellStyle name="Comma 5 3 3 3 5 4" xfId="56273" xr:uid="{793C5EB7-F7C4-4DC1-A6DF-475CC7047178}"/>
    <cellStyle name="Comma 5 3 3 3 6" xfId="12929" xr:uid="{00000000-0005-0000-0000-00004A720000}"/>
    <cellStyle name="Comma 5 3 3 3 6 2" xfId="34980" xr:uid="{00000000-0005-0000-0000-00004B720000}"/>
    <cellStyle name="Comma 5 3 3 3 6 3" xfId="58498" xr:uid="{851880CD-A43E-4C17-8DD9-EDD4D3298040}"/>
    <cellStyle name="Comma 5 3 3 3 7" xfId="23956" xr:uid="{00000000-0005-0000-0000-00004C720000}"/>
    <cellStyle name="Comma 5 3 3 3 8" xfId="46172" xr:uid="{CAD5DDEE-285E-47B3-8365-FC568BB0AC25}"/>
    <cellStyle name="Comma 5 3 3 4" xfId="3650" xr:uid="{00000000-0005-0000-0000-00004D720000}"/>
    <cellStyle name="Comma 5 3 3 4 2" xfId="6406" xr:uid="{00000000-0005-0000-0000-00004E720000}"/>
    <cellStyle name="Comma 5 3 3 4 2 2" xfId="17430" xr:uid="{00000000-0005-0000-0000-00004F720000}"/>
    <cellStyle name="Comma 5 3 3 4 2 2 2" xfId="39481" xr:uid="{00000000-0005-0000-0000-000050720000}"/>
    <cellStyle name="Comma 5 3 3 4 2 2 3" xfId="53612" xr:uid="{0A7D15A7-833C-4ED3-854A-5B922642853D}"/>
    <cellStyle name="Comma 5 3 3 4 2 3" xfId="28457" xr:uid="{00000000-0005-0000-0000-000051720000}"/>
    <cellStyle name="Comma 5 3 3 4 2 4" xfId="48563" xr:uid="{A10E663D-A345-4C7C-AB98-57B1E3B1118C}"/>
    <cellStyle name="Comma 5 3 3 4 3" xfId="9162" xr:uid="{00000000-0005-0000-0000-000052720000}"/>
    <cellStyle name="Comma 5 3 3 4 3 2" xfId="20186" xr:uid="{00000000-0005-0000-0000-000053720000}"/>
    <cellStyle name="Comma 5 3 3 4 3 2 2" xfId="42237" xr:uid="{00000000-0005-0000-0000-000054720000}"/>
    <cellStyle name="Comma 5 3 3 4 3 3" xfId="31213" xr:uid="{00000000-0005-0000-0000-000055720000}"/>
    <cellStyle name="Comma 5 3 3 4 3 4" xfId="51736" xr:uid="{6B516FE7-C70F-412B-9995-062F07F0367A}"/>
    <cellStyle name="Comma 5 3 3 4 4" xfId="11918" xr:uid="{00000000-0005-0000-0000-000056720000}"/>
    <cellStyle name="Comma 5 3 3 4 4 2" xfId="22942" xr:uid="{00000000-0005-0000-0000-000057720000}"/>
    <cellStyle name="Comma 5 3 3 4 4 2 2" xfId="44993" xr:uid="{00000000-0005-0000-0000-000058720000}"/>
    <cellStyle name="Comma 5 3 3 4 4 3" xfId="33969" xr:uid="{00000000-0005-0000-0000-000059720000}"/>
    <cellStyle name="Comma 5 3 3 4 4 4" xfId="56749" xr:uid="{8BC9AC22-70CB-4032-8661-30228C7040CB}"/>
    <cellStyle name="Comma 5 3 3 4 5" xfId="14674" xr:uid="{00000000-0005-0000-0000-00005A720000}"/>
    <cellStyle name="Comma 5 3 3 4 5 2" xfId="36725" xr:uid="{00000000-0005-0000-0000-00005B720000}"/>
    <cellStyle name="Comma 5 3 3 4 5 3" xfId="58928" xr:uid="{92E0675E-713B-464B-B029-3FE5FD69FA73}"/>
    <cellStyle name="Comma 5 3 3 4 6" xfId="25701" xr:uid="{00000000-0005-0000-0000-00005C720000}"/>
    <cellStyle name="Comma 5 3 3 4 7" xfId="46674" xr:uid="{4CFF97DC-6833-4537-AAE0-E2A3B0767430}"/>
    <cellStyle name="Comma 5 3 3 5" xfId="3965" xr:uid="{00000000-0005-0000-0000-00005D720000}"/>
    <cellStyle name="Comma 5 3 3 5 2" xfId="6721" xr:uid="{00000000-0005-0000-0000-00005E720000}"/>
    <cellStyle name="Comma 5 3 3 5 2 2" xfId="17745" xr:uid="{00000000-0005-0000-0000-00005F720000}"/>
    <cellStyle name="Comma 5 3 3 5 2 2 2" xfId="39796" xr:uid="{00000000-0005-0000-0000-000060720000}"/>
    <cellStyle name="Comma 5 3 3 5 2 2 3" xfId="53917" xr:uid="{8E2F5675-99FE-4067-94F0-976E4F88838D}"/>
    <cellStyle name="Comma 5 3 3 5 2 3" xfId="28772" xr:uid="{00000000-0005-0000-0000-000061720000}"/>
    <cellStyle name="Comma 5 3 3 5 2 4" xfId="48868" xr:uid="{111BA660-7F2D-47A0-8CC2-0F975E5590F7}"/>
    <cellStyle name="Comma 5 3 3 5 3" xfId="9477" xr:uid="{00000000-0005-0000-0000-000062720000}"/>
    <cellStyle name="Comma 5 3 3 5 3 2" xfId="20501" xr:uid="{00000000-0005-0000-0000-000063720000}"/>
    <cellStyle name="Comma 5 3 3 5 3 2 2" xfId="42552" xr:uid="{00000000-0005-0000-0000-000064720000}"/>
    <cellStyle name="Comma 5 3 3 5 3 3" xfId="31528" xr:uid="{00000000-0005-0000-0000-000065720000}"/>
    <cellStyle name="Comma 5 3 3 5 3 4" xfId="52041" xr:uid="{2C0C9387-006C-4537-B889-55363B17D10B}"/>
    <cellStyle name="Comma 5 3 3 5 4" xfId="12233" xr:uid="{00000000-0005-0000-0000-000066720000}"/>
    <cellStyle name="Comma 5 3 3 5 4 2" xfId="23257" xr:uid="{00000000-0005-0000-0000-000067720000}"/>
    <cellStyle name="Comma 5 3 3 5 4 2 2" xfId="45308" xr:uid="{00000000-0005-0000-0000-000068720000}"/>
    <cellStyle name="Comma 5 3 3 5 4 3" xfId="34284" xr:uid="{00000000-0005-0000-0000-000069720000}"/>
    <cellStyle name="Comma 5 3 3 5 5" xfId="14989" xr:uid="{00000000-0005-0000-0000-00006A720000}"/>
    <cellStyle name="Comma 5 3 3 5 5 2" xfId="37040" xr:uid="{00000000-0005-0000-0000-00006B720000}"/>
    <cellStyle name="Comma 5 3 3 5 6" xfId="26016" xr:uid="{00000000-0005-0000-0000-00006C720000}"/>
    <cellStyle name="Comma 5 3 3 5 7" xfId="46979" xr:uid="{D577D0BC-65F6-42AD-98F6-9950DD7637DB}"/>
    <cellStyle name="Comma 5 3 3 6" xfId="2554" xr:uid="{00000000-0005-0000-0000-00006D720000}"/>
    <cellStyle name="Comma 5 3 3 6 2" xfId="5310" xr:uid="{00000000-0005-0000-0000-00006E720000}"/>
    <cellStyle name="Comma 5 3 3 6 2 2" xfId="16334" xr:uid="{00000000-0005-0000-0000-00006F720000}"/>
    <cellStyle name="Comma 5 3 3 6 2 2 2" xfId="38385" xr:uid="{00000000-0005-0000-0000-000070720000}"/>
    <cellStyle name="Comma 5 3 3 6 2 3" xfId="27361" xr:uid="{00000000-0005-0000-0000-000071720000}"/>
    <cellStyle name="Comma 5 3 3 6 2 4" xfId="52295" xr:uid="{790E50A6-B955-44B2-8244-9450A5CD5D09}"/>
    <cellStyle name="Comma 5 3 3 6 3" xfId="8066" xr:uid="{00000000-0005-0000-0000-000072720000}"/>
    <cellStyle name="Comma 5 3 3 6 3 2" xfId="19090" xr:uid="{00000000-0005-0000-0000-000073720000}"/>
    <cellStyle name="Comma 5 3 3 6 3 2 2" xfId="41141" xr:uid="{00000000-0005-0000-0000-000074720000}"/>
    <cellStyle name="Comma 5 3 3 6 3 3" xfId="30117" xr:uid="{00000000-0005-0000-0000-000075720000}"/>
    <cellStyle name="Comma 5 3 3 6 4" xfId="10822" xr:uid="{00000000-0005-0000-0000-000076720000}"/>
    <cellStyle name="Comma 5 3 3 6 4 2" xfId="21846" xr:uid="{00000000-0005-0000-0000-000077720000}"/>
    <cellStyle name="Comma 5 3 3 6 4 2 2" xfId="43897" xr:uid="{00000000-0005-0000-0000-000078720000}"/>
    <cellStyle name="Comma 5 3 3 6 4 3" xfId="32873" xr:uid="{00000000-0005-0000-0000-000079720000}"/>
    <cellStyle name="Comma 5 3 3 6 5" xfId="13578" xr:uid="{00000000-0005-0000-0000-00007A720000}"/>
    <cellStyle name="Comma 5 3 3 6 5 2" xfId="35629" xr:uid="{00000000-0005-0000-0000-00007B720000}"/>
    <cellStyle name="Comma 5 3 3 6 6" xfId="24605" xr:uid="{00000000-0005-0000-0000-00007C720000}"/>
    <cellStyle name="Comma 5 3 3 6 7" xfId="47238" xr:uid="{1A56572B-C822-41E2-A9A9-3D93DC4B1395}"/>
    <cellStyle name="Comma 5 3 3 7" xfId="2295" xr:uid="{00000000-0005-0000-0000-00007D720000}"/>
    <cellStyle name="Comma 5 3 3 7 2" xfId="5051" xr:uid="{00000000-0005-0000-0000-00007E720000}"/>
    <cellStyle name="Comma 5 3 3 7 2 2" xfId="16075" xr:uid="{00000000-0005-0000-0000-00007F720000}"/>
    <cellStyle name="Comma 5 3 3 7 2 2 2" xfId="38126" xr:uid="{00000000-0005-0000-0000-000080720000}"/>
    <cellStyle name="Comma 5 3 3 7 2 3" xfId="27102" xr:uid="{00000000-0005-0000-0000-000081720000}"/>
    <cellStyle name="Comma 5 3 3 7 2 4" xfId="52550" xr:uid="{05BB2AD4-9A9A-4F95-B9A2-BA5317AF4010}"/>
    <cellStyle name="Comma 5 3 3 7 3" xfId="7807" xr:uid="{00000000-0005-0000-0000-000082720000}"/>
    <cellStyle name="Comma 5 3 3 7 3 2" xfId="18831" xr:uid="{00000000-0005-0000-0000-000083720000}"/>
    <cellStyle name="Comma 5 3 3 7 3 2 2" xfId="40882" xr:uid="{00000000-0005-0000-0000-000084720000}"/>
    <cellStyle name="Comma 5 3 3 7 3 3" xfId="29858" xr:uid="{00000000-0005-0000-0000-000085720000}"/>
    <cellStyle name="Comma 5 3 3 7 4" xfId="10563" xr:uid="{00000000-0005-0000-0000-000086720000}"/>
    <cellStyle name="Comma 5 3 3 7 4 2" xfId="21587" xr:uid="{00000000-0005-0000-0000-000087720000}"/>
    <cellStyle name="Comma 5 3 3 7 4 2 2" xfId="43638" xr:uid="{00000000-0005-0000-0000-000088720000}"/>
    <cellStyle name="Comma 5 3 3 7 4 3" xfId="32614" xr:uid="{00000000-0005-0000-0000-000089720000}"/>
    <cellStyle name="Comma 5 3 3 7 5" xfId="13319" xr:uid="{00000000-0005-0000-0000-00008A720000}"/>
    <cellStyle name="Comma 5 3 3 7 5 2" xfId="35370" xr:uid="{00000000-0005-0000-0000-00008B720000}"/>
    <cellStyle name="Comma 5 3 3 7 6" xfId="24346" xr:uid="{00000000-0005-0000-0000-00008C720000}"/>
    <cellStyle name="Comma 5 3 3 7 7" xfId="47501" xr:uid="{E10056D7-1A7E-4B28-90EC-AF5EF8A5E0D6}"/>
    <cellStyle name="Comma 5 3 3 8" xfId="4265" xr:uid="{00000000-0005-0000-0000-00008D720000}"/>
    <cellStyle name="Comma 5 3 3 8 2" xfId="15289" xr:uid="{00000000-0005-0000-0000-00008E720000}"/>
    <cellStyle name="Comma 5 3 3 8 2 2" xfId="37340" xr:uid="{00000000-0005-0000-0000-00008F720000}"/>
    <cellStyle name="Comma 5 3 3 8 2 3" xfId="54246" xr:uid="{33BDC96C-2DBB-4CDE-81E7-5702ADFE7FF2}"/>
    <cellStyle name="Comma 5 3 3 8 3" xfId="26316" xr:uid="{00000000-0005-0000-0000-000090720000}"/>
    <cellStyle name="Comma 5 3 3 8 4" xfId="49258" xr:uid="{47D070AD-86F3-48FD-AF82-4F8EE1AECCF3}"/>
    <cellStyle name="Comma 5 3 3 9" xfId="7021" xr:uid="{00000000-0005-0000-0000-000091720000}"/>
    <cellStyle name="Comma 5 3 3 9 2" xfId="18045" xr:uid="{00000000-0005-0000-0000-000092720000}"/>
    <cellStyle name="Comma 5 3 3 9 2 2" xfId="40096" xr:uid="{00000000-0005-0000-0000-000093720000}"/>
    <cellStyle name="Comma 5 3 3 9 3" xfId="29072" xr:uid="{00000000-0005-0000-0000-000094720000}"/>
    <cellStyle name="Comma 5 3 3 9 4" xfId="50674" xr:uid="{A1C1B185-2F52-4B1F-98E6-2FD9B095A65B}"/>
    <cellStyle name="Comma 5 3 4" xfId="748" xr:uid="{00000000-0005-0000-0000-000095720000}"/>
    <cellStyle name="Comma 5 3 4 2" xfId="1676" xr:uid="{00000000-0005-0000-0000-000096720000}"/>
    <cellStyle name="Comma 5 3 4 2 2" xfId="4764" xr:uid="{00000000-0005-0000-0000-000097720000}"/>
    <cellStyle name="Comma 5 3 4 2 2 2" xfId="15788" xr:uid="{00000000-0005-0000-0000-000098720000}"/>
    <cellStyle name="Comma 5 3 4 2 2 2 2" xfId="37839" xr:uid="{00000000-0005-0000-0000-000099720000}"/>
    <cellStyle name="Comma 5 3 4 2 2 2 3" xfId="57266" xr:uid="{223789E5-55CF-4326-B06C-4A1E56956644}"/>
    <cellStyle name="Comma 5 3 4 2 2 3" xfId="26815" xr:uid="{00000000-0005-0000-0000-00009A720000}"/>
    <cellStyle name="Comma 5 3 4 2 2 3 2" xfId="59406" xr:uid="{70585EA5-8631-4E55-B370-5E95C1F117EB}"/>
    <cellStyle name="Comma 5 3 4 2 2 4" xfId="54694" xr:uid="{4277C945-2D43-4E16-AADB-DE98E21552F0}"/>
    <cellStyle name="Comma 5 3 4 2 3" xfId="7520" xr:uid="{00000000-0005-0000-0000-00009B720000}"/>
    <cellStyle name="Comma 5 3 4 2 3 2" xfId="18544" xr:uid="{00000000-0005-0000-0000-00009C720000}"/>
    <cellStyle name="Comma 5 3 4 2 3 2 2" xfId="40595" xr:uid="{00000000-0005-0000-0000-00009D720000}"/>
    <cellStyle name="Comma 5 3 4 2 3 3" xfId="29571" xr:uid="{00000000-0005-0000-0000-00009E720000}"/>
    <cellStyle name="Comma 5 3 4 2 3 4" xfId="56081" xr:uid="{98B0E987-648B-406F-A0A7-8AB62A8A441F}"/>
    <cellStyle name="Comma 5 3 4 2 4" xfId="10276" xr:uid="{00000000-0005-0000-0000-00009F720000}"/>
    <cellStyle name="Comma 5 3 4 2 4 2" xfId="21300" xr:uid="{00000000-0005-0000-0000-0000A0720000}"/>
    <cellStyle name="Comma 5 3 4 2 4 2 2" xfId="43351" xr:uid="{00000000-0005-0000-0000-0000A1720000}"/>
    <cellStyle name="Comma 5 3 4 2 4 3" xfId="32327" xr:uid="{00000000-0005-0000-0000-0000A2720000}"/>
    <cellStyle name="Comma 5 3 4 2 4 4" xfId="58331" xr:uid="{A7ED82B2-8EF1-4E17-AF8A-AB98612F806D}"/>
    <cellStyle name="Comma 5 3 4 2 5" xfId="13032" xr:uid="{00000000-0005-0000-0000-0000A3720000}"/>
    <cellStyle name="Comma 5 3 4 2 5 2" xfId="35083" xr:uid="{00000000-0005-0000-0000-0000A4720000}"/>
    <cellStyle name="Comma 5 3 4 2 6" xfId="24059" xr:uid="{00000000-0005-0000-0000-0000A5720000}"/>
    <cellStyle name="Comma 5 3 4 2 7" xfId="49735" xr:uid="{B84E3131-EE4C-4ADE-B993-4E7AB23F054B}"/>
    <cellStyle name="Comma 5 3 4 3" xfId="4368" xr:uid="{00000000-0005-0000-0000-0000A6720000}"/>
    <cellStyle name="Comma 5 3 4 3 2" xfId="15392" xr:uid="{00000000-0005-0000-0000-0000A7720000}"/>
    <cellStyle name="Comma 5 3 4 3 2 2" xfId="37443" xr:uid="{00000000-0005-0000-0000-0000A8720000}"/>
    <cellStyle name="Comma 5 3 4 3 2 2 2" xfId="59700" xr:uid="{27B2869F-4406-4B53-87C8-606FB11226B0}"/>
    <cellStyle name="Comma 5 3 4 3 2 3" xfId="57590" xr:uid="{B3F54AF4-6EEB-4964-8FB7-3C3036831B9E}"/>
    <cellStyle name="Comma 5 3 4 3 3" xfId="26419" xr:uid="{00000000-0005-0000-0000-0000A9720000}"/>
    <cellStyle name="Comma 5 3 4 3 3 2" xfId="56408" xr:uid="{4DD9684A-3DBF-470E-A349-548A98B6DAE4}"/>
    <cellStyle name="Comma 5 3 4 3 4" xfId="58625" xr:uid="{22FFA3BB-0415-40A3-82F1-F4E8632A403D}"/>
    <cellStyle name="Comma 5 3 4 3 5" xfId="54339" xr:uid="{A9F8B74C-6F0E-43AE-BACD-B6FC2788374E}"/>
    <cellStyle name="Comma 5 3 4 4" xfId="7124" xr:uid="{00000000-0005-0000-0000-0000AA720000}"/>
    <cellStyle name="Comma 5 3 4 4 2" xfId="18148" xr:uid="{00000000-0005-0000-0000-0000AB720000}"/>
    <cellStyle name="Comma 5 3 4 4 2 2" xfId="40199" xr:uid="{00000000-0005-0000-0000-0000AC720000}"/>
    <cellStyle name="Comma 5 3 4 4 2 3" xfId="59055" xr:uid="{9587B3D4-2ED7-4457-BA55-5AFC5A0E4720}"/>
    <cellStyle name="Comma 5 3 4 4 3" xfId="29175" xr:uid="{00000000-0005-0000-0000-0000AD720000}"/>
    <cellStyle name="Comma 5 3 4 4 4" xfId="56884" xr:uid="{9F08734A-0104-4147-8ED5-E8639E6767DA}"/>
    <cellStyle name="Comma 5 3 4 5" xfId="9880" xr:uid="{00000000-0005-0000-0000-0000AE720000}"/>
    <cellStyle name="Comma 5 3 4 5 2" xfId="20904" xr:uid="{00000000-0005-0000-0000-0000AF720000}"/>
    <cellStyle name="Comma 5 3 4 5 2 2" xfId="42955" xr:uid="{00000000-0005-0000-0000-0000B0720000}"/>
    <cellStyle name="Comma 5 3 4 5 3" xfId="31931" xr:uid="{00000000-0005-0000-0000-0000B1720000}"/>
    <cellStyle name="Comma 5 3 4 5 4" xfId="55756" xr:uid="{50A3CA89-5E2F-4B53-8FBC-619D54023620}"/>
    <cellStyle name="Comma 5 3 4 6" xfId="12636" xr:uid="{00000000-0005-0000-0000-0000B2720000}"/>
    <cellStyle name="Comma 5 3 4 6 2" xfId="34687" xr:uid="{00000000-0005-0000-0000-0000B3720000}"/>
    <cellStyle name="Comma 5 3 4 6 3" xfId="58042" xr:uid="{E51E341B-D3CA-40EC-9591-2F315ECC3984}"/>
    <cellStyle name="Comma 5 3 4 7" xfId="23663" xr:uid="{00000000-0005-0000-0000-0000B4720000}"/>
    <cellStyle name="Comma 5 3 4 8" xfId="49353" xr:uid="{9F20C6EF-F638-4D83-B03A-8CEEA6D1F93A}"/>
    <cellStyle name="Comma 5 3 5" xfId="1213" xr:uid="{00000000-0005-0000-0000-0000B5720000}"/>
    <cellStyle name="Comma 5 3 5 2" xfId="4566" xr:uid="{00000000-0005-0000-0000-0000B6720000}"/>
    <cellStyle name="Comma 5 3 5 2 2" xfId="15590" xr:uid="{00000000-0005-0000-0000-0000B7720000}"/>
    <cellStyle name="Comma 5 3 5 2 2 2" xfId="37641" xr:uid="{00000000-0005-0000-0000-0000B8720000}"/>
    <cellStyle name="Comma 5 3 5 2 2 2 2" xfId="59735" xr:uid="{2BE16A58-3522-45DE-9CD3-BB5588868834}"/>
    <cellStyle name="Comma 5 3 5 2 2 3" xfId="57628" xr:uid="{C340328F-5281-4587-A5F9-D3B66D18FD4F}"/>
    <cellStyle name="Comma 5 3 5 2 3" xfId="26617" xr:uid="{00000000-0005-0000-0000-0000B9720000}"/>
    <cellStyle name="Comma 5 3 5 2 3 2" xfId="56448" xr:uid="{01FA36EB-D070-41AD-8C10-F63904211DAF}"/>
    <cellStyle name="Comma 5 3 5 2 4" xfId="58660" xr:uid="{37A22C79-B63A-4AF7-90F9-480FDB8D5CDB}"/>
    <cellStyle name="Comma 5 3 5 2 5" xfId="54516" xr:uid="{A14E2D4F-72CD-432C-A53B-E68C1DD16682}"/>
    <cellStyle name="Comma 5 3 5 3" xfId="7322" xr:uid="{00000000-0005-0000-0000-0000BA720000}"/>
    <cellStyle name="Comma 5 3 5 3 2" xfId="18346" xr:uid="{00000000-0005-0000-0000-0000BB720000}"/>
    <cellStyle name="Comma 5 3 5 3 2 2" xfId="40397" xr:uid="{00000000-0005-0000-0000-0000BC720000}"/>
    <cellStyle name="Comma 5 3 5 3 2 3" xfId="59106" xr:uid="{AE5E1FF3-F5C4-47EA-85AE-4239FB87B060}"/>
    <cellStyle name="Comma 5 3 5 3 3" xfId="29373" xr:uid="{00000000-0005-0000-0000-0000BD720000}"/>
    <cellStyle name="Comma 5 3 5 3 4" xfId="56938" xr:uid="{586BBD2A-E083-44D5-B0AA-F330CC77D6C8}"/>
    <cellStyle name="Comma 5 3 5 4" xfId="10078" xr:uid="{00000000-0005-0000-0000-0000BE720000}"/>
    <cellStyle name="Comma 5 3 5 4 2" xfId="21102" xr:uid="{00000000-0005-0000-0000-0000BF720000}"/>
    <cellStyle name="Comma 5 3 5 4 2 2" xfId="43153" xr:uid="{00000000-0005-0000-0000-0000C0720000}"/>
    <cellStyle name="Comma 5 3 5 4 3" xfId="32129" xr:uid="{00000000-0005-0000-0000-0000C1720000}"/>
    <cellStyle name="Comma 5 3 5 4 4" xfId="55491" xr:uid="{30B84ADF-DFCC-4B02-8F76-BA78AEACD8BC}"/>
    <cellStyle name="Comma 5 3 5 5" xfId="12834" xr:uid="{00000000-0005-0000-0000-0000C2720000}"/>
    <cellStyle name="Comma 5 3 5 5 2" xfId="34885" xr:uid="{00000000-0005-0000-0000-0000C3720000}"/>
    <cellStyle name="Comma 5 3 5 5 3" xfId="57784" xr:uid="{EE4E2149-51DD-4371-AD7E-C38FF59F0D4A}"/>
    <cellStyle name="Comma 5 3 5 6" xfId="23861" xr:uid="{00000000-0005-0000-0000-0000C4720000}"/>
    <cellStyle name="Comma 5 3 5 7" xfId="49551" xr:uid="{124432F9-5821-42BA-A1C1-E92BB912F40D}"/>
    <cellStyle name="Comma 5 3 6" xfId="302" xr:uid="{00000000-0005-0000-0000-0000C5720000}"/>
    <cellStyle name="Comma 5 3 6 2" xfId="4170" xr:uid="{00000000-0005-0000-0000-0000C6720000}"/>
    <cellStyle name="Comma 5 3 6 2 2" xfId="15194" xr:uid="{00000000-0005-0000-0000-0000C7720000}"/>
    <cellStyle name="Comma 5 3 6 2 2 2" xfId="37245" xr:uid="{00000000-0005-0000-0000-0000C8720000}"/>
    <cellStyle name="Comma 5 3 6 2 2 2 2" xfId="59710" xr:uid="{E08FE852-AC7E-4957-8E7D-85F6B83DDF95}"/>
    <cellStyle name="Comma 5 3 6 2 2 3" xfId="57602" xr:uid="{0562FE6F-F550-4577-B72B-CCAE7F4BFECF}"/>
    <cellStyle name="Comma 5 3 6 2 3" xfId="26221" xr:uid="{00000000-0005-0000-0000-0000C9720000}"/>
    <cellStyle name="Comma 5 3 6 2 3 2" xfId="56420" xr:uid="{EEA9BA12-B181-4197-A694-4C35EAF9A9AA}"/>
    <cellStyle name="Comma 5 3 6 2 4" xfId="58635" xr:uid="{BACCCFB3-FFAA-4CC2-80D1-8EF579428D2C}"/>
    <cellStyle name="Comma 5 3 6 2 5" xfId="54161" xr:uid="{FCC8C534-4E32-4365-89F4-9B2D9FAEF759}"/>
    <cellStyle name="Comma 5 3 6 3" xfId="6926" xr:uid="{00000000-0005-0000-0000-0000CA720000}"/>
    <cellStyle name="Comma 5 3 6 3 2" xfId="17950" xr:uid="{00000000-0005-0000-0000-0000CB720000}"/>
    <cellStyle name="Comma 5 3 6 3 2 2" xfId="40001" xr:uid="{00000000-0005-0000-0000-0000CC720000}"/>
    <cellStyle name="Comma 5 3 6 3 2 3" xfId="59210" xr:uid="{1A8F41AE-284D-4F27-BD95-598F7997326D}"/>
    <cellStyle name="Comma 5 3 6 3 3" xfId="28977" xr:uid="{00000000-0005-0000-0000-0000CD720000}"/>
    <cellStyle name="Comma 5 3 6 3 4" xfId="57054" xr:uid="{76EB6A6F-DA4D-4F55-A3B0-D0554EABE75C}"/>
    <cellStyle name="Comma 5 3 6 4" xfId="9682" xr:uid="{00000000-0005-0000-0000-0000CE720000}"/>
    <cellStyle name="Comma 5 3 6 4 2" xfId="20706" xr:uid="{00000000-0005-0000-0000-0000CF720000}"/>
    <cellStyle name="Comma 5 3 6 4 2 2" xfId="42757" xr:uid="{00000000-0005-0000-0000-0000D0720000}"/>
    <cellStyle name="Comma 5 3 6 4 2 3" xfId="59076" xr:uid="{A6CBCE17-0947-49F7-B5B8-FE3BBCE5BB91}"/>
    <cellStyle name="Comma 5 3 6 4 3" xfId="31733" xr:uid="{00000000-0005-0000-0000-0000D1720000}"/>
    <cellStyle name="Comma 5 3 6 4 4" xfId="56907" xr:uid="{C400A7E8-96E1-4651-B5ED-E263845299FC}"/>
    <cellStyle name="Comma 5 3 6 5" xfId="12438" xr:uid="{00000000-0005-0000-0000-0000D2720000}"/>
    <cellStyle name="Comma 5 3 6 5 2" xfId="34489" xr:uid="{00000000-0005-0000-0000-0000D3720000}"/>
    <cellStyle name="Comma 5 3 6 5 3" xfId="55798" xr:uid="{AC2AA7E6-47B1-4474-A4C4-059CB90001D0}"/>
    <cellStyle name="Comma 5 3 6 6" xfId="23465" xr:uid="{00000000-0005-0000-0000-0000D4720000}"/>
    <cellStyle name="Comma 5 3 6 6 2" xfId="58066" xr:uid="{A2E4C94B-9036-4B9E-867D-7A452A3AA5D2}"/>
    <cellStyle name="Comma 5 3 6 7" xfId="49173" xr:uid="{89A08F89-EE34-445A-8614-E94F1BCCB4EE}"/>
    <cellStyle name="Comma 5 3 7" xfId="49060" xr:uid="{BFC5DF69-F540-475A-9EB0-1487972ED1D6}"/>
    <cellStyle name="Comma 5 3 7 2" xfId="54102" xr:uid="{9CEFD35C-414B-40AA-A51A-F366695488DE}"/>
    <cellStyle name="Comma 5 3 7 2 2" xfId="57302" xr:uid="{3D82D366-584E-411E-B73A-4D07BE1E7AC4}"/>
    <cellStyle name="Comma 5 3 7 2 3" xfId="59433" xr:uid="{8823D677-669C-465B-9449-8912033C4339}"/>
    <cellStyle name="Comma 5 3 7 3" xfId="56120" xr:uid="{F11FDFDF-4FF4-4487-B597-4EADE6D09179}"/>
    <cellStyle name="Comma 5 3 7 4" xfId="58358" xr:uid="{B23A4532-581E-4642-81C1-EDBD550E1424}"/>
    <cellStyle name="Comma 5 3 8" xfId="50542" xr:uid="{345BF34E-537C-4F61-979D-52CFFB125326}"/>
    <cellStyle name="Comma 5 3 8 2" xfId="56598" xr:uid="{F6213D8A-AC64-4F64-8960-269CF00CAFA9}"/>
    <cellStyle name="Comma 5 3 8 3" xfId="58790" xr:uid="{B0576DCF-240F-4783-9C71-35705CA3E4AA}"/>
    <cellStyle name="Comma 5 3 9" xfId="45476" xr:uid="{33D85AA7-F18C-45CC-954F-623FB5A0132E}"/>
    <cellStyle name="Comma 5 4" xfId="99" xr:uid="{00000000-0005-0000-0000-0000D5720000}"/>
    <cellStyle name="Comma 5 4 2" xfId="129" xr:uid="{00000000-0005-0000-0000-0000D6720000}"/>
    <cellStyle name="Comma 5 4 2 10" xfId="2463" xr:uid="{00000000-0005-0000-0000-0000D7720000}"/>
    <cellStyle name="Comma 5 4 2 10 2" xfId="5219" xr:uid="{00000000-0005-0000-0000-0000D8720000}"/>
    <cellStyle name="Comma 5 4 2 10 2 2" xfId="16243" xr:uid="{00000000-0005-0000-0000-0000D9720000}"/>
    <cellStyle name="Comma 5 4 2 10 2 2 2" xfId="38294" xr:uid="{00000000-0005-0000-0000-0000DA720000}"/>
    <cellStyle name="Comma 5 4 2 10 2 3" xfId="27270" xr:uid="{00000000-0005-0000-0000-0000DB720000}"/>
    <cellStyle name="Comma 5 4 2 10 2 4" xfId="52206" xr:uid="{1AE25F19-8573-493C-8EEE-25889D431A96}"/>
    <cellStyle name="Comma 5 4 2 10 3" xfId="7975" xr:uid="{00000000-0005-0000-0000-0000DC720000}"/>
    <cellStyle name="Comma 5 4 2 10 3 2" xfId="18999" xr:uid="{00000000-0005-0000-0000-0000DD720000}"/>
    <cellStyle name="Comma 5 4 2 10 3 2 2" xfId="41050" xr:uid="{00000000-0005-0000-0000-0000DE720000}"/>
    <cellStyle name="Comma 5 4 2 10 3 3" xfId="30026" xr:uid="{00000000-0005-0000-0000-0000DF720000}"/>
    <cellStyle name="Comma 5 4 2 10 4" xfId="10731" xr:uid="{00000000-0005-0000-0000-0000E0720000}"/>
    <cellStyle name="Comma 5 4 2 10 4 2" xfId="21755" xr:uid="{00000000-0005-0000-0000-0000E1720000}"/>
    <cellStyle name="Comma 5 4 2 10 4 2 2" xfId="43806" xr:uid="{00000000-0005-0000-0000-0000E2720000}"/>
    <cellStyle name="Comma 5 4 2 10 4 3" xfId="32782" xr:uid="{00000000-0005-0000-0000-0000E3720000}"/>
    <cellStyle name="Comma 5 4 2 10 5" xfId="13487" xr:uid="{00000000-0005-0000-0000-0000E4720000}"/>
    <cellStyle name="Comma 5 4 2 10 5 2" xfId="35538" xr:uid="{00000000-0005-0000-0000-0000E5720000}"/>
    <cellStyle name="Comma 5 4 2 10 6" xfId="24514" xr:uid="{00000000-0005-0000-0000-0000E6720000}"/>
    <cellStyle name="Comma 5 4 2 10 7" xfId="47149" xr:uid="{1BEF86BC-9485-4B1D-9810-CE08E858017A}"/>
    <cellStyle name="Comma 5 4 2 11" xfId="2194" xr:uid="{00000000-0005-0000-0000-0000E7720000}"/>
    <cellStyle name="Comma 5 4 2 11 2" xfId="4957" xr:uid="{00000000-0005-0000-0000-0000E8720000}"/>
    <cellStyle name="Comma 5 4 2 11 2 2" xfId="15981" xr:uid="{00000000-0005-0000-0000-0000E9720000}"/>
    <cellStyle name="Comma 5 4 2 11 2 2 2" xfId="38032" xr:uid="{00000000-0005-0000-0000-0000EA720000}"/>
    <cellStyle name="Comma 5 4 2 11 2 3" xfId="27008" xr:uid="{00000000-0005-0000-0000-0000EB720000}"/>
    <cellStyle name="Comma 5 4 2 11 2 4" xfId="52461" xr:uid="{D1C16097-6296-4DEA-B647-6798BE5448D3}"/>
    <cellStyle name="Comma 5 4 2 11 3" xfId="7713" xr:uid="{00000000-0005-0000-0000-0000EC720000}"/>
    <cellStyle name="Comma 5 4 2 11 3 2" xfId="18737" xr:uid="{00000000-0005-0000-0000-0000ED720000}"/>
    <cellStyle name="Comma 5 4 2 11 3 2 2" xfId="40788" xr:uid="{00000000-0005-0000-0000-0000EE720000}"/>
    <cellStyle name="Comma 5 4 2 11 3 3" xfId="29764" xr:uid="{00000000-0005-0000-0000-0000EF720000}"/>
    <cellStyle name="Comma 5 4 2 11 4" xfId="10469" xr:uid="{00000000-0005-0000-0000-0000F0720000}"/>
    <cellStyle name="Comma 5 4 2 11 4 2" xfId="21493" xr:uid="{00000000-0005-0000-0000-0000F1720000}"/>
    <cellStyle name="Comma 5 4 2 11 4 2 2" xfId="43544" xr:uid="{00000000-0005-0000-0000-0000F2720000}"/>
    <cellStyle name="Comma 5 4 2 11 4 3" xfId="32520" xr:uid="{00000000-0005-0000-0000-0000F3720000}"/>
    <cellStyle name="Comma 5 4 2 11 5" xfId="13225" xr:uid="{00000000-0005-0000-0000-0000F4720000}"/>
    <cellStyle name="Comma 5 4 2 11 5 2" xfId="35276" xr:uid="{00000000-0005-0000-0000-0000F5720000}"/>
    <cellStyle name="Comma 5 4 2 11 6" xfId="24252" xr:uid="{00000000-0005-0000-0000-0000F6720000}"/>
    <cellStyle name="Comma 5 4 2 11 7" xfId="47412" xr:uid="{132612F3-AD17-43F5-968C-F0DB83FD184D}"/>
    <cellStyle name="Comma 5 4 2 12" xfId="4115" xr:uid="{00000000-0005-0000-0000-0000F7720000}"/>
    <cellStyle name="Comma 5 4 2 12 2" xfId="15139" xr:uid="{00000000-0005-0000-0000-0000F8720000}"/>
    <cellStyle name="Comma 5 4 2 12 2 2" xfId="37190" xr:uid="{00000000-0005-0000-0000-0000F9720000}"/>
    <cellStyle name="Comma 5 4 2 12 3" xfId="26166" xr:uid="{00000000-0005-0000-0000-0000FA720000}"/>
    <cellStyle name="Comma 5 4 2 12 4" xfId="50583" xr:uid="{8F108086-C6B8-4CB6-A002-EC5024568377}"/>
    <cellStyle name="Comma 5 4 2 13" xfId="6871" xr:uid="{00000000-0005-0000-0000-0000FB720000}"/>
    <cellStyle name="Comma 5 4 2 13 2" xfId="17895" xr:uid="{00000000-0005-0000-0000-0000FC720000}"/>
    <cellStyle name="Comma 5 4 2 13 2 2" xfId="39946" xr:uid="{00000000-0005-0000-0000-0000FD720000}"/>
    <cellStyle name="Comma 5 4 2 13 3" xfId="28922" xr:uid="{00000000-0005-0000-0000-0000FE720000}"/>
    <cellStyle name="Comma 5 4 2 13 4" xfId="45519" xr:uid="{B99B67B7-98CA-4239-B2D7-636E4B0BB486}"/>
    <cellStyle name="Comma 5 4 2 14" xfId="9627" xr:uid="{00000000-0005-0000-0000-0000FF720000}"/>
    <cellStyle name="Comma 5 4 2 14 2" xfId="20651" xr:uid="{00000000-0005-0000-0000-000000730000}"/>
    <cellStyle name="Comma 5 4 2 14 2 2" xfId="42702" xr:uid="{00000000-0005-0000-0000-000001730000}"/>
    <cellStyle name="Comma 5 4 2 14 3" xfId="31678" xr:uid="{00000000-0005-0000-0000-000002730000}"/>
    <cellStyle name="Comma 5 4 2 14 4" xfId="55531" xr:uid="{6DAF6859-FCB2-43FB-BDED-7480F4EBCBD3}"/>
    <cellStyle name="Comma 5 4 2 15" xfId="12383" xr:uid="{00000000-0005-0000-0000-000003730000}"/>
    <cellStyle name="Comma 5 4 2 15 2" xfId="34434" xr:uid="{00000000-0005-0000-0000-000004730000}"/>
    <cellStyle name="Comma 5 4 2 15 3" xfId="57824" xr:uid="{BDCF4D08-45CB-4FA4-99D8-0E7A15A1BAD7}"/>
    <cellStyle name="Comma 5 4 2 16" xfId="23410" xr:uid="{00000000-0005-0000-0000-000005730000}"/>
    <cellStyle name="Comma 5 4 2 17" xfId="45440" xr:uid="{00000000-0005-0000-0000-000006730000}"/>
    <cellStyle name="Comma 5 4 2 2" xfId="1006" xr:uid="{00000000-0005-0000-0000-000007730000}"/>
    <cellStyle name="Comma 5 4 2 2 10" xfId="7238" xr:uid="{00000000-0005-0000-0000-000008730000}"/>
    <cellStyle name="Comma 5 4 2 2 10 2" xfId="18262" xr:uid="{00000000-0005-0000-0000-000009730000}"/>
    <cellStyle name="Comma 5 4 2 2 10 2 2" xfId="40313" xr:uid="{00000000-0005-0000-0000-00000A730000}"/>
    <cellStyle name="Comma 5 4 2 2 10 3" xfId="29289" xr:uid="{00000000-0005-0000-0000-00000B730000}"/>
    <cellStyle name="Comma 5 4 2 2 10 4" xfId="50640" xr:uid="{60980F08-7B5D-4664-9968-561520B6D47E}"/>
    <cellStyle name="Comma 5 4 2 2 11" xfId="9994" xr:uid="{00000000-0005-0000-0000-00000C730000}"/>
    <cellStyle name="Comma 5 4 2 2 11 2" xfId="21018" xr:uid="{00000000-0005-0000-0000-00000D730000}"/>
    <cellStyle name="Comma 5 4 2 2 11 2 2" xfId="43069" xr:uid="{00000000-0005-0000-0000-00000E730000}"/>
    <cellStyle name="Comma 5 4 2 2 11 3" xfId="32045" xr:uid="{00000000-0005-0000-0000-00000F730000}"/>
    <cellStyle name="Comma 5 4 2 2 11 4" xfId="55588" xr:uid="{DCBCE97B-F3C7-4D5C-BAF6-9118243B0D19}"/>
    <cellStyle name="Comma 5 4 2 2 12" xfId="12750" xr:uid="{00000000-0005-0000-0000-000010730000}"/>
    <cellStyle name="Comma 5 4 2 2 12 2" xfId="34801" xr:uid="{00000000-0005-0000-0000-000011730000}"/>
    <cellStyle name="Comma 5 4 2 2 12 3" xfId="57881" xr:uid="{362C3CFC-8929-4E19-A53F-9279CE9C416C}"/>
    <cellStyle name="Comma 5 4 2 2 13" xfId="23777" xr:uid="{00000000-0005-0000-0000-000012730000}"/>
    <cellStyle name="Comma 5 4 2 2 14" xfId="45577" xr:uid="{05D64A5B-832D-4857-99CC-389104DF3D8A}"/>
    <cellStyle name="Comma 5 4 2 2 2" xfId="1934" xr:uid="{00000000-0005-0000-0000-000013730000}"/>
    <cellStyle name="Comma 5 4 2 2 2 10" xfId="10390" xr:uid="{00000000-0005-0000-0000-000014730000}"/>
    <cellStyle name="Comma 5 4 2 2 2 10 2" xfId="21414" xr:uid="{00000000-0005-0000-0000-000015730000}"/>
    <cellStyle name="Comma 5 4 2 2 2 10 2 2" xfId="43465" xr:uid="{00000000-0005-0000-0000-000016730000}"/>
    <cellStyle name="Comma 5 4 2 2 2 10 3" xfId="32441" xr:uid="{00000000-0005-0000-0000-000017730000}"/>
    <cellStyle name="Comma 5 4 2 2 2 10 4" xfId="55725" xr:uid="{3C64CBE4-7A53-471D-A7E7-7473EEDB85E0}"/>
    <cellStyle name="Comma 5 4 2 2 2 11" xfId="13146" xr:uid="{00000000-0005-0000-0000-000018730000}"/>
    <cellStyle name="Comma 5 4 2 2 2 11 2" xfId="35197" xr:uid="{00000000-0005-0000-0000-000019730000}"/>
    <cellStyle name="Comma 5 4 2 2 2 11 3" xfId="58018" xr:uid="{B7F3F1EE-A737-4874-8879-44E6F9CF8BF9}"/>
    <cellStyle name="Comma 5 4 2 2 2 12" xfId="24173" xr:uid="{00000000-0005-0000-0000-00001A730000}"/>
    <cellStyle name="Comma 5 4 2 2 2 13" xfId="45715" xr:uid="{054F39B1-67C1-4A04-ADE9-3C02F624E65B}"/>
    <cellStyle name="Comma 5 4 2 2 2 2" xfId="2920" xr:uid="{00000000-0005-0000-0000-00001B730000}"/>
    <cellStyle name="Comma 5 4 2 2 2 2 2" xfId="3498" xr:uid="{00000000-0005-0000-0000-00001C730000}"/>
    <cellStyle name="Comma 5 4 2 2 2 2 2 2" xfId="6254" xr:uid="{00000000-0005-0000-0000-00001D730000}"/>
    <cellStyle name="Comma 5 4 2 2 2 2 2 2 2" xfId="17278" xr:uid="{00000000-0005-0000-0000-00001E730000}"/>
    <cellStyle name="Comma 5 4 2 2 2 2 2 2 2 2" xfId="39329" xr:uid="{00000000-0005-0000-0000-00001F730000}"/>
    <cellStyle name="Comma 5 4 2 2 2 2 2 2 2 3" xfId="53464" xr:uid="{866BE051-51CB-4039-821D-140BF9F2B3F7}"/>
    <cellStyle name="Comma 5 4 2 2 2 2 2 2 3" xfId="28305" xr:uid="{00000000-0005-0000-0000-000020730000}"/>
    <cellStyle name="Comma 5 4 2 2 2 2 2 2 4" xfId="48415" xr:uid="{D3EC0726-5B8B-4E13-942E-58F0397B7A7A}"/>
    <cellStyle name="Comma 5 4 2 2 2 2 2 3" xfId="9010" xr:uid="{00000000-0005-0000-0000-000021730000}"/>
    <cellStyle name="Comma 5 4 2 2 2 2 2 3 2" xfId="20034" xr:uid="{00000000-0005-0000-0000-000022730000}"/>
    <cellStyle name="Comma 5 4 2 2 2 2 2 3 2 2" xfId="42085" xr:uid="{00000000-0005-0000-0000-000023730000}"/>
    <cellStyle name="Comma 5 4 2 2 2 2 2 3 3" xfId="31061" xr:uid="{00000000-0005-0000-0000-000024730000}"/>
    <cellStyle name="Comma 5 4 2 2 2 2 2 3 4" xfId="51588" xr:uid="{C73ED366-7DAA-4157-9470-5256933A1CB7}"/>
    <cellStyle name="Comma 5 4 2 2 2 2 2 4" xfId="11766" xr:uid="{00000000-0005-0000-0000-000025730000}"/>
    <cellStyle name="Comma 5 4 2 2 2 2 2 4 2" xfId="22790" xr:uid="{00000000-0005-0000-0000-000026730000}"/>
    <cellStyle name="Comma 5 4 2 2 2 2 2 4 2 2" xfId="44841" xr:uid="{00000000-0005-0000-0000-000027730000}"/>
    <cellStyle name="Comma 5 4 2 2 2 2 2 4 3" xfId="33817" xr:uid="{00000000-0005-0000-0000-000028730000}"/>
    <cellStyle name="Comma 5 4 2 2 2 2 2 4 4" xfId="57237" xr:uid="{3E553E49-B6D7-4C96-8934-B80934FAFDB6}"/>
    <cellStyle name="Comma 5 4 2 2 2 2 2 5" xfId="14522" xr:uid="{00000000-0005-0000-0000-000029730000}"/>
    <cellStyle name="Comma 5 4 2 2 2 2 2 5 2" xfId="36573" xr:uid="{00000000-0005-0000-0000-00002A730000}"/>
    <cellStyle name="Comma 5 4 2 2 2 2 2 5 3" xfId="59385" xr:uid="{D4822505-675D-4A34-B5D4-3FA05544199D}"/>
    <cellStyle name="Comma 5 4 2 2 2 2 2 6" xfId="25549" xr:uid="{00000000-0005-0000-0000-00002B730000}"/>
    <cellStyle name="Comma 5 4 2 2 2 2 2 7" xfId="46526" xr:uid="{88F8465A-7363-4D36-9A9F-EF6C5A70A5F6}"/>
    <cellStyle name="Comma 5 4 2 2 2 2 3" xfId="5676" xr:uid="{00000000-0005-0000-0000-00002C730000}"/>
    <cellStyle name="Comma 5 4 2 2 2 2 3 2" xfId="16700" xr:uid="{00000000-0005-0000-0000-00002D730000}"/>
    <cellStyle name="Comma 5 4 2 2 2 2 3 2 2" xfId="38751" xr:uid="{00000000-0005-0000-0000-00002E730000}"/>
    <cellStyle name="Comma 5 4 2 2 2 2 3 2 3" xfId="52904" xr:uid="{06A58182-A8AE-459C-8360-EE4A52461278}"/>
    <cellStyle name="Comma 5 4 2 2 2 2 3 3" xfId="27727" xr:uid="{00000000-0005-0000-0000-00002F730000}"/>
    <cellStyle name="Comma 5 4 2 2 2 2 3 4" xfId="47855" xr:uid="{6CCEDD46-C2B4-4622-87EC-1C17C26E63D0}"/>
    <cellStyle name="Comma 5 4 2 2 2 2 4" xfId="8432" xr:uid="{00000000-0005-0000-0000-000030730000}"/>
    <cellStyle name="Comma 5 4 2 2 2 2 4 2" xfId="19456" xr:uid="{00000000-0005-0000-0000-000031730000}"/>
    <cellStyle name="Comma 5 4 2 2 2 2 4 2 2" xfId="41507" xr:uid="{00000000-0005-0000-0000-000032730000}"/>
    <cellStyle name="Comma 5 4 2 2 2 2 4 3" xfId="30483" xr:uid="{00000000-0005-0000-0000-000033730000}"/>
    <cellStyle name="Comma 5 4 2 2 2 2 4 4" xfId="51028" xr:uid="{B701F0A6-D1B9-4B4F-B1C6-D56A19832F9B}"/>
    <cellStyle name="Comma 5 4 2 2 2 2 5" xfId="11188" xr:uid="{00000000-0005-0000-0000-000034730000}"/>
    <cellStyle name="Comma 5 4 2 2 2 2 5 2" xfId="22212" xr:uid="{00000000-0005-0000-0000-000035730000}"/>
    <cellStyle name="Comma 5 4 2 2 2 2 5 2 2" xfId="44263" xr:uid="{00000000-0005-0000-0000-000036730000}"/>
    <cellStyle name="Comma 5 4 2 2 2 2 5 3" xfId="33239" xr:uid="{00000000-0005-0000-0000-000037730000}"/>
    <cellStyle name="Comma 5 4 2 2 2 2 5 4" xfId="56049" xr:uid="{B4248118-3A72-4700-A025-FFC570DE8126}"/>
    <cellStyle name="Comma 5 4 2 2 2 2 6" xfId="13944" xr:uid="{00000000-0005-0000-0000-000038730000}"/>
    <cellStyle name="Comma 5 4 2 2 2 2 6 2" xfId="35995" xr:uid="{00000000-0005-0000-0000-000039730000}"/>
    <cellStyle name="Comma 5 4 2 2 2 2 6 3" xfId="58307" xr:uid="{F606C6B1-8128-4634-B903-1B6617111F7B}"/>
    <cellStyle name="Comma 5 4 2 2 2 2 7" xfId="24971" xr:uid="{00000000-0005-0000-0000-00003A730000}"/>
    <cellStyle name="Comma 5 4 2 2 2 2 8" xfId="45966" xr:uid="{950A40F3-467C-499E-8C03-B4D6D5369A54}"/>
    <cellStyle name="Comma 5 4 2 2 2 3" xfId="3239" xr:uid="{00000000-0005-0000-0000-00003B730000}"/>
    <cellStyle name="Comma 5 4 2 2 2 3 2" xfId="5995" xr:uid="{00000000-0005-0000-0000-00003C730000}"/>
    <cellStyle name="Comma 5 4 2 2 2 3 2 2" xfId="17019" xr:uid="{00000000-0005-0000-0000-00003D730000}"/>
    <cellStyle name="Comma 5 4 2 2 2 3 2 2 2" xfId="39070" xr:uid="{00000000-0005-0000-0000-00003E730000}"/>
    <cellStyle name="Comma 5 4 2 2 2 3 2 2 3" xfId="53213" xr:uid="{DE9DECCE-36CC-403F-A833-18AE64551036}"/>
    <cellStyle name="Comma 5 4 2 2 2 3 2 3" xfId="28046" xr:uid="{00000000-0005-0000-0000-00003F730000}"/>
    <cellStyle name="Comma 5 4 2 2 2 3 2 3 2" xfId="57558" xr:uid="{33818FB9-7AFA-45CD-AC55-C3D5D1FB1F02}"/>
    <cellStyle name="Comma 5 4 2 2 2 3 2 4" xfId="59676" xr:uid="{C46B1ABB-1179-4D96-9DD5-B634165084F8}"/>
    <cellStyle name="Comma 5 4 2 2 2 3 2 5" xfId="48164" xr:uid="{C2DB92C1-9BE2-4CBD-914A-DB347A359F02}"/>
    <cellStyle name="Comma 5 4 2 2 2 3 3" xfId="8751" xr:uid="{00000000-0005-0000-0000-000040730000}"/>
    <cellStyle name="Comma 5 4 2 2 2 3 3 2" xfId="19775" xr:uid="{00000000-0005-0000-0000-000041730000}"/>
    <cellStyle name="Comma 5 4 2 2 2 3 3 2 2" xfId="41826" xr:uid="{00000000-0005-0000-0000-000042730000}"/>
    <cellStyle name="Comma 5 4 2 2 2 3 3 3" xfId="30802" xr:uid="{00000000-0005-0000-0000-000043730000}"/>
    <cellStyle name="Comma 5 4 2 2 2 3 3 4" xfId="51337" xr:uid="{4B7EAD6C-64C3-4CCB-AFD8-0FA3C875B1A1}"/>
    <cellStyle name="Comma 5 4 2 2 2 3 4" xfId="11507" xr:uid="{00000000-0005-0000-0000-000044730000}"/>
    <cellStyle name="Comma 5 4 2 2 2 3 4 2" xfId="22531" xr:uid="{00000000-0005-0000-0000-000045730000}"/>
    <cellStyle name="Comma 5 4 2 2 2 3 4 2 2" xfId="44582" xr:uid="{00000000-0005-0000-0000-000046730000}"/>
    <cellStyle name="Comma 5 4 2 2 2 3 4 3" xfId="33558" xr:uid="{00000000-0005-0000-0000-000047730000}"/>
    <cellStyle name="Comma 5 4 2 2 2 3 4 4" xfId="56376" xr:uid="{2A20BEB9-1B78-4E42-B978-626C1DDEA9D1}"/>
    <cellStyle name="Comma 5 4 2 2 2 3 5" xfId="14263" xr:uid="{00000000-0005-0000-0000-000048730000}"/>
    <cellStyle name="Comma 5 4 2 2 2 3 5 2" xfId="36314" xr:uid="{00000000-0005-0000-0000-000049730000}"/>
    <cellStyle name="Comma 5 4 2 2 2 3 5 3" xfId="58601" xr:uid="{153FD1D4-70F2-46A7-AC6E-FDCA56E23861}"/>
    <cellStyle name="Comma 5 4 2 2 2 3 6" xfId="25290" xr:uid="{00000000-0005-0000-0000-00004A730000}"/>
    <cellStyle name="Comma 5 4 2 2 2 3 7" xfId="46275" xr:uid="{D2980BF5-DBA6-4634-804E-1566AD850471}"/>
    <cellStyle name="Comma 5 4 2 2 2 4" xfId="3757" xr:uid="{00000000-0005-0000-0000-00004B730000}"/>
    <cellStyle name="Comma 5 4 2 2 2 4 2" xfId="6513" xr:uid="{00000000-0005-0000-0000-00004C730000}"/>
    <cellStyle name="Comma 5 4 2 2 2 4 2 2" xfId="17537" xr:uid="{00000000-0005-0000-0000-00004D730000}"/>
    <cellStyle name="Comma 5 4 2 2 2 4 2 2 2" xfId="39588" xr:uid="{00000000-0005-0000-0000-00004E730000}"/>
    <cellStyle name="Comma 5 4 2 2 2 4 2 2 3" xfId="53715" xr:uid="{EDF538DF-11A0-47A7-B27F-12DAF87AD089}"/>
    <cellStyle name="Comma 5 4 2 2 2 4 2 3" xfId="28564" xr:uid="{00000000-0005-0000-0000-00004F730000}"/>
    <cellStyle name="Comma 5 4 2 2 2 4 2 4" xfId="48666" xr:uid="{EAEB6D55-A38D-4348-8334-731AB8C321BF}"/>
    <cellStyle name="Comma 5 4 2 2 2 4 3" xfId="9269" xr:uid="{00000000-0005-0000-0000-000050730000}"/>
    <cellStyle name="Comma 5 4 2 2 2 4 3 2" xfId="20293" xr:uid="{00000000-0005-0000-0000-000051730000}"/>
    <cellStyle name="Comma 5 4 2 2 2 4 3 2 2" xfId="42344" xr:uid="{00000000-0005-0000-0000-000052730000}"/>
    <cellStyle name="Comma 5 4 2 2 2 4 3 3" xfId="31320" xr:uid="{00000000-0005-0000-0000-000053730000}"/>
    <cellStyle name="Comma 5 4 2 2 2 4 3 4" xfId="51839" xr:uid="{3C164751-F7CD-4550-9C37-E045E12143E6}"/>
    <cellStyle name="Comma 5 4 2 2 2 4 4" xfId="12025" xr:uid="{00000000-0005-0000-0000-000054730000}"/>
    <cellStyle name="Comma 5 4 2 2 2 4 4 2" xfId="23049" xr:uid="{00000000-0005-0000-0000-000055730000}"/>
    <cellStyle name="Comma 5 4 2 2 2 4 4 2 2" xfId="45100" xr:uid="{00000000-0005-0000-0000-000056730000}"/>
    <cellStyle name="Comma 5 4 2 2 2 4 4 3" xfId="34076" xr:uid="{00000000-0005-0000-0000-000057730000}"/>
    <cellStyle name="Comma 5 4 2 2 2 4 4 4" xfId="56852" xr:uid="{41746BBC-36CC-4071-BC1F-E63AB74AB969}"/>
    <cellStyle name="Comma 5 4 2 2 2 4 5" xfId="14781" xr:uid="{00000000-0005-0000-0000-000058730000}"/>
    <cellStyle name="Comma 5 4 2 2 2 4 5 2" xfId="36832" xr:uid="{00000000-0005-0000-0000-000059730000}"/>
    <cellStyle name="Comma 5 4 2 2 2 4 5 3" xfId="59031" xr:uid="{F1EB43B0-003B-4A6A-A42A-0D7BC29AEB76}"/>
    <cellStyle name="Comma 5 4 2 2 2 4 6" xfId="25808" xr:uid="{00000000-0005-0000-0000-00005A730000}"/>
    <cellStyle name="Comma 5 4 2 2 2 4 7" xfId="46777" xr:uid="{C11CB905-2163-4656-B6FF-9ABCD01AC6AE}"/>
    <cellStyle name="Comma 5 4 2 2 2 5" xfId="4072" xr:uid="{00000000-0005-0000-0000-00005B730000}"/>
    <cellStyle name="Comma 5 4 2 2 2 5 2" xfId="6828" xr:uid="{00000000-0005-0000-0000-00005C730000}"/>
    <cellStyle name="Comma 5 4 2 2 2 5 2 2" xfId="17852" xr:uid="{00000000-0005-0000-0000-00005D730000}"/>
    <cellStyle name="Comma 5 4 2 2 2 5 2 2 2" xfId="39903" xr:uid="{00000000-0005-0000-0000-00005E730000}"/>
    <cellStyle name="Comma 5 4 2 2 2 5 2 2 3" xfId="54020" xr:uid="{C17AF2BB-1D4B-4F7B-8116-8692CA04002D}"/>
    <cellStyle name="Comma 5 4 2 2 2 5 2 3" xfId="28879" xr:uid="{00000000-0005-0000-0000-00005F730000}"/>
    <cellStyle name="Comma 5 4 2 2 2 5 2 4" xfId="48971" xr:uid="{AA4B6E03-F166-42AA-80EB-BC696C1614FA}"/>
    <cellStyle name="Comma 5 4 2 2 2 5 3" xfId="9584" xr:uid="{00000000-0005-0000-0000-000060730000}"/>
    <cellStyle name="Comma 5 4 2 2 2 5 3 2" xfId="20608" xr:uid="{00000000-0005-0000-0000-000061730000}"/>
    <cellStyle name="Comma 5 4 2 2 2 5 3 2 2" xfId="42659" xr:uid="{00000000-0005-0000-0000-000062730000}"/>
    <cellStyle name="Comma 5 4 2 2 2 5 3 3" xfId="31635" xr:uid="{00000000-0005-0000-0000-000063730000}"/>
    <cellStyle name="Comma 5 4 2 2 2 5 3 4" xfId="52144" xr:uid="{09005DF8-CCA9-4D19-B968-72D186B3AA94}"/>
    <cellStyle name="Comma 5 4 2 2 2 5 4" xfId="12340" xr:uid="{00000000-0005-0000-0000-000064730000}"/>
    <cellStyle name="Comma 5 4 2 2 2 5 4 2" xfId="23364" xr:uid="{00000000-0005-0000-0000-000065730000}"/>
    <cellStyle name="Comma 5 4 2 2 2 5 4 2 2" xfId="45415" xr:uid="{00000000-0005-0000-0000-000066730000}"/>
    <cellStyle name="Comma 5 4 2 2 2 5 4 3" xfId="34391" xr:uid="{00000000-0005-0000-0000-000067730000}"/>
    <cellStyle name="Comma 5 4 2 2 2 5 5" xfId="15096" xr:uid="{00000000-0005-0000-0000-000068730000}"/>
    <cellStyle name="Comma 5 4 2 2 2 5 5 2" xfId="37147" xr:uid="{00000000-0005-0000-0000-000069730000}"/>
    <cellStyle name="Comma 5 4 2 2 2 5 6" xfId="26123" xr:uid="{00000000-0005-0000-0000-00006A730000}"/>
    <cellStyle name="Comma 5 4 2 2 2 5 7" xfId="47082" xr:uid="{87339DA3-BB03-4C8B-84C4-AA6FC9DB4BD7}"/>
    <cellStyle name="Comma 5 4 2 2 2 6" xfId="2661" xr:uid="{00000000-0005-0000-0000-00006B730000}"/>
    <cellStyle name="Comma 5 4 2 2 2 6 2" xfId="5417" xr:uid="{00000000-0005-0000-0000-00006C730000}"/>
    <cellStyle name="Comma 5 4 2 2 2 6 2 2" xfId="16441" xr:uid="{00000000-0005-0000-0000-00006D730000}"/>
    <cellStyle name="Comma 5 4 2 2 2 6 2 2 2" xfId="38492" xr:uid="{00000000-0005-0000-0000-00006E730000}"/>
    <cellStyle name="Comma 5 4 2 2 2 6 2 3" xfId="27468" xr:uid="{00000000-0005-0000-0000-00006F730000}"/>
    <cellStyle name="Comma 5 4 2 2 2 6 2 4" xfId="52398" xr:uid="{C3BD147C-5397-4DFE-82FA-1840C6E8E465}"/>
    <cellStyle name="Comma 5 4 2 2 2 6 3" xfId="8173" xr:uid="{00000000-0005-0000-0000-000070730000}"/>
    <cellStyle name="Comma 5 4 2 2 2 6 3 2" xfId="19197" xr:uid="{00000000-0005-0000-0000-000071730000}"/>
    <cellStyle name="Comma 5 4 2 2 2 6 3 2 2" xfId="41248" xr:uid="{00000000-0005-0000-0000-000072730000}"/>
    <cellStyle name="Comma 5 4 2 2 2 6 3 3" xfId="30224" xr:uid="{00000000-0005-0000-0000-000073730000}"/>
    <cellStyle name="Comma 5 4 2 2 2 6 4" xfId="10929" xr:uid="{00000000-0005-0000-0000-000074730000}"/>
    <cellStyle name="Comma 5 4 2 2 2 6 4 2" xfId="21953" xr:uid="{00000000-0005-0000-0000-000075730000}"/>
    <cellStyle name="Comma 5 4 2 2 2 6 4 2 2" xfId="44004" xr:uid="{00000000-0005-0000-0000-000076730000}"/>
    <cellStyle name="Comma 5 4 2 2 2 6 4 3" xfId="32980" xr:uid="{00000000-0005-0000-0000-000077730000}"/>
    <cellStyle name="Comma 5 4 2 2 2 6 5" xfId="13685" xr:uid="{00000000-0005-0000-0000-000078730000}"/>
    <cellStyle name="Comma 5 4 2 2 2 6 5 2" xfId="35736" xr:uid="{00000000-0005-0000-0000-000079730000}"/>
    <cellStyle name="Comma 5 4 2 2 2 6 6" xfId="24712" xr:uid="{00000000-0005-0000-0000-00007A730000}"/>
    <cellStyle name="Comma 5 4 2 2 2 6 7" xfId="47341" xr:uid="{DA12094E-BF40-4EED-96B4-2D9243487C1E}"/>
    <cellStyle name="Comma 5 4 2 2 2 7" xfId="2402" xr:uid="{00000000-0005-0000-0000-00007B730000}"/>
    <cellStyle name="Comma 5 4 2 2 2 7 2" xfId="5158" xr:uid="{00000000-0005-0000-0000-00007C730000}"/>
    <cellStyle name="Comma 5 4 2 2 2 7 2 2" xfId="16182" xr:uid="{00000000-0005-0000-0000-00007D730000}"/>
    <cellStyle name="Comma 5 4 2 2 2 7 2 2 2" xfId="38233" xr:uid="{00000000-0005-0000-0000-00007E730000}"/>
    <cellStyle name="Comma 5 4 2 2 2 7 2 3" xfId="27209" xr:uid="{00000000-0005-0000-0000-00007F730000}"/>
    <cellStyle name="Comma 5 4 2 2 2 7 2 4" xfId="52653" xr:uid="{F1BB0655-852D-4317-A465-F7F7322A33DC}"/>
    <cellStyle name="Comma 5 4 2 2 2 7 3" xfId="7914" xr:uid="{00000000-0005-0000-0000-000080730000}"/>
    <cellStyle name="Comma 5 4 2 2 2 7 3 2" xfId="18938" xr:uid="{00000000-0005-0000-0000-000081730000}"/>
    <cellStyle name="Comma 5 4 2 2 2 7 3 2 2" xfId="40989" xr:uid="{00000000-0005-0000-0000-000082730000}"/>
    <cellStyle name="Comma 5 4 2 2 2 7 3 3" xfId="29965" xr:uid="{00000000-0005-0000-0000-000083730000}"/>
    <cellStyle name="Comma 5 4 2 2 2 7 4" xfId="10670" xr:uid="{00000000-0005-0000-0000-000084730000}"/>
    <cellStyle name="Comma 5 4 2 2 2 7 4 2" xfId="21694" xr:uid="{00000000-0005-0000-0000-000085730000}"/>
    <cellStyle name="Comma 5 4 2 2 2 7 4 2 2" xfId="43745" xr:uid="{00000000-0005-0000-0000-000086730000}"/>
    <cellStyle name="Comma 5 4 2 2 2 7 4 3" xfId="32721" xr:uid="{00000000-0005-0000-0000-000087730000}"/>
    <cellStyle name="Comma 5 4 2 2 2 7 5" xfId="13426" xr:uid="{00000000-0005-0000-0000-000088730000}"/>
    <cellStyle name="Comma 5 4 2 2 2 7 5 2" xfId="35477" xr:uid="{00000000-0005-0000-0000-000089730000}"/>
    <cellStyle name="Comma 5 4 2 2 2 7 6" xfId="24453" xr:uid="{00000000-0005-0000-0000-00008A730000}"/>
    <cellStyle name="Comma 5 4 2 2 2 7 7" xfId="47604" xr:uid="{590A1721-A835-44FF-8895-DB5BFCCB5CE4}"/>
    <cellStyle name="Comma 5 4 2 2 2 8" xfId="4878" xr:uid="{00000000-0005-0000-0000-00008B730000}"/>
    <cellStyle name="Comma 5 4 2 2 2 8 2" xfId="15902" xr:uid="{00000000-0005-0000-0000-00008C730000}"/>
    <cellStyle name="Comma 5 4 2 2 2 8 2 2" xfId="37953" xr:uid="{00000000-0005-0000-0000-00008D730000}"/>
    <cellStyle name="Comma 5 4 2 2 2 8 2 3" xfId="54796" xr:uid="{03CBE466-A5E7-4C14-8F98-E9C7A6151AC8}"/>
    <cellStyle name="Comma 5 4 2 2 2 8 3" xfId="26929" xr:uid="{00000000-0005-0000-0000-00008E730000}"/>
    <cellStyle name="Comma 5 4 2 2 2 8 4" xfId="49837" xr:uid="{63241C76-318B-4965-AB40-BD9CA4747403}"/>
    <cellStyle name="Comma 5 4 2 2 2 9" xfId="7634" xr:uid="{00000000-0005-0000-0000-00008F730000}"/>
    <cellStyle name="Comma 5 4 2 2 2 9 2" xfId="18658" xr:uid="{00000000-0005-0000-0000-000090730000}"/>
    <cellStyle name="Comma 5 4 2 2 2 9 2 2" xfId="40709" xr:uid="{00000000-0005-0000-0000-000091730000}"/>
    <cellStyle name="Comma 5 4 2 2 2 9 3" xfId="29685" xr:uid="{00000000-0005-0000-0000-000092730000}"/>
    <cellStyle name="Comma 5 4 2 2 2 9 4" xfId="50777" xr:uid="{D4FF5E49-C3B5-4394-8CB7-22D169866561}"/>
    <cellStyle name="Comma 5 4 2 2 3" xfId="2778" xr:uid="{00000000-0005-0000-0000-000093730000}"/>
    <cellStyle name="Comma 5 4 2 2 3 2" xfId="3356" xr:uid="{00000000-0005-0000-0000-000094730000}"/>
    <cellStyle name="Comma 5 4 2 2 3 2 2" xfId="6112" xr:uid="{00000000-0005-0000-0000-000095730000}"/>
    <cellStyle name="Comma 5 4 2 2 3 2 2 2" xfId="17136" xr:uid="{00000000-0005-0000-0000-000096730000}"/>
    <cellStyle name="Comma 5 4 2 2 3 2 2 2 2" xfId="39187" xr:uid="{00000000-0005-0000-0000-000097730000}"/>
    <cellStyle name="Comma 5 4 2 2 3 2 2 2 3" xfId="53326" xr:uid="{A5A8B2ED-0792-4F18-A8CA-61CC0505496C}"/>
    <cellStyle name="Comma 5 4 2 2 3 2 2 3" xfId="28163" xr:uid="{00000000-0005-0000-0000-000098730000}"/>
    <cellStyle name="Comma 5 4 2 2 3 2 2 4" xfId="48277" xr:uid="{5AB8BFE2-6B3F-4C27-9596-33999A4B71D7}"/>
    <cellStyle name="Comma 5 4 2 2 3 2 3" xfId="8868" xr:uid="{00000000-0005-0000-0000-000099730000}"/>
    <cellStyle name="Comma 5 4 2 2 3 2 3 2" xfId="19892" xr:uid="{00000000-0005-0000-0000-00009A730000}"/>
    <cellStyle name="Comma 5 4 2 2 3 2 3 2 2" xfId="41943" xr:uid="{00000000-0005-0000-0000-00009B730000}"/>
    <cellStyle name="Comma 5 4 2 2 3 2 3 3" xfId="30919" xr:uid="{00000000-0005-0000-0000-00009C730000}"/>
    <cellStyle name="Comma 5 4 2 2 3 2 3 4" xfId="51450" xr:uid="{4809AC3D-3899-4417-8C9D-8E154273E5E2}"/>
    <cellStyle name="Comma 5 4 2 2 3 2 4" xfId="11624" xr:uid="{00000000-0005-0000-0000-00009D730000}"/>
    <cellStyle name="Comma 5 4 2 2 3 2 4 2" xfId="22648" xr:uid="{00000000-0005-0000-0000-00009E730000}"/>
    <cellStyle name="Comma 5 4 2 2 3 2 4 2 2" xfId="44699" xr:uid="{00000000-0005-0000-0000-00009F730000}"/>
    <cellStyle name="Comma 5 4 2 2 3 2 4 3" xfId="33675" xr:uid="{00000000-0005-0000-0000-0000A0730000}"/>
    <cellStyle name="Comma 5 4 2 2 3 2 4 4" xfId="57147" xr:uid="{1ED2D6FB-3697-42FC-956F-6D36D11F48CD}"/>
    <cellStyle name="Comma 5 4 2 2 3 2 5" xfId="14380" xr:uid="{00000000-0005-0000-0000-0000A1730000}"/>
    <cellStyle name="Comma 5 4 2 2 3 2 5 2" xfId="36431" xr:uid="{00000000-0005-0000-0000-0000A2730000}"/>
    <cellStyle name="Comma 5 4 2 2 3 2 5 3" xfId="59295" xr:uid="{CDA6EAB9-FD70-4FA5-91D6-ABDA6CB657CF}"/>
    <cellStyle name="Comma 5 4 2 2 3 2 6" xfId="25407" xr:uid="{00000000-0005-0000-0000-0000A3730000}"/>
    <cellStyle name="Comma 5 4 2 2 3 2 7" xfId="46388" xr:uid="{A67D043A-2C54-4FBA-BDC7-411C05AE5B58}"/>
    <cellStyle name="Comma 5 4 2 2 3 3" xfId="5534" xr:uid="{00000000-0005-0000-0000-0000A4730000}"/>
    <cellStyle name="Comma 5 4 2 2 3 3 2" xfId="16558" xr:uid="{00000000-0005-0000-0000-0000A5730000}"/>
    <cellStyle name="Comma 5 4 2 2 3 3 2 2" xfId="38609" xr:uid="{00000000-0005-0000-0000-0000A6730000}"/>
    <cellStyle name="Comma 5 4 2 2 3 3 2 3" xfId="52766" xr:uid="{F13D3507-E493-4145-9759-411BADD57FD1}"/>
    <cellStyle name="Comma 5 4 2 2 3 3 3" xfId="27585" xr:uid="{00000000-0005-0000-0000-0000A7730000}"/>
    <cellStyle name="Comma 5 4 2 2 3 3 4" xfId="47717" xr:uid="{99E004C0-0EBC-472A-B284-539D99719CEA}"/>
    <cellStyle name="Comma 5 4 2 2 3 4" xfId="8290" xr:uid="{00000000-0005-0000-0000-0000A8730000}"/>
    <cellStyle name="Comma 5 4 2 2 3 4 2" xfId="19314" xr:uid="{00000000-0005-0000-0000-0000A9730000}"/>
    <cellStyle name="Comma 5 4 2 2 3 4 2 2" xfId="41365" xr:uid="{00000000-0005-0000-0000-0000AA730000}"/>
    <cellStyle name="Comma 5 4 2 2 3 4 3" xfId="30341" xr:uid="{00000000-0005-0000-0000-0000AB730000}"/>
    <cellStyle name="Comma 5 4 2 2 3 4 4" xfId="50890" xr:uid="{5F7AB7B1-5160-4720-935D-CD116783C27D}"/>
    <cellStyle name="Comma 5 4 2 2 3 5" xfId="11046" xr:uid="{00000000-0005-0000-0000-0000AC730000}"/>
    <cellStyle name="Comma 5 4 2 2 3 5 2" xfId="22070" xr:uid="{00000000-0005-0000-0000-0000AD730000}"/>
    <cellStyle name="Comma 5 4 2 2 3 5 2 2" xfId="44121" xr:uid="{00000000-0005-0000-0000-0000AE730000}"/>
    <cellStyle name="Comma 5 4 2 2 3 5 3" xfId="33097" xr:uid="{00000000-0005-0000-0000-0000AF730000}"/>
    <cellStyle name="Comma 5 4 2 2 3 5 4" xfId="55911" xr:uid="{61C09A42-F11A-4A3C-845A-45A0A4C426C5}"/>
    <cellStyle name="Comma 5 4 2 2 3 6" xfId="13802" xr:uid="{00000000-0005-0000-0000-0000B0730000}"/>
    <cellStyle name="Comma 5 4 2 2 3 6 2" xfId="35853" xr:uid="{00000000-0005-0000-0000-0000B1730000}"/>
    <cellStyle name="Comma 5 4 2 2 3 6 3" xfId="58169" xr:uid="{AD9DDFD4-CF94-4A0C-B2D3-FDDB87387124}"/>
    <cellStyle name="Comma 5 4 2 2 3 7" xfId="24829" xr:uid="{00000000-0005-0000-0000-0000B2730000}"/>
    <cellStyle name="Comma 5 4 2 2 3 8" xfId="45828" xr:uid="{91D8CC68-69A7-4BEA-AABC-BE13861E573F}"/>
    <cellStyle name="Comma 5 4 2 2 4" xfId="3097" xr:uid="{00000000-0005-0000-0000-0000B3730000}"/>
    <cellStyle name="Comma 5 4 2 2 4 2" xfId="5853" xr:uid="{00000000-0005-0000-0000-0000B4730000}"/>
    <cellStyle name="Comma 5 4 2 2 4 2 2" xfId="16877" xr:uid="{00000000-0005-0000-0000-0000B5730000}"/>
    <cellStyle name="Comma 5 4 2 2 4 2 2 2" xfId="38928" xr:uid="{00000000-0005-0000-0000-0000B6730000}"/>
    <cellStyle name="Comma 5 4 2 2 4 2 2 3" xfId="53075" xr:uid="{1C855522-6F4E-4A81-9319-38A967F87C23}"/>
    <cellStyle name="Comma 5 4 2 2 4 2 3" xfId="27904" xr:uid="{00000000-0005-0000-0000-0000B7730000}"/>
    <cellStyle name="Comma 5 4 2 2 4 2 3 2" xfId="57420" xr:uid="{2ABB3F8B-97F5-41FC-BC40-9FA82CEA780B}"/>
    <cellStyle name="Comma 5 4 2 2 4 2 4" xfId="59538" xr:uid="{D756166B-57D7-4834-95B3-5113CF6BC6C6}"/>
    <cellStyle name="Comma 5 4 2 2 4 2 5" xfId="48026" xr:uid="{9FA14AD1-29AA-4AED-BA22-92F69E86D538}"/>
    <cellStyle name="Comma 5 4 2 2 4 3" xfId="8609" xr:uid="{00000000-0005-0000-0000-0000B8730000}"/>
    <cellStyle name="Comma 5 4 2 2 4 3 2" xfId="19633" xr:uid="{00000000-0005-0000-0000-0000B9730000}"/>
    <cellStyle name="Comma 5 4 2 2 4 3 2 2" xfId="41684" xr:uid="{00000000-0005-0000-0000-0000BA730000}"/>
    <cellStyle name="Comma 5 4 2 2 4 3 3" xfId="30660" xr:uid="{00000000-0005-0000-0000-0000BB730000}"/>
    <cellStyle name="Comma 5 4 2 2 4 3 4" xfId="51199" xr:uid="{AE857766-8D40-4283-91AB-A8EE28A9644A}"/>
    <cellStyle name="Comma 5 4 2 2 4 4" xfId="11365" xr:uid="{00000000-0005-0000-0000-0000BC730000}"/>
    <cellStyle name="Comma 5 4 2 2 4 4 2" xfId="22389" xr:uid="{00000000-0005-0000-0000-0000BD730000}"/>
    <cellStyle name="Comma 5 4 2 2 4 4 2 2" xfId="44440" xr:uid="{00000000-0005-0000-0000-0000BE730000}"/>
    <cellStyle name="Comma 5 4 2 2 4 4 3" xfId="33416" xr:uid="{00000000-0005-0000-0000-0000BF730000}"/>
    <cellStyle name="Comma 5 4 2 2 4 4 4" xfId="56238" xr:uid="{2E6D8F83-465F-4BAF-A1FC-3B65DA459BD1}"/>
    <cellStyle name="Comma 5 4 2 2 4 5" xfId="14121" xr:uid="{00000000-0005-0000-0000-0000C0730000}"/>
    <cellStyle name="Comma 5 4 2 2 4 5 2" xfId="36172" xr:uid="{00000000-0005-0000-0000-0000C1730000}"/>
    <cellStyle name="Comma 5 4 2 2 4 5 3" xfId="58463" xr:uid="{D3577CFB-9C79-4DC2-811A-CCD7813B2CA0}"/>
    <cellStyle name="Comma 5 4 2 2 4 6" xfId="25148" xr:uid="{00000000-0005-0000-0000-0000C2730000}"/>
    <cellStyle name="Comma 5 4 2 2 4 7" xfId="46137" xr:uid="{2E4D4A49-9084-43B9-80DC-82EF74D13724}"/>
    <cellStyle name="Comma 5 4 2 2 5" xfId="3615" xr:uid="{00000000-0005-0000-0000-0000C3730000}"/>
    <cellStyle name="Comma 5 4 2 2 5 2" xfId="6371" xr:uid="{00000000-0005-0000-0000-0000C4730000}"/>
    <cellStyle name="Comma 5 4 2 2 5 2 2" xfId="17395" xr:uid="{00000000-0005-0000-0000-0000C5730000}"/>
    <cellStyle name="Comma 5 4 2 2 5 2 2 2" xfId="39446" xr:uid="{00000000-0005-0000-0000-0000C6730000}"/>
    <cellStyle name="Comma 5 4 2 2 5 2 2 3" xfId="53577" xr:uid="{9801F9CE-01A8-4688-8821-80E1BFBB2BD7}"/>
    <cellStyle name="Comma 5 4 2 2 5 2 3" xfId="28422" xr:uid="{00000000-0005-0000-0000-0000C7730000}"/>
    <cellStyle name="Comma 5 4 2 2 5 2 4" xfId="48528" xr:uid="{9C896C2F-5934-4EF9-8BD1-F7FE6765E8C6}"/>
    <cellStyle name="Comma 5 4 2 2 5 3" xfId="9127" xr:uid="{00000000-0005-0000-0000-0000C8730000}"/>
    <cellStyle name="Comma 5 4 2 2 5 3 2" xfId="20151" xr:uid="{00000000-0005-0000-0000-0000C9730000}"/>
    <cellStyle name="Comma 5 4 2 2 5 3 2 2" xfId="42202" xr:uid="{00000000-0005-0000-0000-0000CA730000}"/>
    <cellStyle name="Comma 5 4 2 2 5 3 3" xfId="31178" xr:uid="{00000000-0005-0000-0000-0000CB730000}"/>
    <cellStyle name="Comma 5 4 2 2 5 3 4" xfId="51701" xr:uid="{AB4303EB-FFDB-461B-8DE4-706A6AC9CAD2}"/>
    <cellStyle name="Comma 5 4 2 2 5 4" xfId="11883" xr:uid="{00000000-0005-0000-0000-0000CC730000}"/>
    <cellStyle name="Comma 5 4 2 2 5 4 2" xfId="22907" xr:uid="{00000000-0005-0000-0000-0000CD730000}"/>
    <cellStyle name="Comma 5 4 2 2 5 4 2 2" xfId="44958" xr:uid="{00000000-0005-0000-0000-0000CE730000}"/>
    <cellStyle name="Comma 5 4 2 2 5 4 3" xfId="33934" xr:uid="{00000000-0005-0000-0000-0000CF730000}"/>
    <cellStyle name="Comma 5 4 2 2 5 4 4" xfId="56714" xr:uid="{993A7A75-1C93-49E9-9673-1E97A835FD8C}"/>
    <cellStyle name="Comma 5 4 2 2 5 5" xfId="14639" xr:uid="{00000000-0005-0000-0000-0000D0730000}"/>
    <cellStyle name="Comma 5 4 2 2 5 5 2" xfId="36690" xr:uid="{00000000-0005-0000-0000-0000D1730000}"/>
    <cellStyle name="Comma 5 4 2 2 5 5 3" xfId="58893" xr:uid="{83C2A87F-5A04-4DB0-A01C-F6F368A7DAF9}"/>
    <cellStyle name="Comma 5 4 2 2 5 6" xfId="25666" xr:uid="{00000000-0005-0000-0000-0000D2730000}"/>
    <cellStyle name="Comma 5 4 2 2 5 7" xfId="46639" xr:uid="{A33C718E-1B7F-4648-BBCF-3CD30146DCA6}"/>
    <cellStyle name="Comma 5 4 2 2 6" xfId="3930" xr:uid="{00000000-0005-0000-0000-0000D3730000}"/>
    <cellStyle name="Comma 5 4 2 2 6 2" xfId="6686" xr:uid="{00000000-0005-0000-0000-0000D4730000}"/>
    <cellStyle name="Comma 5 4 2 2 6 2 2" xfId="17710" xr:uid="{00000000-0005-0000-0000-0000D5730000}"/>
    <cellStyle name="Comma 5 4 2 2 6 2 2 2" xfId="39761" xr:uid="{00000000-0005-0000-0000-0000D6730000}"/>
    <cellStyle name="Comma 5 4 2 2 6 2 2 3" xfId="53882" xr:uid="{49F7B323-BC9B-4F8A-8DC6-85E39F6876D3}"/>
    <cellStyle name="Comma 5 4 2 2 6 2 3" xfId="28737" xr:uid="{00000000-0005-0000-0000-0000D7730000}"/>
    <cellStyle name="Comma 5 4 2 2 6 2 4" xfId="48833" xr:uid="{F7B8543D-AB04-40E2-85FD-2E3346B7F8B1}"/>
    <cellStyle name="Comma 5 4 2 2 6 3" xfId="9442" xr:uid="{00000000-0005-0000-0000-0000D8730000}"/>
    <cellStyle name="Comma 5 4 2 2 6 3 2" xfId="20466" xr:uid="{00000000-0005-0000-0000-0000D9730000}"/>
    <cellStyle name="Comma 5 4 2 2 6 3 2 2" xfId="42517" xr:uid="{00000000-0005-0000-0000-0000DA730000}"/>
    <cellStyle name="Comma 5 4 2 2 6 3 3" xfId="31493" xr:uid="{00000000-0005-0000-0000-0000DB730000}"/>
    <cellStyle name="Comma 5 4 2 2 6 3 4" xfId="52006" xr:uid="{37CBA481-2343-4621-A298-59102D8CC602}"/>
    <cellStyle name="Comma 5 4 2 2 6 4" xfId="12198" xr:uid="{00000000-0005-0000-0000-0000DC730000}"/>
    <cellStyle name="Comma 5 4 2 2 6 4 2" xfId="23222" xr:uid="{00000000-0005-0000-0000-0000DD730000}"/>
    <cellStyle name="Comma 5 4 2 2 6 4 2 2" xfId="45273" xr:uid="{00000000-0005-0000-0000-0000DE730000}"/>
    <cellStyle name="Comma 5 4 2 2 6 4 3" xfId="34249" xr:uid="{00000000-0005-0000-0000-0000DF730000}"/>
    <cellStyle name="Comma 5 4 2 2 6 5" xfId="14954" xr:uid="{00000000-0005-0000-0000-0000E0730000}"/>
    <cellStyle name="Comma 5 4 2 2 6 5 2" xfId="37005" xr:uid="{00000000-0005-0000-0000-0000E1730000}"/>
    <cellStyle name="Comma 5 4 2 2 6 6" xfId="25981" xr:uid="{00000000-0005-0000-0000-0000E2730000}"/>
    <cellStyle name="Comma 5 4 2 2 6 7" xfId="46944" xr:uid="{4E29F9D0-9718-4EB8-9EDE-81EC3E88676E}"/>
    <cellStyle name="Comma 5 4 2 2 7" xfId="2519" xr:uid="{00000000-0005-0000-0000-0000E3730000}"/>
    <cellStyle name="Comma 5 4 2 2 7 2" xfId="5275" xr:uid="{00000000-0005-0000-0000-0000E4730000}"/>
    <cellStyle name="Comma 5 4 2 2 7 2 2" xfId="16299" xr:uid="{00000000-0005-0000-0000-0000E5730000}"/>
    <cellStyle name="Comma 5 4 2 2 7 2 2 2" xfId="38350" xr:uid="{00000000-0005-0000-0000-0000E6730000}"/>
    <cellStyle name="Comma 5 4 2 2 7 2 3" xfId="27326" xr:uid="{00000000-0005-0000-0000-0000E7730000}"/>
    <cellStyle name="Comma 5 4 2 2 7 2 4" xfId="52260" xr:uid="{09064B1A-F2CE-4606-9882-C126D819B551}"/>
    <cellStyle name="Comma 5 4 2 2 7 3" xfId="8031" xr:uid="{00000000-0005-0000-0000-0000E8730000}"/>
    <cellStyle name="Comma 5 4 2 2 7 3 2" xfId="19055" xr:uid="{00000000-0005-0000-0000-0000E9730000}"/>
    <cellStyle name="Comma 5 4 2 2 7 3 2 2" xfId="41106" xr:uid="{00000000-0005-0000-0000-0000EA730000}"/>
    <cellStyle name="Comma 5 4 2 2 7 3 3" xfId="30082" xr:uid="{00000000-0005-0000-0000-0000EB730000}"/>
    <cellStyle name="Comma 5 4 2 2 7 4" xfId="10787" xr:uid="{00000000-0005-0000-0000-0000EC730000}"/>
    <cellStyle name="Comma 5 4 2 2 7 4 2" xfId="21811" xr:uid="{00000000-0005-0000-0000-0000ED730000}"/>
    <cellStyle name="Comma 5 4 2 2 7 4 2 2" xfId="43862" xr:uid="{00000000-0005-0000-0000-0000EE730000}"/>
    <cellStyle name="Comma 5 4 2 2 7 4 3" xfId="32838" xr:uid="{00000000-0005-0000-0000-0000EF730000}"/>
    <cellStyle name="Comma 5 4 2 2 7 5" xfId="13543" xr:uid="{00000000-0005-0000-0000-0000F0730000}"/>
    <cellStyle name="Comma 5 4 2 2 7 5 2" xfId="35594" xr:uid="{00000000-0005-0000-0000-0000F1730000}"/>
    <cellStyle name="Comma 5 4 2 2 7 6" xfId="24570" xr:uid="{00000000-0005-0000-0000-0000F2730000}"/>
    <cellStyle name="Comma 5 4 2 2 7 7" xfId="47203" xr:uid="{D8DF7666-2102-42D4-B471-E6012D5BDDCE}"/>
    <cellStyle name="Comma 5 4 2 2 8" xfId="2254" xr:uid="{00000000-0005-0000-0000-0000F3730000}"/>
    <cellStyle name="Comma 5 4 2 2 8 2" xfId="5016" xr:uid="{00000000-0005-0000-0000-0000F4730000}"/>
    <cellStyle name="Comma 5 4 2 2 8 2 2" xfId="16040" xr:uid="{00000000-0005-0000-0000-0000F5730000}"/>
    <cellStyle name="Comma 5 4 2 2 8 2 2 2" xfId="38091" xr:uid="{00000000-0005-0000-0000-0000F6730000}"/>
    <cellStyle name="Comma 5 4 2 2 8 2 3" xfId="27067" xr:uid="{00000000-0005-0000-0000-0000F7730000}"/>
    <cellStyle name="Comma 5 4 2 2 8 2 4" xfId="52515" xr:uid="{DCB8D425-0531-4B9B-A9D6-8E091A7D8E2B}"/>
    <cellStyle name="Comma 5 4 2 2 8 3" xfId="7772" xr:uid="{00000000-0005-0000-0000-0000F8730000}"/>
    <cellStyle name="Comma 5 4 2 2 8 3 2" xfId="18796" xr:uid="{00000000-0005-0000-0000-0000F9730000}"/>
    <cellStyle name="Comma 5 4 2 2 8 3 2 2" xfId="40847" xr:uid="{00000000-0005-0000-0000-0000FA730000}"/>
    <cellStyle name="Comma 5 4 2 2 8 3 3" xfId="29823" xr:uid="{00000000-0005-0000-0000-0000FB730000}"/>
    <cellStyle name="Comma 5 4 2 2 8 4" xfId="10528" xr:uid="{00000000-0005-0000-0000-0000FC730000}"/>
    <cellStyle name="Comma 5 4 2 2 8 4 2" xfId="21552" xr:uid="{00000000-0005-0000-0000-0000FD730000}"/>
    <cellStyle name="Comma 5 4 2 2 8 4 2 2" xfId="43603" xr:uid="{00000000-0005-0000-0000-0000FE730000}"/>
    <cellStyle name="Comma 5 4 2 2 8 4 3" xfId="32579" xr:uid="{00000000-0005-0000-0000-0000FF730000}"/>
    <cellStyle name="Comma 5 4 2 2 8 5" xfId="13284" xr:uid="{00000000-0005-0000-0000-000000740000}"/>
    <cellStyle name="Comma 5 4 2 2 8 5 2" xfId="35335" xr:uid="{00000000-0005-0000-0000-000001740000}"/>
    <cellStyle name="Comma 5 4 2 2 8 6" xfId="24311" xr:uid="{00000000-0005-0000-0000-000002740000}"/>
    <cellStyle name="Comma 5 4 2 2 8 7" xfId="47466" xr:uid="{B90063D5-CB21-4B8C-AF2A-FA19BA7056CA}"/>
    <cellStyle name="Comma 5 4 2 2 9" xfId="4482" xr:uid="{00000000-0005-0000-0000-000003740000}"/>
    <cellStyle name="Comma 5 4 2 2 9 2" xfId="15506" xr:uid="{00000000-0005-0000-0000-000004740000}"/>
    <cellStyle name="Comma 5 4 2 2 9 2 2" xfId="37557" xr:uid="{00000000-0005-0000-0000-000005740000}"/>
    <cellStyle name="Comma 5 4 2 2 9 2 3" xfId="54441" xr:uid="{9F0400C0-52AA-40F9-851B-00E35ABC2838}"/>
    <cellStyle name="Comma 5 4 2 2 9 3" xfId="26533" xr:uid="{00000000-0005-0000-0000-000006740000}"/>
    <cellStyle name="Comma 5 4 2 2 9 4" xfId="49455" xr:uid="{30CB131F-9F68-4B66-A7D0-67D9EF877D8C}"/>
    <cellStyle name="Comma 5 4 2 3" xfId="1471" xr:uid="{00000000-0005-0000-0000-000007740000}"/>
    <cellStyle name="Comma 5 4 2 3 10" xfId="10192" xr:uid="{00000000-0005-0000-0000-000008740000}"/>
    <cellStyle name="Comma 5 4 2 3 10 2" xfId="21216" xr:uid="{00000000-0005-0000-0000-000009740000}"/>
    <cellStyle name="Comma 5 4 2 3 10 2 2" xfId="43267" xr:uid="{00000000-0005-0000-0000-00000A740000}"/>
    <cellStyle name="Comma 5 4 2 3 10 3" xfId="32243" xr:uid="{00000000-0005-0000-0000-00000B740000}"/>
    <cellStyle name="Comma 5 4 2 3 10 4" xfId="55667" xr:uid="{FA309881-63DC-4D68-818E-ACFCA7E7AEDC}"/>
    <cellStyle name="Comma 5 4 2 3 11" xfId="12948" xr:uid="{00000000-0005-0000-0000-00000C740000}"/>
    <cellStyle name="Comma 5 4 2 3 11 2" xfId="34999" xr:uid="{00000000-0005-0000-0000-00000D740000}"/>
    <cellStyle name="Comma 5 4 2 3 11 3" xfId="57960" xr:uid="{3EA8837E-5A9E-4273-9511-DBE36D08FF64}"/>
    <cellStyle name="Comma 5 4 2 3 12" xfId="23975" xr:uid="{00000000-0005-0000-0000-00000E740000}"/>
    <cellStyle name="Comma 5 4 2 3 13" xfId="45657" xr:uid="{8D28CF69-B7FF-45BC-B8FB-E152215D4779}"/>
    <cellStyle name="Comma 5 4 2 3 2" xfId="2860" xr:uid="{00000000-0005-0000-0000-00000F740000}"/>
    <cellStyle name="Comma 5 4 2 3 2 2" xfId="3438" xr:uid="{00000000-0005-0000-0000-000010740000}"/>
    <cellStyle name="Comma 5 4 2 3 2 2 2" xfId="6194" xr:uid="{00000000-0005-0000-0000-000011740000}"/>
    <cellStyle name="Comma 5 4 2 3 2 2 2 2" xfId="17218" xr:uid="{00000000-0005-0000-0000-000012740000}"/>
    <cellStyle name="Comma 5 4 2 3 2 2 2 2 2" xfId="39269" xr:uid="{00000000-0005-0000-0000-000013740000}"/>
    <cellStyle name="Comma 5 4 2 3 2 2 2 2 3" xfId="53406" xr:uid="{B6D3B3B6-EF7C-4ACA-AB98-3190AD17246E}"/>
    <cellStyle name="Comma 5 4 2 3 2 2 2 3" xfId="28245" xr:uid="{00000000-0005-0000-0000-000014740000}"/>
    <cellStyle name="Comma 5 4 2 3 2 2 2 4" xfId="48357" xr:uid="{CC63972F-CAAB-44E8-8658-74295E658E25}"/>
    <cellStyle name="Comma 5 4 2 3 2 2 3" xfId="8950" xr:uid="{00000000-0005-0000-0000-000015740000}"/>
    <cellStyle name="Comma 5 4 2 3 2 2 3 2" xfId="19974" xr:uid="{00000000-0005-0000-0000-000016740000}"/>
    <cellStyle name="Comma 5 4 2 3 2 2 3 2 2" xfId="42025" xr:uid="{00000000-0005-0000-0000-000017740000}"/>
    <cellStyle name="Comma 5 4 2 3 2 2 3 3" xfId="31001" xr:uid="{00000000-0005-0000-0000-000018740000}"/>
    <cellStyle name="Comma 5 4 2 3 2 2 3 4" xfId="51530" xr:uid="{455CEDF5-8C70-47EC-84B7-376BD54CE355}"/>
    <cellStyle name="Comma 5 4 2 3 2 2 4" xfId="11706" xr:uid="{00000000-0005-0000-0000-000019740000}"/>
    <cellStyle name="Comma 5 4 2 3 2 2 4 2" xfId="22730" xr:uid="{00000000-0005-0000-0000-00001A740000}"/>
    <cellStyle name="Comma 5 4 2 3 2 2 4 2 2" xfId="44781" xr:uid="{00000000-0005-0000-0000-00001B740000}"/>
    <cellStyle name="Comma 5 4 2 3 2 2 4 3" xfId="33757" xr:uid="{00000000-0005-0000-0000-00001C740000}"/>
    <cellStyle name="Comma 5 4 2 3 2 2 4 4" xfId="57200" xr:uid="{26517350-032F-4529-9312-B95CEF832156}"/>
    <cellStyle name="Comma 5 4 2 3 2 2 5" xfId="14462" xr:uid="{00000000-0005-0000-0000-00001D740000}"/>
    <cellStyle name="Comma 5 4 2 3 2 2 5 2" xfId="36513" xr:uid="{00000000-0005-0000-0000-00001E740000}"/>
    <cellStyle name="Comma 5 4 2 3 2 2 5 3" xfId="59348" xr:uid="{CBCBFCC3-5105-4F01-90ED-C6229CCD5DE4}"/>
    <cellStyle name="Comma 5 4 2 3 2 2 6" xfId="25489" xr:uid="{00000000-0005-0000-0000-00001F740000}"/>
    <cellStyle name="Comma 5 4 2 3 2 2 7" xfId="46468" xr:uid="{5AD1B439-4550-483E-907C-32AE5F0CCA9F}"/>
    <cellStyle name="Comma 5 4 2 3 2 3" xfId="5616" xr:uid="{00000000-0005-0000-0000-000020740000}"/>
    <cellStyle name="Comma 5 4 2 3 2 3 2" xfId="16640" xr:uid="{00000000-0005-0000-0000-000021740000}"/>
    <cellStyle name="Comma 5 4 2 3 2 3 2 2" xfId="38691" xr:uid="{00000000-0005-0000-0000-000022740000}"/>
    <cellStyle name="Comma 5 4 2 3 2 3 2 3" xfId="52846" xr:uid="{6B4CF456-A7E8-4090-BC68-DAC06496C2A3}"/>
    <cellStyle name="Comma 5 4 2 3 2 3 3" xfId="27667" xr:uid="{00000000-0005-0000-0000-000023740000}"/>
    <cellStyle name="Comma 5 4 2 3 2 3 4" xfId="47797" xr:uid="{B33FA3C4-E162-4C61-A125-DE216FA3675F}"/>
    <cellStyle name="Comma 5 4 2 3 2 4" xfId="8372" xr:uid="{00000000-0005-0000-0000-000024740000}"/>
    <cellStyle name="Comma 5 4 2 3 2 4 2" xfId="19396" xr:uid="{00000000-0005-0000-0000-000025740000}"/>
    <cellStyle name="Comma 5 4 2 3 2 4 2 2" xfId="41447" xr:uid="{00000000-0005-0000-0000-000026740000}"/>
    <cellStyle name="Comma 5 4 2 3 2 4 3" xfId="30423" xr:uid="{00000000-0005-0000-0000-000027740000}"/>
    <cellStyle name="Comma 5 4 2 3 2 4 4" xfId="50970" xr:uid="{192B3594-9DA3-4BF6-A953-B1ECD18330C8}"/>
    <cellStyle name="Comma 5 4 2 3 2 5" xfId="11128" xr:uid="{00000000-0005-0000-0000-000028740000}"/>
    <cellStyle name="Comma 5 4 2 3 2 5 2" xfId="22152" xr:uid="{00000000-0005-0000-0000-000029740000}"/>
    <cellStyle name="Comma 5 4 2 3 2 5 2 2" xfId="44203" xr:uid="{00000000-0005-0000-0000-00002A740000}"/>
    <cellStyle name="Comma 5 4 2 3 2 5 3" xfId="33179" xr:uid="{00000000-0005-0000-0000-00002B740000}"/>
    <cellStyle name="Comma 5 4 2 3 2 5 4" xfId="55991" xr:uid="{EEDABC48-B711-49B0-8FBA-9AB34F8F1FDA}"/>
    <cellStyle name="Comma 5 4 2 3 2 6" xfId="13884" xr:uid="{00000000-0005-0000-0000-00002C740000}"/>
    <cellStyle name="Comma 5 4 2 3 2 6 2" xfId="35935" xr:uid="{00000000-0005-0000-0000-00002D740000}"/>
    <cellStyle name="Comma 5 4 2 3 2 6 3" xfId="58249" xr:uid="{B6F7821A-36A7-448F-94DC-C7F8A72D73FE}"/>
    <cellStyle name="Comma 5 4 2 3 2 7" xfId="24911" xr:uid="{00000000-0005-0000-0000-00002E740000}"/>
    <cellStyle name="Comma 5 4 2 3 2 8" xfId="45908" xr:uid="{461460AB-462E-4420-970D-9FF5906EA084}"/>
    <cellStyle name="Comma 5 4 2 3 3" xfId="3179" xr:uid="{00000000-0005-0000-0000-00002F740000}"/>
    <cellStyle name="Comma 5 4 2 3 3 2" xfId="5935" xr:uid="{00000000-0005-0000-0000-000030740000}"/>
    <cellStyle name="Comma 5 4 2 3 3 2 2" xfId="16959" xr:uid="{00000000-0005-0000-0000-000031740000}"/>
    <cellStyle name="Comma 5 4 2 3 3 2 2 2" xfId="39010" xr:uid="{00000000-0005-0000-0000-000032740000}"/>
    <cellStyle name="Comma 5 4 2 3 3 2 2 3" xfId="53155" xr:uid="{1BBBEF57-EAFA-4763-B0ED-B2953B83FEE3}"/>
    <cellStyle name="Comma 5 4 2 3 3 2 3" xfId="27986" xr:uid="{00000000-0005-0000-0000-000033740000}"/>
    <cellStyle name="Comma 5 4 2 3 3 2 3 2" xfId="57500" xr:uid="{34F57F1E-B1E7-4542-985C-6207B4B70051}"/>
    <cellStyle name="Comma 5 4 2 3 3 2 4" xfId="59618" xr:uid="{EB6B73F9-E203-4DFA-8E4B-8082D151C098}"/>
    <cellStyle name="Comma 5 4 2 3 3 2 5" xfId="48106" xr:uid="{D29C9659-42B1-4504-9057-1AB89972796A}"/>
    <cellStyle name="Comma 5 4 2 3 3 3" xfId="8691" xr:uid="{00000000-0005-0000-0000-000034740000}"/>
    <cellStyle name="Comma 5 4 2 3 3 3 2" xfId="19715" xr:uid="{00000000-0005-0000-0000-000035740000}"/>
    <cellStyle name="Comma 5 4 2 3 3 3 2 2" xfId="41766" xr:uid="{00000000-0005-0000-0000-000036740000}"/>
    <cellStyle name="Comma 5 4 2 3 3 3 3" xfId="30742" xr:uid="{00000000-0005-0000-0000-000037740000}"/>
    <cellStyle name="Comma 5 4 2 3 3 3 4" xfId="51279" xr:uid="{C67D52C7-EBFF-41B9-A441-4CDA91D93A21}"/>
    <cellStyle name="Comma 5 4 2 3 3 4" xfId="11447" xr:uid="{00000000-0005-0000-0000-000038740000}"/>
    <cellStyle name="Comma 5 4 2 3 3 4 2" xfId="22471" xr:uid="{00000000-0005-0000-0000-000039740000}"/>
    <cellStyle name="Comma 5 4 2 3 3 4 2 2" xfId="44522" xr:uid="{00000000-0005-0000-0000-00003A740000}"/>
    <cellStyle name="Comma 5 4 2 3 3 4 3" xfId="33498" xr:uid="{00000000-0005-0000-0000-00003B740000}"/>
    <cellStyle name="Comma 5 4 2 3 3 4 4" xfId="56318" xr:uid="{2DB00CF8-E85B-408B-8A3C-72875F5972EB}"/>
    <cellStyle name="Comma 5 4 2 3 3 5" xfId="14203" xr:uid="{00000000-0005-0000-0000-00003C740000}"/>
    <cellStyle name="Comma 5 4 2 3 3 5 2" xfId="36254" xr:uid="{00000000-0005-0000-0000-00003D740000}"/>
    <cellStyle name="Comma 5 4 2 3 3 5 3" xfId="58543" xr:uid="{388A40B3-1F73-43FD-B7E2-AAD5FB1078E8}"/>
    <cellStyle name="Comma 5 4 2 3 3 6" xfId="25230" xr:uid="{00000000-0005-0000-0000-00003E740000}"/>
    <cellStyle name="Comma 5 4 2 3 3 7" xfId="46217" xr:uid="{DDB8C9EC-BB33-4396-AA4C-53D82088232D}"/>
    <cellStyle name="Comma 5 4 2 3 4" xfId="3697" xr:uid="{00000000-0005-0000-0000-00003F740000}"/>
    <cellStyle name="Comma 5 4 2 3 4 2" xfId="6453" xr:uid="{00000000-0005-0000-0000-000040740000}"/>
    <cellStyle name="Comma 5 4 2 3 4 2 2" xfId="17477" xr:uid="{00000000-0005-0000-0000-000041740000}"/>
    <cellStyle name="Comma 5 4 2 3 4 2 2 2" xfId="39528" xr:uid="{00000000-0005-0000-0000-000042740000}"/>
    <cellStyle name="Comma 5 4 2 3 4 2 2 3" xfId="53657" xr:uid="{17A866C4-D950-4F86-92D8-856569C54A2F}"/>
    <cellStyle name="Comma 5 4 2 3 4 2 3" xfId="28504" xr:uid="{00000000-0005-0000-0000-000043740000}"/>
    <cellStyle name="Comma 5 4 2 3 4 2 4" xfId="48608" xr:uid="{97C2F6B6-B477-4821-813F-6DFE918842AE}"/>
    <cellStyle name="Comma 5 4 2 3 4 3" xfId="9209" xr:uid="{00000000-0005-0000-0000-000044740000}"/>
    <cellStyle name="Comma 5 4 2 3 4 3 2" xfId="20233" xr:uid="{00000000-0005-0000-0000-000045740000}"/>
    <cellStyle name="Comma 5 4 2 3 4 3 2 2" xfId="42284" xr:uid="{00000000-0005-0000-0000-000046740000}"/>
    <cellStyle name="Comma 5 4 2 3 4 3 3" xfId="31260" xr:uid="{00000000-0005-0000-0000-000047740000}"/>
    <cellStyle name="Comma 5 4 2 3 4 3 4" xfId="51781" xr:uid="{5E3C8583-737C-4B36-9DC8-20086B299D97}"/>
    <cellStyle name="Comma 5 4 2 3 4 4" xfId="11965" xr:uid="{00000000-0005-0000-0000-000048740000}"/>
    <cellStyle name="Comma 5 4 2 3 4 4 2" xfId="22989" xr:uid="{00000000-0005-0000-0000-000049740000}"/>
    <cellStyle name="Comma 5 4 2 3 4 4 2 2" xfId="45040" xr:uid="{00000000-0005-0000-0000-00004A740000}"/>
    <cellStyle name="Comma 5 4 2 3 4 4 3" xfId="34016" xr:uid="{00000000-0005-0000-0000-00004B740000}"/>
    <cellStyle name="Comma 5 4 2 3 4 4 4" xfId="56794" xr:uid="{3EBE5161-C8DC-4AD1-8036-8CE8281241CA}"/>
    <cellStyle name="Comma 5 4 2 3 4 5" xfId="14721" xr:uid="{00000000-0005-0000-0000-00004C740000}"/>
    <cellStyle name="Comma 5 4 2 3 4 5 2" xfId="36772" xr:uid="{00000000-0005-0000-0000-00004D740000}"/>
    <cellStyle name="Comma 5 4 2 3 4 5 3" xfId="58973" xr:uid="{088CED30-47EC-4559-A13D-71D5D0D2098B}"/>
    <cellStyle name="Comma 5 4 2 3 4 6" xfId="25748" xr:uid="{00000000-0005-0000-0000-00004E740000}"/>
    <cellStyle name="Comma 5 4 2 3 4 7" xfId="46719" xr:uid="{8F27F4E3-648B-4042-B40F-79B9F897C9FA}"/>
    <cellStyle name="Comma 5 4 2 3 5" xfId="4012" xr:uid="{00000000-0005-0000-0000-00004F740000}"/>
    <cellStyle name="Comma 5 4 2 3 5 2" xfId="6768" xr:uid="{00000000-0005-0000-0000-000050740000}"/>
    <cellStyle name="Comma 5 4 2 3 5 2 2" xfId="17792" xr:uid="{00000000-0005-0000-0000-000051740000}"/>
    <cellStyle name="Comma 5 4 2 3 5 2 2 2" xfId="39843" xr:uid="{00000000-0005-0000-0000-000052740000}"/>
    <cellStyle name="Comma 5 4 2 3 5 2 2 3" xfId="53962" xr:uid="{91D63C24-B779-49ED-9134-1A5DBB314140}"/>
    <cellStyle name="Comma 5 4 2 3 5 2 3" xfId="28819" xr:uid="{00000000-0005-0000-0000-000053740000}"/>
    <cellStyle name="Comma 5 4 2 3 5 2 4" xfId="48913" xr:uid="{A458E5F8-17BE-4A87-95BB-F145AE595FAC}"/>
    <cellStyle name="Comma 5 4 2 3 5 3" xfId="9524" xr:uid="{00000000-0005-0000-0000-000054740000}"/>
    <cellStyle name="Comma 5 4 2 3 5 3 2" xfId="20548" xr:uid="{00000000-0005-0000-0000-000055740000}"/>
    <cellStyle name="Comma 5 4 2 3 5 3 2 2" xfId="42599" xr:uid="{00000000-0005-0000-0000-000056740000}"/>
    <cellStyle name="Comma 5 4 2 3 5 3 3" xfId="31575" xr:uid="{00000000-0005-0000-0000-000057740000}"/>
    <cellStyle name="Comma 5 4 2 3 5 3 4" xfId="52086" xr:uid="{1D525724-93E4-43E6-A960-F4B4738000B2}"/>
    <cellStyle name="Comma 5 4 2 3 5 4" xfId="12280" xr:uid="{00000000-0005-0000-0000-000058740000}"/>
    <cellStyle name="Comma 5 4 2 3 5 4 2" xfId="23304" xr:uid="{00000000-0005-0000-0000-000059740000}"/>
    <cellStyle name="Comma 5 4 2 3 5 4 2 2" xfId="45355" xr:uid="{00000000-0005-0000-0000-00005A740000}"/>
    <cellStyle name="Comma 5 4 2 3 5 4 3" xfId="34331" xr:uid="{00000000-0005-0000-0000-00005B740000}"/>
    <cellStyle name="Comma 5 4 2 3 5 5" xfId="15036" xr:uid="{00000000-0005-0000-0000-00005C740000}"/>
    <cellStyle name="Comma 5 4 2 3 5 5 2" xfId="37087" xr:uid="{00000000-0005-0000-0000-00005D740000}"/>
    <cellStyle name="Comma 5 4 2 3 5 6" xfId="26063" xr:uid="{00000000-0005-0000-0000-00005E740000}"/>
    <cellStyle name="Comma 5 4 2 3 5 7" xfId="47024" xr:uid="{A7DD0E75-D671-4606-B8D0-62EB148608FC}"/>
    <cellStyle name="Comma 5 4 2 3 6" xfId="2601" xr:uid="{00000000-0005-0000-0000-00005F740000}"/>
    <cellStyle name="Comma 5 4 2 3 6 2" xfId="5357" xr:uid="{00000000-0005-0000-0000-000060740000}"/>
    <cellStyle name="Comma 5 4 2 3 6 2 2" xfId="16381" xr:uid="{00000000-0005-0000-0000-000061740000}"/>
    <cellStyle name="Comma 5 4 2 3 6 2 2 2" xfId="38432" xr:uid="{00000000-0005-0000-0000-000062740000}"/>
    <cellStyle name="Comma 5 4 2 3 6 2 3" xfId="27408" xr:uid="{00000000-0005-0000-0000-000063740000}"/>
    <cellStyle name="Comma 5 4 2 3 6 2 4" xfId="52340" xr:uid="{4AA955DD-9798-4783-BF87-94208D24D3D7}"/>
    <cellStyle name="Comma 5 4 2 3 6 3" xfId="8113" xr:uid="{00000000-0005-0000-0000-000064740000}"/>
    <cellStyle name="Comma 5 4 2 3 6 3 2" xfId="19137" xr:uid="{00000000-0005-0000-0000-000065740000}"/>
    <cellStyle name="Comma 5 4 2 3 6 3 2 2" xfId="41188" xr:uid="{00000000-0005-0000-0000-000066740000}"/>
    <cellStyle name="Comma 5 4 2 3 6 3 3" xfId="30164" xr:uid="{00000000-0005-0000-0000-000067740000}"/>
    <cellStyle name="Comma 5 4 2 3 6 4" xfId="10869" xr:uid="{00000000-0005-0000-0000-000068740000}"/>
    <cellStyle name="Comma 5 4 2 3 6 4 2" xfId="21893" xr:uid="{00000000-0005-0000-0000-000069740000}"/>
    <cellStyle name="Comma 5 4 2 3 6 4 2 2" xfId="43944" xr:uid="{00000000-0005-0000-0000-00006A740000}"/>
    <cellStyle name="Comma 5 4 2 3 6 4 3" xfId="32920" xr:uid="{00000000-0005-0000-0000-00006B740000}"/>
    <cellStyle name="Comma 5 4 2 3 6 5" xfId="13625" xr:uid="{00000000-0005-0000-0000-00006C740000}"/>
    <cellStyle name="Comma 5 4 2 3 6 5 2" xfId="35676" xr:uid="{00000000-0005-0000-0000-00006D740000}"/>
    <cellStyle name="Comma 5 4 2 3 6 6" xfId="24652" xr:uid="{00000000-0005-0000-0000-00006E740000}"/>
    <cellStyle name="Comma 5 4 2 3 6 7" xfId="47283" xr:uid="{D18265DB-A1C9-4B02-B08C-1EE01F463D29}"/>
    <cellStyle name="Comma 5 4 2 3 7" xfId="2342" xr:uid="{00000000-0005-0000-0000-00006F740000}"/>
    <cellStyle name="Comma 5 4 2 3 7 2" xfId="5098" xr:uid="{00000000-0005-0000-0000-000070740000}"/>
    <cellStyle name="Comma 5 4 2 3 7 2 2" xfId="16122" xr:uid="{00000000-0005-0000-0000-000071740000}"/>
    <cellStyle name="Comma 5 4 2 3 7 2 2 2" xfId="38173" xr:uid="{00000000-0005-0000-0000-000072740000}"/>
    <cellStyle name="Comma 5 4 2 3 7 2 3" xfId="27149" xr:uid="{00000000-0005-0000-0000-000073740000}"/>
    <cellStyle name="Comma 5 4 2 3 7 2 4" xfId="52595" xr:uid="{4B5AE852-4107-4134-B021-9A3B9D1DD948}"/>
    <cellStyle name="Comma 5 4 2 3 7 3" xfId="7854" xr:uid="{00000000-0005-0000-0000-000074740000}"/>
    <cellStyle name="Comma 5 4 2 3 7 3 2" xfId="18878" xr:uid="{00000000-0005-0000-0000-000075740000}"/>
    <cellStyle name="Comma 5 4 2 3 7 3 2 2" xfId="40929" xr:uid="{00000000-0005-0000-0000-000076740000}"/>
    <cellStyle name="Comma 5 4 2 3 7 3 3" xfId="29905" xr:uid="{00000000-0005-0000-0000-000077740000}"/>
    <cellStyle name="Comma 5 4 2 3 7 4" xfId="10610" xr:uid="{00000000-0005-0000-0000-000078740000}"/>
    <cellStyle name="Comma 5 4 2 3 7 4 2" xfId="21634" xr:uid="{00000000-0005-0000-0000-000079740000}"/>
    <cellStyle name="Comma 5 4 2 3 7 4 2 2" xfId="43685" xr:uid="{00000000-0005-0000-0000-00007A740000}"/>
    <cellStyle name="Comma 5 4 2 3 7 4 3" xfId="32661" xr:uid="{00000000-0005-0000-0000-00007B740000}"/>
    <cellStyle name="Comma 5 4 2 3 7 5" xfId="13366" xr:uid="{00000000-0005-0000-0000-00007C740000}"/>
    <cellStyle name="Comma 5 4 2 3 7 5 2" xfId="35417" xr:uid="{00000000-0005-0000-0000-00007D740000}"/>
    <cellStyle name="Comma 5 4 2 3 7 6" xfId="24393" xr:uid="{00000000-0005-0000-0000-00007E740000}"/>
    <cellStyle name="Comma 5 4 2 3 7 7" xfId="47546" xr:uid="{A8A18B4C-B4BA-47EF-B44D-5BD39F890C32}"/>
    <cellStyle name="Comma 5 4 2 3 8" xfId="4680" xr:uid="{00000000-0005-0000-0000-00007F740000}"/>
    <cellStyle name="Comma 5 4 2 3 8 2" xfId="15704" xr:uid="{00000000-0005-0000-0000-000080740000}"/>
    <cellStyle name="Comma 5 4 2 3 8 2 2" xfId="37755" xr:uid="{00000000-0005-0000-0000-000081740000}"/>
    <cellStyle name="Comma 5 4 2 3 8 2 3" xfId="54618" xr:uid="{A955E1CE-69D6-427C-BE4D-F4609620B0F7}"/>
    <cellStyle name="Comma 5 4 2 3 8 3" xfId="26731" xr:uid="{00000000-0005-0000-0000-000082740000}"/>
    <cellStyle name="Comma 5 4 2 3 8 4" xfId="49653" xr:uid="{936DDAD0-1358-4757-80C6-B6B85EB31AB8}"/>
    <cellStyle name="Comma 5 4 2 3 9" xfId="7436" xr:uid="{00000000-0005-0000-0000-000083740000}"/>
    <cellStyle name="Comma 5 4 2 3 9 2" xfId="18460" xr:uid="{00000000-0005-0000-0000-000084740000}"/>
    <cellStyle name="Comma 5 4 2 3 9 2 2" xfId="40511" xr:uid="{00000000-0005-0000-0000-000085740000}"/>
    <cellStyle name="Comma 5 4 2 3 9 3" xfId="29487" xr:uid="{00000000-0005-0000-0000-000086740000}"/>
    <cellStyle name="Comma 5 4 2 3 9 4" xfId="50719" xr:uid="{DA57D75C-E94F-4900-863E-4A4A49FCC11E}"/>
    <cellStyle name="Comma 5 4 2 4" xfId="560" xr:uid="{00000000-0005-0000-0000-000087740000}"/>
    <cellStyle name="Comma 5 4 2 4 2" xfId="3300" xr:uid="{00000000-0005-0000-0000-000088740000}"/>
    <cellStyle name="Comma 5 4 2 4 2 2" xfId="6056" xr:uid="{00000000-0005-0000-0000-000089740000}"/>
    <cellStyle name="Comma 5 4 2 4 2 2 2" xfId="17080" xr:uid="{00000000-0005-0000-0000-00008A740000}"/>
    <cellStyle name="Comma 5 4 2 4 2 2 2 2" xfId="39131" xr:uid="{00000000-0005-0000-0000-00008B740000}"/>
    <cellStyle name="Comma 5 4 2 4 2 2 2 3" xfId="53272" xr:uid="{FD381F95-AE15-49B7-A72E-81E0D45C7A02}"/>
    <cellStyle name="Comma 5 4 2 4 2 2 3" xfId="28107" xr:uid="{00000000-0005-0000-0000-00008C740000}"/>
    <cellStyle name="Comma 5 4 2 4 2 2 4" xfId="48223" xr:uid="{3784C8AE-2D20-4DC3-AC3F-F67BFDF14EB6}"/>
    <cellStyle name="Comma 5 4 2 4 2 3" xfId="8812" xr:uid="{00000000-0005-0000-0000-00008D740000}"/>
    <cellStyle name="Comma 5 4 2 4 2 3 2" xfId="19836" xr:uid="{00000000-0005-0000-0000-00008E740000}"/>
    <cellStyle name="Comma 5 4 2 4 2 3 2 2" xfId="41887" xr:uid="{00000000-0005-0000-0000-00008F740000}"/>
    <cellStyle name="Comma 5 4 2 4 2 3 3" xfId="30863" xr:uid="{00000000-0005-0000-0000-000090740000}"/>
    <cellStyle name="Comma 5 4 2 4 2 3 4" xfId="51396" xr:uid="{F25D8D72-5287-4EE6-92E2-6513173E7D05}"/>
    <cellStyle name="Comma 5 4 2 4 2 4" xfId="11568" xr:uid="{00000000-0005-0000-0000-000091740000}"/>
    <cellStyle name="Comma 5 4 2 4 2 4 2" xfId="22592" xr:uid="{00000000-0005-0000-0000-000092740000}"/>
    <cellStyle name="Comma 5 4 2 4 2 4 2 2" xfId="44643" xr:uid="{00000000-0005-0000-0000-000093740000}"/>
    <cellStyle name="Comma 5 4 2 4 2 4 3" xfId="33619" xr:uid="{00000000-0005-0000-0000-000094740000}"/>
    <cellStyle name="Comma 5 4 2 4 2 4 4" xfId="57110" xr:uid="{087567A3-181F-4420-B26A-0C461052F37A}"/>
    <cellStyle name="Comma 5 4 2 4 2 5" xfId="14324" xr:uid="{00000000-0005-0000-0000-000095740000}"/>
    <cellStyle name="Comma 5 4 2 4 2 5 2" xfId="36375" xr:uid="{00000000-0005-0000-0000-000096740000}"/>
    <cellStyle name="Comma 5 4 2 4 2 5 3" xfId="59258" xr:uid="{71276C9B-F6BA-40D4-B35A-7983A64C7917}"/>
    <cellStyle name="Comma 5 4 2 4 2 6" xfId="25351" xr:uid="{00000000-0005-0000-0000-000097740000}"/>
    <cellStyle name="Comma 5 4 2 4 2 7" xfId="46334" xr:uid="{5144BF78-9288-4DC9-B489-A01725676C43}"/>
    <cellStyle name="Comma 5 4 2 4 3" xfId="2722" xr:uid="{00000000-0005-0000-0000-000098740000}"/>
    <cellStyle name="Comma 5 4 2 4 3 2" xfId="5478" xr:uid="{00000000-0005-0000-0000-000099740000}"/>
    <cellStyle name="Comma 5 4 2 4 3 2 2" xfId="16502" xr:uid="{00000000-0005-0000-0000-00009A740000}"/>
    <cellStyle name="Comma 5 4 2 4 3 2 2 2" xfId="38553" xr:uid="{00000000-0005-0000-0000-00009B740000}"/>
    <cellStyle name="Comma 5 4 2 4 3 2 3" xfId="27529" xr:uid="{00000000-0005-0000-0000-00009C740000}"/>
    <cellStyle name="Comma 5 4 2 4 3 2 4" xfId="52712" xr:uid="{A4DE16C4-BF01-49E3-9E44-A4CB76AAB308}"/>
    <cellStyle name="Comma 5 4 2 4 3 3" xfId="8234" xr:uid="{00000000-0005-0000-0000-00009D740000}"/>
    <cellStyle name="Comma 5 4 2 4 3 3 2" xfId="19258" xr:uid="{00000000-0005-0000-0000-00009E740000}"/>
    <cellStyle name="Comma 5 4 2 4 3 3 2 2" xfId="41309" xr:uid="{00000000-0005-0000-0000-00009F740000}"/>
    <cellStyle name="Comma 5 4 2 4 3 3 3" xfId="30285" xr:uid="{00000000-0005-0000-0000-0000A0740000}"/>
    <cellStyle name="Comma 5 4 2 4 3 4" xfId="10990" xr:uid="{00000000-0005-0000-0000-0000A1740000}"/>
    <cellStyle name="Comma 5 4 2 4 3 4 2" xfId="22014" xr:uid="{00000000-0005-0000-0000-0000A2740000}"/>
    <cellStyle name="Comma 5 4 2 4 3 4 2 2" xfId="44065" xr:uid="{00000000-0005-0000-0000-0000A3740000}"/>
    <cellStyle name="Comma 5 4 2 4 3 4 3" xfId="33041" xr:uid="{00000000-0005-0000-0000-0000A4740000}"/>
    <cellStyle name="Comma 5 4 2 4 3 5" xfId="13746" xr:uid="{00000000-0005-0000-0000-0000A5740000}"/>
    <cellStyle name="Comma 5 4 2 4 3 5 2" xfId="35797" xr:uid="{00000000-0005-0000-0000-0000A6740000}"/>
    <cellStyle name="Comma 5 4 2 4 3 6" xfId="24773" xr:uid="{00000000-0005-0000-0000-0000A7740000}"/>
    <cellStyle name="Comma 5 4 2 4 3 7" xfId="47663" xr:uid="{E9641921-1C88-4D93-AFC2-C10DCF453426}"/>
    <cellStyle name="Comma 5 4 2 4 4" xfId="4284" xr:uid="{00000000-0005-0000-0000-0000A8740000}"/>
    <cellStyle name="Comma 5 4 2 4 4 2" xfId="15308" xr:uid="{00000000-0005-0000-0000-0000A9740000}"/>
    <cellStyle name="Comma 5 4 2 4 4 2 2" xfId="37359" xr:uid="{00000000-0005-0000-0000-0000AA740000}"/>
    <cellStyle name="Comma 5 4 2 4 4 2 3" xfId="54263" xr:uid="{FEC9F667-B736-4EFD-90D3-E34C43F86298}"/>
    <cellStyle name="Comma 5 4 2 4 4 3" xfId="26335" xr:uid="{00000000-0005-0000-0000-0000AB740000}"/>
    <cellStyle name="Comma 5 4 2 4 4 4" xfId="49275" xr:uid="{7ADAFEF2-8605-410E-877E-D94782374191}"/>
    <cellStyle name="Comma 5 4 2 4 5" xfId="7040" xr:uid="{00000000-0005-0000-0000-0000AC740000}"/>
    <cellStyle name="Comma 5 4 2 4 5 2" xfId="18064" xr:uid="{00000000-0005-0000-0000-0000AD740000}"/>
    <cellStyle name="Comma 5 4 2 4 5 2 2" xfId="40115" xr:uid="{00000000-0005-0000-0000-0000AE740000}"/>
    <cellStyle name="Comma 5 4 2 4 5 3" xfId="29091" xr:uid="{00000000-0005-0000-0000-0000AF740000}"/>
    <cellStyle name="Comma 5 4 2 4 5 4" xfId="50836" xr:uid="{3009C6EC-F011-4B2A-9FF5-916B7B55349D}"/>
    <cellStyle name="Comma 5 4 2 4 6" xfId="9796" xr:uid="{00000000-0005-0000-0000-0000B0740000}"/>
    <cellStyle name="Comma 5 4 2 4 6 2" xfId="20820" xr:uid="{00000000-0005-0000-0000-0000B1740000}"/>
    <cellStyle name="Comma 5 4 2 4 6 2 2" xfId="42871" xr:uid="{00000000-0005-0000-0000-0000B2740000}"/>
    <cellStyle name="Comma 5 4 2 4 6 3" xfId="31847" xr:uid="{00000000-0005-0000-0000-0000B3740000}"/>
    <cellStyle name="Comma 5 4 2 4 6 4" xfId="55853" xr:uid="{444A121E-3972-4BEC-AD0E-939A1721FA64}"/>
    <cellStyle name="Comma 5 4 2 4 7" xfId="12552" xr:uid="{00000000-0005-0000-0000-0000B4740000}"/>
    <cellStyle name="Comma 5 4 2 4 7 2" xfId="34603" xr:uid="{00000000-0005-0000-0000-0000B5740000}"/>
    <cellStyle name="Comma 5 4 2 4 7 3" xfId="58111" xr:uid="{4A594A72-AF1F-4287-A396-81F09EA96563}"/>
    <cellStyle name="Comma 5 4 2 4 8" xfId="23579" xr:uid="{00000000-0005-0000-0000-0000B6740000}"/>
    <cellStyle name="Comma 5 4 2 4 9" xfId="45774" xr:uid="{38860C77-1544-4ECD-92D5-A7F024122CFF}"/>
    <cellStyle name="Comma 5 4 2 5" xfId="2981" xr:uid="{00000000-0005-0000-0000-0000B7740000}"/>
    <cellStyle name="Comma 5 4 2 5 2" xfId="5737" xr:uid="{00000000-0005-0000-0000-0000B8740000}"/>
    <cellStyle name="Comma 5 4 2 5 2 2" xfId="16761" xr:uid="{00000000-0005-0000-0000-0000B9740000}"/>
    <cellStyle name="Comma 5 4 2 5 2 2 2" xfId="38812" xr:uid="{00000000-0005-0000-0000-0000BA740000}"/>
    <cellStyle name="Comma 5 4 2 5 2 2 3" xfId="52963" xr:uid="{835B679B-291A-4CC5-9960-64FC9B1F9B90}"/>
    <cellStyle name="Comma 5 4 2 5 2 3" xfId="27788" xr:uid="{00000000-0005-0000-0000-0000BB740000}"/>
    <cellStyle name="Comma 5 4 2 5 2 3 2" xfId="57362" xr:uid="{681983A9-4753-417B-8CFA-C8A9A4222617}"/>
    <cellStyle name="Comma 5 4 2 5 2 4" xfId="59480" xr:uid="{D00CC6EB-FEF2-4034-B24D-DB916D37136B}"/>
    <cellStyle name="Comma 5 4 2 5 2 5" xfId="47914" xr:uid="{557C16CE-FF2D-487D-90AB-E448A75E29BF}"/>
    <cellStyle name="Comma 5 4 2 5 3" xfId="8493" xr:uid="{00000000-0005-0000-0000-0000BC740000}"/>
    <cellStyle name="Comma 5 4 2 5 3 2" xfId="19517" xr:uid="{00000000-0005-0000-0000-0000BD740000}"/>
    <cellStyle name="Comma 5 4 2 5 3 2 2" xfId="41568" xr:uid="{00000000-0005-0000-0000-0000BE740000}"/>
    <cellStyle name="Comma 5 4 2 5 3 3" xfId="30544" xr:uid="{00000000-0005-0000-0000-0000BF740000}"/>
    <cellStyle name="Comma 5 4 2 5 3 4" xfId="51087" xr:uid="{ADA5D8AF-AB50-4EDE-8A7A-F0EF25D1EDD6}"/>
    <cellStyle name="Comma 5 4 2 5 4" xfId="11249" xr:uid="{00000000-0005-0000-0000-0000C0740000}"/>
    <cellStyle name="Comma 5 4 2 5 4 2" xfId="22273" xr:uid="{00000000-0005-0000-0000-0000C1740000}"/>
    <cellStyle name="Comma 5 4 2 5 4 2 2" xfId="44324" xr:uid="{00000000-0005-0000-0000-0000C2740000}"/>
    <cellStyle name="Comma 5 4 2 5 4 3" xfId="33300" xr:uid="{00000000-0005-0000-0000-0000C3740000}"/>
    <cellStyle name="Comma 5 4 2 5 4 4" xfId="56180" xr:uid="{3DB9B6B2-4F56-4EF0-BD1E-F6D3FBD6F5A0}"/>
    <cellStyle name="Comma 5 4 2 5 5" xfId="14005" xr:uid="{00000000-0005-0000-0000-0000C4740000}"/>
    <cellStyle name="Comma 5 4 2 5 5 2" xfId="36056" xr:uid="{00000000-0005-0000-0000-0000C5740000}"/>
    <cellStyle name="Comma 5 4 2 5 5 3" xfId="58405" xr:uid="{CFF4A114-8FC7-4F7D-A9E7-546624DC02F9}"/>
    <cellStyle name="Comma 5 4 2 5 6" xfId="25032" xr:uid="{00000000-0005-0000-0000-0000C6740000}"/>
    <cellStyle name="Comma 5 4 2 5 7" xfId="46025" xr:uid="{FB95D9E2-43BE-42AB-90F5-25D9D26E8A47}"/>
    <cellStyle name="Comma 5 4 2 6" xfId="3037" xr:uid="{00000000-0005-0000-0000-0000C7740000}"/>
    <cellStyle name="Comma 5 4 2 6 2" xfId="5793" xr:uid="{00000000-0005-0000-0000-0000C8740000}"/>
    <cellStyle name="Comma 5 4 2 6 2 2" xfId="16817" xr:uid="{00000000-0005-0000-0000-0000C9740000}"/>
    <cellStyle name="Comma 5 4 2 6 2 2 2" xfId="38868" xr:uid="{00000000-0005-0000-0000-0000CA740000}"/>
    <cellStyle name="Comma 5 4 2 6 2 2 3" xfId="53017" xr:uid="{20B1090A-D87B-462B-9157-F954DACC57F8}"/>
    <cellStyle name="Comma 5 4 2 6 2 3" xfId="27844" xr:uid="{00000000-0005-0000-0000-0000CB740000}"/>
    <cellStyle name="Comma 5 4 2 6 2 4" xfId="47968" xr:uid="{341735BB-6767-4264-BB81-44610F3FD2C4}"/>
    <cellStyle name="Comma 5 4 2 6 3" xfId="8549" xr:uid="{00000000-0005-0000-0000-0000CC740000}"/>
    <cellStyle name="Comma 5 4 2 6 3 2" xfId="19573" xr:uid="{00000000-0005-0000-0000-0000CD740000}"/>
    <cellStyle name="Comma 5 4 2 6 3 2 2" xfId="41624" xr:uid="{00000000-0005-0000-0000-0000CE740000}"/>
    <cellStyle name="Comma 5 4 2 6 3 3" xfId="30600" xr:uid="{00000000-0005-0000-0000-0000CF740000}"/>
    <cellStyle name="Comma 5 4 2 6 3 4" xfId="51141" xr:uid="{3802EEEB-4886-4720-B37D-2C2F0C38E103}"/>
    <cellStyle name="Comma 5 4 2 6 4" xfId="11305" xr:uid="{00000000-0005-0000-0000-0000D0740000}"/>
    <cellStyle name="Comma 5 4 2 6 4 2" xfId="22329" xr:uid="{00000000-0005-0000-0000-0000D1740000}"/>
    <cellStyle name="Comma 5 4 2 6 4 2 2" xfId="44380" xr:uid="{00000000-0005-0000-0000-0000D2740000}"/>
    <cellStyle name="Comma 5 4 2 6 4 3" xfId="33356" xr:uid="{00000000-0005-0000-0000-0000D3740000}"/>
    <cellStyle name="Comma 5 4 2 6 4 4" xfId="56656" xr:uid="{B2461D61-7BE0-4718-BEFB-BC2F0B0E91B5}"/>
    <cellStyle name="Comma 5 4 2 6 5" xfId="14061" xr:uid="{00000000-0005-0000-0000-0000D4740000}"/>
    <cellStyle name="Comma 5 4 2 6 5 2" xfId="36112" xr:uid="{00000000-0005-0000-0000-0000D5740000}"/>
    <cellStyle name="Comma 5 4 2 6 5 3" xfId="58835" xr:uid="{FC4EAE18-DD74-40E0-BEB3-0ABB9FAA4E80}"/>
    <cellStyle name="Comma 5 4 2 6 6" xfId="25088" xr:uid="{00000000-0005-0000-0000-0000D6740000}"/>
    <cellStyle name="Comma 5 4 2 6 7" xfId="46079" xr:uid="{EBAAFFE6-5370-471E-8349-67EDD51DC9FB}"/>
    <cellStyle name="Comma 5 4 2 7" xfId="3559" xr:uid="{00000000-0005-0000-0000-0000D7740000}"/>
    <cellStyle name="Comma 5 4 2 7 2" xfId="6315" xr:uid="{00000000-0005-0000-0000-0000D8740000}"/>
    <cellStyle name="Comma 5 4 2 7 2 2" xfId="17339" xr:uid="{00000000-0005-0000-0000-0000D9740000}"/>
    <cellStyle name="Comma 5 4 2 7 2 2 2" xfId="39390" xr:uid="{00000000-0005-0000-0000-0000DA740000}"/>
    <cellStyle name="Comma 5 4 2 7 2 2 3" xfId="53523" xr:uid="{D71C9859-B4F0-40EA-AA40-89FDB52443E2}"/>
    <cellStyle name="Comma 5 4 2 7 2 3" xfId="28366" xr:uid="{00000000-0005-0000-0000-0000DB740000}"/>
    <cellStyle name="Comma 5 4 2 7 2 4" xfId="48474" xr:uid="{16419AA4-2921-4F6F-83F2-3F6D16422445}"/>
    <cellStyle name="Comma 5 4 2 7 3" xfId="9071" xr:uid="{00000000-0005-0000-0000-0000DC740000}"/>
    <cellStyle name="Comma 5 4 2 7 3 2" xfId="20095" xr:uid="{00000000-0005-0000-0000-0000DD740000}"/>
    <cellStyle name="Comma 5 4 2 7 3 2 2" xfId="42146" xr:uid="{00000000-0005-0000-0000-0000DE740000}"/>
    <cellStyle name="Comma 5 4 2 7 3 3" xfId="31122" xr:uid="{00000000-0005-0000-0000-0000DF740000}"/>
    <cellStyle name="Comma 5 4 2 7 3 4" xfId="51647" xr:uid="{3C0865E6-22FB-4E73-A41C-B3F7DB15DC63}"/>
    <cellStyle name="Comma 5 4 2 7 4" xfId="11827" xr:uid="{00000000-0005-0000-0000-0000E0740000}"/>
    <cellStyle name="Comma 5 4 2 7 4 2" xfId="22851" xr:uid="{00000000-0005-0000-0000-0000E1740000}"/>
    <cellStyle name="Comma 5 4 2 7 4 2 2" xfId="44902" xr:uid="{00000000-0005-0000-0000-0000E2740000}"/>
    <cellStyle name="Comma 5 4 2 7 4 3" xfId="33878" xr:uid="{00000000-0005-0000-0000-0000E3740000}"/>
    <cellStyle name="Comma 5 4 2 7 5" xfId="14583" xr:uid="{00000000-0005-0000-0000-0000E4740000}"/>
    <cellStyle name="Comma 5 4 2 7 5 2" xfId="36634" xr:uid="{00000000-0005-0000-0000-0000E5740000}"/>
    <cellStyle name="Comma 5 4 2 7 6" xfId="25610" xr:uid="{00000000-0005-0000-0000-0000E6740000}"/>
    <cellStyle name="Comma 5 4 2 7 7" xfId="46585" xr:uid="{7A38AD1B-3DA9-4A27-9F10-D479C1BF4905}"/>
    <cellStyle name="Comma 5 4 2 8" xfId="3818" xr:uid="{00000000-0005-0000-0000-0000E7740000}"/>
    <cellStyle name="Comma 5 4 2 8 2" xfId="6574" xr:uid="{00000000-0005-0000-0000-0000E8740000}"/>
    <cellStyle name="Comma 5 4 2 8 2 2" xfId="17598" xr:uid="{00000000-0005-0000-0000-0000E9740000}"/>
    <cellStyle name="Comma 5 4 2 8 2 2 2" xfId="39649" xr:uid="{00000000-0005-0000-0000-0000EA740000}"/>
    <cellStyle name="Comma 5 4 2 8 2 2 3" xfId="53774" xr:uid="{97F2141B-4F62-42F2-BBBC-E74C9E032C04}"/>
    <cellStyle name="Comma 5 4 2 8 2 3" xfId="28625" xr:uid="{00000000-0005-0000-0000-0000EB740000}"/>
    <cellStyle name="Comma 5 4 2 8 2 4" xfId="48725" xr:uid="{AF64BFE0-B523-484C-B8D9-F2AC9ECC27C6}"/>
    <cellStyle name="Comma 5 4 2 8 3" xfId="9330" xr:uid="{00000000-0005-0000-0000-0000EC740000}"/>
    <cellStyle name="Comma 5 4 2 8 3 2" xfId="20354" xr:uid="{00000000-0005-0000-0000-0000ED740000}"/>
    <cellStyle name="Comma 5 4 2 8 3 2 2" xfId="42405" xr:uid="{00000000-0005-0000-0000-0000EE740000}"/>
    <cellStyle name="Comma 5 4 2 8 3 3" xfId="31381" xr:uid="{00000000-0005-0000-0000-0000EF740000}"/>
    <cellStyle name="Comma 5 4 2 8 3 4" xfId="51898" xr:uid="{200E7D7E-3D3F-4F86-B9A9-ACF34015DDA2}"/>
    <cellStyle name="Comma 5 4 2 8 4" xfId="12086" xr:uid="{00000000-0005-0000-0000-0000F0740000}"/>
    <cellStyle name="Comma 5 4 2 8 4 2" xfId="23110" xr:uid="{00000000-0005-0000-0000-0000F1740000}"/>
    <cellStyle name="Comma 5 4 2 8 4 2 2" xfId="45161" xr:uid="{00000000-0005-0000-0000-0000F2740000}"/>
    <cellStyle name="Comma 5 4 2 8 4 3" xfId="34137" xr:uid="{00000000-0005-0000-0000-0000F3740000}"/>
    <cellStyle name="Comma 5 4 2 8 5" xfId="14842" xr:uid="{00000000-0005-0000-0000-0000F4740000}"/>
    <cellStyle name="Comma 5 4 2 8 5 2" xfId="36893" xr:uid="{00000000-0005-0000-0000-0000F5740000}"/>
    <cellStyle name="Comma 5 4 2 8 6" xfId="25869" xr:uid="{00000000-0005-0000-0000-0000F6740000}"/>
    <cellStyle name="Comma 5 4 2 8 7" xfId="46836" xr:uid="{36A53363-3F9B-44FE-B77E-AEE7A7202824}"/>
    <cellStyle name="Comma 5 4 2 9" xfId="3874" xr:uid="{00000000-0005-0000-0000-0000F7740000}"/>
    <cellStyle name="Comma 5 4 2 9 2" xfId="6630" xr:uid="{00000000-0005-0000-0000-0000F8740000}"/>
    <cellStyle name="Comma 5 4 2 9 2 2" xfId="17654" xr:uid="{00000000-0005-0000-0000-0000F9740000}"/>
    <cellStyle name="Comma 5 4 2 9 2 2 2" xfId="39705" xr:uid="{00000000-0005-0000-0000-0000FA740000}"/>
    <cellStyle name="Comma 5 4 2 9 2 2 3" xfId="53828" xr:uid="{D3B7EDFC-2A0E-493A-A639-DD5D1D73EC7E}"/>
    <cellStyle name="Comma 5 4 2 9 2 3" xfId="28681" xr:uid="{00000000-0005-0000-0000-0000FB740000}"/>
    <cellStyle name="Comma 5 4 2 9 2 4" xfId="48779" xr:uid="{9321DF42-7E1B-477C-8A58-7591877EF5C1}"/>
    <cellStyle name="Comma 5 4 2 9 3" xfId="9386" xr:uid="{00000000-0005-0000-0000-0000FC740000}"/>
    <cellStyle name="Comma 5 4 2 9 3 2" xfId="20410" xr:uid="{00000000-0005-0000-0000-0000FD740000}"/>
    <cellStyle name="Comma 5 4 2 9 3 2 2" xfId="42461" xr:uid="{00000000-0005-0000-0000-0000FE740000}"/>
    <cellStyle name="Comma 5 4 2 9 3 3" xfId="31437" xr:uid="{00000000-0005-0000-0000-0000FF740000}"/>
    <cellStyle name="Comma 5 4 2 9 3 4" xfId="51952" xr:uid="{F29F7CA9-7DE5-4034-8B1F-F9DF8CEAD75D}"/>
    <cellStyle name="Comma 5 4 2 9 4" xfId="12142" xr:uid="{00000000-0005-0000-0000-000000750000}"/>
    <cellStyle name="Comma 5 4 2 9 4 2" xfId="23166" xr:uid="{00000000-0005-0000-0000-000001750000}"/>
    <cellStyle name="Comma 5 4 2 9 4 2 2" xfId="45217" xr:uid="{00000000-0005-0000-0000-000002750000}"/>
    <cellStyle name="Comma 5 4 2 9 4 3" xfId="34193" xr:uid="{00000000-0005-0000-0000-000003750000}"/>
    <cellStyle name="Comma 5 4 2 9 5" xfId="14898" xr:uid="{00000000-0005-0000-0000-000004750000}"/>
    <cellStyle name="Comma 5 4 2 9 5 2" xfId="36949" xr:uid="{00000000-0005-0000-0000-000005750000}"/>
    <cellStyle name="Comma 5 4 2 9 6" xfId="25925" xr:uid="{00000000-0005-0000-0000-000006750000}"/>
    <cellStyle name="Comma 5 4 2 9 7" xfId="46890" xr:uid="{800AA11B-07CE-493B-A0B8-AD8D8B96DF42}"/>
    <cellStyle name="Comma 5 4 3" xfId="791" xr:uid="{00000000-0005-0000-0000-000007750000}"/>
    <cellStyle name="Comma 5 4 3 10" xfId="9899" xr:uid="{00000000-0005-0000-0000-000008750000}"/>
    <cellStyle name="Comma 5 4 3 10 2" xfId="20923" xr:uid="{00000000-0005-0000-0000-000009750000}"/>
    <cellStyle name="Comma 5 4 3 10 2 2" xfId="42974" xr:uid="{00000000-0005-0000-0000-00000A750000}"/>
    <cellStyle name="Comma 5 4 3 10 3" xfId="31950" xr:uid="{00000000-0005-0000-0000-00000B750000}"/>
    <cellStyle name="Comma 5 4 3 10 4" xfId="55628" xr:uid="{A68367B1-274E-4404-A5ED-0533C8D66602}"/>
    <cellStyle name="Comma 5 4 3 11" xfId="12655" xr:uid="{00000000-0005-0000-0000-00000C750000}"/>
    <cellStyle name="Comma 5 4 3 11 2" xfId="34706" xr:uid="{00000000-0005-0000-0000-00000D750000}"/>
    <cellStyle name="Comma 5 4 3 11 3" xfId="57921" xr:uid="{4CBBB059-76C2-4461-9A94-8FA81EADF20D}"/>
    <cellStyle name="Comma 5 4 3 12" xfId="23682" xr:uid="{00000000-0005-0000-0000-00000E750000}"/>
    <cellStyle name="Comma 5 4 3 13" xfId="45618" xr:uid="{00C7B180-B2F0-43FA-A0C6-F7843A2BEAF8}"/>
    <cellStyle name="Comma 5 4 3 2" xfId="1719" xr:uid="{00000000-0005-0000-0000-00000F750000}"/>
    <cellStyle name="Comma 5 4 3 2 2" xfId="3397" xr:uid="{00000000-0005-0000-0000-000010750000}"/>
    <cellStyle name="Comma 5 4 3 2 2 2" xfId="6153" xr:uid="{00000000-0005-0000-0000-000011750000}"/>
    <cellStyle name="Comma 5 4 3 2 2 2 2" xfId="17177" xr:uid="{00000000-0005-0000-0000-000012750000}"/>
    <cellStyle name="Comma 5 4 3 2 2 2 2 2" xfId="39228" xr:uid="{00000000-0005-0000-0000-000013750000}"/>
    <cellStyle name="Comma 5 4 3 2 2 2 2 3" xfId="53367" xr:uid="{D2D8AD9E-AAFC-46FD-8A1A-9991EFD5BA00}"/>
    <cellStyle name="Comma 5 4 3 2 2 2 3" xfId="28204" xr:uid="{00000000-0005-0000-0000-000014750000}"/>
    <cellStyle name="Comma 5 4 3 2 2 2 4" xfId="48318" xr:uid="{C939E1AF-7918-4933-B0A5-78B5D7A419F6}"/>
    <cellStyle name="Comma 5 4 3 2 2 3" xfId="8909" xr:uid="{00000000-0005-0000-0000-000015750000}"/>
    <cellStyle name="Comma 5 4 3 2 2 3 2" xfId="19933" xr:uid="{00000000-0005-0000-0000-000016750000}"/>
    <cellStyle name="Comma 5 4 3 2 2 3 2 2" xfId="41984" xr:uid="{00000000-0005-0000-0000-000017750000}"/>
    <cellStyle name="Comma 5 4 3 2 2 3 3" xfId="30960" xr:uid="{00000000-0005-0000-0000-000018750000}"/>
    <cellStyle name="Comma 5 4 3 2 2 3 4" xfId="51491" xr:uid="{B1A34BD7-6CD7-4B36-A5DA-15F23400583E}"/>
    <cellStyle name="Comma 5 4 3 2 2 4" xfId="11665" xr:uid="{00000000-0005-0000-0000-000019750000}"/>
    <cellStyle name="Comma 5 4 3 2 2 4 2" xfId="22689" xr:uid="{00000000-0005-0000-0000-00001A750000}"/>
    <cellStyle name="Comma 5 4 3 2 2 4 2 2" xfId="44740" xr:uid="{00000000-0005-0000-0000-00001B750000}"/>
    <cellStyle name="Comma 5 4 3 2 2 4 3" xfId="33716" xr:uid="{00000000-0005-0000-0000-00001C750000}"/>
    <cellStyle name="Comma 5 4 3 2 2 4 4" xfId="57178" xr:uid="{91C5168E-86F7-4FB2-81BD-7D216AE3794F}"/>
    <cellStyle name="Comma 5 4 3 2 2 5" xfId="14421" xr:uid="{00000000-0005-0000-0000-00001D750000}"/>
    <cellStyle name="Comma 5 4 3 2 2 5 2" xfId="36472" xr:uid="{00000000-0005-0000-0000-00001E750000}"/>
    <cellStyle name="Comma 5 4 3 2 2 5 3" xfId="59326" xr:uid="{3A146E70-5A25-4CC6-B1CF-0E1853C52FCA}"/>
    <cellStyle name="Comma 5 4 3 2 2 6" xfId="25448" xr:uid="{00000000-0005-0000-0000-00001F750000}"/>
    <cellStyle name="Comma 5 4 3 2 2 7" xfId="46429" xr:uid="{DCAE9B01-B9E9-4409-874A-6EFEDAB80F50}"/>
    <cellStyle name="Comma 5 4 3 2 3" xfId="2819" xr:uid="{00000000-0005-0000-0000-000020750000}"/>
    <cellStyle name="Comma 5 4 3 2 3 2" xfId="5575" xr:uid="{00000000-0005-0000-0000-000021750000}"/>
    <cellStyle name="Comma 5 4 3 2 3 2 2" xfId="16599" xr:uid="{00000000-0005-0000-0000-000022750000}"/>
    <cellStyle name="Comma 5 4 3 2 3 2 2 2" xfId="38650" xr:uid="{00000000-0005-0000-0000-000023750000}"/>
    <cellStyle name="Comma 5 4 3 2 3 2 3" xfId="27626" xr:uid="{00000000-0005-0000-0000-000024750000}"/>
    <cellStyle name="Comma 5 4 3 2 3 2 4" xfId="52807" xr:uid="{AC3065C3-0AB8-4466-93A3-01438FBB5DBF}"/>
    <cellStyle name="Comma 5 4 3 2 3 3" xfId="8331" xr:uid="{00000000-0005-0000-0000-000025750000}"/>
    <cellStyle name="Comma 5 4 3 2 3 3 2" xfId="19355" xr:uid="{00000000-0005-0000-0000-000026750000}"/>
    <cellStyle name="Comma 5 4 3 2 3 3 2 2" xfId="41406" xr:uid="{00000000-0005-0000-0000-000027750000}"/>
    <cellStyle name="Comma 5 4 3 2 3 3 3" xfId="30382" xr:uid="{00000000-0005-0000-0000-000028750000}"/>
    <cellStyle name="Comma 5 4 3 2 3 4" xfId="11087" xr:uid="{00000000-0005-0000-0000-000029750000}"/>
    <cellStyle name="Comma 5 4 3 2 3 4 2" xfId="22111" xr:uid="{00000000-0005-0000-0000-00002A750000}"/>
    <cellStyle name="Comma 5 4 3 2 3 4 2 2" xfId="44162" xr:uid="{00000000-0005-0000-0000-00002B750000}"/>
    <cellStyle name="Comma 5 4 3 2 3 4 3" xfId="33138" xr:uid="{00000000-0005-0000-0000-00002C750000}"/>
    <cellStyle name="Comma 5 4 3 2 3 5" xfId="13843" xr:uid="{00000000-0005-0000-0000-00002D750000}"/>
    <cellStyle name="Comma 5 4 3 2 3 5 2" xfId="35894" xr:uid="{00000000-0005-0000-0000-00002E750000}"/>
    <cellStyle name="Comma 5 4 3 2 3 6" xfId="24870" xr:uid="{00000000-0005-0000-0000-00002F750000}"/>
    <cellStyle name="Comma 5 4 3 2 3 7" xfId="47758" xr:uid="{663B6CE1-EC7C-45E9-977F-0DCEF64C1AAD}"/>
    <cellStyle name="Comma 5 4 3 2 4" xfId="4783" xr:uid="{00000000-0005-0000-0000-000030750000}"/>
    <cellStyle name="Comma 5 4 3 2 4 2" xfId="15807" xr:uid="{00000000-0005-0000-0000-000031750000}"/>
    <cellStyle name="Comma 5 4 3 2 4 2 2" xfId="37858" xr:uid="{00000000-0005-0000-0000-000032750000}"/>
    <cellStyle name="Comma 5 4 3 2 4 2 3" xfId="54711" xr:uid="{9F9463C9-789C-4065-9D3A-EE7F2540071D}"/>
    <cellStyle name="Comma 5 4 3 2 4 3" xfId="26834" xr:uid="{00000000-0005-0000-0000-000033750000}"/>
    <cellStyle name="Comma 5 4 3 2 4 4" xfId="49752" xr:uid="{4CB36D79-8494-456F-A080-493BAC53E0D7}"/>
    <cellStyle name="Comma 5 4 3 2 5" xfId="7539" xr:uid="{00000000-0005-0000-0000-000034750000}"/>
    <cellStyle name="Comma 5 4 3 2 5 2" xfId="18563" xr:uid="{00000000-0005-0000-0000-000035750000}"/>
    <cellStyle name="Comma 5 4 3 2 5 2 2" xfId="40614" xr:uid="{00000000-0005-0000-0000-000036750000}"/>
    <cellStyle name="Comma 5 4 3 2 5 3" xfId="29590" xr:uid="{00000000-0005-0000-0000-000037750000}"/>
    <cellStyle name="Comma 5 4 3 2 5 4" xfId="50931" xr:uid="{4EC105EB-D1FB-4FCC-888B-31A0E9230BDB}"/>
    <cellStyle name="Comma 5 4 3 2 6" xfId="10295" xr:uid="{00000000-0005-0000-0000-000038750000}"/>
    <cellStyle name="Comma 5 4 3 2 6 2" xfId="21319" xr:uid="{00000000-0005-0000-0000-000039750000}"/>
    <cellStyle name="Comma 5 4 3 2 6 2 2" xfId="43370" xr:uid="{00000000-0005-0000-0000-00003A750000}"/>
    <cellStyle name="Comma 5 4 3 2 6 3" xfId="32346" xr:uid="{00000000-0005-0000-0000-00003B750000}"/>
    <cellStyle name="Comma 5 4 3 2 6 4" xfId="55952" xr:uid="{CDE4D823-CB0B-467C-AB91-6AB5F6328C11}"/>
    <cellStyle name="Comma 5 4 3 2 7" xfId="13051" xr:uid="{00000000-0005-0000-0000-00003C750000}"/>
    <cellStyle name="Comma 5 4 3 2 7 2" xfId="35102" xr:uid="{00000000-0005-0000-0000-00003D750000}"/>
    <cellStyle name="Comma 5 4 3 2 7 3" xfId="58210" xr:uid="{DB092FD6-794F-4513-9A14-74E28E1CB3A8}"/>
    <cellStyle name="Comma 5 4 3 2 8" xfId="24078" xr:uid="{00000000-0005-0000-0000-00003E750000}"/>
    <cellStyle name="Comma 5 4 3 2 9" xfId="45869" xr:uid="{6C54539B-2EDA-4353-B971-E205542B2B90}"/>
    <cellStyle name="Comma 5 4 3 3" xfId="3138" xr:uid="{00000000-0005-0000-0000-00003F750000}"/>
    <cellStyle name="Comma 5 4 3 3 2" xfId="5894" xr:uid="{00000000-0005-0000-0000-000040750000}"/>
    <cellStyle name="Comma 5 4 3 3 2 2" xfId="16918" xr:uid="{00000000-0005-0000-0000-000041750000}"/>
    <cellStyle name="Comma 5 4 3 3 2 2 2" xfId="38969" xr:uid="{00000000-0005-0000-0000-000042750000}"/>
    <cellStyle name="Comma 5 4 3 3 2 2 3" xfId="53116" xr:uid="{A7D1915B-BCBD-4755-A258-784EF5899917}"/>
    <cellStyle name="Comma 5 4 3 3 2 3" xfId="27945" xr:uid="{00000000-0005-0000-0000-000043750000}"/>
    <cellStyle name="Comma 5 4 3 3 2 3 2" xfId="57461" xr:uid="{7FB68658-22AC-44B0-A38F-ACFD3FCDCAD0}"/>
    <cellStyle name="Comma 5 4 3 3 2 4" xfId="59579" xr:uid="{4ADCDC2B-A030-4797-BC0C-68D1977782DC}"/>
    <cellStyle name="Comma 5 4 3 3 2 5" xfId="48067" xr:uid="{A874A32A-66FE-4706-84AE-075B6ED0C6EC}"/>
    <cellStyle name="Comma 5 4 3 3 3" xfId="8650" xr:uid="{00000000-0005-0000-0000-000044750000}"/>
    <cellStyle name="Comma 5 4 3 3 3 2" xfId="19674" xr:uid="{00000000-0005-0000-0000-000045750000}"/>
    <cellStyle name="Comma 5 4 3 3 3 2 2" xfId="41725" xr:uid="{00000000-0005-0000-0000-000046750000}"/>
    <cellStyle name="Comma 5 4 3 3 3 3" xfId="30701" xr:uid="{00000000-0005-0000-0000-000047750000}"/>
    <cellStyle name="Comma 5 4 3 3 3 4" xfId="51240" xr:uid="{5F5179A2-3568-48D3-B9D5-EEBBC468ADB1}"/>
    <cellStyle name="Comma 5 4 3 3 4" xfId="11406" xr:uid="{00000000-0005-0000-0000-000048750000}"/>
    <cellStyle name="Comma 5 4 3 3 4 2" xfId="22430" xr:uid="{00000000-0005-0000-0000-000049750000}"/>
    <cellStyle name="Comma 5 4 3 3 4 2 2" xfId="44481" xr:uid="{00000000-0005-0000-0000-00004A750000}"/>
    <cellStyle name="Comma 5 4 3 3 4 3" xfId="33457" xr:uid="{00000000-0005-0000-0000-00004B750000}"/>
    <cellStyle name="Comma 5 4 3 3 4 4" xfId="56279" xr:uid="{27B8957A-474B-4452-ADE8-12D6B81F6AC1}"/>
    <cellStyle name="Comma 5 4 3 3 5" xfId="14162" xr:uid="{00000000-0005-0000-0000-00004C750000}"/>
    <cellStyle name="Comma 5 4 3 3 5 2" xfId="36213" xr:uid="{00000000-0005-0000-0000-00004D750000}"/>
    <cellStyle name="Comma 5 4 3 3 5 3" xfId="58504" xr:uid="{2F4C1C9C-485B-4B3C-BA15-6D09C5F5C6E0}"/>
    <cellStyle name="Comma 5 4 3 3 6" xfId="25189" xr:uid="{00000000-0005-0000-0000-00004E750000}"/>
    <cellStyle name="Comma 5 4 3 3 7" xfId="46178" xr:uid="{4F006881-CB94-4AE6-945C-6C77C95B07C7}"/>
    <cellStyle name="Comma 5 4 3 4" xfId="3656" xr:uid="{00000000-0005-0000-0000-00004F750000}"/>
    <cellStyle name="Comma 5 4 3 4 2" xfId="6412" xr:uid="{00000000-0005-0000-0000-000050750000}"/>
    <cellStyle name="Comma 5 4 3 4 2 2" xfId="17436" xr:uid="{00000000-0005-0000-0000-000051750000}"/>
    <cellStyle name="Comma 5 4 3 4 2 2 2" xfId="39487" xr:uid="{00000000-0005-0000-0000-000052750000}"/>
    <cellStyle name="Comma 5 4 3 4 2 2 3" xfId="53618" xr:uid="{DAECE2C9-57BB-4A6A-ADB0-80A82C1AE5BA}"/>
    <cellStyle name="Comma 5 4 3 4 2 3" xfId="28463" xr:uid="{00000000-0005-0000-0000-000053750000}"/>
    <cellStyle name="Comma 5 4 3 4 2 4" xfId="48569" xr:uid="{93FC430C-649E-479C-8FD0-8CB81FDF975A}"/>
    <cellStyle name="Comma 5 4 3 4 3" xfId="9168" xr:uid="{00000000-0005-0000-0000-000054750000}"/>
    <cellStyle name="Comma 5 4 3 4 3 2" xfId="20192" xr:uid="{00000000-0005-0000-0000-000055750000}"/>
    <cellStyle name="Comma 5 4 3 4 3 2 2" xfId="42243" xr:uid="{00000000-0005-0000-0000-000056750000}"/>
    <cellStyle name="Comma 5 4 3 4 3 3" xfId="31219" xr:uid="{00000000-0005-0000-0000-000057750000}"/>
    <cellStyle name="Comma 5 4 3 4 3 4" xfId="51742" xr:uid="{78149BE0-A1A8-4DE7-BFD8-AAEE4AA5D73D}"/>
    <cellStyle name="Comma 5 4 3 4 4" xfId="11924" xr:uid="{00000000-0005-0000-0000-000058750000}"/>
    <cellStyle name="Comma 5 4 3 4 4 2" xfId="22948" xr:uid="{00000000-0005-0000-0000-000059750000}"/>
    <cellStyle name="Comma 5 4 3 4 4 2 2" xfId="44999" xr:uid="{00000000-0005-0000-0000-00005A750000}"/>
    <cellStyle name="Comma 5 4 3 4 4 3" xfId="33975" xr:uid="{00000000-0005-0000-0000-00005B750000}"/>
    <cellStyle name="Comma 5 4 3 4 4 4" xfId="56755" xr:uid="{CDEB7C29-08A0-4CB7-8B04-F460668F9197}"/>
    <cellStyle name="Comma 5 4 3 4 5" xfId="14680" xr:uid="{00000000-0005-0000-0000-00005C750000}"/>
    <cellStyle name="Comma 5 4 3 4 5 2" xfId="36731" xr:uid="{00000000-0005-0000-0000-00005D750000}"/>
    <cellStyle name="Comma 5 4 3 4 5 3" xfId="58934" xr:uid="{582FE030-2378-44EA-80E3-FD0B555A36EC}"/>
    <cellStyle name="Comma 5 4 3 4 6" xfId="25707" xr:uid="{00000000-0005-0000-0000-00005E750000}"/>
    <cellStyle name="Comma 5 4 3 4 7" xfId="46680" xr:uid="{A6E6C141-9BDC-498B-81C2-483BE6ADA0FC}"/>
    <cellStyle name="Comma 5 4 3 5" xfId="3971" xr:uid="{00000000-0005-0000-0000-00005F750000}"/>
    <cellStyle name="Comma 5 4 3 5 2" xfId="6727" xr:uid="{00000000-0005-0000-0000-000060750000}"/>
    <cellStyle name="Comma 5 4 3 5 2 2" xfId="17751" xr:uid="{00000000-0005-0000-0000-000061750000}"/>
    <cellStyle name="Comma 5 4 3 5 2 2 2" xfId="39802" xr:uid="{00000000-0005-0000-0000-000062750000}"/>
    <cellStyle name="Comma 5 4 3 5 2 2 3" xfId="53923" xr:uid="{A4BAC475-1987-46C5-9B23-F3E0F5B97960}"/>
    <cellStyle name="Comma 5 4 3 5 2 3" xfId="28778" xr:uid="{00000000-0005-0000-0000-000063750000}"/>
    <cellStyle name="Comma 5 4 3 5 2 4" xfId="48874" xr:uid="{0C013D66-79D2-46F8-B585-7A78C12C5023}"/>
    <cellStyle name="Comma 5 4 3 5 3" xfId="9483" xr:uid="{00000000-0005-0000-0000-000064750000}"/>
    <cellStyle name="Comma 5 4 3 5 3 2" xfId="20507" xr:uid="{00000000-0005-0000-0000-000065750000}"/>
    <cellStyle name="Comma 5 4 3 5 3 2 2" xfId="42558" xr:uid="{00000000-0005-0000-0000-000066750000}"/>
    <cellStyle name="Comma 5 4 3 5 3 3" xfId="31534" xr:uid="{00000000-0005-0000-0000-000067750000}"/>
    <cellStyle name="Comma 5 4 3 5 3 4" xfId="52047" xr:uid="{A584C793-99F9-4ECE-A597-1C98B686055F}"/>
    <cellStyle name="Comma 5 4 3 5 4" xfId="12239" xr:uid="{00000000-0005-0000-0000-000068750000}"/>
    <cellStyle name="Comma 5 4 3 5 4 2" xfId="23263" xr:uid="{00000000-0005-0000-0000-000069750000}"/>
    <cellStyle name="Comma 5 4 3 5 4 2 2" xfId="45314" xr:uid="{00000000-0005-0000-0000-00006A750000}"/>
    <cellStyle name="Comma 5 4 3 5 4 3" xfId="34290" xr:uid="{00000000-0005-0000-0000-00006B750000}"/>
    <cellStyle name="Comma 5 4 3 5 5" xfId="14995" xr:uid="{00000000-0005-0000-0000-00006C750000}"/>
    <cellStyle name="Comma 5 4 3 5 5 2" xfId="37046" xr:uid="{00000000-0005-0000-0000-00006D750000}"/>
    <cellStyle name="Comma 5 4 3 5 6" xfId="26022" xr:uid="{00000000-0005-0000-0000-00006E750000}"/>
    <cellStyle name="Comma 5 4 3 5 7" xfId="46985" xr:uid="{65E9853B-623B-4AF1-9977-D5E202A5A668}"/>
    <cellStyle name="Comma 5 4 3 6" xfId="2560" xr:uid="{00000000-0005-0000-0000-00006F750000}"/>
    <cellStyle name="Comma 5 4 3 6 2" xfId="5316" xr:uid="{00000000-0005-0000-0000-000070750000}"/>
    <cellStyle name="Comma 5 4 3 6 2 2" xfId="16340" xr:uid="{00000000-0005-0000-0000-000071750000}"/>
    <cellStyle name="Comma 5 4 3 6 2 2 2" xfId="38391" xr:uid="{00000000-0005-0000-0000-000072750000}"/>
    <cellStyle name="Comma 5 4 3 6 2 3" xfId="27367" xr:uid="{00000000-0005-0000-0000-000073750000}"/>
    <cellStyle name="Comma 5 4 3 6 2 4" xfId="52301" xr:uid="{FEB9AE0E-3F9B-4C86-BBEE-6EC86E2CD0BF}"/>
    <cellStyle name="Comma 5 4 3 6 3" xfId="8072" xr:uid="{00000000-0005-0000-0000-000074750000}"/>
    <cellStyle name="Comma 5 4 3 6 3 2" xfId="19096" xr:uid="{00000000-0005-0000-0000-000075750000}"/>
    <cellStyle name="Comma 5 4 3 6 3 2 2" xfId="41147" xr:uid="{00000000-0005-0000-0000-000076750000}"/>
    <cellStyle name="Comma 5 4 3 6 3 3" xfId="30123" xr:uid="{00000000-0005-0000-0000-000077750000}"/>
    <cellStyle name="Comma 5 4 3 6 4" xfId="10828" xr:uid="{00000000-0005-0000-0000-000078750000}"/>
    <cellStyle name="Comma 5 4 3 6 4 2" xfId="21852" xr:uid="{00000000-0005-0000-0000-000079750000}"/>
    <cellStyle name="Comma 5 4 3 6 4 2 2" xfId="43903" xr:uid="{00000000-0005-0000-0000-00007A750000}"/>
    <cellStyle name="Comma 5 4 3 6 4 3" xfId="32879" xr:uid="{00000000-0005-0000-0000-00007B750000}"/>
    <cellStyle name="Comma 5 4 3 6 5" xfId="13584" xr:uid="{00000000-0005-0000-0000-00007C750000}"/>
    <cellStyle name="Comma 5 4 3 6 5 2" xfId="35635" xr:uid="{00000000-0005-0000-0000-00007D750000}"/>
    <cellStyle name="Comma 5 4 3 6 6" xfId="24611" xr:uid="{00000000-0005-0000-0000-00007E750000}"/>
    <cellStyle name="Comma 5 4 3 6 7" xfId="47244" xr:uid="{F4B6766A-E72A-49B3-9EFF-4FF1269C42B2}"/>
    <cellStyle name="Comma 5 4 3 7" xfId="2301" xr:uid="{00000000-0005-0000-0000-00007F750000}"/>
    <cellStyle name="Comma 5 4 3 7 2" xfId="5057" xr:uid="{00000000-0005-0000-0000-000080750000}"/>
    <cellStyle name="Comma 5 4 3 7 2 2" xfId="16081" xr:uid="{00000000-0005-0000-0000-000081750000}"/>
    <cellStyle name="Comma 5 4 3 7 2 2 2" xfId="38132" xr:uid="{00000000-0005-0000-0000-000082750000}"/>
    <cellStyle name="Comma 5 4 3 7 2 3" xfId="27108" xr:uid="{00000000-0005-0000-0000-000083750000}"/>
    <cellStyle name="Comma 5 4 3 7 2 4" xfId="52556" xr:uid="{F7F7F8A2-7023-4160-8A7F-A85638830902}"/>
    <cellStyle name="Comma 5 4 3 7 3" xfId="7813" xr:uid="{00000000-0005-0000-0000-000084750000}"/>
    <cellStyle name="Comma 5 4 3 7 3 2" xfId="18837" xr:uid="{00000000-0005-0000-0000-000085750000}"/>
    <cellStyle name="Comma 5 4 3 7 3 2 2" xfId="40888" xr:uid="{00000000-0005-0000-0000-000086750000}"/>
    <cellStyle name="Comma 5 4 3 7 3 3" xfId="29864" xr:uid="{00000000-0005-0000-0000-000087750000}"/>
    <cellStyle name="Comma 5 4 3 7 4" xfId="10569" xr:uid="{00000000-0005-0000-0000-000088750000}"/>
    <cellStyle name="Comma 5 4 3 7 4 2" xfId="21593" xr:uid="{00000000-0005-0000-0000-000089750000}"/>
    <cellStyle name="Comma 5 4 3 7 4 2 2" xfId="43644" xr:uid="{00000000-0005-0000-0000-00008A750000}"/>
    <cellStyle name="Comma 5 4 3 7 4 3" xfId="32620" xr:uid="{00000000-0005-0000-0000-00008B750000}"/>
    <cellStyle name="Comma 5 4 3 7 5" xfId="13325" xr:uid="{00000000-0005-0000-0000-00008C750000}"/>
    <cellStyle name="Comma 5 4 3 7 5 2" xfId="35376" xr:uid="{00000000-0005-0000-0000-00008D750000}"/>
    <cellStyle name="Comma 5 4 3 7 6" xfId="24352" xr:uid="{00000000-0005-0000-0000-00008E750000}"/>
    <cellStyle name="Comma 5 4 3 7 7" xfId="47507" xr:uid="{7F62A71D-7BB5-4C06-98B4-DC40629740FB}"/>
    <cellStyle name="Comma 5 4 3 8" xfId="4387" xr:uid="{00000000-0005-0000-0000-00008F750000}"/>
    <cellStyle name="Comma 5 4 3 8 2" xfId="15411" xr:uid="{00000000-0005-0000-0000-000090750000}"/>
    <cellStyle name="Comma 5 4 3 8 2 2" xfId="37462" xr:uid="{00000000-0005-0000-0000-000091750000}"/>
    <cellStyle name="Comma 5 4 3 8 2 3" xfId="54356" xr:uid="{A73C0CBC-A7CC-467E-937E-1C459954D051}"/>
    <cellStyle name="Comma 5 4 3 8 3" xfId="26438" xr:uid="{00000000-0005-0000-0000-000092750000}"/>
    <cellStyle name="Comma 5 4 3 8 4" xfId="49370" xr:uid="{6E8212F1-9FC2-4DAB-A9DD-A988C27107ED}"/>
    <cellStyle name="Comma 5 4 3 9" xfId="7143" xr:uid="{00000000-0005-0000-0000-000093750000}"/>
    <cellStyle name="Comma 5 4 3 9 2" xfId="18167" xr:uid="{00000000-0005-0000-0000-000094750000}"/>
    <cellStyle name="Comma 5 4 3 9 2 2" xfId="40218" xr:uid="{00000000-0005-0000-0000-000095750000}"/>
    <cellStyle name="Comma 5 4 3 9 3" xfId="29194" xr:uid="{00000000-0005-0000-0000-000096750000}"/>
    <cellStyle name="Comma 5 4 3 9 4" xfId="50680" xr:uid="{91DC0514-8ED5-4177-99A8-B3D31D4C6E6A}"/>
    <cellStyle name="Comma 5 4 4" xfId="1256" xr:uid="{00000000-0005-0000-0000-000097750000}"/>
    <cellStyle name="Comma 5 4 4 2" xfId="4585" xr:uid="{00000000-0005-0000-0000-000098750000}"/>
    <cellStyle name="Comma 5 4 4 2 2" xfId="15609" xr:uid="{00000000-0005-0000-0000-000099750000}"/>
    <cellStyle name="Comma 5 4 4 2 2 2" xfId="37660" xr:uid="{00000000-0005-0000-0000-00009A750000}"/>
    <cellStyle name="Comma 5 4 4 2 2 2 2" xfId="57633" xr:uid="{76F5123B-764E-4810-B718-82BC5E8DD877}"/>
    <cellStyle name="Comma 5 4 4 2 2 3" xfId="59740" xr:uid="{6F0495E9-156C-4D93-88BA-EA9D1BB5E7F3}"/>
    <cellStyle name="Comma 5 4 4 2 2 4" xfId="54533" xr:uid="{F048BAEA-1144-41F1-BBF5-965758B2D529}"/>
    <cellStyle name="Comma 5 4 4 2 3" xfId="26636" xr:uid="{00000000-0005-0000-0000-00009B750000}"/>
    <cellStyle name="Comma 5 4 4 2 3 2" xfId="56453" xr:uid="{8DB4CA70-21B2-43A0-B472-05B15513999A}"/>
    <cellStyle name="Comma 5 4 4 2 4" xfId="58665" xr:uid="{6E0AF70B-1DC3-4491-9BE4-49A1D5FD24D1}"/>
    <cellStyle name="Comma 5 4 4 2 5" xfId="49568" xr:uid="{0F34F163-48EB-4EBE-9478-EBC8E5E3F486}"/>
    <cellStyle name="Comma 5 4 4 3" xfId="7341" xr:uid="{00000000-0005-0000-0000-00009C750000}"/>
    <cellStyle name="Comma 5 4 4 3 2" xfId="18365" xr:uid="{00000000-0005-0000-0000-00009D750000}"/>
    <cellStyle name="Comma 5 4 4 3 2 2" xfId="40416" xr:uid="{00000000-0005-0000-0000-00009E750000}"/>
    <cellStyle name="Comma 5 4 4 3 2 3" xfId="56943" xr:uid="{01EFFC66-C3D4-4419-94D1-E337D9D9965A}"/>
    <cellStyle name="Comma 5 4 4 3 3" xfId="29392" xr:uid="{00000000-0005-0000-0000-00009F750000}"/>
    <cellStyle name="Comma 5 4 4 3 3 2" xfId="59111" xr:uid="{9229DF74-99F9-4BE2-BEEA-2F781FDE6B9F}"/>
    <cellStyle name="Comma 5 4 4 3 4" xfId="52419" xr:uid="{8A035F61-28C4-4C47-B297-60640A968FD5}"/>
    <cellStyle name="Comma 5 4 4 4" xfId="10097" xr:uid="{00000000-0005-0000-0000-0000A0750000}"/>
    <cellStyle name="Comma 5 4 4 4 2" xfId="21121" xr:uid="{00000000-0005-0000-0000-0000A1750000}"/>
    <cellStyle name="Comma 5 4 4 4 2 2" xfId="43172" xr:uid="{00000000-0005-0000-0000-0000A2750000}"/>
    <cellStyle name="Comma 5 4 4 4 3" xfId="32148" xr:uid="{00000000-0005-0000-0000-0000A3750000}"/>
    <cellStyle name="Comma 5 4 4 4 4" xfId="55496" xr:uid="{3F65234D-ADFD-4086-9D7E-C1B85F1049F5}"/>
    <cellStyle name="Comma 5 4 4 5" xfId="12853" xr:uid="{00000000-0005-0000-0000-0000A4750000}"/>
    <cellStyle name="Comma 5 4 4 5 2" xfId="34904" xr:uid="{00000000-0005-0000-0000-0000A5750000}"/>
    <cellStyle name="Comma 5 4 4 5 3" xfId="57789" xr:uid="{07CBACC6-01E6-45D9-AA9F-78E7B733B38A}"/>
    <cellStyle name="Comma 5 4 4 6" xfId="23880" xr:uid="{00000000-0005-0000-0000-0000A6750000}"/>
    <cellStyle name="Comma 5 4 4 7" xfId="47362" xr:uid="{E30B5BBF-AE55-4303-B467-01FA9A70E426}"/>
    <cellStyle name="Comma 5 4 5" xfId="345" xr:uid="{00000000-0005-0000-0000-0000A7750000}"/>
    <cellStyle name="Comma 5 4 5 2" xfId="4189" xr:uid="{00000000-0005-0000-0000-0000A8750000}"/>
    <cellStyle name="Comma 5 4 5 2 2" xfId="15213" xr:uid="{00000000-0005-0000-0000-0000A9750000}"/>
    <cellStyle name="Comma 5 4 5 2 2 2" xfId="37264" xr:uid="{00000000-0005-0000-0000-0000AA750000}"/>
    <cellStyle name="Comma 5 4 5 2 2 3" xfId="57087" xr:uid="{0EBC4062-48B7-44E6-A1FE-76F16B5CA17C}"/>
    <cellStyle name="Comma 5 4 5 2 3" xfId="26240" xr:uid="{00000000-0005-0000-0000-0000AB750000}"/>
    <cellStyle name="Comma 5 4 5 2 3 2" xfId="59239" xr:uid="{23E41723-8FD3-4B99-BC78-6D0BA501FA91}"/>
    <cellStyle name="Comma 5 4 5 2 4" xfId="54178" xr:uid="{F4BA9CC5-9D8B-437B-A971-DD57D4BEA91C}"/>
    <cellStyle name="Comma 5 4 5 3" xfId="6945" xr:uid="{00000000-0005-0000-0000-0000AC750000}"/>
    <cellStyle name="Comma 5 4 5 3 2" xfId="17969" xr:uid="{00000000-0005-0000-0000-0000AD750000}"/>
    <cellStyle name="Comma 5 4 5 3 2 2" xfId="40020" xr:uid="{00000000-0005-0000-0000-0000AE750000}"/>
    <cellStyle name="Comma 5 4 5 3 2 3" xfId="59082" xr:uid="{E47A52A1-B1F9-41B7-B411-6A2258FDDAE7}"/>
    <cellStyle name="Comma 5 4 5 3 3" xfId="28996" xr:uid="{00000000-0005-0000-0000-0000AF750000}"/>
    <cellStyle name="Comma 5 4 5 3 4" xfId="56913" xr:uid="{E7FDE896-1D85-46C7-ABB9-2889631035E6}"/>
    <cellStyle name="Comma 5 4 5 4" xfId="9701" xr:uid="{00000000-0005-0000-0000-0000B0750000}"/>
    <cellStyle name="Comma 5 4 5 4 2" xfId="20725" xr:uid="{00000000-0005-0000-0000-0000B1750000}"/>
    <cellStyle name="Comma 5 4 5 4 2 2" xfId="42776" xr:uid="{00000000-0005-0000-0000-0000B2750000}"/>
    <cellStyle name="Comma 5 4 5 4 3" xfId="31752" xr:uid="{00000000-0005-0000-0000-0000B3750000}"/>
    <cellStyle name="Comma 5 4 5 4 4" xfId="55805" xr:uid="{A587E74D-926C-4718-9EFA-79188C9C8336}"/>
    <cellStyle name="Comma 5 4 5 5" xfId="12457" xr:uid="{00000000-0005-0000-0000-0000B4750000}"/>
    <cellStyle name="Comma 5 4 5 5 2" xfId="34508" xr:uid="{00000000-0005-0000-0000-0000B5750000}"/>
    <cellStyle name="Comma 5 4 5 5 3" xfId="58072" xr:uid="{F9451281-9F61-4AB6-A6B7-9BF60FD32A88}"/>
    <cellStyle name="Comma 5 4 5 6" xfId="23484" xr:uid="{00000000-0005-0000-0000-0000B6750000}"/>
    <cellStyle name="Comma 5 4 5 7" xfId="49190" xr:uid="{A7B022A2-5729-4732-9032-A8EC294EA486}"/>
    <cellStyle name="Comma 5 4 6" xfId="49066" xr:uid="{762264AA-0EBC-40DD-B6FC-4C2833BB4CFC}"/>
    <cellStyle name="Comma 5 4 6 2" xfId="54107" xr:uid="{C9650D33-EA1B-452C-87DF-D1A5B4B99652}"/>
    <cellStyle name="Comma 5 4 6 2 2" xfId="57309" xr:uid="{6919E598-66A1-4C47-A92B-681C0801BAC2}"/>
    <cellStyle name="Comma 5 4 6 2 3" xfId="59439" xr:uid="{358A0878-742F-4C2F-B04C-284DA319FF86}"/>
    <cellStyle name="Comma 5 4 6 3" xfId="56127" xr:uid="{330AC3F3-CFAC-4763-B49C-193B6DFACC95}"/>
    <cellStyle name="Comma 5 4 6 4" xfId="58364" xr:uid="{AC7A47A2-C4F7-4D8E-8638-06813DECB918}"/>
    <cellStyle name="Comma 5 4 7" xfId="50553" xr:uid="{3F8D7B47-5DD2-48F9-AFCE-4E05C98C559A}"/>
    <cellStyle name="Comma 5 4 7 2" xfId="56605" xr:uid="{419D75CF-A7BA-4603-9D32-2351FA597FE7}"/>
    <cellStyle name="Comma 5 4 7 3" xfId="58796" xr:uid="{D2D4669E-8CE0-403D-85E4-EAA2AE3C8E55}"/>
    <cellStyle name="Comma 5 4 8" xfId="45457" xr:uid="{3E788D7B-FABA-43EE-BEBC-B425F69A8BAF}"/>
    <cellStyle name="Comma 5 5" xfId="114" xr:uid="{00000000-0005-0000-0000-0000B7750000}"/>
    <cellStyle name="Comma 5 5 10" xfId="2439" xr:uid="{00000000-0005-0000-0000-0000B8750000}"/>
    <cellStyle name="Comma 5 5 10 2" xfId="5195" xr:uid="{00000000-0005-0000-0000-0000B9750000}"/>
    <cellStyle name="Comma 5 5 10 2 2" xfId="16219" xr:uid="{00000000-0005-0000-0000-0000BA750000}"/>
    <cellStyle name="Comma 5 5 10 2 2 2" xfId="38270" xr:uid="{00000000-0005-0000-0000-0000BB750000}"/>
    <cellStyle name="Comma 5 5 10 2 3" xfId="27246" xr:uid="{00000000-0005-0000-0000-0000BC750000}"/>
    <cellStyle name="Comma 5 5 10 2 4" xfId="52184" xr:uid="{B5319C80-2986-471D-8259-0395A6EB11A3}"/>
    <cellStyle name="Comma 5 5 10 3" xfId="7951" xr:uid="{00000000-0005-0000-0000-0000BD750000}"/>
    <cellStyle name="Comma 5 5 10 3 2" xfId="18975" xr:uid="{00000000-0005-0000-0000-0000BE750000}"/>
    <cellStyle name="Comma 5 5 10 3 2 2" xfId="41026" xr:uid="{00000000-0005-0000-0000-0000BF750000}"/>
    <cellStyle name="Comma 5 5 10 3 3" xfId="30002" xr:uid="{00000000-0005-0000-0000-0000C0750000}"/>
    <cellStyle name="Comma 5 5 10 4" xfId="10707" xr:uid="{00000000-0005-0000-0000-0000C1750000}"/>
    <cellStyle name="Comma 5 5 10 4 2" xfId="21731" xr:uid="{00000000-0005-0000-0000-0000C2750000}"/>
    <cellStyle name="Comma 5 5 10 4 2 2" xfId="43782" xr:uid="{00000000-0005-0000-0000-0000C3750000}"/>
    <cellStyle name="Comma 5 5 10 4 3" xfId="32758" xr:uid="{00000000-0005-0000-0000-0000C4750000}"/>
    <cellStyle name="Comma 5 5 10 5" xfId="13463" xr:uid="{00000000-0005-0000-0000-0000C5750000}"/>
    <cellStyle name="Comma 5 5 10 5 2" xfId="35514" xr:uid="{00000000-0005-0000-0000-0000C6750000}"/>
    <cellStyle name="Comma 5 5 10 6" xfId="24490" xr:uid="{00000000-0005-0000-0000-0000C7750000}"/>
    <cellStyle name="Comma 5 5 10 7" xfId="47127" xr:uid="{1136A5AD-B9FE-4442-978F-8D7F8757E454}"/>
    <cellStyle name="Comma 5 5 11" xfId="2108" xr:uid="{00000000-0005-0000-0000-0000C8750000}"/>
    <cellStyle name="Comma 5 5 11 2" xfId="4933" xr:uid="{00000000-0005-0000-0000-0000C9750000}"/>
    <cellStyle name="Comma 5 5 11 2 2" xfId="15957" xr:uid="{00000000-0005-0000-0000-0000CA750000}"/>
    <cellStyle name="Comma 5 5 11 2 2 2" xfId="38008" xr:uid="{00000000-0005-0000-0000-0000CB750000}"/>
    <cellStyle name="Comma 5 5 11 2 3" xfId="26984" xr:uid="{00000000-0005-0000-0000-0000CC750000}"/>
    <cellStyle name="Comma 5 5 11 2 4" xfId="52439" xr:uid="{E483B563-3425-4BFA-81A8-3269D2BABA37}"/>
    <cellStyle name="Comma 5 5 11 3" xfId="7689" xr:uid="{00000000-0005-0000-0000-0000CD750000}"/>
    <cellStyle name="Comma 5 5 11 3 2" xfId="18713" xr:uid="{00000000-0005-0000-0000-0000CE750000}"/>
    <cellStyle name="Comma 5 5 11 3 2 2" xfId="40764" xr:uid="{00000000-0005-0000-0000-0000CF750000}"/>
    <cellStyle name="Comma 5 5 11 3 3" xfId="29740" xr:uid="{00000000-0005-0000-0000-0000D0750000}"/>
    <cellStyle name="Comma 5 5 11 4" xfId="10445" xr:uid="{00000000-0005-0000-0000-0000D1750000}"/>
    <cellStyle name="Comma 5 5 11 4 2" xfId="21469" xr:uid="{00000000-0005-0000-0000-0000D2750000}"/>
    <cellStyle name="Comma 5 5 11 4 2 2" xfId="43520" xr:uid="{00000000-0005-0000-0000-0000D3750000}"/>
    <cellStyle name="Comma 5 5 11 4 3" xfId="32496" xr:uid="{00000000-0005-0000-0000-0000D4750000}"/>
    <cellStyle name="Comma 5 5 11 5" xfId="13201" xr:uid="{00000000-0005-0000-0000-0000D5750000}"/>
    <cellStyle name="Comma 5 5 11 5 2" xfId="35252" xr:uid="{00000000-0005-0000-0000-0000D6750000}"/>
    <cellStyle name="Comma 5 5 11 6" xfId="24228" xr:uid="{00000000-0005-0000-0000-0000D7750000}"/>
    <cellStyle name="Comma 5 5 11 7" xfId="47390" xr:uid="{F9FE330C-5E83-43B4-B151-E10BC99F7164}"/>
    <cellStyle name="Comma 5 5 12" xfId="4103" xr:uid="{00000000-0005-0000-0000-0000D8750000}"/>
    <cellStyle name="Comma 5 5 12 2" xfId="15127" xr:uid="{00000000-0005-0000-0000-0000D9750000}"/>
    <cellStyle name="Comma 5 5 12 2 2" xfId="37178" xr:uid="{00000000-0005-0000-0000-0000DA750000}"/>
    <cellStyle name="Comma 5 5 12 2 3" xfId="54050" xr:uid="{8A150FD6-CD70-400C-83B3-BEFA6AB4E8D6}"/>
    <cellStyle name="Comma 5 5 12 3" xfId="26154" xr:uid="{00000000-0005-0000-0000-0000DB750000}"/>
    <cellStyle name="Comma 5 5 12 4" xfId="49001" xr:uid="{7B905234-A632-416D-B472-27CFFB9D30FF}"/>
    <cellStyle name="Comma 5 5 13" xfId="6859" xr:uid="{00000000-0005-0000-0000-0000DC750000}"/>
    <cellStyle name="Comma 5 5 13 2" xfId="17883" xr:uid="{00000000-0005-0000-0000-0000DD750000}"/>
    <cellStyle name="Comma 5 5 13 2 2" xfId="39934" xr:uid="{00000000-0005-0000-0000-0000DE750000}"/>
    <cellStyle name="Comma 5 5 13 3" xfId="28910" xr:uid="{00000000-0005-0000-0000-0000DF750000}"/>
    <cellStyle name="Comma 5 5 13 4" xfId="50562" xr:uid="{BA839669-8A19-42B8-AA74-51ED73B64FCA}"/>
    <cellStyle name="Comma 5 5 14" xfId="9615" xr:uid="{00000000-0005-0000-0000-0000E0750000}"/>
    <cellStyle name="Comma 5 5 14 2" xfId="20639" xr:uid="{00000000-0005-0000-0000-0000E1750000}"/>
    <cellStyle name="Comma 5 5 14 2 2" xfId="42690" xr:uid="{00000000-0005-0000-0000-0000E2750000}"/>
    <cellStyle name="Comma 5 5 14 3" xfId="31666" xr:uid="{00000000-0005-0000-0000-0000E3750000}"/>
    <cellStyle name="Comma 5 5 14 4" xfId="55510" xr:uid="{826FD1D6-D466-4B66-B233-5F87692C000F}"/>
    <cellStyle name="Comma 5 5 15" xfId="12371" xr:uid="{00000000-0005-0000-0000-0000E4750000}"/>
    <cellStyle name="Comma 5 5 15 2" xfId="34422" xr:uid="{00000000-0005-0000-0000-0000E5750000}"/>
    <cellStyle name="Comma 5 5 15 3" xfId="57803" xr:uid="{37C53916-4783-4971-8464-2F4BD2E4A4C8}"/>
    <cellStyle name="Comma 5 5 16" xfId="23398" xr:uid="{00000000-0005-0000-0000-0000E6750000}"/>
    <cellStyle name="Comma 5 5 17" xfId="45497" xr:uid="{B0B98014-6F10-4F36-A8C7-0FA623ABB314}"/>
    <cellStyle name="Comma 5 5 2" xfId="874" xr:uid="{00000000-0005-0000-0000-0000E7750000}"/>
    <cellStyle name="Comma 5 5 2 10" xfId="7175" xr:uid="{00000000-0005-0000-0000-0000E8750000}"/>
    <cellStyle name="Comma 5 5 2 10 2" xfId="18199" xr:uid="{00000000-0005-0000-0000-0000E9750000}"/>
    <cellStyle name="Comma 5 5 2 10 2 2" xfId="40250" xr:uid="{00000000-0005-0000-0000-0000EA750000}"/>
    <cellStyle name="Comma 5 5 2 10 2 3" xfId="54384" xr:uid="{B1F7964B-40CD-4B4F-9AE9-A709830858D0}"/>
    <cellStyle name="Comma 5 5 2 10 3" xfId="29226" xr:uid="{00000000-0005-0000-0000-0000EB750000}"/>
    <cellStyle name="Comma 5 5 2 10 4" xfId="49398" xr:uid="{AE15D287-853F-493D-9B54-BCD68C338DD6}"/>
    <cellStyle name="Comma 5 5 2 11" xfId="9931" xr:uid="{00000000-0005-0000-0000-0000EC750000}"/>
    <cellStyle name="Comma 5 5 2 11 2" xfId="20955" xr:uid="{00000000-0005-0000-0000-0000ED750000}"/>
    <cellStyle name="Comma 5 5 2 11 2 2" xfId="43006" xr:uid="{00000000-0005-0000-0000-0000EE750000}"/>
    <cellStyle name="Comma 5 5 2 11 3" xfId="31982" xr:uid="{00000000-0005-0000-0000-0000EF750000}"/>
    <cellStyle name="Comma 5 5 2 11 4" xfId="50618" xr:uid="{401215F9-0BFC-42C5-938C-7AA41669AED3}"/>
    <cellStyle name="Comma 5 5 2 12" xfId="12687" xr:uid="{00000000-0005-0000-0000-0000F0750000}"/>
    <cellStyle name="Comma 5 5 2 12 2" xfId="34738" xr:uid="{00000000-0005-0000-0000-0000F1750000}"/>
    <cellStyle name="Comma 5 5 2 12 3" xfId="55566" xr:uid="{0971FB70-6262-4836-97B7-1FA6D121C48F}"/>
    <cellStyle name="Comma 5 5 2 13" xfId="23714" xr:uid="{00000000-0005-0000-0000-0000F2750000}"/>
    <cellStyle name="Comma 5 5 2 13 2" xfId="57859" xr:uid="{B3557746-9C2F-4A99-A562-A6C2A621D2B9}"/>
    <cellStyle name="Comma 5 5 2 14" xfId="45555" xr:uid="{F7ABBC2A-17DB-4519-8FC8-8C16BE75C87F}"/>
    <cellStyle name="Comma 5 5 2 2" xfId="1802" xr:uid="{00000000-0005-0000-0000-0000F3750000}"/>
    <cellStyle name="Comma 5 5 2 2 10" xfId="10327" xr:uid="{00000000-0005-0000-0000-0000F4750000}"/>
    <cellStyle name="Comma 5 5 2 2 10 2" xfId="21351" xr:uid="{00000000-0005-0000-0000-0000F5750000}"/>
    <cellStyle name="Comma 5 5 2 2 10 2 2" xfId="43402" xr:uid="{00000000-0005-0000-0000-0000F6750000}"/>
    <cellStyle name="Comma 5 5 2 2 10 3" xfId="32378" xr:uid="{00000000-0005-0000-0000-0000F7750000}"/>
    <cellStyle name="Comma 5 5 2 2 10 4" xfId="55703" xr:uid="{BE6BB80E-BFD5-4006-BB6A-30C3903634AE}"/>
    <cellStyle name="Comma 5 5 2 2 11" xfId="13083" xr:uid="{00000000-0005-0000-0000-0000F8750000}"/>
    <cellStyle name="Comma 5 5 2 2 11 2" xfId="35134" xr:uid="{00000000-0005-0000-0000-0000F9750000}"/>
    <cellStyle name="Comma 5 5 2 2 11 3" xfId="57996" xr:uid="{C4EB4B21-21A8-4AE3-9A42-D3F555E0FE24}"/>
    <cellStyle name="Comma 5 5 2 2 12" xfId="24110" xr:uid="{00000000-0005-0000-0000-0000FA750000}"/>
    <cellStyle name="Comma 5 5 2 2 13" xfId="45693" xr:uid="{56BEAB93-42AD-4625-8D58-7A2FD245FADB}"/>
    <cellStyle name="Comma 5 5 2 2 2" xfId="2896" xr:uid="{00000000-0005-0000-0000-0000FB750000}"/>
    <cellStyle name="Comma 5 5 2 2 2 2" xfId="3474" xr:uid="{00000000-0005-0000-0000-0000FC750000}"/>
    <cellStyle name="Comma 5 5 2 2 2 2 2" xfId="6230" xr:uid="{00000000-0005-0000-0000-0000FD750000}"/>
    <cellStyle name="Comma 5 5 2 2 2 2 2 2" xfId="17254" xr:uid="{00000000-0005-0000-0000-0000FE750000}"/>
    <cellStyle name="Comma 5 5 2 2 2 2 2 2 2" xfId="39305" xr:uid="{00000000-0005-0000-0000-0000FF750000}"/>
    <cellStyle name="Comma 5 5 2 2 2 2 2 2 3" xfId="53442" xr:uid="{8DF1D3DE-FCC4-4CCB-900C-D5D605E4A86D}"/>
    <cellStyle name="Comma 5 5 2 2 2 2 2 3" xfId="28281" xr:uid="{00000000-0005-0000-0000-000000760000}"/>
    <cellStyle name="Comma 5 5 2 2 2 2 2 3 2" xfId="57724" xr:uid="{8CDDE958-7DE9-499B-983C-4B2D7AC63F78}"/>
    <cellStyle name="Comma 5 5 2 2 2 2 2 4" xfId="59819" xr:uid="{B4C4B99C-2E70-4728-8AAB-44364CA4EA74}"/>
    <cellStyle name="Comma 5 5 2 2 2 2 2 5" xfId="48393" xr:uid="{C780C0C8-448F-4AC0-B6C3-A96D1D29C728}"/>
    <cellStyle name="Comma 5 5 2 2 2 2 3" xfId="8986" xr:uid="{00000000-0005-0000-0000-000001760000}"/>
    <cellStyle name="Comma 5 5 2 2 2 2 3 2" xfId="20010" xr:uid="{00000000-0005-0000-0000-000002760000}"/>
    <cellStyle name="Comma 5 5 2 2 2 2 3 2 2" xfId="42061" xr:uid="{00000000-0005-0000-0000-000003760000}"/>
    <cellStyle name="Comma 5 5 2 2 2 2 3 3" xfId="31037" xr:uid="{00000000-0005-0000-0000-000004760000}"/>
    <cellStyle name="Comma 5 5 2 2 2 2 3 4" xfId="51566" xr:uid="{D7133706-BF13-4742-8F9F-ED291C40DE8C}"/>
    <cellStyle name="Comma 5 5 2 2 2 2 4" xfId="11742" xr:uid="{00000000-0005-0000-0000-000005760000}"/>
    <cellStyle name="Comma 5 5 2 2 2 2 4 2" xfId="22766" xr:uid="{00000000-0005-0000-0000-000006760000}"/>
    <cellStyle name="Comma 5 5 2 2 2 2 4 2 2" xfId="44817" xr:uid="{00000000-0005-0000-0000-000007760000}"/>
    <cellStyle name="Comma 5 5 2 2 2 2 4 3" xfId="33793" xr:uid="{00000000-0005-0000-0000-000008760000}"/>
    <cellStyle name="Comma 5 5 2 2 2 2 4 4" xfId="56541" xr:uid="{461E9625-D594-4FE0-8FD1-59D456537DB5}"/>
    <cellStyle name="Comma 5 5 2 2 2 2 5" xfId="14498" xr:uid="{00000000-0005-0000-0000-000009760000}"/>
    <cellStyle name="Comma 5 5 2 2 2 2 5 2" xfId="36549" xr:uid="{00000000-0005-0000-0000-00000A760000}"/>
    <cellStyle name="Comma 5 5 2 2 2 2 5 3" xfId="58744" xr:uid="{C849A77E-35F4-4D0F-A6BB-1797A6C898FD}"/>
    <cellStyle name="Comma 5 5 2 2 2 2 6" xfId="25525" xr:uid="{00000000-0005-0000-0000-00000B760000}"/>
    <cellStyle name="Comma 5 5 2 2 2 2 7" xfId="46504" xr:uid="{3A3933BC-F3E0-491E-AC27-B47617B51871}"/>
    <cellStyle name="Comma 5 5 2 2 2 3" xfId="5652" xr:uid="{00000000-0005-0000-0000-00000C760000}"/>
    <cellStyle name="Comma 5 5 2 2 2 3 2" xfId="16676" xr:uid="{00000000-0005-0000-0000-00000D760000}"/>
    <cellStyle name="Comma 5 5 2 2 2 3 2 2" xfId="38727" xr:uid="{00000000-0005-0000-0000-00000E760000}"/>
    <cellStyle name="Comma 5 5 2 2 2 3 2 3" xfId="52882" xr:uid="{F313D4CD-F503-41EE-BE94-D03A2D133ACA}"/>
    <cellStyle name="Comma 5 5 2 2 2 3 3" xfId="27703" xr:uid="{00000000-0005-0000-0000-00000F760000}"/>
    <cellStyle name="Comma 5 5 2 2 2 3 3 2" xfId="57034" xr:uid="{F5462160-93CA-4C5C-8311-113FF3FF4BF0}"/>
    <cellStyle name="Comma 5 5 2 2 2 3 4" xfId="59190" xr:uid="{82979D0D-68C9-47A3-8CB6-7DB0569D65AC}"/>
    <cellStyle name="Comma 5 5 2 2 2 3 5" xfId="47833" xr:uid="{38D2B256-CC28-448B-8097-41C913343782}"/>
    <cellStyle name="Comma 5 5 2 2 2 4" xfId="8408" xr:uid="{00000000-0005-0000-0000-000010760000}"/>
    <cellStyle name="Comma 5 5 2 2 2 4 2" xfId="19432" xr:uid="{00000000-0005-0000-0000-000011760000}"/>
    <cellStyle name="Comma 5 5 2 2 2 4 2 2" xfId="41483" xr:uid="{00000000-0005-0000-0000-000012760000}"/>
    <cellStyle name="Comma 5 5 2 2 2 4 3" xfId="30459" xr:uid="{00000000-0005-0000-0000-000013760000}"/>
    <cellStyle name="Comma 5 5 2 2 2 4 4" xfId="51006" xr:uid="{800AE5F9-E8B2-474E-9945-4A696521F740}"/>
    <cellStyle name="Comma 5 5 2 2 2 5" xfId="11164" xr:uid="{00000000-0005-0000-0000-000014760000}"/>
    <cellStyle name="Comma 5 5 2 2 2 5 2" xfId="22188" xr:uid="{00000000-0005-0000-0000-000015760000}"/>
    <cellStyle name="Comma 5 5 2 2 2 5 2 2" xfId="44239" xr:uid="{00000000-0005-0000-0000-000016760000}"/>
    <cellStyle name="Comma 5 5 2 2 2 5 3" xfId="33215" xr:uid="{00000000-0005-0000-0000-000017760000}"/>
    <cellStyle name="Comma 5 5 2 2 2 5 4" xfId="56027" xr:uid="{0E05B11B-80A7-446B-B015-223A560D89DB}"/>
    <cellStyle name="Comma 5 5 2 2 2 6" xfId="13920" xr:uid="{00000000-0005-0000-0000-000018760000}"/>
    <cellStyle name="Comma 5 5 2 2 2 6 2" xfId="35971" xr:uid="{00000000-0005-0000-0000-000019760000}"/>
    <cellStyle name="Comma 5 5 2 2 2 6 3" xfId="58285" xr:uid="{144B64F5-59FF-49E7-9641-508E00CE374F}"/>
    <cellStyle name="Comma 5 5 2 2 2 7" xfId="24947" xr:uid="{00000000-0005-0000-0000-00001A760000}"/>
    <cellStyle name="Comma 5 5 2 2 2 8" xfId="45944" xr:uid="{7DFC39B5-FB5C-4FF5-A843-B16F44EBAF7B}"/>
    <cellStyle name="Comma 5 5 2 2 3" xfId="3215" xr:uid="{00000000-0005-0000-0000-00001B760000}"/>
    <cellStyle name="Comma 5 5 2 2 3 2" xfId="5971" xr:uid="{00000000-0005-0000-0000-00001C760000}"/>
    <cellStyle name="Comma 5 5 2 2 3 2 2" xfId="16995" xr:uid="{00000000-0005-0000-0000-00001D760000}"/>
    <cellStyle name="Comma 5 5 2 2 3 2 2 2" xfId="39046" xr:uid="{00000000-0005-0000-0000-00001E760000}"/>
    <cellStyle name="Comma 5 5 2 2 3 2 2 3" xfId="53191" xr:uid="{F0722F0F-F3BE-4107-9C2A-F4DC4F463A1E}"/>
    <cellStyle name="Comma 5 5 2 2 3 2 3" xfId="28022" xr:uid="{00000000-0005-0000-0000-00001F760000}"/>
    <cellStyle name="Comma 5 5 2 2 3 2 3 2" xfId="57536" xr:uid="{BEA5370E-1D19-4CC8-BD11-93FB5B85CF98}"/>
    <cellStyle name="Comma 5 5 2 2 3 2 4" xfId="59654" xr:uid="{902D2481-86F8-486E-A802-FB541F091828}"/>
    <cellStyle name="Comma 5 5 2 2 3 2 5" xfId="48142" xr:uid="{B7700E54-BB57-493E-B2F1-F2C2CC659BD6}"/>
    <cellStyle name="Comma 5 5 2 2 3 3" xfId="8727" xr:uid="{00000000-0005-0000-0000-000020760000}"/>
    <cellStyle name="Comma 5 5 2 2 3 3 2" xfId="19751" xr:uid="{00000000-0005-0000-0000-000021760000}"/>
    <cellStyle name="Comma 5 5 2 2 3 3 2 2" xfId="41802" xr:uid="{00000000-0005-0000-0000-000022760000}"/>
    <cellStyle name="Comma 5 5 2 2 3 3 3" xfId="30778" xr:uid="{00000000-0005-0000-0000-000023760000}"/>
    <cellStyle name="Comma 5 5 2 2 3 3 4" xfId="51315" xr:uid="{99B6951E-EF16-4441-9AAD-BFB769F7CFF8}"/>
    <cellStyle name="Comma 5 5 2 2 3 4" xfId="11483" xr:uid="{00000000-0005-0000-0000-000024760000}"/>
    <cellStyle name="Comma 5 5 2 2 3 4 2" xfId="22507" xr:uid="{00000000-0005-0000-0000-000025760000}"/>
    <cellStyle name="Comma 5 5 2 2 3 4 2 2" xfId="44558" xr:uid="{00000000-0005-0000-0000-000026760000}"/>
    <cellStyle name="Comma 5 5 2 2 3 4 3" xfId="33534" xr:uid="{00000000-0005-0000-0000-000027760000}"/>
    <cellStyle name="Comma 5 5 2 2 3 4 4" xfId="56354" xr:uid="{B552F132-B915-46B2-961E-EECEA295BBE4}"/>
    <cellStyle name="Comma 5 5 2 2 3 5" xfId="14239" xr:uid="{00000000-0005-0000-0000-000028760000}"/>
    <cellStyle name="Comma 5 5 2 2 3 5 2" xfId="36290" xr:uid="{00000000-0005-0000-0000-000029760000}"/>
    <cellStyle name="Comma 5 5 2 2 3 5 3" xfId="58579" xr:uid="{F6E2D253-70B9-4B61-8060-99A6A2FB7FE6}"/>
    <cellStyle name="Comma 5 5 2 2 3 6" xfId="25266" xr:uid="{00000000-0005-0000-0000-00002A760000}"/>
    <cellStyle name="Comma 5 5 2 2 3 7" xfId="46253" xr:uid="{16221D8E-B3DE-40E7-9F01-6BE6DE6345AE}"/>
    <cellStyle name="Comma 5 5 2 2 4" xfId="3733" xr:uid="{00000000-0005-0000-0000-00002B760000}"/>
    <cellStyle name="Comma 5 5 2 2 4 2" xfId="6489" xr:uid="{00000000-0005-0000-0000-00002C760000}"/>
    <cellStyle name="Comma 5 5 2 2 4 2 2" xfId="17513" xr:uid="{00000000-0005-0000-0000-00002D760000}"/>
    <cellStyle name="Comma 5 5 2 2 4 2 2 2" xfId="39564" xr:uid="{00000000-0005-0000-0000-00002E760000}"/>
    <cellStyle name="Comma 5 5 2 2 4 2 2 3" xfId="53693" xr:uid="{98CCE678-ACC2-4F14-A3B1-14EF66E32B9C}"/>
    <cellStyle name="Comma 5 5 2 2 4 2 3" xfId="28540" xr:uid="{00000000-0005-0000-0000-00002F760000}"/>
    <cellStyle name="Comma 5 5 2 2 4 2 4" xfId="48644" xr:uid="{09B00A74-BAC2-427C-B7D9-63F1CE04D101}"/>
    <cellStyle name="Comma 5 5 2 2 4 3" xfId="9245" xr:uid="{00000000-0005-0000-0000-000030760000}"/>
    <cellStyle name="Comma 5 5 2 2 4 3 2" xfId="20269" xr:uid="{00000000-0005-0000-0000-000031760000}"/>
    <cellStyle name="Comma 5 5 2 2 4 3 2 2" xfId="42320" xr:uid="{00000000-0005-0000-0000-000032760000}"/>
    <cellStyle name="Comma 5 5 2 2 4 3 3" xfId="31296" xr:uid="{00000000-0005-0000-0000-000033760000}"/>
    <cellStyle name="Comma 5 5 2 2 4 3 4" xfId="51817" xr:uid="{0953D3B0-15FA-47B7-8D99-9A79CC4F93AD}"/>
    <cellStyle name="Comma 5 5 2 2 4 4" xfId="12001" xr:uid="{00000000-0005-0000-0000-000034760000}"/>
    <cellStyle name="Comma 5 5 2 2 4 4 2" xfId="23025" xr:uid="{00000000-0005-0000-0000-000035760000}"/>
    <cellStyle name="Comma 5 5 2 2 4 4 2 2" xfId="45076" xr:uid="{00000000-0005-0000-0000-000036760000}"/>
    <cellStyle name="Comma 5 5 2 2 4 4 3" xfId="34052" xr:uid="{00000000-0005-0000-0000-000037760000}"/>
    <cellStyle name="Comma 5 5 2 2 4 4 4" xfId="56830" xr:uid="{6CF59B8E-F444-4A3D-9248-5DDC7D581A6A}"/>
    <cellStyle name="Comma 5 5 2 2 4 5" xfId="14757" xr:uid="{00000000-0005-0000-0000-000038760000}"/>
    <cellStyle name="Comma 5 5 2 2 4 5 2" xfId="36808" xr:uid="{00000000-0005-0000-0000-000039760000}"/>
    <cellStyle name="Comma 5 5 2 2 4 5 3" xfId="59009" xr:uid="{A80D32ED-2154-4939-A788-C2A249EB49EF}"/>
    <cellStyle name="Comma 5 5 2 2 4 6" xfId="25784" xr:uid="{00000000-0005-0000-0000-00003A760000}"/>
    <cellStyle name="Comma 5 5 2 2 4 7" xfId="46755" xr:uid="{DBE5A9D8-B3E9-4C24-9BE1-1F0B1896E0B0}"/>
    <cellStyle name="Comma 5 5 2 2 5" xfId="4048" xr:uid="{00000000-0005-0000-0000-00003B760000}"/>
    <cellStyle name="Comma 5 5 2 2 5 2" xfId="6804" xr:uid="{00000000-0005-0000-0000-00003C760000}"/>
    <cellStyle name="Comma 5 5 2 2 5 2 2" xfId="17828" xr:uid="{00000000-0005-0000-0000-00003D760000}"/>
    <cellStyle name="Comma 5 5 2 2 5 2 2 2" xfId="39879" xr:uid="{00000000-0005-0000-0000-00003E760000}"/>
    <cellStyle name="Comma 5 5 2 2 5 2 2 3" xfId="53998" xr:uid="{2088725A-43E2-4CCB-B204-9DC058F1CDE6}"/>
    <cellStyle name="Comma 5 5 2 2 5 2 3" xfId="28855" xr:uid="{00000000-0005-0000-0000-00003F760000}"/>
    <cellStyle name="Comma 5 5 2 2 5 2 4" xfId="48949" xr:uid="{0A48988C-5807-4B1C-AF2B-96AE0898905D}"/>
    <cellStyle name="Comma 5 5 2 2 5 3" xfId="9560" xr:uid="{00000000-0005-0000-0000-000040760000}"/>
    <cellStyle name="Comma 5 5 2 2 5 3 2" xfId="20584" xr:uid="{00000000-0005-0000-0000-000041760000}"/>
    <cellStyle name="Comma 5 5 2 2 5 3 2 2" xfId="42635" xr:uid="{00000000-0005-0000-0000-000042760000}"/>
    <cellStyle name="Comma 5 5 2 2 5 3 3" xfId="31611" xr:uid="{00000000-0005-0000-0000-000043760000}"/>
    <cellStyle name="Comma 5 5 2 2 5 3 4" xfId="52122" xr:uid="{C10CFF2E-52F2-44E8-BF9C-6697EBBAE6EE}"/>
    <cellStyle name="Comma 5 5 2 2 5 4" xfId="12316" xr:uid="{00000000-0005-0000-0000-000044760000}"/>
    <cellStyle name="Comma 5 5 2 2 5 4 2" xfId="23340" xr:uid="{00000000-0005-0000-0000-000045760000}"/>
    <cellStyle name="Comma 5 5 2 2 5 4 2 2" xfId="45391" xr:uid="{00000000-0005-0000-0000-000046760000}"/>
    <cellStyle name="Comma 5 5 2 2 5 4 3" xfId="34367" xr:uid="{00000000-0005-0000-0000-000047760000}"/>
    <cellStyle name="Comma 5 5 2 2 5 5" xfId="15072" xr:uid="{00000000-0005-0000-0000-000048760000}"/>
    <cellStyle name="Comma 5 5 2 2 5 5 2" xfId="37123" xr:uid="{00000000-0005-0000-0000-000049760000}"/>
    <cellStyle name="Comma 5 5 2 2 5 6" xfId="26099" xr:uid="{00000000-0005-0000-0000-00004A760000}"/>
    <cellStyle name="Comma 5 5 2 2 5 7" xfId="47060" xr:uid="{7EBF413C-C3B4-411C-BD94-727561801C8A}"/>
    <cellStyle name="Comma 5 5 2 2 6" xfId="2637" xr:uid="{00000000-0005-0000-0000-00004B760000}"/>
    <cellStyle name="Comma 5 5 2 2 6 2" xfId="5393" xr:uid="{00000000-0005-0000-0000-00004C760000}"/>
    <cellStyle name="Comma 5 5 2 2 6 2 2" xfId="16417" xr:uid="{00000000-0005-0000-0000-00004D760000}"/>
    <cellStyle name="Comma 5 5 2 2 6 2 2 2" xfId="38468" xr:uid="{00000000-0005-0000-0000-00004E760000}"/>
    <cellStyle name="Comma 5 5 2 2 6 2 3" xfId="27444" xr:uid="{00000000-0005-0000-0000-00004F760000}"/>
    <cellStyle name="Comma 5 5 2 2 6 2 4" xfId="52376" xr:uid="{FB0BA768-CF6A-469D-B7AA-26221E037154}"/>
    <cellStyle name="Comma 5 5 2 2 6 3" xfId="8149" xr:uid="{00000000-0005-0000-0000-000050760000}"/>
    <cellStyle name="Comma 5 5 2 2 6 3 2" xfId="19173" xr:uid="{00000000-0005-0000-0000-000051760000}"/>
    <cellStyle name="Comma 5 5 2 2 6 3 2 2" xfId="41224" xr:uid="{00000000-0005-0000-0000-000052760000}"/>
    <cellStyle name="Comma 5 5 2 2 6 3 3" xfId="30200" xr:uid="{00000000-0005-0000-0000-000053760000}"/>
    <cellStyle name="Comma 5 5 2 2 6 4" xfId="10905" xr:uid="{00000000-0005-0000-0000-000054760000}"/>
    <cellStyle name="Comma 5 5 2 2 6 4 2" xfId="21929" xr:uid="{00000000-0005-0000-0000-000055760000}"/>
    <cellStyle name="Comma 5 5 2 2 6 4 2 2" xfId="43980" xr:uid="{00000000-0005-0000-0000-000056760000}"/>
    <cellStyle name="Comma 5 5 2 2 6 4 3" xfId="32956" xr:uid="{00000000-0005-0000-0000-000057760000}"/>
    <cellStyle name="Comma 5 5 2 2 6 5" xfId="13661" xr:uid="{00000000-0005-0000-0000-000058760000}"/>
    <cellStyle name="Comma 5 5 2 2 6 5 2" xfId="35712" xr:uid="{00000000-0005-0000-0000-000059760000}"/>
    <cellStyle name="Comma 5 5 2 2 6 6" xfId="24688" xr:uid="{00000000-0005-0000-0000-00005A760000}"/>
    <cellStyle name="Comma 5 5 2 2 6 7" xfId="47319" xr:uid="{2CBE8540-F4FE-4EDD-969F-D1F44F327BE7}"/>
    <cellStyle name="Comma 5 5 2 2 7" xfId="2378" xr:uid="{00000000-0005-0000-0000-00005B760000}"/>
    <cellStyle name="Comma 5 5 2 2 7 2" xfId="5134" xr:uid="{00000000-0005-0000-0000-00005C760000}"/>
    <cellStyle name="Comma 5 5 2 2 7 2 2" xfId="16158" xr:uid="{00000000-0005-0000-0000-00005D760000}"/>
    <cellStyle name="Comma 5 5 2 2 7 2 2 2" xfId="38209" xr:uid="{00000000-0005-0000-0000-00005E760000}"/>
    <cellStyle name="Comma 5 5 2 2 7 2 3" xfId="27185" xr:uid="{00000000-0005-0000-0000-00005F760000}"/>
    <cellStyle name="Comma 5 5 2 2 7 2 4" xfId="52631" xr:uid="{4A55F715-85A3-4254-B092-DDDF150F92B8}"/>
    <cellStyle name="Comma 5 5 2 2 7 3" xfId="7890" xr:uid="{00000000-0005-0000-0000-000060760000}"/>
    <cellStyle name="Comma 5 5 2 2 7 3 2" xfId="18914" xr:uid="{00000000-0005-0000-0000-000061760000}"/>
    <cellStyle name="Comma 5 5 2 2 7 3 2 2" xfId="40965" xr:uid="{00000000-0005-0000-0000-000062760000}"/>
    <cellStyle name="Comma 5 5 2 2 7 3 3" xfId="29941" xr:uid="{00000000-0005-0000-0000-000063760000}"/>
    <cellStyle name="Comma 5 5 2 2 7 4" xfId="10646" xr:uid="{00000000-0005-0000-0000-000064760000}"/>
    <cellStyle name="Comma 5 5 2 2 7 4 2" xfId="21670" xr:uid="{00000000-0005-0000-0000-000065760000}"/>
    <cellStyle name="Comma 5 5 2 2 7 4 2 2" xfId="43721" xr:uid="{00000000-0005-0000-0000-000066760000}"/>
    <cellStyle name="Comma 5 5 2 2 7 4 3" xfId="32697" xr:uid="{00000000-0005-0000-0000-000067760000}"/>
    <cellStyle name="Comma 5 5 2 2 7 5" xfId="13402" xr:uid="{00000000-0005-0000-0000-000068760000}"/>
    <cellStyle name="Comma 5 5 2 2 7 5 2" xfId="35453" xr:uid="{00000000-0005-0000-0000-000069760000}"/>
    <cellStyle name="Comma 5 5 2 2 7 6" xfId="24429" xr:uid="{00000000-0005-0000-0000-00006A760000}"/>
    <cellStyle name="Comma 5 5 2 2 7 7" xfId="47582" xr:uid="{078215AE-AFC9-4105-BA54-301CBB6A31BD}"/>
    <cellStyle name="Comma 5 5 2 2 8" xfId="4815" xr:uid="{00000000-0005-0000-0000-00006B760000}"/>
    <cellStyle name="Comma 5 5 2 2 8 2" xfId="15839" xr:uid="{00000000-0005-0000-0000-00006C760000}"/>
    <cellStyle name="Comma 5 5 2 2 8 2 2" xfId="37890" xr:uid="{00000000-0005-0000-0000-00006D760000}"/>
    <cellStyle name="Comma 5 5 2 2 8 2 3" xfId="54739" xr:uid="{83963435-47D7-42B3-8481-68CE0E2B5799}"/>
    <cellStyle name="Comma 5 5 2 2 8 3" xfId="26866" xr:uid="{00000000-0005-0000-0000-00006E760000}"/>
    <cellStyle name="Comma 5 5 2 2 8 4" xfId="49780" xr:uid="{E2C7217D-62F8-4004-93A1-BB495C9327D2}"/>
    <cellStyle name="Comma 5 5 2 2 9" xfId="7571" xr:uid="{00000000-0005-0000-0000-00006F760000}"/>
    <cellStyle name="Comma 5 5 2 2 9 2" xfId="18595" xr:uid="{00000000-0005-0000-0000-000070760000}"/>
    <cellStyle name="Comma 5 5 2 2 9 2 2" xfId="40646" xr:uid="{00000000-0005-0000-0000-000071760000}"/>
    <cellStyle name="Comma 5 5 2 2 9 3" xfId="29622" xr:uid="{00000000-0005-0000-0000-000072760000}"/>
    <cellStyle name="Comma 5 5 2 2 9 4" xfId="50755" xr:uid="{13126256-5AB1-4947-B457-DA248CBD15D2}"/>
    <cellStyle name="Comma 5 5 2 3" xfId="2754" xr:uid="{00000000-0005-0000-0000-000073760000}"/>
    <cellStyle name="Comma 5 5 2 3 2" xfId="3332" xr:uid="{00000000-0005-0000-0000-000074760000}"/>
    <cellStyle name="Comma 5 5 2 3 2 2" xfId="6088" xr:uid="{00000000-0005-0000-0000-000075760000}"/>
    <cellStyle name="Comma 5 5 2 3 2 2 2" xfId="17112" xr:uid="{00000000-0005-0000-0000-000076760000}"/>
    <cellStyle name="Comma 5 5 2 3 2 2 2 2" xfId="39163" xr:uid="{00000000-0005-0000-0000-000077760000}"/>
    <cellStyle name="Comma 5 5 2 3 2 2 2 3" xfId="53304" xr:uid="{93B475E6-10AA-4F24-9E92-AABCDABF89FF}"/>
    <cellStyle name="Comma 5 5 2 3 2 2 3" xfId="28139" xr:uid="{00000000-0005-0000-0000-000078760000}"/>
    <cellStyle name="Comma 5 5 2 3 2 2 3 2" xfId="57676" xr:uid="{F205FD14-6940-47DB-B2F4-A7DA20D919C0}"/>
    <cellStyle name="Comma 5 5 2 3 2 2 4" xfId="59771" xr:uid="{78B9DD92-7CBA-43A9-857F-912AB12A338B}"/>
    <cellStyle name="Comma 5 5 2 3 2 2 5" xfId="48255" xr:uid="{495D16C2-71B3-4493-954C-AC1C2AF5F3F8}"/>
    <cellStyle name="Comma 5 5 2 3 2 3" xfId="8844" xr:uid="{00000000-0005-0000-0000-000079760000}"/>
    <cellStyle name="Comma 5 5 2 3 2 3 2" xfId="19868" xr:uid="{00000000-0005-0000-0000-00007A760000}"/>
    <cellStyle name="Comma 5 5 2 3 2 3 2 2" xfId="41919" xr:uid="{00000000-0005-0000-0000-00007B760000}"/>
    <cellStyle name="Comma 5 5 2 3 2 3 3" xfId="30895" xr:uid="{00000000-0005-0000-0000-00007C760000}"/>
    <cellStyle name="Comma 5 5 2 3 2 3 4" xfId="51428" xr:uid="{5CF235DF-71E2-4CFC-AC81-8377B8D0A82C}"/>
    <cellStyle name="Comma 5 5 2 3 2 4" xfId="11600" xr:uid="{00000000-0005-0000-0000-00007D760000}"/>
    <cellStyle name="Comma 5 5 2 3 2 4 2" xfId="22624" xr:uid="{00000000-0005-0000-0000-00007E760000}"/>
    <cellStyle name="Comma 5 5 2 3 2 4 2 2" xfId="44675" xr:uid="{00000000-0005-0000-0000-00007F760000}"/>
    <cellStyle name="Comma 5 5 2 3 2 4 3" xfId="33651" xr:uid="{00000000-0005-0000-0000-000080760000}"/>
    <cellStyle name="Comma 5 5 2 3 2 4 4" xfId="56493" xr:uid="{9D85336A-7D55-4FF9-9E67-9D15A7E24EEF}"/>
    <cellStyle name="Comma 5 5 2 3 2 5" xfId="14356" xr:uid="{00000000-0005-0000-0000-000081760000}"/>
    <cellStyle name="Comma 5 5 2 3 2 5 2" xfId="36407" xr:uid="{00000000-0005-0000-0000-000082760000}"/>
    <cellStyle name="Comma 5 5 2 3 2 5 3" xfId="58696" xr:uid="{5FAB22A1-EDD2-459B-9480-731134F965A1}"/>
    <cellStyle name="Comma 5 5 2 3 2 6" xfId="25383" xr:uid="{00000000-0005-0000-0000-000083760000}"/>
    <cellStyle name="Comma 5 5 2 3 2 7" xfId="46366" xr:uid="{D7645698-1716-4CFF-8FB4-2D59A9B5FF88}"/>
    <cellStyle name="Comma 5 5 2 3 3" xfId="5510" xr:uid="{00000000-0005-0000-0000-000084760000}"/>
    <cellStyle name="Comma 5 5 2 3 3 2" xfId="16534" xr:uid="{00000000-0005-0000-0000-000085760000}"/>
    <cellStyle name="Comma 5 5 2 3 3 2 2" xfId="38585" xr:uid="{00000000-0005-0000-0000-000086760000}"/>
    <cellStyle name="Comma 5 5 2 3 3 2 3" xfId="52744" xr:uid="{D26F8CD6-5A85-4993-8112-9AE2AF3E468C}"/>
    <cellStyle name="Comma 5 5 2 3 3 3" xfId="27561" xr:uid="{00000000-0005-0000-0000-000087760000}"/>
    <cellStyle name="Comma 5 5 2 3 3 3 2" xfId="56986" xr:uid="{799DC7B5-6B7B-4AD3-BA23-526C661F6417}"/>
    <cellStyle name="Comma 5 5 2 3 3 4" xfId="59142" xr:uid="{269F83D6-F000-4366-94AA-E6083DA4A9E9}"/>
    <cellStyle name="Comma 5 5 2 3 3 5" xfId="47695" xr:uid="{4C76BBAA-4D0B-4A26-B618-084A8E768837}"/>
    <cellStyle name="Comma 5 5 2 3 4" xfId="8266" xr:uid="{00000000-0005-0000-0000-000088760000}"/>
    <cellStyle name="Comma 5 5 2 3 4 2" xfId="19290" xr:uid="{00000000-0005-0000-0000-000089760000}"/>
    <cellStyle name="Comma 5 5 2 3 4 2 2" xfId="41341" xr:uid="{00000000-0005-0000-0000-00008A760000}"/>
    <cellStyle name="Comma 5 5 2 3 4 3" xfId="30317" xr:uid="{00000000-0005-0000-0000-00008B760000}"/>
    <cellStyle name="Comma 5 5 2 3 4 4" xfId="50868" xr:uid="{59C5ACF7-304E-4DDC-B241-DA88616D8379}"/>
    <cellStyle name="Comma 5 5 2 3 5" xfId="11022" xr:uid="{00000000-0005-0000-0000-00008C760000}"/>
    <cellStyle name="Comma 5 5 2 3 5 2" xfId="22046" xr:uid="{00000000-0005-0000-0000-00008D760000}"/>
    <cellStyle name="Comma 5 5 2 3 5 2 2" xfId="44097" xr:uid="{00000000-0005-0000-0000-00008E760000}"/>
    <cellStyle name="Comma 5 5 2 3 5 3" xfId="33073" xr:uid="{00000000-0005-0000-0000-00008F760000}"/>
    <cellStyle name="Comma 5 5 2 3 5 4" xfId="55889" xr:uid="{CDFFC6AA-A096-4B30-88FA-8B0F05E72950}"/>
    <cellStyle name="Comma 5 5 2 3 6" xfId="13778" xr:uid="{00000000-0005-0000-0000-000090760000}"/>
    <cellStyle name="Comma 5 5 2 3 6 2" xfId="35829" xr:uid="{00000000-0005-0000-0000-000091760000}"/>
    <cellStyle name="Comma 5 5 2 3 6 3" xfId="58147" xr:uid="{7FA82ADE-7ED2-43EF-B80F-F37E874B68AC}"/>
    <cellStyle name="Comma 5 5 2 3 7" xfId="24805" xr:uid="{00000000-0005-0000-0000-000092760000}"/>
    <cellStyle name="Comma 5 5 2 3 8" xfId="45806" xr:uid="{FFC3D820-BD97-43C0-BCFF-C32E05F80EF7}"/>
    <cellStyle name="Comma 5 5 2 4" xfId="3073" xr:uid="{00000000-0005-0000-0000-000093760000}"/>
    <cellStyle name="Comma 5 5 2 4 2" xfId="5829" xr:uid="{00000000-0005-0000-0000-000094760000}"/>
    <cellStyle name="Comma 5 5 2 4 2 2" xfId="16853" xr:uid="{00000000-0005-0000-0000-000095760000}"/>
    <cellStyle name="Comma 5 5 2 4 2 2 2" xfId="38904" xr:uid="{00000000-0005-0000-0000-000096760000}"/>
    <cellStyle name="Comma 5 5 2 4 2 2 3" xfId="53053" xr:uid="{40D8DF02-3B6A-4855-A979-8A507E528D3D}"/>
    <cellStyle name="Comma 5 5 2 4 2 3" xfId="27880" xr:uid="{00000000-0005-0000-0000-000097760000}"/>
    <cellStyle name="Comma 5 5 2 4 2 3 2" xfId="57398" xr:uid="{50D5ED67-714D-4D7C-845B-FFF1584544AB}"/>
    <cellStyle name="Comma 5 5 2 4 2 4" xfId="59516" xr:uid="{9DA6AE6D-C6A5-44BD-A4B2-47E647635827}"/>
    <cellStyle name="Comma 5 5 2 4 2 5" xfId="48004" xr:uid="{58A9CA4F-949F-472C-9499-92FE011DBC43}"/>
    <cellStyle name="Comma 5 5 2 4 3" xfId="8585" xr:uid="{00000000-0005-0000-0000-000098760000}"/>
    <cellStyle name="Comma 5 5 2 4 3 2" xfId="19609" xr:uid="{00000000-0005-0000-0000-000099760000}"/>
    <cellStyle name="Comma 5 5 2 4 3 2 2" xfId="41660" xr:uid="{00000000-0005-0000-0000-00009A760000}"/>
    <cellStyle name="Comma 5 5 2 4 3 3" xfId="30636" xr:uid="{00000000-0005-0000-0000-00009B760000}"/>
    <cellStyle name="Comma 5 5 2 4 3 4" xfId="51177" xr:uid="{44E254B5-1A1F-40AD-A59F-B79C8C0857A4}"/>
    <cellStyle name="Comma 5 5 2 4 4" xfId="11341" xr:uid="{00000000-0005-0000-0000-00009C760000}"/>
    <cellStyle name="Comma 5 5 2 4 4 2" xfId="22365" xr:uid="{00000000-0005-0000-0000-00009D760000}"/>
    <cellStyle name="Comma 5 5 2 4 4 2 2" xfId="44416" xr:uid="{00000000-0005-0000-0000-00009E760000}"/>
    <cellStyle name="Comma 5 5 2 4 4 3" xfId="33392" xr:uid="{00000000-0005-0000-0000-00009F760000}"/>
    <cellStyle name="Comma 5 5 2 4 4 4" xfId="56216" xr:uid="{B3B789DB-D0A8-45FD-AB5B-85934CB1C415}"/>
    <cellStyle name="Comma 5 5 2 4 5" xfId="14097" xr:uid="{00000000-0005-0000-0000-0000A0760000}"/>
    <cellStyle name="Comma 5 5 2 4 5 2" xfId="36148" xr:uid="{00000000-0005-0000-0000-0000A1760000}"/>
    <cellStyle name="Comma 5 5 2 4 5 3" xfId="58441" xr:uid="{632B795D-6221-46BF-BEC7-13186A29C895}"/>
    <cellStyle name="Comma 5 5 2 4 6" xfId="25124" xr:uid="{00000000-0005-0000-0000-0000A2760000}"/>
    <cellStyle name="Comma 5 5 2 4 7" xfId="46115" xr:uid="{629D88EA-F88F-464A-8D36-452A2D95EAEE}"/>
    <cellStyle name="Comma 5 5 2 5" xfId="3591" xr:uid="{00000000-0005-0000-0000-0000A3760000}"/>
    <cellStyle name="Comma 5 5 2 5 2" xfId="6347" xr:uid="{00000000-0005-0000-0000-0000A4760000}"/>
    <cellStyle name="Comma 5 5 2 5 2 2" xfId="17371" xr:uid="{00000000-0005-0000-0000-0000A5760000}"/>
    <cellStyle name="Comma 5 5 2 5 2 2 2" xfId="39422" xr:uid="{00000000-0005-0000-0000-0000A6760000}"/>
    <cellStyle name="Comma 5 5 2 5 2 2 3" xfId="53555" xr:uid="{606C6591-7081-4CA3-B5BD-13B4D7B3A8C8}"/>
    <cellStyle name="Comma 5 5 2 5 2 3" xfId="28398" xr:uid="{00000000-0005-0000-0000-0000A7760000}"/>
    <cellStyle name="Comma 5 5 2 5 2 4" xfId="48506" xr:uid="{3C1A3E61-21D0-423B-8DDE-3A4BE436D339}"/>
    <cellStyle name="Comma 5 5 2 5 3" xfId="9103" xr:uid="{00000000-0005-0000-0000-0000A8760000}"/>
    <cellStyle name="Comma 5 5 2 5 3 2" xfId="20127" xr:uid="{00000000-0005-0000-0000-0000A9760000}"/>
    <cellStyle name="Comma 5 5 2 5 3 2 2" xfId="42178" xr:uid="{00000000-0005-0000-0000-0000AA760000}"/>
    <cellStyle name="Comma 5 5 2 5 3 3" xfId="31154" xr:uid="{00000000-0005-0000-0000-0000AB760000}"/>
    <cellStyle name="Comma 5 5 2 5 3 4" xfId="51679" xr:uid="{9BE10584-ECA4-49EA-8F61-A3A8D76A00BD}"/>
    <cellStyle name="Comma 5 5 2 5 4" xfId="11859" xr:uid="{00000000-0005-0000-0000-0000AC760000}"/>
    <cellStyle name="Comma 5 5 2 5 4 2" xfId="22883" xr:uid="{00000000-0005-0000-0000-0000AD760000}"/>
    <cellStyle name="Comma 5 5 2 5 4 2 2" xfId="44934" xr:uid="{00000000-0005-0000-0000-0000AE760000}"/>
    <cellStyle name="Comma 5 5 2 5 4 3" xfId="33910" xr:uid="{00000000-0005-0000-0000-0000AF760000}"/>
    <cellStyle name="Comma 5 5 2 5 4 4" xfId="56692" xr:uid="{6CADA208-0C52-45B4-B341-64898829A000}"/>
    <cellStyle name="Comma 5 5 2 5 5" xfId="14615" xr:uid="{00000000-0005-0000-0000-0000B0760000}"/>
    <cellStyle name="Comma 5 5 2 5 5 2" xfId="36666" xr:uid="{00000000-0005-0000-0000-0000B1760000}"/>
    <cellStyle name="Comma 5 5 2 5 5 3" xfId="58871" xr:uid="{C1152F1D-DD04-4869-9473-4B41A3EE70DC}"/>
    <cellStyle name="Comma 5 5 2 5 6" xfId="25642" xr:uid="{00000000-0005-0000-0000-0000B2760000}"/>
    <cellStyle name="Comma 5 5 2 5 7" xfId="46617" xr:uid="{E4EB18E7-E1D4-401F-BFFB-ED811DB7D3E2}"/>
    <cellStyle name="Comma 5 5 2 6" xfId="3906" xr:uid="{00000000-0005-0000-0000-0000B3760000}"/>
    <cellStyle name="Comma 5 5 2 6 2" xfId="6662" xr:uid="{00000000-0005-0000-0000-0000B4760000}"/>
    <cellStyle name="Comma 5 5 2 6 2 2" xfId="17686" xr:uid="{00000000-0005-0000-0000-0000B5760000}"/>
    <cellStyle name="Comma 5 5 2 6 2 2 2" xfId="39737" xr:uid="{00000000-0005-0000-0000-0000B6760000}"/>
    <cellStyle name="Comma 5 5 2 6 2 2 3" xfId="53860" xr:uid="{DD786D12-F885-46D9-B944-7654FA2ABB02}"/>
    <cellStyle name="Comma 5 5 2 6 2 3" xfId="28713" xr:uid="{00000000-0005-0000-0000-0000B7760000}"/>
    <cellStyle name="Comma 5 5 2 6 2 4" xfId="48811" xr:uid="{6F5BFEBE-0AA1-463C-BC15-312F9A405FF8}"/>
    <cellStyle name="Comma 5 5 2 6 3" xfId="9418" xr:uid="{00000000-0005-0000-0000-0000B8760000}"/>
    <cellStyle name="Comma 5 5 2 6 3 2" xfId="20442" xr:uid="{00000000-0005-0000-0000-0000B9760000}"/>
    <cellStyle name="Comma 5 5 2 6 3 2 2" xfId="42493" xr:uid="{00000000-0005-0000-0000-0000BA760000}"/>
    <cellStyle name="Comma 5 5 2 6 3 3" xfId="31469" xr:uid="{00000000-0005-0000-0000-0000BB760000}"/>
    <cellStyle name="Comma 5 5 2 6 3 4" xfId="51984" xr:uid="{56D05311-C24D-4AA0-8E20-D8F557CF1975}"/>
    <cellStyle name="Comma 5 5 2 6 4" xfId="12174" xr:uid="{00000000-0005-0000-0000-0000BC760000}"/>
    <cellStyle name="Comma 5 5 2 6 4 2" xfId="23198" xr:uid="{00000000-0005-0000-0000-0000BD760000}"/>
    <cellStyle name="Comma 5 5 2 6 4 2 2" xfId="45249" xr:uid="{00000000-0005-0000-0000-0000BE760000}"/>
    <cellStyle name="Comma 5 5 2 6 4 3" xfId="34225" xr:uid="{00000000-0005-0000-0000-0000BF760000}"/>
    <cellStyle name="Comma 5 5 2 6 5" xfId="14930" xr:uid="{00000000-0005-0000-0000-0000C0760000}"/>
    <cellStyle name="Comma 5 5 2 6 5 2" xfId="36981" xr:uid="{00000000-0005-0000-0000-0000C1760000}"/>
    <cellStyle name="Comma 5 5 2 6 6" xfId="25957" xr:uid="{00000000-0005-0000-0000-0000C2760000}"/>
    <cellStyle name="Comma 5 5 2 6 7" xfId="46922" xr:uid="{A8B3EAF5-42F3-431E-A17D-6019FC3A5D86}"/>
    <cellStyle name="Comma 5 5 2 7" xfId="2495" xr:uid="{00000000-0005-0000-0000-0000C3760000}"/>
    <cellStyle name="Comma 5 5 2 7 2" xfId="5251" xr:uid="{00000000-0005-0000-0000-0000C4760000}"/>
    <cellStyle name="Comma 5 5 2 7 2 2" xfId="16275" xr:uid="{00000000-0005-0000-0000-0000C5760000}"/>
    <cellStyle name="Comma 5 5 2 7 2 2 2" xfId="38326" xr:uid="{00000000-0005-0000-0000-0000C6760000}"/>
    <cellStyle name="Comma 5 5 2 7 2 3" xfId="27302" xr:uid="{00000000-0005-0000-0000-0000C7760000}"/>
    <cellStyle name="Comma 5 5 2 7 2 4" xfId="52238" xr:uid="{20823841-6381-4F26-9BBB-4746A8BFD122}"/>
    <cellStyle name="Comma 5 5 2 7 3" xfId="8007" xr:uid="{00000000-0005-0000-0000-0000C8760000}"/>
    <cellStyle name="Comma 5 5 2 7 3 2" xfId="19031" xr:uid="{00000000-0005-0000-0000-0000C9760000}"/>
    <cellStyle name="Comma 5 5 2 7 3 2 2" xfId="41082" xr:uid="{00000000-0005-0000-0000-0000CA760000}"/>
    <cellStyle name="Comma 5 5 2 7 3 3" xfId="30058" xr:uid="{00000000-0005-0000-0000-0000CB760000}"/>
    <cellStyle name="Comma 5 5 2 7 4" xfId="10763" xr:uid="{00000000-0005-0000-0000-0000CC760000}"/>
    <cellStyle name="Comma 5 5 2 7 4 2" xfId="21787" xr:uid="{00000000-0005-0000-0000-0000CD760000}"/>
    <cellStyle name="Comma 5 5 2 7 4 2 2" xfId="43838" xr:uid="{00000000-0005-0000-0000-0000CE760000}"/>
    <cellStyle name="Comma 5 5 2 7 4 3" xfId="32814" xr:uid="{00000000-0005-0000-0000-0000CF760000}"/>
    <cellStyle name="Comma 5 5 2 7 5" xfId="13519" xr:uid="{00000000-0005-0000-0000-0000D0760000}"/>
    <cellStyle name="Comma 5 5 2 7 5 2" xfId="35570" xr:uid="{00000000-0005-0000-0000-0000D1760000}"/>
    <cellStyle name="Comma 5 5 2 7 6" xfId="24546" xr:uid="{00000000-0005-0000-0000-0000D2760000}"/>
    <cellStyle name="Comma 5 5 2 7 7" xfId="47181" xr:uid="{AD7DE53C-2B25-4960-9345-0C834CC73014}"/>
    <cellStyle name="Comma 5 5 2 8" xfId="2230" xr:uid="{00000000-0005-0000-0000-0000D3760000}"/>
    <cellStyle name="Comma 5 5 2 8 2" xfId="4992" xr:uid="{00000000-0005-0000-0000-0000D4760000}"/>
    <cellStyle name="Comma 5 5 2 8 2 2" xfId="16016" xr:uid="{00000000-0005-0000-0000-0000D5760000}"/>
    <cellStyle name="Comma 5 5 2 8 2 2 2" xfId="38067" xr:uid="{00000000-0005-0000-0000-0000D6760000}"/>
    <cellStyle name="Comma 5 5 2 8 2 3" xfId="27043" xr:uid="{00000000-0005-0000-0000-0000D7760000}"/>
    <cellStyle name="Comma 5 5 2 8 2 4" xfId="52493" xr:uid="{E308DA0E-6E6F-476F-8E62-9042D35FFB81}"/>
    <cellStyle name="Comma 5 5 2 8 3" xfId="7748" xr:uid="{00000000-0005-0000-0000-0000D8760000}"/>
    <cellStyle name="Comma 5 5 2 8 3 2" xfId="18772" xr:uid="{00000000-0005-0000-0000-0000D9760000}"/>
    <cellStyle name="Comma 5 5 2 8 3 2 2" xfId="40823" xr:uid="{00000000-0005-0000-0000-0000DA760000}"/>
    <cellStyle name="Comma 5 5 2 8 3 3" xfId="29799" xr:uid="{00000000-0005-0000-0000-0000DB760000}"/>
    <cellStyle name="Comma 5 5 2 8 4" xfId="10504" xr:uid="{00000000-0005-0000-0000-0000DC760000}"/>
    <cellStyle name="Comma 5 5 2 8 4 2" xfId="21528" xr:uid="{00000000-0005-0000-0000-0000DD760000}"/>
    <cellStyle name="Comma 5 5 2 8 4 2 2" xfId="43579" xr:uid="{00000000-0005-0000-0000-0000DE760000}"/>
    <cellStyle name="Comma 5 5 2 8 4 3" xfId="32555" xr:uid="{00000000-0005-0000-0000-0000DF760000}"/>
    <cellStyle name="Comma 5 5 2 8 5" xfId="13260" xr:uid="{00000000-0005-0000-0000-0000E0760000}"/>
    <cellStyle name="Comma 5 5 2 8 5 2" xfId="35311" xr:uid="{00000000-0005-0000-0000-0000E1760000}"/>
    <cellStyle name="Comma 5 5 2 8 6" xfId="24287" xr:uid="{00000000-0005-0000-0000-0000E2760000}"/>
    <cellStyle name="Comma 5 5 2 8 7" xfId="47444" xr:uid="{27168001-0DA3-47DA-96BF-82B34CE3E784}"/>
    <cellStyle name="Comma 5 5 2 9" xfId="4419" xr:uid="{00000000-0005-0000-0000-0000E3760000}"/>
    <cellStyle name="Comma 5 5 2 9 2" xfId="15443" xr:uid="{00000000-0005-0000-0000-0000E4760000}"/>
    <cellStyle name="Comma 5 5 2 9 2 2" xfId="37494" xr:uid="{00000000-0005-0000-0000-0000E5760000}"/>
    <cellStyle name="Comma 5 5 2 9 2 3" xfId="54072" xr:uid="{864BF856-ABF4-4AFD-8D1D-A06AAFF57575}"/>
    <cellStyle name="Comma 5 5 2 9 3" xfId="26470" xr:uid="{00000000-0005-0000-0000-0000E6760000}"/>
    <cellStyle name="Comma 5 5 2 9 4" xfId="49025" xr:uid="{18ADE957-FA51-487A-881F-1B5854BA8927}"/>
    <cellStyle name="Comma 5 5 3" xfId="1339" xr:uid="{00000000-0005-0000-0000-0000E7760000}"/>
    <cellStyle name="Comma 5 5 3 10" xfId="10129" xr:uid="{00000000-0005-0000-0000-0000E8760000}"/>
    <cellStyle name="Comma 5 5 3 10 2" xfId="21153" xr:uid="{00000000-0005-0000-0000-0000E9760000}"/>
    <cellStyle name="Comma 5 5 3 10 2 2" xfId="43204" xr:uid="{00000000-0005-0000-0000-0000EA760000}"/>
    <cellStyle name="Comma 5 5 3 10 3" xfId="32180" xr:uid="{00000000-0005-0000-0000-0000EB760000}"/>
    <cellStyle name="Comma 5 5 3 10 4" xfId="55645" xr:uid="{0B11B324-04B2-4F8A-B218-CD1E34B911DD}"/>
    <cellStyle name="Comma 5 5 3 11" xfId="12885" xr:uid="{00000000-0005-0000-0000-0000EC760000}"/>
    <cellStyle name="Comma 5 5 3 11 2" xfId="34936" xr:uid="{00000000-0005-0000-0000-0000ED760000}"/>
    <cellStyle name="Comma 5 5 3 11 3" xfId="57938" xr:uid="{2B954FC9-1DF8-43CB-B803-78462CD5DC93}"/>
    <cellStyle name="Comma 5 5 3 12" xfId="23912" xr:uid="{00000000-0005-0000-0000-0000EE760000}"/>
    <cellStyle name="Comma 5 5 3 13" xfId="45635" xr:uid="{227560B0-6D22-4EF7-BDAB-2B1A62076EA0}"/>
    <cellStyle name="Comma 5 5 3 2" xfId="2836" xr:uid="{00000000-0005-0000-0000-0000EF760000}"/>
    <cellStyle name="Comma 5 5 3 2 2" xfId="3414" xr:uid="{00000000-0005-0000-0000-0000F0760000}"/>
    <cellStyle name="Comma 5 5 3 2 2 2" xfId="6170" xr:uid="{00000000-0005-0000-0000-0000F1760000}"/>
    <cellStyle name="Comma 5 5 3 2 2 2 2" xfId="17194" xr:uid="{00000000-0005-0000-0000-0000F2760000}"/>
    <cellStyle name="Comma 5 5 3 2 2 2 2 2" xfId="39245" xr:uid="{00000000-0005-0000-0000-0000F3760000}"/>
    <cellStyle name="Comma 5 5 3 2 2 2 2 3" xfId="53384" xr:uid="{C5C1DC06-7CC7-4AF3-9094-872A541CE157}"/>
    <cellStyle name="Comma 5 5 3 2 2 2 3" xfId="28221" xr:uid="{00000000-0005-0000-0000-0000F4760000}"/>
    <cellStyle name="Comma 5 5 3 2 2 2 3 2" xfId="57703" xr:uid="{A5CF6A90-E4C1-4662-A281-433B3434E9EB}"/>
    <cellStyle name="Comma 5 5 3 2 2 2 4" xfId="59798" xr:uid="{11782D4D-0C7B-4AE1-A7BC-F6AEDED0AA1B}"/>
    <cellStyle name="Comma 5 5 3 2 2 2 5" xfId="48335" xr:uid="{C387342E-43BC-446D-A092-D2DAE326E704}"/>
    <cellStyle name="Comma 5 5 3 2 2 3" xfId="8926" xr:uid="{00000000-0005-0000-0000-0000F5760000}"/>
    <cellStyle name="Comma 5 5 3 2 2 3 2" xfId="19950" xr:uid="{00000000-0005-0000-0000-0000F6760000}"/>
    <cellStyle name="Comma 5 5 3 2 2 3 2 2" xfId="42001" xr:uid="{00000000-0005-0000-0000-0000F7760000}"/>
    <cellStyle name="Comma 5 5 3 2 2 3 3" xfId="30977" xr:uid="{00000000-0005-0000-0000-0000F8760000}"/>
    <cellStyle name="Comma 5 5 3 2 2 3 4" xfId="51508" xr:uid="{823E22B3-945D-4D2D-9A7B-9DA318C2CBB0}"/>
    <cellStyle name="Comma 5 5 3 2 2 4" xfId="11682" xr:uid="{00000000-0005-0000-0000-0000F9760000}"/>
    <cellStyle name="Comma 5 5 3 2 2 4 2" xfId="22706" xr:uid="{00000000-0005-0000-0000-0000FA760000}"/>
    <cellStyle name="Comma 5 5 3 2 2 4 2 2" xfId="44757" xr:uid="{00000000-0005-0000-0000-0000FB760000}"/>
    <cellStyle name="Comma 5 5 3 2 2 4 3" xfId="33733" xr:uid="{00000000-0005-0000-0000-0000FC760000}"/>
    <cellStyle name="Comma 5 5 3 2 2 4 4" xfId="56520" xr:uid="{F0FEE352-8E64-48AD-A932-6161FCD92739}"/>
    <cellStyle name="Comma 5 5 3 2 2 5" xfId="14438" xr:uid="{00000000-0005-0000-0000-0000FD760000}"/>
    <cellStyle name="Comma 5 5 3 2 2 5 2" xfId="36489" xr:uid="{00000000-0005-0000-0000-0000FE760000}"/>
    <cellStyle name="Comma 5 5 3 2 2 5 3" xfId="58723" xr:uid="{2F671ABF-110B-4222-B199-4F96433A26B1}"/>
    <cellStyle name="Comma 5 5 3 2 2 6" xfId="25465" xr:uid="{00000000-0005-0000-0000-0000FF760000}"/>
    <cellStyle name="Comma 5 5 3 2 2 7" xfId="46446" xr:uid="{E6C918C0-30F7-4DDB-AE2A-46AEC4B04224}"/>
    <cellStyle name="Comma 5 5 3 2 3" xfId="5592" xr:uid="{00000000-0005-0000-0000-000000770000}"/>
    <cellStyle name="Comma 5 5 3 2 3 2" xfId="16616" xr:uid="{00000000-0005-0000-0000-000001770000}"/>
    <cellStyle name="Comma 5 5 3 2 3 2 2" xfId="38667" xr:uid="{00000000-0005-0000-0000-000002770000}"/>
    <cellStyle name="Comma 5 5 3 2 3 2 3" xfId="52824" xr:uid="{B2D059F6-AD49-4AEE-9871-92ACEB2DEA7D}"/>
    <cellStyle name="Comma 5 5 3 2 3 3" xfId="27643" xr:uid="{00000000-0005-0000-0000-000003770000}"/>
    <cellStyle name="Comma 5 5 3 2 3 3 2" xfId="57013" xr:uid="{05B794D9-22F0-4C2C-8146-2FDD7DDD530E}"/>
    <cellStyle name="Comma 5 5 3 2 3 4" xfId="59169" xr:uid="{DDD90321-3663-4B35-B939-8E59D1325346}"/>
    <cellStyle name="Comma 5 5 3 2 3 5" xfId="47775" xr:uid="{4CB170EB-7AF3-4D16-B687-DBC19CF9C99E}"/>
    <cellStyle name="Comma 5 5 3 2 4" xfId="8348" xr:uid="{00000000-0005-0000-0000-000004770000}"/>
    <cellStyle name="Comma 5 5 3 2 4 2" xfId="19372" xr:uid="{00000000-0005-0000-0000-000005770000}"/>
    <cellStyle name="Comma 5 5 3 2 4 2 2" xfId="41423" xr:uid="{00000000-0005-0000-0000-000006770000}"/>
    <cellStyle name="Comma 5 5 3 2 4 3" xfId="30399" xr:uid="{00000000-0005-0000-0000-000007770000}"/>
    <cellStyle name="Comma 5 5 3 2 4 4" xfId="50948" xr:uid="{78850DAC-F42D-4AD0-9D1F-6428FB177A8A}"/>
    <cellStyle name="Comma 5 5 3 2 5" xfId="11104" xr:uid="{00000000-0005-0000-0000-000008770000}"/>
    <cellStyle name="Comma 5 5 3 2 5 2" xfId="22128" xr:uid="{00000000-0005-0000-0000-000009770000}"/>
    <cellStyle name="Comma 5 5 3 2 5 2 2" xfId="44179" xr:uid="{00000000-0005-0000-0000-00000A770000}"/>
    <cellStyle name="Comma 5 5 3 2 5 3" xfId="33155" xr:uid="{00000000-0005-0000-0000-00000B770000}"/>
    <cellStyle name="Comma 5 5 3 2 5 4" xfId="55969" xr:uid="{2942911F-1BF0-4357-A642-85007ADF35FA}"/>
    <cellStyle name="Comma 5 5 3 2 6" xfId="13860" xr:uid="{00000000-0005-0000-0000-00000C770000}"/>
    <cellStyle name="Comma 5 5 3 2 6 2" xfId="35911" xr:uid="{00000000-0005-0000-0000-00000D770000}"/>
    <cellStyle name="Comma 5 5 3 2 6 3" xfId="58227" xr:uid="{82928384-9E25-4C1B-9618-CAABE583F48C}"/>
    <cellStyle name="Comma 5 5 3 2 7" xfId="24887" xr:uid="{00000000-0005-0000-0000-00000E770000}"/>
    <cellStyle name="Comma 5 5 3 2 8" xfId="45886" xr:uid="{3337F927-EF7A-4EE1-9D6A-AEFBB1A6F027}"/>
    <cellStyle name="Comma 5 5 3 3" xfId="3155" xr:uid="{00000000-0005-0000-0000-00000F770000}"/>
    <cellStyle name="Comma 5 5 3 3 2" xfId="5911" xr:uid="{00000000-0005-0000-0000-000010770000}"/>
    <cellStyle name="Comma 5 5 3 3 2 2" xfId="16935" xr:uid="{00000000-0005-0000-0000-000011770000}"/>
    <cellStyle name="Comma 5 5 3 3 2 2 2" xfId="38986" xr:uid="{00000000-0005-0000-0000-000012770000}"/>
    <cellStyle name="Comma 5 5 3 3 2 2 3" xfId="53133" xr:uid="{0F1DFF82-0C6A-40A8-8D58-457AEF64E055}"/>
    <cellStyle name="Comma 5 5 3 3 2 3" xfId="27962" xr:uid="{00000000-0005-0000-0000-000013770000}"/>
    <cellStyle name="Comma 5 5 3 3 2 3 2" xfId="57478" xr:uid="{D0C791E9-0F2D-42AA-B0D3-B8CC23A00E3E}"/>
    <cellStyle name="Comma 5 5 3 3 2 4" xfId="59596" xr:uid="{851C54B5-7C92-4629-A5A8-019B9A359276}"/>
    <cellStyle name="Comma 5 5 3 3 2 5" xfId="48084" xr:uid="{5739F9C6-8E1E-4A9C-8456-C084FF1BD1F4}"/>
    <cellStyle name="Comma 5 5 3 3 3" xfId="8667" xr:uid="{00000000-0005-0000-0000-000014770000}"/>
    <cellStyle name="Comma 5 5 3 3 3 2" xfId="19691" xr:uid="{00000000-0005-0000-0000-000015770000}"/>
    <cellStyle name="Comma 5 5 3 3 3 2 2" xfId="41742" xr:uid="{00000000-0005-0000-0000-000016770000}"/>
    <cellStyle name="Comma 5 5 3 3 3 3" xfId="30718" xr:uid="{00000000-0005-0000-0000-000017770000}"/>
    <cellStyle name="Comma 5 5 3 3 3 4" xfId="51257" xr:uid="{833D037C-4053-4443-8F3D-E6B02E7B12FE}"/>
    <cellStyle name="Comma 5 5 3 3 4" xfId="11423" xr:uid="{00000000-0005-0000-0000-000018770000}"/>
    <cellStyle name="Comma 5 5 3 3 4 2" xfId="22447" xr:uid="{00000000-0005-0000-0000-000019770000}"/>
    <cellStyle name="Comma 5 5 3 3 4 2 2" xfId="44498" xr:uid="{00000000-0005-0000-0000-00001A770000}"/>
    <cellStyle name="Comma 5 5 3 3 4 3" xfId="33474" xr:uid="{00000000-0005-0000-0000-00001B770000}"/>
    <cellStyle name="Comma 5 5 3 3 4 4" xfId="56296" xr:uid="{811D5567-0EE7-475C-B907-7EEC1897016E}"/>
    <cellStyle name="Comma 5 5 3 3 5" xfId="14179" xr:uid="{00000000-0005-0000-0000-00001C770000}"/>
    <cellStyle name="Comma 5 5 3 3 5 2" xfId="36230" xr:uid="{00000000-0005-0000-0000-00001D770000}"/>
    <cellStyle name="Comma 5 5 3 3 5 3" xfId="58521" xr:uid="{BDC580B2-EA03-4EA4-8C65-50453623B39A}"/>
    <cellStyle name="Comma 5 5 3 3 6" xfId="25206" xr:uid="{00000000-0005-0000-0000-00001E770000}"/>
    <cellStyle name="Comma 5 5 3 3 7" xfId="46195" xr:uid="{0C37DBE4-236F-4C59-BBC6-21DA6894DBF9}"/>
    <cellStyle name="Comma 5 5 3 4" xfId="3673" xr:uid="{00000000-0005-0000-0000-00001F770000}"/>
    <cellStyle name="Comma 5 5 3 4 2" xfId="6429" xr:uid="{00000000-0005-0000-0000-000020770000}"/>
    <cellStyle name="Comma 5 5 3 4 2 2" xfId="17453" xr:uid="{00000000-0005-0000-0000-000021770000}"/>
    <cellStyle name="Comma 5 5 3 4 2 2 2" xfId="39504" xr:uid="{00000000-0005-0000-0000-000022770000}"/>
    <cellStyle name="Comma 5 5 3 4 2 2 3" xfId="53635" xr:uid="{F6982E9E-18FE-4925-ACD3-33861F68F77D}"/>
    <cellStyle name="Comma 5 5 3 4 2 3" xfId="28480" xr:uid="{00000000-0005-0000-0000-000023770000}"/>
    <cellStyle name="Comma 5 5 3 4 2 4" xfId="48586" xr:uid="{D0B63F6E-5179-4ED7-8A3A-3A0341E045E4}"/>
    <cellStyle name="Comma 5 5 3 4 3" xfId="9185" xr:uid="{00000000-0005-0000-0000-000024770000}"/>
    <cellStyle name="Comma 5 5 3 4 3 2" xfId="20209" xr:uid="{00000000-0005-0000-0000-000025770000}"/>
    <cellStyle name="Comma 5 5 3 4 3 2 2" xfId="42260" xr:uid="{00000000-0005-0000-0000-000026770000}"/>
    <cellStyle name="Comma 5 5 3 4 3 3" xfId="31236" xr:uid="{00000000-0005-0000-0000-000027770000}"/>
    <cellStyle name="Comma 5 5 3 4 3 4" xfId="51759" xr:uid="{998E23BC-9D7B-48CA-A1C3-292D3F6A68F6}"/>
    <cellStyle name="Comma 5 5 3 4 4" xfId="11941" xr:uid="{00000000-0005-0000-0000-000028770000}"/>
    <cellStyle name="Comma 5 5 3 4 4 2" xfId="22965" xr:uid="{00000000-0005-0000-0000-000029770000}"/>
    <cellStyle name="Comma 5 5 3 4 4 2 2" xfId="45016" xr:uid="{00000000-0005-0000-0000-00002A770000}"/>
    <cellStyle name="Comma 5 5 3 4 4 3" xfId="33992" xr:uid="{00000000-0005-0000-0000-00002B770000}"/>
    <cellStyle name="Comma 5 5 3 4 4 4" xfId="56772" xr:uid="{9CF58FD9-D634-4172-B3A4-F2099D56B40C}"/>
    <cellStyle name="Comma 5 5 3 4 5" xfId="14697" xr:uid="{00000000-0005-0000-0000-00002C770000}"/>
    <cellStyle name="Comma 5 5 3 4 5 2" xfId="36748" xr:uid="{00000000-0005-0000-0000-00002D770000}"/>
    <cellStyle name="Comma 5 5 3 4 5 3" xfId="58951" xr:uid="{CA47818F-2C55-48EB-8B0F-CC06FDC8089C}"/>
    <cellStyle name="Comma 5 5 3 4 6" xfId="25724" xr:uid="{00000000-0005-0000-0000-00002E770000}"/>
    <cellStyle name="Comma 5 5 3 4 7" xfId="46697" xr:uid="{1C8FA582-CE87-470C-A095-F90A3DA8FCEE}"/>
    <cellStyle name="Comma 5 5 3 5" xfId="3988" xr:uid="{00000000-0005-0000-0000-00002F770000}"/>
    <cellStyle name="Comma 5 5 3 5 2" xfId="6744" xr:uid="{00000000-0005-0000-0000-000030770000}"/>
    <cellStyle name="Comma 5 5 3 5 2 2" xfId="17768" xr:uid="{00000000-0005-0000-0000-000031770000}"/>
    <cellStyle name="Comma 5 5 3 5 2 2 2" xfId="39819" xr:uid="{00000000-0005-0000-0000-000032770000}"/>
    <cellStyle name="Comma 5 5 3 5 2 2 3" xfId="53940" xr:uid="{2D698DE9-58FB-4851-A25B-3C72EACE295A}"/>
    <cellStyle name="Comma 5 5 3 5 2 3" xfId="28795" xr:uid="{00000000-0005-0000-0000-000033770000}"/>
    <cellStyle name="Comma 5 5 3 5 2 4" xfId="48891" xr:uid="{6A9D2F10-8CB0-4412-8AE7-DD88D7B2C422}"/>
    <cellStyle name="Comma 5 5 3 5 3" xfId="9500" xr:uid="{00000000-0005-0000-0000-000034770000}"/>
    <cellStyle name="Comma 5 5 3 5 3 2" xfId="20524" xr:uid="{00000000-0005-0000-0000-000035770000}"/>
    <cellStyle name="Comma 5 5 3 5 3 2 2" xfId="42575" xr:uid="{00000000-0005-0000-0000-000036770000}"/>
    <cellStyle name="Comma 5 5 3 5 3 3" xfId="31551" xr:uid="{00000000-0005-0000-0000-000037770000}"/>
    <cellStyle name="Comma 5 5 3 5 3 4" xfId="52064" xr:uid="{8C8A9F20-3AED-4D38-B845-48D13051A50D}"/>
    <cellStyle name="Comma 5 5 3 5 4" xfId="12256" xr:uid="{00000000-0005-0000-0000-000038770000}"/>
    <cellStyle name="Comma 5 5 3 5 4 2" xfId="23280" xr:uid="{00000000-0005-0000-0000-000039770000}"/>
    <cellStyle name="Comma 5 5 3 5 4 2 2" xfId="45331" xr:uid="{00000000-0005-0000-0000-00003A770000}"/>
    <cellStyle name="Comma 5 5 3 5 4 3" xfId="34307" xr:uid="{00000000-0005-0000-0000-00003B770000}"/>
    <cellStyle name="Comma 5 5 3 5 5" xfId="15012" xr:uid="{00000000-0005-0000-0000-00003C770000}"/>
    <cellStyle name="Comma 5 5 3 5 5 2" xfId="37063" xr:uid="{00000000-0005-0000-0000-00003D770000}"/>
    <cellStyle name="Comma 5 5 3 5 6" xfId="26039" xr:uid="{00000000-0005-0000-0000-00003E770000}"/>
    <cellStyle name="Comma 5 5 3 5 7" xfId="47002" xr:uid="{BFF926EF-297B-4E75-8951-81D150A4D328}"/>
    <cellStyle name="Comma 5 5 3 6" xfId="2577" xr:uid="{00000000-0005-0000-0000-00003F770000}"/>
    <cellStyle name="Comma 5 5 3 6 2" xfId="5333" xr:uid="{00000000-0005-0000-0000-000040770000}"/>
    <cellStyle name="Comma 5 5 3 6 2 2" xfId="16357" xr:uid="{00000000-0005-0000-0000-000041770000}"/>
    <cellStyle name="Comma 5 5 3 6 2 2 2" xfId="38408" xr:uid="{00000000-0005-0000-0000-000042770000}"/>
    <cellStyle name="Comma 5 5 3 6 2 3" xfId="27384" xr:uid="{00000000-0005-0000-0000-000043770000}"/>
    <cellStyle name="Comma 5 5 3 6 2 4" xfId="52318" xr:uid="{89FB5D5F-2DBF-4EFD-A41C-3E1F1FF9B778}"/>
    <cellStyle name="Comma 5 5 3 6 3" xfId="8089" xr:uid="{00000000-0005-0000-0000-000044770000}"/>
    <cellStyle name="Comma 5 5 3 6 3 2" xfId="19113" xr:uid="{00000000-0005-0000-0000-000045770000}"/>
    <cellStyle name="Comma 5 5 3 6 3 2 2" xfId="41164" xr:uid="{00000000-0005-0000-0000-000046770000}"/>
    <cellStyle name="Comma 5 5 3 6 3 3" xfId="30140" xr:uid="{00000000-0005-0000-0000-000047770000}"/>
    <cellStyle name="Comma 5 5 3 6 4" xfId="10845" xr:uid="{00000000-0005-0000-0000-000048770000}"/>
    <cellStyle name="Comma 5 5 3 6 4 2" xfId="21869" xr:uid="{00000000-0005-0000-0000-000049770000}"/>
    <cellStyle name="Comma 5 5 3 6 4 2 2" xfId="43920" xr:uid="{00000000-0005-0000-0000-00004A770000}"/>
    <cellStyle name="Comma 5 5 3 6 4 3" xfId="32896" xr:uid="{00000000-0005-0000-0000-00004B770000}"/>
    <cellStyle name="Comma 5 5 3 6 5" xfId="13601" xr:uid="{00000000-0005-0000-0000-00004C770000}"/>
    <cellStyle name="Comma 5 5 3 6 5 2" xfId="35652" xr:uid="{00000000-0005-0000-0000-00004D770000}"/>
    <cellStyle name="Comma 5 5 3 6 6" xfId="24628" xr:uid="{00000000-0005-0000-0000-00004E770000}"/>
    <cellStyle name="Comma 5 5 3 6 7" xfId="47261" xr:uid="{E0DD5FAF-8D45-4267-80C0-122441D90512}"/>
    <cellStyle name="Comma 5 5 3 7" xfId="2318" xr:uid="{00000000-0005-0000-0000-00004F770000}"/>
    <cellStyle name="Comma 5 5 3 7 2" xfId="5074" xr:uid="{00000000-0005-0000-0000-000050770000}"/>
    <cellStyle name="Comma 5 5 3 7 2 2" xfId="16098" xr:uid="{00000000-0005-0000-0000-000051770000}"/>
    <cellStyle name="Comma 5 5 3 7 2 2 2" xfId="38149" xr:uid="{00000000-0005-0000-0000-000052770000}"/>
    <cellStyle name="Comma 5 5 3 7 2 3" xfId="27125" xr:uid="{00000000-0005-0000-0000-000053770000}"/>
    <cellStyle name="Comma 5 5 3 7 2 4" xfId="52573" xr:uid="{2BF426B7-091C-4755-844A-54764AE4D6C8}"/>
    <cellStyle name="Comma 5 5 3 7 3" xfId="7830" xr:uid="{00000000-0005-0000-0000-000054770000}"/>
    <cellStyle name="Comma 5 5 3 7 3 2" xfId="18854" xr:uid="{00000000-0005-0000-0000-000055770000}"/>
    <cellStyle name="Comma 5 5 3 7 3 2 2" xfId="40905" xr:uid="{00000000-0005-0000-0000-000056770000}"/>
    <cellStyle name="Comma 5 5 3 7 3 3" xfId="29881" xr:uid="{00000000-0005-0000-0000-000057770000}"/>
    <cellStyle name="Comma 5 5 3 7 4" xfId="10586" xr:uid="{00000000-0005-0000-0000-000058770000}"/>
    <cellStyle name="Comma 5 5 3 7 4 2" xfId="21610" xr:uid="{00000000-0005-0000-0000-000059770000}"/>
    <cellStyle name="Comma 5 5 3 7 4 2 2" xfId="43661" xr:uid="{00000000-0005-0000-0000-00005A770000}"/>
    <cellStyle name="Comma 5 5 3 7 4 3" xfId="32637" xr:uid="{00000000-0005-0000-0000-00005B770000}"/>
    <cellStyle name="Comma 5 5 3 7 5" xfId="13342" xr:uid="{00000000-0005-0000-0000-00005C770000}"/>
    <cellStyle name="Comma 5 5 3 7 5 2" xfId="35393" xr:uid="{00000000-0005-0000-0000-00005D770000}"/>
    <cellStyle name="Comma 5 5 3 7 6" xfId="24369" xr:uid="{00000000-0005-0000-0000-00005E770000}"/>
    <cellStyle name="Comma 5 5 3 7 7" xfId="47524" xr:uid="{3E1D5073-5DF9-446A-A68B-57E4717A3FCD}"/>
    <cellStyle name="Comma 5 5 3 8" xfId="4617" xr:uid="{00000000-0005-0000-0000-00005F770000}"/>
    <cellStyle name="Comma 5 5 3 8 2" xfId="15641" xr:uid="{00000000-0005-0000-0000-000060770000}"/>
    <cellStyle name="Comma 5 5 3 8 2 2" xfId="37692" xr:uid="{00000000-0005-0000-0000-000061770000}"/>
    <cellStyle name="Comma 5 5 3 8 2 3" xfId="54561" xr:uid="{79605A05-E71C-4786-A780-25431F5D2568}"/>
    <cellStyle name="Comma 5 5 3 8 3" xfId="26668" xr:uid="{00000000-0005-0000-0000-000062770000}"/>
    <cellStyle name="Comma 5 5 3 8 4" xfId="49596" xr:uid="{C30B2577-2453-4298-A20F-055D2B06DB6F}"/>
    <cellStyle name="Comma 5 5 3 9" xfId="7373" xr:uid="{00000000-0005-0000-0000-000063770000}"/>
    <cellStyle name="Comma 5 5 3 9 2" xfId="18397" xr:uid="{00000000-0005-0000-0000-000064770000}"/>
    <cellStyle name="Comma 5 5 3 9 2 2" xfId="40448" xr:uid="{00000000-0005-0000-0000-000065770000}"/>
    <cellStyle name="Comma 5 5 3 9 3" xfId="29424" xr:uid="{00000000-0005-0000-0000-000066770000}"/>
    <cellStyle name="Comma 5 5 3 9 4" xfId="50697" xr:uid="{154DFE2F-EC80-4AB1-A706-8663397A1EAD}"/>
    <cellStyle name="Comma 5 5 4" xfId="428" xr:uid="{00000000-0005-0000-0000-000067770000}"/>
    <cellStyle name="Comma 5 5 4 2" xfId="3276" xr:uid="{00000000-0005-0000-0000-000068770000}"/>
    <cellStyle name="Comma 5 5 4 2 2" xfId="6032" xr:uid="{00000000-0005-0000-0000-000069770000}"/>
    <cellStyle name="Comma 5 5 4 2 2 2" xfId="17056" xr:uid="{00000000-0005-0000-0000-00006A770000}"/>
    <cellStyle name="Comma 5 5 4 2 2 2 2" xfId="39107" xr:uid="{00000000-0005-0000-0000-00006B770000}"/>
    <cellStyle name="Comma 5 5 4 2 2 2 3" xfId="53250" xr:uid="{845B72E1-B855-4343-9B3A-A972FCD109ED}"/>
    <cellStyle name="Comma 5 5 4 2 2 3" xfId="28083" xr:uid="{00000000-0005-0000-0000-00006C770000}"/>
    <cellStyle name="Comma 5 5 4 2 2 3 2" xfId="57644" xr:uid="{981E2A3E-A412-4321-B48A-0CA547F8D900}"/>
    <cellStyle name="Comma 5 5 4 2 2 4" xfId="59748" xr:uid="{6BD9580B-643F-4EC5-9B18-7EC2E189C617}"/>
    <cellStyle name="Comma 5 5 4 2 2 5" xfId="48201" xr:uid="{BF1D75E0-0993-4F19-A31C-FC33B3D3A1E6}"/>
    <cellStyle name="Comma 5 5 4 2 3" xfId="8788" xr:uid="{00000000-0005-0000-0000-00006D770000}"/>
    <cellStyle name="Comma 5 5 4 2 3 2" xfId="19812" xr:uid="{00000000-0005-0000-0000-00006E770000}"/>
    <cellStyle name="Comma 5 5 4 2 3 2 2" xfId="41863" xr:uid="{00000000-0005-0000-0000-00006F770000}"/>
    <cellStyle name="Comma 5 5 4 2 3 3" xfId="30839" xr:uid="{00000000-0005-0000-0000-000070770000}"/>
    <cellStyle name="Comma 5 5 4 2 3 4" xfId="51374" xr:uid="{41F7F027-3CB8-4324-AE82-6DD6862B0F4E}"/>
    <cellStyle name="Comma 5 5 4 2 4" xfId="11544" xr:uid="{00000000-0005-0000-0000-000071770000}"/>
    <cellStyle name="Comma 5 5 4 2 4 2" xfId="22568" xr:uid="{00000000-0005-0000-0000-000072770000}"/>
    <cellStyle name="Comma 5 5 4 2 4 2 2" xfId="44619" xr:uid="{00000000-0005-0000-0000-000073770000}"/>
    <cellStyle name="Comma 5 5 4 2 4 3" xfId="33595" xr:uid="{00000000-0005-0000-0000-000074770000}"/>
    <cellStyle name="Comma 5 5 4 2 4 4" xfId="56463" xr:uid="{4793A7FC-C9F9-4FC0-B428-B83C44489005}"/>
    <cellStyle name="Comma 5 5 4 2 5" xfId="14300" xr:uid="{00000000-0005-0000-0000-000075770000}"/>
    <cellStyle name="Comma 5 5 4 2 5 2" xfId="36351" xr:uid="{00000000-0005-0000-0000-000076770000}"/>
    <cellStyle name="Comma 5 5 4 2 5 3" xfId="58673" xr:uid="{D5DFEE15-8073-4B7D-A64D-B802B0AAF22E}"/>
    <cellStyle name="Comma 5 5 4 2 6" xfId="25327" xr:uid="{00000000-0005-0000-0000-000077770000}"/>
    <cellStyle name="Comma 5 5 4 2 7" xfId="46312" xr:uid="{4186FE1B-8158-48AE-B57E-6BF910D778AF}"/>
    <cellStyle name="Comma 5 5 4 3" xfId="2698" xr:uid="{00000000-0005-0000-0000-000078770000}"/>
    <cellStyle name="Comma 5 5 4 3 2" xfId="5454" xr:uid="{00000000-0005-0000-0000-000079770000}"/>
    <cellStyle name="Comma 5 5 4 3 2 2" xfId="16478" xr:uid="{00000000-0005-0000-0000-00007A770000}"/>
    <cellStyle name="Comma 5 5 4 3 2 2 2" xfId="38529" xr:uid="{00000000-0005-0000-0000-00007B770000}"/>
    <cellStyle name="Comma 5 5 4 3 2 3" xfId="27505" xr:uid="{00000000-0005-0000-0000-00007C770000}"/>
    <cellStyle name="Comma 5 5 4 3 2 4" xfId="52690" xr:uid="{1DC1AE33-0FDE-40EC-8961-A79601AD3D9D}"/>
    <cellStyle name="Comma 5 5 4 3 3" xfId="8210" xr:uid="{00000000-0005-0000-0000-00007D770000}"/>
    <cellStyle name="Comma 5 5 4 3 3 2" xfId="19234" xr:uid="{00000000-0005-0000-0000-00007E770000}"/>
    <cellStyle name="Comma 5 5 4 3 3 2 2" xfId="41285" xr:uid="{00000000-0005-0000-0000-00007F770000}"/>
    <cellStyle name="Comma 5 5 4 3 3 3" xfId="30261" xr:uid="{00000000-0005-0000-0000-000080770000}"/>
    <cellStyle name="Comma 5 5 4 3 3 4" xfId="56954" xr:uid="{FF04CD13-7FA4-400C-A4C8-4959689EB274}"/>
    <cellStyle name="Comma 5 5 4 3 4" xfId="10966" xr:uid="{00000000-0005-0000-0000-000081770000}"/>
    <cellStyle name="Comma 5 5 4 3 4 2" xfId="21990" xr:uid="{00000000-0005-0000-0000-000082770000}"/>
    <cellStyle name="Comma 5 5 4 3 4 2 2" xfId="44041" xr:uid="{00000000-0005-0000-0000-000083770000}"/>
    <cellStyle name="Comma 5 5 4 3 4 3" xfId="33017" xr:uid="{00000000-0005-0000-0000-000084770000}"/>
    <cellStyle name="Comma 5 5 4 3 4 4" xfId="59119" xr:uid="{CF564FB8-ACC5-4EB1-A134-EBE26966B55A}"/>
    <cellStyle name="Comma 5 5 4 3 5" xfId="13722" xr:uid="{00000000-0005-0000-0000-000085770000}"/>
    <cellStyle name="Comma 5 5 4 3 5 2" xfId="35773" xr:uid="{00000000-0005-0000-0000-000086770000}"/>
    <cellStyle name="Comma 5 5 4 3 6" xfId="24749" xr:uid="{00000000-0005-0000-0000-000087770000}"/>
    <cellStyle name="Comma 5 5 4 3 7" xfId="47641" xr:uid="{422F1B13-807F-4C92-ADE8-39C36B68B69E}"/>
    <cellStyle name="Comma 5 5 4 4" xfId="4221" xr:uid="{00000000-0005-0000-0000-000088770000}"/>
    <cellStyle name="Comma 5 5 4 4 2" xfId="15245" xr:uid="{00000000-0005-0000-0000-000089770000}"/>
    <cellStyle name="Comma 5 5 4 4 2 2" xfId="37296" xr:uid="{00000000-0005-0000-0000-00008A770000}"/>
    <cellStyle name="Comma 5 5 4 4 2 3" xfId="54206" xr:uid="{B666CD58-1FB0-41AB-9470-010D632F45A4}"/>
    <cellStyle name="Comma 5 5 4 4 3" xfId="26272" xr:uid="{00000000-0005-0000-0000-00008B770000}"/>
    <cellStyle name="Comma 5 5 4 4 4" xfId="49218" xr:uid="{87283BB2-588A-4852-9F48-14918488577B}"/>
    <cellStyle name="Comma 5 5 4 5" xfId="6977" xr:uid="{00000000-0005-0000-0000-00008C770000}"/>
    <cellStyle name="Comma 5 5 4 5 2" xfId="18001" xr:uid="{00000000-0005-0000-0000-00008D770000}"/>
    <cellStyle name="Comma 5 5 4 5 2 2" xfId="40052" xr:uid="{00000000-0005-0000-0000-00008E770000}"/>
    <cellStyle name="Comma 5 5 4 5 3" xfId="29028" xr:uid="{00000000-0005-0000-0000-00008F770000}"/>
    <cellStyle name="Comma 5 5 4 5 4" xfId="50814" xr:uid="{82594A9B-339E-411D-8DD6-F0CB6E83FC02}"/>
    <cellStyle name="Comma 5 5 4 6" xfId="9733" xr:uid="{00000000-0005-0000-0000-000090770000}"/>
    <cellStyle name="Comma 5 5 4 6 2" xfId="20757" xr:uid="{00000000-0005-0000-0000-000091770000}"/>
    <cellStyle name="Comma 5 5 4 6 2 2" xfId="42808" xr:uid="{00000000-0005-0000-0000-000092770000}"/>
    <cellStyle name="Comma 5 5 4 6 3" xfId="31784" xr:uid="{00000000-0005-0000-0000-000093770000}"/>
    <cellStyle name="Comma 5 5 4 6 4" xfId="55825" xr:uid="{99DA6F49-6794-4BDF-A053-F22E12E6223C}"/>
    <cellStyle name="Comma 5 5 4 7" xfId="12489" xr:uid="{00000000-0005-0000-0000-000094770000}"/>
    <cellStyle name="Comma 5 5 4 7 2" xfId="34540" xr:uid="{00000000-0005-0000-0000-000095770000}"/>
    <cellStyle name="Comma 5 5 4 7 3" xfId="58089" xr:uid="{54D75C4E-EF68-4F7D-BA3E-8AFDEC184004}"/>
    <cellStyle name="Comma 5 5 4 8" xfId="23516" xr:uid="{00000000-0005-0000-0000-000096770000}"/>
    <cellStyle name="Comma 5 5 4 9" xfId="45752" xr:uid="{F25A2B73-BC84-42E1-B4E1-00CD9EB2C953}"/>
    <cellStyle name="Comma 5 5 5" xfId="2957" xr:uid="{00000000-0005-0000-0000-000097770000}"/>
    <cellStyle name="Comma 5 5 5 2" xfId="5713" xr:uid="{00000000-0005-0000-0000-000098770000}"/>
    <cellStyle name="Comma 5 5 5 2 2" xfId="16737" xr:uid="{00000000-0005-0000-0000-000099770000}"/>
    <cellStyle name="Comma 5 5 5 2 2 2" xfId="38788" xr:uid="{00000000-0005-0000-0000-00009A770000}"/>
    <cellStyle name="Comma 5 5 5 2 2 3" xfId="52941" xr:uid="{7FE4A8AC-BCC1-4215-A07D-1209FF674EEE}"/>
    <cellStyle name="Comma 5 5 5 2 3" xfId="27764" xr:uid="{00000000-0005-0000-0000-00009B770000}"/>
    <cellStyle name="Comma 5 5 5 2 3 2" xfId="57330" xr:uid="{42C914B4-02F6-43AC-9C82-A1A74FA22A03}"/>
    <cellStyle name="Comma 5 5 5 2 4" xfId="59457" xr:uid="{FBC3014A-FC8F-4C3C-99B8-0C55DB9E215A}"/>
    <cellStyle name="Comma 5 5 5 2 5" xfId="47892" xr:uid="{3B88B103-B689-4C25-9550-5AA794697CAF}"/>
    <cellStyle name="Comma 5 5 5 3" xfId="8469" xr:uid="{00000000-0005-0000-0000-00009C770000}"/>
    <cellStyle name="Comma 5 5 5 3 2" xfId="19493" xr:uid="{00000000-0005-0000-0000-00009D770000}"/>
    <cellStyle name="Comma 5 5 5 3 2 2" xfId="41544" xr:uid="{00000000-0005-0000-0000-00009E770000}"/>
    <cellStyle name="Comma 5 5 5 3 3" xfId="30520" xr:uid="{00000000-0005-0000-0000-00009F770000}"/>
    <cellStyle name="Comma 5 5 5 3 4" xfId="51065" xr:uid="{39C279AB-80DB-4502-85B4-E4DFFFEAB297}"/>
    <cellStyle name="Comma 5 5 5 4" xfId="11225" xr:uid="{00000000-0005-0000-0000-0000A0770000}"/>
    <cellStyle name="Comma 5 5 5 4 2" xfId="22249" xr:uid="{00000000-0005-0000-0000-0000A1770000}"/>
    <cellStyle name="Comma 5 5 5 4 2 2" xfId="44300" xr:uid="{00000000-0005-0000-0000-0000A2770000}"/>
    <cellStyle name="Comma 5 5 5 4 3" xfId="33276" xr:uid="{00000000-0005-0000-0000-0000A3770000}"/>
    <cellStyle name="Comma 5 5 5 4 4" xfId="56148" xr:uid="{D28EBE43-3D42-4973-B8D2-417F8653251D}"/>
    <cellStyle name="Comma 5 5 5 5" xfId="13981" xr:uid="{00000000-0005-0000-0000-0000A4770000}"/>
    <cellStyle name="Comma 5 5 5 5 2" xfId="36032" xr:uid="{00000000-0005-0000-0000-0000A5770000}"/>
    <cellStyle name="Comma 5 5 5 5 3" xfId="58382" xr:uid="{E5E3B45C-6DB8-4690-88CD-7BA723C7FA10}"/>
    <cellStyle name="Comma 5 5 5 6" xfId="25008" xr:uid="{00000000-0005-0000-0000-0000A6770000}"/>
    <cellStyle name="Comma 5 5 5 7" xfId="46003" xr:uid="{C15A0F02-5EA9-47EA-9DEE-9550EC2642D2}"/>
    <cellStyle name="Comma 5 5 6" xfId="3013" xr:uid="{00000000-0005-0000-0000-0000A7770000}"/>
    <cellStyle name="Comma 5 5 6 2" xfId="5769" xr:uid="{00000000-0005-0000-0000-0000A8770000}"/>
    <cellStyle name="Comma 5 5 6 2 2" xfId="16793" xr:uid="{00000000-0005-0000-0000-0000A9770000}"/>
    <cellStyle name="Comma 5 5 6 2 2 2" xfId="38844" xr:uid="{00000000-0005-0000-0000-0000AA770000}"/>
    <cellStyle name="Comma 5 5 6 2 2 3" xfId="52995" xr:uid="{BED4087C-CE5A-452D-8D04-6508E94A9029}"/>
    <cellStyle name="Comma 5 5 6 2 3" xfId="27820" xr:uid="{00000000-0005-0000-0000-0000AB770000}"/>
    <cellStyle name="Comma 5 5 6 2 3 2" xfId="57356" xr:uid="{2CAF7B1F-6CFA-4DE5-BB93-BEEADC9EF80C}"/>
    <cellStyle name="Comma 5 5 6 2 4" xfId="59476" xr:uid="{13BD3A26-DD30-4AAF-B628-42CF2AD5D5E8}"/>
    <cellStyle name="Comma 5 5 6 2 5" xfId="47946" xr:uid="{D727F9F7-84B7-4CFD-9F8F-2D6D53B9CE59}"/>
    <cellStyle name="Comma 5 5 6 3" xfId="8525" xr:uid="{00000000-0005-0000-0000-0000AC770000}"/>
    <cellStyle name="Comma 5 5 6 3 2" xfId="19549" xr:uid="{00000000-0005-0000-0000-0000AD770000}"/>
    <cellStyle name="Comma 5 5 6 3 2 2" xfId="41600" xr:uid="{00000000-0005-0000-0000-0000AE770000}"/>
    <cellStyle name="Comma 5 5 6 3 3" xfId="30576" xr:uid="{00000000-0005-0000-0000-0000AF770000}"/>
    <cellStyle name="Comma 5 5 6 3 4" xfId="51119" xr:uid="{ED5A3983-0306-41E5-92E3-275AC43CBF27}"/>
    <cellStyle name="Comma 5 5 6 4" xfId="11281" xr:uid="{00000000-0005-0000-0000-0000B0770000}"/>
    <cellStyle name="Comma 5 5 6 4 2" xfId="22305" xr:uid="{00000000-0005-0000-0000-0000B1770000}"/>
    <cellStyle name="Comma 5 5 6 4 2 2" xfId="44356" xr:uid="{00000000-0005-0000-0000-0000B2770000}"/>
    <cellStyle name="Comma 5 5 6 4 3" xfId="33332" xr:uid="{00000000-0005-0000-0000-0000B3770000}"/>
    <cellStyle name="Comma 5 5 6 4 4" xfId="56174" xr:uid="{9167ABC8-FD65-470B-AB80-4B223F53F6D1}"/>
    <cellStyle name="Comma 5 5 6 5" xfId="14037" xr:uid="{00000000-0005-0000-0000-0000B4770000}"/>
    <cellStyle name="Comma 5 5 6 5 2" xfId="36088" xr:uid="{00000000-0005-0000-0000-0000B5770000}"/>
    <cellStyle name="Comma 5 5 6 5 3" xfId="58401" xr:uid="{A798BF9A-5562-41D3-83B4-E62B81F0DE2D}"/>
    <cellStyle name="Comma 5 5 6 6" xfId="25064" xr:uid="{00000000-0005-0000-0000-0000B6770000}"/>
    <cellStyle name="Comma 5 5 6 7" xfId="46057" xr:uid="{95C3A71F-33B5-4F79-AA2F-8446AB78C645}"/>
    <cellStyle name="Comma 5 5 7" xfId="3535" xr:uid="{00000000-0005-0000-0000-0000B7770000}"/>
    <cellStyle name="Comma 5 5 7 2" xfId="6291" xr:uid="{00000000-0005-0000-0000-0000B8770000}"/>
    <cellStyle name="Comma 5 5 7 2 2" xfId="17315" xr:uid="{00000000-0005-0000-0000-0000B9770000}"/>
    <cellStyle name="Comma 5 5 7 2 2 2" xfId="39366" xr:uid="{00000000-0005-0000-0000-0000BA770000}"/>
    <cellStyle name="Comma 5 5 7 2 2 3" xfId="53501" xr:uid="{3CF47FB1-10B5-439C-9F9D-64CC7244D95C}"/>
    <cellStyle name="Comma 5 5 7 2 3" xfId="28342" xr:uid="{00000000-0005-0000-0000-0000BB770000}"/>
    <cellStyle name="Comma 5 5 7 2 4" xfId="48452" xr:uid="{30A763C6-3083-4954-9ED8-8A5AA0BB4E01}"/>
    <cellStyle name="Comma 5 5 7 3" xfId="9047" xr:uid="{00000000-0005-0000-0000-0000BC770000}"/>
    <cellStyle name="Comma 5 5 7 3 2" xfId="20071" xr:uid="{00000000-0005-0000-0000-0000BD770000}"/>
    <cellStyle name="Comma 5 5 7 3 2 2" xfId="42122" xr:uid="{00000000-0005-0000-0000-0000BE770000}"/>
    <cellStyle name="Comma 5 5 7 3 3" xfId="31098" xr:uid="{00000000-0005-0000-0000-0000BF770000}"/>
    <cellStyle name="Comma 5 5 7 3 4" xfId="51625" xr:uid="{DC926E19-3CA8-4C7E-ADBE-D262F488B899}"/>
    <cellStyle name="Comma 5 5 7 4" xfId="11803" xr:uid="{00000000-0005-0000-0000-0000C0770000}"/>
    <cellStyle name="Comma 5 5 7 4 2" xfId="22827" xr:uid="{00000000-0005-0000-0000-0000C1770000}"/>
    <cellStyle name="Comma 5 5 7 4 2 2" xfId="44878" xr:uid="{00000000-0005-0000-0000-0000C2770000}"/>
    <cellStyle name="Comma 5 5 7 4 3" xfId="33854" xr:uid="{00000000-0005-0000-0000-0000C3770000}"/>
    <cellStyle name="Comma 5 5 7 4 4" xfId="56625" xr:uid="{D11FE6D3-C3A7-4230-9EB5-012F41A02C4A}"/>
    <cellStyle name="Comma 5 5 7 5" xfId="14559" xr:uid="{00000000-0005-0000-0000-0000C4770000}"/>
    <cellStyle name="Comma 5 5 7 5 2" xfId="36610" xr:uid="{00000000-0005-0000-0000-0000C5770000}"/>
    <cellStyle name="Comma 5 5 7 5 3" xfId="58813" xr:uid="{023E3F52-2CBE-4780-AC35-44983745A417}"/>
    <cellStyle name="Comma 5 5 7 6" xfId="25586" xr:uid="{00000000-0005-0000-0000-0000C6770000}"/>
    <cellStyle name="Comma 5 5 7 7" xfId="46563" xr:uid="{3F67FC32-C5A2-4E95-9585-06E4FB67CB54}"/>
    <cellStyle name="Comma 5 5 8" xfId="3794" xr:uid="{00000000-0005-0000-0000-0000C7770000}"/>
    <cellStyle name="Comma 5 5 8 2" xfId="6550" xr:uid="{00000000-0005-0000-0000-0000C8770000}"/>
    <cellStyle name="Comma 5 5 8 2 2" xfId="17574" xr:uid="{00000000-0005-0000-0000-0000C9770000}"/>
    <cellStyle name="Comma 5 5 8 2 2 2" xfId="39625" xr:uid="{00000000-0005-0000-0000-0000CA770000}"/>
    <cellStyle name="Comma 5 5 8 2 2 3" xfId="53752" xr:uid="{D6AD4D1D-50AE-47B6-B52A-2304B6E8D09D}"/>
    <cellStyle name="Comma 5 5 8 2 3" xfId="28601" xr:uid="{00000000-0005-0000-0000-0000CB770000}"/>
    <cellStyle name="Comma 5 5 8 2 4" xfId="48703" xr:uid="{24ECB2A3-0917-4CF8-81D4-AE5F226F6B1E}"/>
    <cellStyle name="Comma 5 5 8 3" xfId="9306" xr:uid="{00000000-0005-0000-0000-0000CC770000}"/>
    <cellStyle name="Comma 5 5 8 3 2" xfId="20330" xr:uid="{00000000-0005-0000-0000-0000CD770000}"/>
    <cellStyle name="Comma 5 5 8 3 2 2" xfId="42381" xr:uid="{00000000-0005-0000-0000-0000CE770000}"/>
    <cellStyle name="Comma 5 5 8 3 3" xfId="31357" xr:uid="{00000000-0005-0000-0000-0000CF770000}"/>
    <cellStyle name="Comma 5 5 8 3 4" xfId="51876" xr:uid="{3D43B9DE-A631-40F5-A2E9-3702DDC4832C}"/>
    <cellStyle name="Comma 5 5 8 4" xfId="12062" xr:uid="{00000000-0005-0000-0000-0000D0770000}"/>
    <cellStyle name="Comma 5 5 8 4 2" xfId="23086" xr:uid="{00000000-0005-0000-0000-0000D1770000}"/>
    <cellStyle name="Comma 5 5 8 4 2 2" xfId="45137" xr:uid="{00000000-0005-0000-0000-0000D2770000}"/>
    <cellStyle name="Comma 5 5 8 4 3" xfId="34113" xr:uid="{00000000-0005-0000-0000-0000D3770000}"/>
    <cellStyle name="Comma 5 5 8 5" xfId="14818" xr:uid="{00000000-0005-0000-0000-0000D4770000}"/>
    <cellStyle name="Comma 5 5 8 5 2" xfId="36869" xr:uid="{00000000-0005-0000-0000-0000D5770000}"/>
    <cellStyle name="Comma 5 5 8 6" xfId="25845" xr:uid="{00000000-0005-0000-0000-0000D6770000}"/>
    <cellStyle name="Comma 5 5 8 7" xfId="46814" xr:uid="{751427DC-7B7D-470A-8A29-77941C8CF252}"/>
    <cellStyle name="Comma 5 5 9" xfId="3850" xr:uid="{00000000-0005-0000-0000-0000D7770000}"/>
    <cellStyle name="Comma 5 5 9 2" xfId="6606" xr:uid="{00000000-0005-0000-0000-0000D8770000}"/>
    <cellStyle name="Comma 5 5 9 2 2" xfId="17630" xr:uid="{00000000-0005-0000-0000-0000D9770000}"/>
    <cellStyle name="Comma 5 5 9 2 2 2" xfId="39681" xr:uid="{00000000-0005-0000-0000-0000DA770000}"/>
    <cellStyle name="Comma 5 5 9 2 2 3" xfId="53806" xr:uid="{931A2FF7-22FB-4BFE-88B0-18B9988FD095}"/>
    <cellStyle name="Comma 5 5 9 2 3" xfId="28657" xr:uid="{00000000-0005-0000-0000-0000DB770000}"/>
    <cellStyle name="Comma 5 5 9 2 4" xfId="48757" xr:uid="{B67DBB58-2C37-44C8-87D3-7B35954738D8}"/>
    <cellStyle name="Comma 5 5 9 3" xfId="9362" xr:uid="{00000000-0005-0000-0000-0000DC770000}"/>
    <cellStyle name="Comma 5 5 9 3 2" xfId="20386" xr:uid="{00000000-0005-0000-0000-0000DD770000}"/>
    <cellStyle name="Comma 5 5 9 3 2 2" xfId="42437" xr:uid="{00000000-0005-0000-0000-0000DE770000}"/>
    <cellStyle name="Comma 5 5 9 3 3" xfId="31413" xr:uid="{00000000-0005-0000-0000-0000DF770000}"/>
    <cellStyle name="Comma 5 5 9 3 4" xfId="51930" xr:uid="{9CF53344-4309-49A3-A1C6-F0A879E092FD}"/>
    <cellStyle name="Comma 5 5 9 4" xfId="12118" xr:uid="{00000000-0005-0000-0000-0000E0770000}"/>
    <cellStyle name="Comma 5 5 9 4 2" xfId="23142" xr:uid="{00000000-0005-0000-0000-0000E1770000}"/>
    <cellStyle name="Comma 5 5 9 4 2 2" xfId="45193" xr:uid="{00000000-0005-0000-0000-0000E2770000}"/>
    <cellStyle name="Comma 5 5 9 4 3" xfId="34169" xr:uid="{00000000-0005-0000-0000-0000E3770000}"/>
    <cellStyle name="Comma 5 5 9 5" xfId="14874" xr:uid="{00000000-0005-0000-0000-0000E4770000}"/>
    <cellStyle name="Comma 5 5 9 5 2" xfId="36925" xr:uid="{00000000-0005-0000-0000-0000E5770000}"/>
    <cellStyle name="Comma 5 5 9 6" xfId="25901" xr:uid="{00000000-0005-0000-0000-0000E6770000}"/>
    <cellStyle name="Comma 5 5 9 7" xfId="46868" xr:uid="{073C762A-28CE-4A52-BD51-300B534F7DD5}"/>
    <cellStyle name="Comma 5 6" xfId="474" xr:uid="{00000000-0005-0000-0000-0000E7770000}"/>
    <cellStyle name="Comma 5 6 10" xfId="2462" xr:uid="{00000000-0005-0000-0000-0000E8770000}"/>
    <cellStyle name="Comma 5 6 10 2" xfId="5218" xr:uid="{00000000-0005-0000-0000-0000E9770000}"/>
    <cellStyle name="Comma 5 6 10 2 2" xfId="16242" xr:uid="{00000000-0005-0000-0000-0000EA770000}"/>
    <cellStyle name="Comma 5 6 10 2 2 2" xfId="38293" xr:uid="{00000000-0005-0000-0000-0000EB770000}"/>
    <cellStyle name="Comma 5 6 10 2 3" xfId="27269" xr:uid="{00000000-0005-0000-0000-0000EC770000}"/>
    <cellStyle name="Comma 5 6 10 2 4" xfId="52205" xr:uid="{FE765EAB-A060-4B95-8658-4F972EB46CF6}"/>
    <cellStyle name="Comma 5 6 10 3" xfId="7974" xr:uid="{00000000-0005-0000-0000-0000ED770000}"/>
    <cellStyle name="Comma 5 6 10 3 2" xfId="18998" xr:uid="{00000000-0005-0000-0000-0000EE770000}"/>
    <cellStyle name="Comma 5 6 10 3 2 2" xfId="41049" xr:uid="{00000000-0005-0000-0000-0000EF770000}"/>
    <cellStyle name="Comma 5 6 10 3 3" xfId="30025" xr:uid="{00000000-0005-0000-0000-0000F0770000}"/>
    <cellStyle name="Comma 5 6 10 4" xfId="10730" xr:uid="{00000000-0005-0000-0000-0000F1770000}"/>
    <cellStyle name="Comma 5 6 10 4 2" xfId="21754" xr:uid="{00000000-0005-0000-0000-0000F2770000}"/>
    <cellStyle name="Comma 5 6 10 4 2 2" xfId="43805" xr:uid="{00000000-0005-0000-0000-0000F3770000}"/>
    <cellStyle name="Comma 5 6 10 4 3" xfId="32781" xr:uid="{00000000-0005-0000-0000-0000F4770000}"/>
    <cellStyle name="Comma 5 6 10 5" xfId="13486" xr:uid="{00000000-0005-0000-0000-0000F5770000}"/>
    <cellStyle name="Comma 5 6 10 5 2" xfId="35537" xr:uid="{00000000-0005-0000-0000-0000F6770000}"/>
    <cellStyle name="Comma 5 6 10 6" xfId="24513" xr:uid="{00000000-0005-0000-0000-0000F7770000}"/>
    <cellStyle name="Comma 5 6 10 7" xfId="47148" xr:uid="{5199A0C0-5BB4-48C0-98C7-A7BD269E8AC7}"/>
    <cellStyle name="Comma 5 6 11" xfId="2192" xr:uid="{00000000-0005-0000-0000-0000F8770000}"/>
    <cellStyle name="Comma 5 6 11 2" xfId="4956" xr:uid="{00000000-0005-0000-0000-0000F9770000}"/>
    <cellStyle name="Comma 5 6 11 2 2" xfId="15980" xr:uid="{00000000-0005-0000-0000-0000FA770000}"/>
    <cellStyle name="Comma 5 6 11 2 2 2" xfId="38031" xr:uid="{00000000-0005-0000-0000-0000FB770000}"/>
    <cellStyle name="Comma 5 6 11 2 3" xfId="27007" xr:uid="{00000000-0005-0000-0000-0000FC770000}"/>
    <cellStyle name="Comma 5 6 11 2 4" xfId="52460" xr:uid="{DC1E74A6-CAE8-4AE0-A96E-FBC789AF2E69}"/>
    <cellStyle name="Comma 5 6 11 3" xfId="7712" xr:uid="{00000000-0005-0000-0000-0000FD770000}"/>
    <cellStyle name="Comma 5 6 11 3 2" xfId="18736" xr:uid="{00000000-0005-0000-0000-0000FE770000}"/>
    <cellStyle name="Comma 5 6 11 3 2 2" xfId="40787" xr:uid="{00000000-0005-0000-0000-0000FF770000}"/>
    <cellStyle name="Comma 5 6 11 3 3" xfId="29763" xr:uid="{00000000-0005-0000-0000-000000780000}"/>
    <cellStyle name="Comma 5 6 11 4" xfId="10468" xr:uid="{00000000-0005-0000-0000-000001780000}"/>
    <cellStyle name="Comma 5 6 11 4 2" xfId="21492" xr:uid="{00000000-0005-0000-0000-000002780000}"/>
    <cellStyle name="Comma 5 6 11 4 2 2" xfId="43543" xr:uid="{00000000-0005-0000-0000-000003780000}"/>
    <cellStyle name="Comma 5 6 11 4 3" xfId="32519" xr:uid="{00000000-0005-0000-0000-000004780000}"/>
    <cellStyle name="Comma 5 6 11 5" xfId="13224" xr:uid="{00000000-0005-0000-0000-000005780000}"/>
    <cellStyle name="Comma 5 6 11 5 2" xfId="35275" xr:uid="{00000000-0005-0000-0000-000006780000}"/>
    <cellStyle name="Comma 5 6 11 6" xfId="24251" xr:uid="{00000000-0005-0000-0000-000007780000}"/>
    <cellStyle name="Comma 5 6 11 7" xfId="47411" xr:uid="{BE839FB0-B8D7-47E2-945E-C8BE696AEC32}"/>
    <cellStyle name="Comma 5 6 12" xfId="4246" xr:uid="{00000000-0005-0000-0000-000008780000}"/>
    <cellStyle name="Comma 5 6 12 2" xfId="15270" xr:uid="{00000000-0005-0000-0000-000009780000}"/>
    <cellStyle name="Comma 5 6 12 2 2" xfId="37321" xr:uid="{00000000-0005-0000-0000-00000A780000}"/>
    <cellStyle name="Comma 5 6 12 2 3" xfId="54229" xr:uid="{54A6CEE5-6E8D-448A-B6EC-34564DA07AF2}"/>
    <cellStyle name="Comma 5 6 12 3" xfId="26297" xr:uid="{00000000-0005-0000-0000-00000B780000}"/>
    <cellStyle name="Comma 5 6 12 4" xfId="49241" xr:uid="{D0F970A5-CCC4-4AED-833A-9228A5BEF3E3}"/>
    <cellStyle name="Comma 5 6 13" xfId="7002" xr:uid="{00000000-0005-0000-0000-00000C780000}"/>
    <cellStyle name="Comma 5 6 13 2" xfId="18026" xr:uid="{00000000-0005-0000-0000-00000D780000}"/>
    <cellStyle name="Comma 5 6 13 2 2" xfId="40077" xr:uid="{00000000-0005-0000-0000-00000E780000}"/>
    <cellStyle name="Comma 5 6 13 3" xfId="29053" xr:uid="{00000000-0005-0000-0000-00000F780000}"/>
    <cellStyle name="Comma 5 6 13 4" xfId="50582" xr:uid="{18F45FF2-ED04-4CD7-B3B9-0C50F553797F}"/>
    <cellStyle name="Comma 5 6 14" xfId="9758" xr:uid="{00000000-0005-0000-0000-000010780000}"/>
    <cellStyle name="Comma 5 6 14 2" xfId="20782" xr:uid="{00000000-0005-0000-0000-000011780000}"/>
    <cellStyle name="Comma 5 6 14 2 2" xfId="42833" xr:uid="{00000000-0005-0000-0000-000012780000}"/>
    <cellStyle name="Comma 5 6 14 3" xfId="31809" xr:uid="{00000000-0005-0000-0000-000013780000}"/>
    <cellStyle name="Comma 5 6 14 4" xfId="55530" xr:uid="{AFC5A031-4694-4E47-9934-3D7A37E5CC57}"/>
    <cellStyle name="Comma 5 6 15" xfId="12514" xr:uid="{00000000-0005-0000-0000-000014780000}"/>
    <cellStyle name="Comma 5 6 15 2" xfId="34565" xr:uid="{00000000-0005-0000-0000-000015780000}"/>
    <cellStyle name="Comma 5 6 15 3" xfId="57823" xr:uid="{97C57456-EC67-40F8-9606-0A8C8C313887}"/>
    <cellStyle name="Comma 5 6 16" xfId="23541" xr:uid="{00000000-0005-0000-0000-000016780000}"/>
    <cellStyle name="Comma 5 6 17" xfId="45518" xr:uid="{E4C25D9B-FDCB-40C0-977D-68D5CCB8B69D}"/>
    <cellStyle name="Comma 5 6 2" xfId="920" xr:uid="{00000000-0005-0000-0000-000017780000}"/>
    <cellStyle name="Comma 5 6 2 10" xfId="7200" xr:uid="{00000000-0005-0000-0000-000018780000}"/>
    <cellStyle name="Comma 5 6 2 10 2" xfId="18224" xr:uid="{00000000-0005-0000-0000-000019780000}"/>
    <cellStyle name="Comma 5 6 2 10 2 2" xfId="40275" xr:uid="{00000000-0005-0000-0000-00001A780000}"/>
    <cellStyle name="Comma 5 6 2 10 3" xfId="29251" xr:uid="{00000000-0005-0000-0000-00001B780000}"/>
    <cellStyle name="Comma 5 6 2 10 4" xfId="50639" xr:uid="{76869F12-2E24-46FE-A0C0-06647FCDBE0D}"/>
    <cellStyle name="Comma 5 6 2 11" xfId="9956" xr:uid="{00000000-0005-0000-0000-00001C780000}"/>
    <cellStyle name="Comma 5 6 2 11 2" xfId="20980" xr:uid="{00000000-0005-0000-0000-00001D780000}"/>
    <cellStyle name="Comma 5 6 2 11 2 2" xfId="43031" xr:uid="{00000000-0005-0000-0000-00001E780000}"/>
    <cellStyle name="Comma 5 6 2 11 3" xfId="32007" xr:uid="{00000000-0005-0000-0000-00001F780000}"/>
    <cellStyle name="Comma 5 6 2 11 4" xfId="55587" xr:uid="{AAB459CC-347B-4903-AAD6-B29CBF0EC56B}"/>
    <cellStyle name="Comma 5 6 2 12" xfId="12712" xr:uid="{00000000-0005-0000-0000-000020780000}"/>
    <cellStyle name="Comma 5 6 2 12 2" xfId="34763" xr:uid="{00000000-0005-0000-0000-000021780000}"/>
    <cellStyle name="Comma 5 6 2 12 3" xfId="57880" xr:uid="{A5C3D3AA-DB4F-4CD8-AA07-3A86F0F0B9F4}"/>
    <cellStyle name="Comma 5 6 2 13" xfId="23739" xr:uid="{00000000-0005-0000-0000-000022780000}"/>
    <cellStyle name="Comma 5 6 2 14" xfId="45576" xr:uid="{A0C962FB-FF2A-43E7-B3AB-8EE4E20E39EA}"/>
    <cellStyle name="Comma 5 6 2 2" xfId="1848" xr:uid="{00000000-0005-0000-0000-000023780000}"/>
    <cellStyle name="Comma 5 6 2 2 10" xfId="10352" xr:uid="{00000000-0005-0000-0000-000024780000}"/>
    <cellStyle name="Comma 5 6 2 2 10 2" xfId="21376" xr:uid="{00000000-0005-0000-0000-000025780000}"/>
    <cellStyle name="Comma 5 6 2 2 10 2 2" xfId="43427" xr:uid="{00000000-0005-0000-0000-000026780000}"/>
    <cellStyle name="Comma 5 6 2 2 10 3" xfId="32403" xr:uid="{00000000-0005-0000-0000-000027780000}"/>
    <cellStyle name="Comma 5 6 2 2 10 4" xfId="55724" xr:uid="{8A62B82F-1E09-47DE-85C8-C18ABA4BA775}"/>
    <cellStyle name="Comma 5 6 2 2 11" xfId="13108" xr:uid="{00000000-0005-0000-0000-000028780000}"/>
    <cellStyle name="Comma 5 6 2 2 11 2" xfId="35159" xr:uid="{00000000-0005-0000-0000-000029780000}"/>
    <cellStyle name="Comma 5 6 2 2 11 3" xfId="58017" xr:uid="{F1D96B70-B0D3-41DA-8323-F927E5963903}"/>
    <cellStyle name="Comma 5 6 2 2 12" xfId="24135" xr:uid="{00000000-0005-0000-0000-00002A780000}"/>
    <cellStyle name="Comma 5 6 2 2 13" xfId="45714" xr:uid="{365EE780-CFD7-417D-8D75-020DC99F59D4}"/>
    <cellStyle name="Comma 5 6 2 2 2" xfId="2919" xr:uid="{00000000-0005-0000-0000-00002B780000}"/>
    <cellStyle name="Comma 5 6 2 2 2 2" xfId="3497" xr:uid="{00000000-0005-0000-0000-00002C780000}"/>
    <cellStyle name="Comma 5 6 2 2 2 2 2" xfId="6253" xr:uid="{00000000-0005-0000-0000-00002D780000}"/>
    <cellStyle name="Comma 5 6 2 2 2 2 2 2" xfId="17277" xr:uid="{00000000-0005-0000-0000-00002E780000}"/>
    <cellStyle name="Comma 5 6 2 2 2 2 2 2 2" xfId="39328" xr:uid="{00000000-0005-0000-0000-00002F780000}"/>
    <cellStyle name="Comma 5 6 2 2 2 2 2 2 3" xfId="53463" xr:uid="{CCD77EAC-E16A-4077-9354-CABC533064A1}"/>
    <cellStyle name="Comma 5 6 2 2 2 2 2 3" xfId="28304" xr:uid="{00000000-0005-0000-0000-000030780000}"/>
    <cellStyle name="Comma 5 6 2 2 2 2 2 4" xfId="48414" xr:uid="{32E8A255-8F87-4D38-81FD-09EEDA9B0E4C}"/>
    <cellStyle name="Comma 5 6 2 2 2 2 3" xfId="9009" xr:uid="{00000000-0005-0000-0000-000031780000}"/>
    <cellStyle name="Comma 5 6 2 2 2 2 3 2" xfId="20033" xr:uid="{00000000-0005-0000-0000-000032780000}"/>
    <cellStyle name="Comma 5 6 2 2 2 2 3 2 2" xfId="42084" xr:uid="{00000000-0005-0000-0000-000033780000}"/>
    <cellStyle name="Comma 5 6 2 2 2 2 3 3" xfId="31060" xr:uid="{00000000-0005-0000-0000-000034780000}"/>
    <cellStyle name="Comma 5 6 2 2 2 2 3 4" xfId="51587" xr:uid="{01FBA35F-952A-429C-B4EF-686FCA2FC26E}"/>
    <cellStyle name="Comma 5 6 2 2 2 2 4" xfId="11765" xr:uid="{00000000-0005-0000-0000-000035780000}"/>
    <cellStyle name="Comma 5 6 2 2 2 2 4 2" xfId="22789" xr:uid="{00000000-0005-0000-0000-000036780000}"/>
    <cellStyle name="Comma 5 6 2 2 2 2 4 2 2" xfId="44840" xr:uid="{00000000-0005-0000-0000-000037780000}"/>
    <cellStyle name="Comma 5 6 2 2 2 2 4 3" xfId="33816" xr:uid="{00000000-0005-0000-0000-000038780000}"/>
    <cellStyle name="Comma 5 6 2 2 2 2 4 4" xfId="57236" xr:uid="{513DB26F-09B0-433D-99FC-09FEF0C629C2}"/>
    <cellStyle name="Comma 5 6 2 2 2 2 5" xfId="14521" xr:uid="{00000000-0005-0000-0000-000039780000}"/>
    <cellStyle name="Comma 5 6 2 2 2 2 5 2" xfId="36572" xr:uid="{00000000-0005-0000-0000-00003A780000}"/>
    <cellStyle name="Comma 5 6 2 2 2 2 5 3" xfId="59384" xr:uid="{11ACD7C7-6ADB-4856-B58A-9EFDB64B5DBE}"/>
    <cellStyle name="Comma 5 6 2 2 2 2 6" xfId="25548" xr:uid="{00000000-0005-0000-0000-00003B780000}"/>
    <cellStyle name="Comma 5 6 2 2 2 2 7" xfId="46525" xr:uid="{1B3630F9-2674-4F64-9370-E8674D644928}"/>
    <cellStyle name="Comma 5 6 2 2 2 3" xfId="5675" xr:uid="{00000000-0005-0000-0000-00003C780000}"/>
    <cellStyle name="Comma 5 6 2 2 2 3 2" xfId="16699" xr:uid="{00000000-0005-0000-0000-00003D780000}"/>
    <cellStyle name="Comma 5 6 2 2 2 3 2 2" xfId="38750" xr:uid="{00000000-0005-0000-0000-00003E780000}"/>
    <cellStyle name="Comma 5 6 2 2 2 3 2 3" xfId="52903" xr:uid="{30CD50DE-E225-4CC6-B06B-261AFBA01C8C}"/>
    <cellStyle name="Comma 5 6 2 2 2 3 3" xfId="27726" xr:uid="{00000000-0005-0000-0000-00003F780000}"/>
    <cellStyle name="Comma 5 6 2 2 2 3 4" xfId="47854" xr:uid="{36C01A7E-D5B2-4C53-892B-F6AA3A944245}"/>
    <cellStyle name="Comma 5 6 2 2 2 4" xfId="8431" xr:uid="{00000000-0005-0000-0000-000040780000}"/>
    <cellStyle name="Comma 5 6 2 2 2 4 2" xfId="19455" xr:uid="{00000000-0005-0000-0000-000041780000}"/>
    <cellStyle name="Comma 5 6 2 2 2 4 2 2" xfId="41506" xr:uid="{00000000-0005-0000-0000-000042780000}"/>
    <cellStyle name="Comma 5 6 2 2 2 4 3" xfId="30482" xr:uid="{00000000-0005-0000-0000-000043780000}"/>
    <cellStyle name="Comma 5 6 2 2 2 4 4" xfId="51027" xr:uid="{F95F4802-70ED-4B84-8B84-19FDF95A974B}"/>
    <cellStyle name="Comma 5 6 2 2 2 5" xfId="11187" xr:uid="{00000000-0005-0000-0000-000044780000}"/>
    <cellStyle name="Comma 5 6 2 2 2 5 2" xfId="22211" xr:uid="{00000000-0005-0000-0000-000045780000}"/>
    <cellStyle name="Comma 5 6 2 2 2 5 2 2" xfId="44262" xr:uid="{00000000-0005-0000-0000-000046780000}"/>
    <cellStyle name="Comma 5 6 2 2 2 5 3" xfId="33238" xr:uid="{00000000-0005-0000-0000-000047780000}"/>
    <cellStyle name="Comma 5 6 2 2 2 5 4" xfId="56048" xr:uid="{5D257A73-A681-4DD3-840E-8A3FC6941E8B}"/>
    <cellStyle name="Comma 5 6 2 2 2 6" xfId="13943" xr:uid="{00000000-0005-0000-0000-000048780000}"/>
    <cellStyle name="Comma 5 6 2 2 2 6 2" xfId="35994" xr:uid="{00000000-0005-0000-0000-000049780000}"/>
    <cellStyle name="Comma 5 6 2 2 2 6 3" xfId="58306" xr:uid="{78506A8F-B3BB-4F18-8BDC-0A6816F73318}"/>
    <cellStyle name="Comma 5 6 2 2 2 7" xfId="24970" xr:uid="{00000000-0005-0000-0000-00004A780000}"/>
    <cellStyle name="Comma 5 6 2 2 2 8" xfId="45965" xr:uid="{B348CBBF-6AED-41CD-99CC-BD93A8013CD9}"/>
    <cellStyle name="Comma 5 6 2 2 3" xfId="3238" xr:uid="{00000000-0005-0000-0000-00004B780000}"/>
    <cellStyle name="Comma 5 6 2 2 3 2" xfId="5994" xr:uid="{00000000-0005-0000-0000-00004C780000}"/>
    <cellStyle name="Comma 5 6 2 2 3 2 2" xfId="17018" xr:uid="{00000000-0005-0000-0000-00004D780000}"/>
    <cellStyle name="Comma 5 6 2 2 3 2 2 2" xfId="39069" xr:uid="{00000000-0005-0000-0000-00004E780000}"/>
    <cellStyle name="Comma 5 6 2 2 3 2 2 3" xfId="53212" xr:uid="{75E54074-5AEA-4C88-80D7-5DD9D5C58C79}"/>
    <cellStyle name="Comma 5 6 2 2 3 2 3" xfId="28045" xr:uid="{00000000-0005-0000-0000-00004F780000}"/>
    <cellStyle name="Comma 5 6 2 2 3 2 3 2" xfId="57557" xr:uid="{7E616C78-1A5C-4C58-AA42-15948F729474}"/>
    <cellStyle name="Comma 5 6 2 2 3 2 4" xfId="59675" xr:uid="{8BCC9BE1-08B0-4F94-BF7C-5DB94B74FB94}"/>
    <cellStyle name="Comma 5 6 2 2 3 2 5" xfId="48163" xr:uid="{25FD7474-0F38-4062-B066-3BF153148EAE}"/>
    <cellStyle name="Comma 5 6 2 2 3 3" xfId="8750" xr:uid="{00000000-0005-0000-0000-000050780000}"/>
    <cellStyle name="Comma 5 6 2 2 3 3 2" xfId="19774" xr:uid="{00000000-0005-0000-0000-000051780000}"/>
    <cellStyle name="Comma 5 6 2 2 3 3 2 2" xfId="41825" xr:uid="{00000000-0005-0000-0000-000052780000}"/>
    <cellStyle name="Comma 5 6 2 2 3 3 3" xfId="30801" xr:uid="{00000000-0005-0000-0000-000053780000}"/>
    <cellStyle name="Comma 5 6 2 2 3 3 4" xfId="51336" xr:uid="{15D62DDD-ED8D-4C86-8279-53C9F21548AE}"/>
    <cellStyle name="Comma 5 6 2 2 3 4" xfId="11506" xr:uid="{00000000-0005-0000-0000-000054780000}"/>
    <cellStyle name="Comma 5 6 2 2 3 4 2" xfId="22530" xr:uid="{00000000-0005-0000-0000-000055780000}"/>
    <cellStyle name="Comma 5 6 2 2 3 4 2 2" xfId="44581" xr:uid="{00000000-0005-0000-0000-000056780000}"/>
    <cellStyle name="Comma 5 6 2 2 3 4 3" xfId="33557" xr:uid="{00000000-0005-0000-0000-000057780000}"/>
    <cellStyle name="Comma 5 6 2 2 3 4 4" xfId="56375" xr:uid="{9CDDD36A-4161-4117-9DAF-CE29ECA76BDE}"/>
    <cellStyle name="Comma 5 6 2 2 3 5" xfId="14262" xr:uid="{00000000-0005-0000-0000-000058780000}"/>
    <cellStyle name="Comma 5 6 2 2 3 5 2" xfId="36313" xr:uid="{00000000-0005-0000-0000-000059780000}"/>
    <cellStyle name="Comma 5 6 2 2 3 5 3" xfId="58600" xr:uid="{26A7259D-3641-4127-AF2D-AD6EF14976C2}"/>
    <cellStyle name="Comma 5 6 2 2 3 6" xfId="25289" xr:uid="{00000000-0005-0000-0000-00005A780000}"/>
    <cellStyle name="Comma 5 6 2 2 3 7" xfId="46274" xr:uid="{18846F7D-7113-4A7C-959C-2662D8379BF9}"/>
    <cellStyle name="Comma 5 6 2 2 4" xfId="3756" xr:uid="{00000000-0005-0000-0000-00005B780000}"/>
    <cellStyle name="Comma 5 6 2 2 4 2" xfId="6512" xr:uid="{00000000-0005-0000-0000-00005C780000}"/>
    <cellStyle name="Comma 5 6 2 2 4 2 2" xfId="17536" xr:uid="{00000000-0005-0000-0000-00005D780000}"/>
    <cellStyle name="Comma 5 6 2 2 4 2 2 2" xfId="39587" xr:uid="{00000000-0005-0000-0000-00005E780000}"/>
    <cellStyle name="Comma 5 6 2 2 4 2 2 3" xfId="53714" xr:uid="{27E2B082-735E-477F-A96E-308455C517A5}"/>
    <cellStyle name="Comma 5 6 2 2 4 2 3" xfId="28563" xr:uid="{00000000-0005-0000-0000-00005F780000}"/>
    <cellStyle name="Comma 5 6 2 2 4 2 4" xfId="48665" xr:uid="{06AF096A-E2C3-47C4-AD52-12DBFE84B618}"/>
    <cellStyle name="Comma 5 6 2 2 4 3" xfId="9268" xr:uid="{00000000-0005-0000-0000-000060780000}"/>
    <cellStyle name="Comma 5 6 2 2 4 3 2" xfId="20292" xr:uid="{00000000-0005-0000-0000-000061780000}"/>
    <cellStyle name="Comma 5 6 2 2 4 3 2 2" xfId="42343" xr:uid="{00000000-0005-0000-0000-000062780000}"/>
    <cellStyle name="Comma 5 6 2 2 4 3 3" xfId="31319" xr:uid="{00000000-0005-0000-0000-000063780000}"/>
    <cellStyle name="Comma 5 6 2 2 4 3 4" xfId="51838" xr:uid="{5C29991F-A0A2-4159-B80E-4D264CA6E616}"/>
    <cellStyle name="Comma 5 6 2 2 4 4" xfId="12024" xr:uid="{00000000-0005-0000-0000-000064780000}"/>
    <cellStyle name="Comma 5 6 2 2 4 4 2" xfId="23048" xr:uid="{00000000-0005-0000-0000-000065780000}"/>
    <cellStyle name="Comma 5 6 2 2 4 4 2 2" xfId="45099" xr:uid="{00000000-0005-0000-0000-000066780000}"/>
    <cellStyle name="Comma 5 6 2 2 4 4 3" xfId="34075" xr:uid="{00000000-0005-0000-0000-000067780000}"/>
    <cellStyle name="Comma 5 6 2 2 4 4 4" xfId="56851" xr:uid="{F0F0EEC5-9A36-4DC9-BD39-22F04AE60199}"/>
    <cellStyle name="Comma 5 6 2 2 4 5" xfId="14780" xr:uid="{00000000-0005-0000-0000-000068780000}"/>
    <cellStyle name="Comma 5 6 2 2 4 5 2" xfId="36831" xr:uid="{00000000-0005-0000-0000-000069780000}"/>
    <cellStyle name="Comma 5 6 2 2 4 5 3" xfId="59030" xr:uid="{E08EC7AB-EF38-4A21-BA93-56DB0045684E}"/>
    <cellStyle name="Comma 5 6 2 2 4 6" xfId="25807" xr:uid="{00000000-0005-0000-0000-00006A780000}"/>
    <cellStyle name="Comma 5 6 2 2 4 7" xfId="46776" xr:uid="{4D1DCB25-0EC9-40BA-988D-32E9BDC5A65B}"/>
    <cellStyle name="Comma 5 6 2 2 5" xfId="4071" xr:uid="{00000000-0005-0000-0000-00006B780000}"/>
    <cellStyle name="Comma 5 6 2 2 5 2" xfId="6827" xr:uid="{00000000-0005-0000-0000-00006C780000}"/>
    <cellStyle name="Comma 5 6 2 2 5 2 2" xfId="17851" xr:uid="{00000000-0005-0000-0000-00006D780000}"/>
    <cellStyle name="Comma 5 6 2 2 5 2 2 2" xfId="39902" xr:uid="{00000000-0005-0000-0000-00006E780000}"/>
    <cellStyle name="Comma 5 6 2 2 5 2 2 3" xfId="54019" xr:uid="{8B431E02-E79D-48FD-9021-D3E2EDBD8116}"/>
    <cellStyle name="Comma 5 6 2 2 5 2 3" xfId="28878" xr:uid="{00000000-0005-0000-0000-00006F780000}"/>
    <cellStyle name="Comma 5 6 2 2 5 2 4" xfId="48970" xr:uid="{9B18EBE4-BE32-44AF-97D8-A99DC2C91385}"/>
    <cellStyle name="Comma 5 6 2 2 5 3" xfId="9583" xr:uid="{00000000-0005-0000-0000-000070780000}"/>
    <cellStyle name="Comma 5 6 2 2 5 3 2" xfId="20607" xr:uid="{00000000-0005-0000-0000-000071780000}"/>
    <cellStyle name="Comma 5 6 2 2 5 3 2 2" xfId="42658" xr:uid="{00000000-0005-0000-0000-000072780000}"/>
    <cellStyle name="Comma 5 6 2 2 5 3 3" xfId="31634" xr:uid="{00000000-0005-0000-0000-000073780000}"/>
    <cellStyle name="Comma 5 6 2 2 5 3 4" xfId="52143" xr:uid="{281C1875-A1F8-4492-AB40-968796A3FD22}"/>
    <cellStyle name="Comma 5 6 2 2 5 4" xfId="12339" xr:uid="{00000000-0005-0000-0000-000074780000}"/>
    <cellStyle name="Comma 5 6 2 2 5 4 2" xfId="23363" xr:uid="{00000000-0005-0000-0000-000075780000}"/>
    <cellStyle name="Comma 5 6 2 2 5 4 2 2" xfId="45414" xr:uid="{00000000-0005-0000-0000-000076780000}"/>
    <cellStyle name="Comma 5 6 2 2 5 4 3" xfId="34390" xr:uid="{00000000-0005-0000-0000-000077780000}"/>
    <cellStyle name="Comma 5 6 2 2 5 5" xfId="15095" xr:uid="{00000000-0005-0000-0000-000078780000}"/>
    <cellStyle name="Comma 5 6 2 2 5 5 2" xfId="37146" xr:uid="{00000000-0005-0000-0000-000079780000}"/>
    <cellStyle name="Comma 5 6 2 2 5 6" xfId="26122" xr:uid="{00000000-0005-0000-0000-00007A780000}"/>
    <cellStyle name="Comma 5 6 2 2 5 7" xfId="47081" xr:uid="{3AD827BB-A385-49D1-ABB8-F20AE4E87D3D}"/>
    <cellStyle name="Comma 5 6 2 2 6" xfId="2660" xr:uid="{00000000-0005-0000-0000-00007B780000}"/>
    <cellStyle name="Comma 5 6 2 2 6 2" xfId="5416" xr:uid="{00000000-0005-0000-0000-00007C780000}"/>
    <cellStyle name="Comma 5 6 2 2 6 2 2" xfId="16440" xr:uid="{00000000-0005-0000-0000-00007D780000}"/>
    <cellStyle name="Comma 5 6 2 2 6 2 2 2" xfId="38491" xr:uid="{00000000-0005-0000-0000-00007E780000}"/>
    <cellStyle name="Comma 5 6 2 2 6 2 3" xfId="27467" xr:uid="{00000000-0005-0000-0000-00007F780000}"/>
    <cellStyle name="Comma 5 6 2 2 6 2 4" xfId="52397" xr:uid="{F47A4C92-59EF-4A06-B4E9-4918821A6098}"/>
    <cellStyle name="Comma 5 6 2 2 6 3" xfId="8172" xr:uid="{00000000-0005-0000-0000-000080780000}"/>
    <cellStyle name="Comma 5 6 2 2 6 3 2" xfId="19196" xr:uid="{00000000-0005-0000-0000-000081780000}"/>
    <cellStyle name="Comma 5 6 2 2 6 3 2 2" xfId="41247" xr:uid="{00000000-0005-0000-0000-000082780000}"/>
    <cellStyle name="Comma 5 6 2 2 6 3 3" xfId="30223" xr:uid="{00000000-0005-0000-0000-000083780000}"/>
    <cellStyle name="Comma 5 6 2 2 6 4" xfId="10928" xr:uid="{00000000-0005-0000-0000-000084780000}"/>
    <cellStyle name="Comma 5 6 2 2 6 4 2" xfId="21952" xr:uid="{00000000-0005-0000-0000-000085780000}"/>
    <cellStyle name="Comma 5 6 2 2 6 4 2 2" xfId="44003" xr:uid="{00000000-0005-0000-0000-000086780000}"/>
    <cellStyle name="Comma 5 6 2 2 6 4 3" xfId="32979" xr:uid="{00000000-0005-0000-0000-000087780000}"/>
    <cellStyle name="Comma 5 6 2 2 6 5" xfId="13684" xr:uid="{00000000-0005-0000-0000-000088780000}"/>
    <cellStyle name="Comma 5 6 2 2 6 5 2" xfId="35735" xr:uid="{00000000-0005-0000-0000-000089780000}"/>
    <cellStyle name="Comma 5 6 2 2 6 6" xfId="24711" xr:uid="{00000000-0005-0000-0000-00008A780000}"/>
    <cellStyle name="Comma 5 6 2 2 6 7" xfId="47340" xr:uid="{5E8F13F2-4EBD-4318-AA7A-72D112125DE2}"/>
    <cellStyle name="Comma 5 6 2 2 7" xfId="2401" xr:uid="{00000000-0005-0000-0000-00008B780000}"/>
    <cellStyle name="Comma 5 6 2 2 7 2" xfId="5157" xr:uid="{00000000-0005-0000-0000-00008C780000}"/>
    <cellStyle name="Comma 5 6 2 2 7 2 2" xfId="16181" xr:uid="{00000000-0005-0000-0000-00008D780000}"/>
    <cellStyle name="Comma 5 6 2 2 7 2 2 2" xfId="38232" xr:uid="{00000000-0005-0000-0000-00008E780000}"/>
    <cellStyle name="Comma 5 6 2 2 7 2 3" xfId="27208" xr:uid="{00000000-0005-0000-0000-00008F780000}"/>
    <cellStyle name="Comma 5 6 2 2 7 2 4" xfId="52652" xr:uid="{F9A7CEF5-1DAE-4685-B9B8-2409CA557D2F}"/>
    <cellStyle name="Comma 5 6 2 2 7 3" xfId="7913" xr:uid="{00000000-0005-0000-0000-000090780000}"/>
    <cellStyle name="Comma 5 6 2 2 7 3 2" xfId="18937" xr:uid="{00000000-0005-0000-0000-000091780000}"/>
    <cellStyle name="Comma 5 6 2 2 7 3 2 2" xfId="40988" xr:uid="{00000000-0005-0000-0000-000092780000}"/>
    <cellStyle name="Comma 5 6 2 2 7 3 3" xfId="29964" xr:uid="{00000000-0005-0000-0000-000093780000}"/>
    <cellStyle name="Comma 5 6 2 2 7 4" xfId="10669" xr:uid="{00000000-0005-0000-0000-000094780000}"/>
    <cellStyle name="Comma 5 6 2 2 7 4 2" xfId="21693" xr:uid="{00000000-0005-0000-0000-000095780000}"/>
    <cellStyle name="Comma 5 6 2 2 7 4 2 2" xfId="43744" xr:uid="{00000000-0005-0000-0000-000096780000}"/>
    <cellStyle name="Comma 5 6 2 2 7 4 3" xfId="32720" xr:uid="{00000000-0005-0000-0000-000097780000}"/>
    <cellStyle name="Comma 5 6 2 2 7 5" xfId="13425" xr:uid="{00000000-0005-0000-0000-000098780000}"/>
    <cellStyle name="Comma 5 6 2 2 7 5 2" xfId="35476" xr:uid="{00000000-0005-0000-0000-000099780000}"/>
    <cellStyle name="Comma 5 6 2 2 7 6" xfId="24452" xr:uid="{00000000-0005-0000-0000-00009A780000}"/>
    <cellStyle name="Comma 5 6 2 2 7 7" xfId="47603" xr:uid="{A3FAD365-52B8-412F-9A95-3B8F024C56F4}"/>
    <cellStyle name="Comma 5 6 2 2 8" xfId="4840" xr:uid="{00000000-0005-0000-0000-00009B780000}"/>
    <cellStyle name="Comma 5 6 2 2 8 2" xfId="15864" xr:uid="{00000000-0005-0000-0000-00009C780000}"/>
    <cellStyle name="Comma 5 6 2 2 8 2 2" xfId="37915" xr:uid="{00000000-0005-0000-0000-00009D780000}"/>
    <cellStyle name="Comma 5 6 2 2 8 2 3" xfId="54762" xr:uid="{17C00AFB-C3E4-4AE1-89EB-2EAC9BF941C6}"/>
    <cellStyle name="Comma 5 6 2 2 8 3" xfId="26891" xr:uid="{00000000-0005-0000-0000-00009E780000}"/>
    <cellStyle name="Comma 5 6 2 2 8 4" xfId="49803" xr:uid="{7AEDD1EE-E22D-45EC-9D5E-8806C758D53A}"/>
    <cellStyle name="Comma 5 6 2 2 9" xfId="7596" xr:uid="{00000000-0005-0000-0000-00009F780000}"/>
    <cellStyle name="Comma 5 6 2 2 9 2" xfId="18620" xr:uid="{00000000-0005-0000-0000-0000A0780000}"/>
    <cellStyle name="Comma 5 6 2 2 9 2 2" xfId="40671" xr:uid="{00000000-0005-0000-0000-0000A1780000}"/>
    <cellStyle name="Comma 5 6 2 2 9 3" xfId="29647" xr:uid="{00000000-0005-0000-0000-0000A2780000}"/>
    <cellStyle name="Comma 5 6 2 2 9 4" xfId="50776" xr:uid="{A9E73ABA-DC3B-460A-B398-DF39F2E69DDD}"/>
    <cellStyle name="Comma 5 6 2 3" xfId="2777" xr:uid="{00000000-0005-0000-0000-0000A3780000}"/>
    <cellStyle name="Comma 5 6 2 3 2" xfId="3355" xr:uid="{00000000-0005-0000-0000-0000A4780000}"/>
    <cellStyle name="Comma 5 6 2 3 2 2" xfId="6111" xr:uid="{00000000-0005-0000-0000-0000A5780000}"/>
    <cellStyle name="Comma 5 6 2 3 2 2 2" xfId="17135" xr:uid="{00000000-0005-0000-0000-0000A6780000}"/>
    <cellStyle name="Comma 5 6 2 3 2 2 2 2" xfId="39186" xr:uid="{00000000-0005-0000-0000-0000A7780000}"/>
    <cellStyle name="Comma 5 6 2 3 2 2 2 3" xfId="53325" xr:uid="{D367CF08-286F-4DCB-9542-956D46899071}"/>
    <cellStyle name="Comma 5 6 2 3 2 2 3" xfId="28162" xr:uid="{00000000-0005-0000-0000-0000A8780000}"/>
    <cellStyle name="Comma 5 6 2 3 2 2 4" xfId="48276" xr:uid="{078E7EA7-0107-41A7-BF9F-2CDCE37D7C79}"/>
    <cellStyle name="Comma 5 6 2 3 2 3" xfId="8867" xr:uid="{00000000-0005-0000-0000-0000A9780000}"/>
    <cellStyle name="Comma 5 6 2 3 2 3 2" xfId="19891" xr:uid="{00000000-0005-0000-0000-0000AA780000}"/>
    <cellStyle name="Comma 5 6 2 3 2 3 2 2" xfId="41942" xr:uid="{00000000-0005-0000-0000-0000AB780000}"/>
    <cellStyle name="Comma 5 6 2 3 2 3 3" xfId="30918" xr:uid="{00000000-0005-0000-0000-0000AC780000}"/>
    <cellStyle name="Comma 5 6 2 3 2 3 4" xfId="51449" xr:uid="{DC551DBD-575F-47D3-A65C-6DA8218544E1}"/>
    <cellStyle name="Comma 5 6 2 3 2 4" xfId="11623" xr:uid="{00000000-0005-0000-0000-0000AD780000}"/>
    <cellStyle name="Comma 5 6 2 3 2 4 2" xfId="22647" xr:uid="{00000000-0005-0000-0000-0000AE780000}"/>
    <cellStyle name="Comma 5 6 2 3 2 4 2 2" xfId="44698" xr:uid="{00000000-0005-0000-0000-0000AF780000}"/>
    <cellStyle name="Comma 5 6 2 3 2 4 3" xfId="33674" xr:uid="{00000000-0005-0000-0000-0000B0780000}"/>
    <cellStyle name="Comma 5 6 2 3 2 4 4" xfId="57146" xr:uid="{F2C78DD2-032C-416F-9441-D4C0D07F56F6}"/>
    <cellStyle name="Comma 5 6 2 3 2 5" xfId="14379" xr:uid="{00000000-0005-0000-0000-0000B1780000}"/>
    <cellStyle name="Comma 5 6 2 3 2 5 2" xfId="36430" xr:uid="{00000000-0005-0000-0000-0000B2780000}"/>
    <cellStyle name="Comma 5 6 2 3 2 5 3" xfId="59294" xr:uid="{3B2BB24D-0C5E-4FA7-A7A6-6ED847EAEA59}"/>
    <cellStyle name="Comma 5 6 2 3 2 6" xfId="25406" xr:uid="{00000000-0005-0000-0000-0000B3780000}"/>
    <cellStyle name="Comma 5 6 2 3 2 7" xfId="46387" xr:uid="{9EBFCADE-9B83-45D6-A4FD-3B8D058C1C10}"/>
    <cellStyle name="Comma 5 6 2 3 3" xfId="5533" xr:uid="{00000000-0005-0000-0000-0000B4780000}"/>
    <cellStyle name="Comma 5 6 2 3 3 2" xfId="16557" xr:uid="{00000000-0005-0000-0000-0000B5780000}"/>
    <cellStyle name="Comma 5 6 2 3 3 2 2" xfId="38608" xr:uid="{00000000-0005-0000-0000-0000B6780000}"/>
    <cellStyle name="Comma 5 6 2 3 3 2 3" xfId="52765" xr:uid="{7C2F5952-AC10-4E21-AB42-BE32806CE8B3}"/>
    <cellStyle name="Comma 5 6 2 3 3 3" xfId="27584" xr:uid="{00000000-0005-0000-0000-0000B7780000}"/>
    <cellStyle name="Comma 5 6 2 3 3 4" xfId="47716" xr:uid="{14CC12C9-E884-428E-AD44-61711658E61C}"/>
    <cellStyle name="Comma 5 6 2 3 4" xfId="8289" xr:uid="{00000000-0005-0000-0000-0000B8780000}"/>
    <cellStyle name="Comma 5 6 2 3 4 2" xfId="19313" xr:uid="{00000000-0005-0000-0000-0000B9780000}"/>
    <cellStyle name="Comma 5 6 2 3 4 2 2" xfId="41364" xr:uid="{00000000-0005-0000-0000-0000BA780000}"/>
    <cellStyle name="Comma 5 6 2 3 4 3" xfId="30340" xr:uid="{00000000-0005-0000-0000-0000BB780000}"/>
    <cellStyle name="Comma 5 6 2 3 4 4" xfId="50889" xr:uid="{61CFA11B-FE35-4456-A0C9-19EB6D4463CE}"/>
    <cellStyle name="Comma 5 6 2 3 5" xfId="11045" xr:uid="{00000000-0005-0000-0000-0000BC780000}"/>
    <cellStyle name="Comma 5 6 2 3 5 2" xfId="22069" xr:uid="{00000000-0005-0000-0000-0000BD780000}"/>
    <cellStyle name="Comma 5 6 2 3 5 2 2" xfId="44120" xr:uid="{00000000-0005-0000-0000-0000BE780000}"/>
    <cellStyle name="Comma 5 6 2 3 5 3" xfId="33096" xr:uid="{00000000-0005-0000-0000-0000BF780000}"/>
    <cellStyle name="Comma 5 6 2 3 5 4" xfId="55910" xr:uid="{98EE8384-9F64-4985-82CE-FD508DA49732}"/>
    <cellStyle name="Comma 5 6 2 3 6" xfId="13801" xr:uid="{00000000-0005-0000-0000-0000C0780000}"/>
    <cellStyle name="Comma 5 6 2 3 6 2" xfId="35852" xr:uid="{00000000-0005-0000-0000-0000C1780000}"/>
    <cellStyle name="Comma 5 6 2 3 6 3" xfId="58168" xr:uid="{74A8D0A3-51D1-4A7D-98B5-DF68B7F5119F}"/>
    <cellStyle name="Comma 5 6 2 3 7" xfId="24828" xr:uid="{00000000-0005-0000-0000-0000C2780000}"/>
    <cellStyle name="Comma 5 6 2 3 8" xfId="45827" xr:uid="{1F0C6F19-0B24-4490-AE52-3C6F9E9A8DAD}"/>
    <cellStyle name="Comma 5 6 2 4" xfId="3096" xr:uid="{00000000-0005-0000-0000-0000C3780000}"/>
    <cellStyle name="Comma 5 6 2 4 2" xfId="5852" xr:uid="{00000000-0005-0000-0000-0000C4780000}"/>
    <cellStyle name="Comma 5 6 2 4 2 2" xfId="16876" xr:uid="{00000000-0005-0000-0000-0000C5780000}"/>
    <cellStyle name="Comma 5 6 2 4 2 2 2" xfId="38927" xr:uid="{00000000-0005-0000-0000-0000C6780000}"/>
    <cellStyle name="Comma 5 6 2 4 2 2 3" xfId="53074" xr:uid="{E1FA4F3B-364C-4107-AFF7-3A5861D4ABFF}"/>
    <cellStyle name="Comma 5 6 2 4 2 3" xfId="27903" xr:uid="{00000000-0005-0000-0000-0000C7780000}"/>
    <cellStyle name="Comma 5 6 2 4 2 3 2" xfId="57419" xr:uid="{8A719EC1-2EA1-455F-992E-6A839B222165}"/>
    <cellStyle name="Comma 5 6 2 4 2 4" xfId="59537" xr:uid="{348F2AAC-00D7-48D5-917D-99AB4BD8FB31}"/>
    <cellStyle name="Comma 5 6 2 4 2 5" xfId="48025" xr:uid="{A758D0E5-3448-482E-94A0-03877F189727}"/>
    <cellStyle name="Comma 5 6 2 4 3" xfId="8608" xr:uid="{00000000-0005-0000-0000-0000C8780000}"/>
    <cellStyle name="Comma 5 6 2 4 3 2" xfId="19632" xr:uid="{00000000-0005-0000-0000-0000C9780000}"/>
    <cellStyle name="Comma 5 6 2 4 3 2 2" xfId="41683" xr:uid="{00000000-0005-0000-0000-0000CA780000}"/>
    <cellStyle name="Comma 5 6 2 4 3 3" xfId="30659" xr:uid="{00000000-0005-0000-0000-0000CB780000}"/>
    <cellStyle name="Comma 5 6 2 4 3 4" xfId="51198" xr:uid="{1CE93A6E-1831-4A66-AD76-EB1547739B6A}"/>
    <cellStyle name="Comma 5 6 2 4 4" xfId="11364" xr:uid="{00000000-0005-0000-0000-0000CC780000}"/>
    <cellStyle name="Comma 5 6 2 4 4 2" xfId="22388" xr:uid="{00000000-0005-0000-0000-0000CD780000}"/>
    <cellStyle name="Comma 5 6 2 4 4 2 2" xfId="44439" xr:uid="{00000000-0005-0000-0000-0000CE780000}"/>
    <cellStyle name="Comma 5 6 2 4 4 3" xfId="33415" xr:uid="{00000000-0005-0000-0000-0000CF780000}"/>
    <cellStyle name="Comma 5 6 2 4 4 4" xfId="56237" xr:uid="{B760EFE9-8EE3-4FF9-884B-2860D7FAB917}"/>
    <cellStyle name="Comma 5 6 2 4 5" xfId="14120" xr:uid="{00000000-0005-0000-0000-0000D0780000}"/>
    <cellStyle name="Comma 5 6 2 4 5 2" xfId="36171" xr:uid="{00000000-0005-0000-0000-0000D1780000}"/>
    <cellStyle name="Comma 5 6 2 4 5 3" xfId="58462" xr:uid="{A2DEE973-EEB6-4D6F-A6EE-56496B31D63C}"/>
    <cellStyle name="Comma 5 6 2 4 6" xfId="25147" xr:uid="{00000000-0005-0000-0000-0000D2780000}"/>
    <cellStyle name="Comma 5 6 2 4 7" xfId="46136" xr:uid="{E4E7FEA5-62C9-46AC-90D6-CF66C69702CE}"/>
    <cellStyle name="Comma 5 6 2 5" xfId="3614" xr:uid="{00000000-0005-0000-0000-0000D3780000}"/>
    <cellStyle name="Comma 5 6 2 5 2" xfId="6370" xr:uid="{00000000-0005-0000-0000-0000D4780000}"/>
    <cellStyle name="Comma 5 6 2 5 2 2" xfId="17394" xr:uid="{00000000-0005-0000-0000-0000D5780000}"/>
    <cellStyle name="Comma 5 6 2 5 2 2 2" xfId="39445" xr:uid="{00000000-0005-0000-0000-0000D6780000}"/>
    <cellStyle name="Comma 5 6 2 5 2 2 3" xfId="53576" xr:uid="{3AF50379-7B9D-4681-92E8-F38B95DE295F}"/>
    <cellStyle name="Comma 5 6 2 5 2 3" xfId="28421" xr:uid="{00000000-0005-0000-0000-0000D7780000}"/>
    <cellStyle name="Comma 5 6 2 5 2 4" xfId="48527" xr:uid="{D182A13C-DA0F-42F3-BD3F-DC2119E5A2FC}"/>
    <cellStyle name="Comma 5 6 2 5 3" xfId="9126" xr:uid="{00000000-0005-0000-0000-0000D8780000}"/>
    <cellStyle name="Comma 5 6 2 5 3 2" xfId="20150" xr:uid="{00000000-0005-0000-0000-0000D9780000}"/>
    <cellStyle name="Comma 5 6 2 5 3 2 2" xfId="42201" xr:uid="{00000000-0005-0000-0000-0000DA780000}"/>
    <cellStyle name="Comma 5 6 2 5 3 3" xfId="31177" xr:uid="{00000000-0005-0000-0000-0000DB780000}"/>
    <cellStyle name="Comma 5 6 2 5 3 4" xfId="51700" xr:uid="{DCAD9EA9-14A6-46D3-AD71-DF63D36474BC}"/>
    <cellStyle name="Comma 5 6 2 5 4" xfId="11882" xr:uid="{00000000-0005-0000-0000-0000DC780000}"/>
    <cellStyle name="Comma 5 6 2 5 4 2" xfId="22906" xr:uid="{00000000-0005-0000-0000-0000DD780000}"/>
    <cellStyle name="Comma 5 6 2 5 4 2 2" xfId="44957" xr:uid="{00000000-0005-0000-0000-0000DE780000}"/>
    <cellStyle name="Comma 5 6 2 5 4 3" xfId="33933" xr:uid="{00000000-0005-0000-0000-0000DF780000}"/>
    <cellStyle name="Comma 5 6 2 5 4 4" xfId="56713" xr:uid="{98261FDC-D6A3-4F1D-B434-DA22640CA52A}"/>
    <cellStyle name="Comma 5 6 2 5 5" xfId="14638" xr:uid="{00000000-0005-0000-0000-0000E0780000}"/>
    <cellStyle name="Comma 5 6 2 5 5 2" xfId="36689" xr:uid="{00000000-0005-0000-0000-0000E1780000}"/>
    <cellStyle name="Comma 5 6 2 5 5 3" xfId="58892" xr:uid="{463FA49D-7191-43DA-957A-B459A069DD44}"/>
    <cellStyle name="Comma 5 6 2 5 6" xfId="25665" xr:uid="{00000000-0005-0000-0000-0000E2780000}"/>
    <cellStyle name="Comma 5 6 2 5 7" xfId="46638" xr:uid="{E83518FC-44C4-42E7-A8F0-01FEE66602DD}"/>
    <cellStyle name="Comma 5 6 2 6" xfId="3929" xr:uid="{00000000-0005-0000-0000-0000E3780000}"/>
    <cellStyle name="Comma 5 6 2 6 2" xfId="6685" xr:uid="{00000000-0005-0000-0000-0000E4780000}"/>
    <cellStyle name="Comma 5 6 2 6 2 2" xfId="17709" xr:uid="{00000000-0005-0000-0000-0000E5780000}"/>
    <cellStyle name="Comma 5 6 2 6 2 2 2" xfId="39760" xr:uid="{00000000-0005-0000-0000-0000E6780000}"/>
    <cellStyle name="Comma 5 6 2 6 2 2 3" xfId="53881" xr:uid="{F72A95D6-BFDA-4C08-8C25-8DD3644034FD}"/>
    <cellStyle name="Comma 5 6 2 6 2 3" xfId="28736" xr:uid="{00000000-0005-0000-0000-0000E7780000}"/>
    <cellStyle name="Comma 5 6 2 6 2 4" xfId="48832" xr:uid="{C805E34B-8B94-4B59-9C22-60DD2787152D}"/>
    <cellStyle name="Comma 5 6 2 6 3" xfId="9441" xr:uid="{00000000-0005-0000-0000-0000E8780000}"/>
    <cellStyle name="Comma 5 6 2 6 3 2" xfId="20465" xr:uid="{00000000-0005-0000-0000-0000E9780000}"/>
    <cellStyle name="Comma 5 6 2 6 3 2 2" xfId="42516" xr:uid="{00000000-0005-0000-0000-0000EA780000}"/>
    <cellStyle name="Comma 5 6 2 6 3 3" xfId="31492" xr:uid="{00000000-0005-0000-0000-0000EB780000}"/>
    <cellStyle name="Comma 5 6 2 6 3 4" xfId="52005" xr:uid="{2B7EBED2-E539-4F0D-8DED-D80CC8FB283F}"/>
    <cellStyle name="Comma 5 6 2 6 4" xfId="12197" xr:uid="{00000000-0005-0000-0000-0000EC780000}"/>
    <cellStyle name="Comma 5 6 2 6 4 2" xfId="23221" xr:uid="{00000000-0005-0000-0000-0000ED780000}"/>
    <cellStyle name="Comma 5 6 2 6 4 2 2" xfId="45272" xr:uid="{00000000-0005-0000-0000-0000EE780000}"/>
    <cellStyle name="Comma 5 6 2 6 4 3" xfId="34248" xr:uid="{00000000-0005-0000-0000-0000EF780000}"/>
    <cellStyle name="Comma 5 6 2 6 5" xfId="14953" xr:uid="{00000000-0005-0000-0000-0000F0780000}"/>
    <cellStyle name="Comma 5 6 2 6 5 2" xfId="37004" xr:uid="{00000000-0005-0000-0000-0000F1780000}"/>
    <cellStyle name="Comma 5 6 2 6 6" xfId="25980" xr:uid="{00000000-0005-0000-0000-0000F2780000}"/>
    <cellStyle name="Comma 5 6 2 6 7" xfId="46943" xr:uid="{BC8FFEF6-293B-455A-B113-E28B66FEA352}"/>
    <cellStyle name="Comma 5 6 2 7" xfId="2518" xr:uid="{00000000-0005-0000-0000-0000F3780000}"/>
    <cellStyle name="Comma 5 6 2 7 2" xfId="5274" xr:uid="{00000000-0005-0000-0000-0000F4780000}"/>
    <cellStyle name="Comma 5 6 2 7 2 2" xfId="16298" xr:uid="{00000000-0005-0000-0000-0000F5780000}"/>
    <cellStyle name="Comma 5 6 2 7 2 2 2" xfId="38349" xr:uid="{00000000-0005-0000-0000-0000F6780000}"/>
    <cellStyle name="Comma 5 6 2 7 2 3" xfId="27325" xr:uid="{00000000-0005-0000-0000-0000F7780000}"/>
    <cellStyle name="Comma 5 6 2 7 2 4" xfId="52259" xr:uid="{AAC7AD1A-7757-40A7-8591-D3CE6612BCD9}"/>
    <cellStyle name="Comma 5 6 2 7 3" xfId="8030" xr:uid="{00000000-0005-0000-0000-0000F8780000}"/>
    <cellStyle name="Comma 5 6 2 7 3 2" xfId="19054" xr:uid="{00000000-0005-0000-0000-0000F9780000}"/>
    <cellStyle name="Comma 5 6 2 7 3 2 2" xfId="41105" xr:uid="{00000000-0005-0000-0000-0000FA780000}"/>
    <cellStyle name="Comma 5 6 2 7 3 3" xfId="30081" xr:uid="{00000000-0005-0000-0000-0000FB780000}"/>
    <cellStyle name="Comma 5 6 2 7 4" xfId="10786" xr:uid="{00000000-0005-0000-0000-0000FC780000}"/>
    <cellStyle name="Comma 5 6 2 7 4 2" xfId="21810" xr:uid="{00000000-0005-0000-0000-0000FD780000}"/>
    <cellStyle name="Comma 5 6 2 7 4 2 2" xfId="43861" xr:uid="{00000000-0005-0000-0000-0000FE780000}"/>
    <cellStyle name="Comma 5 6 2 7 4 3" xfId="32837" xr:uid="{00000000-0005-0000-0000-0000FF780000}"/>
    <cellStyle name="Comma 5 6 2 7 5" xfId="13542" xr:uid="{00000000-0005-0000-0000-000000790000}"/>
    <cellStyle name="Comma 5 6 2 7 5 2" xfId="35593" xr:uid="{00000000-0005-0000-0000-000001790000}"/>
    <cellStyle name="Comma 5 6 2 7 6" xfId="24569" xr:uid="{00000000-0005-0000-0000-000002790000}"/>
    <cellStyle name="Comma 5 6 2 7 7" xfId="47202" xr:uid="{BE335701-DEE3-46F0-A613-00040ACC85F8}"/>
    <cellStyle name="Comma 5 6 2 8" xfId="2253" xr:uid="{00000000-0005-0000-0000-000003790000}"/>
    <cellStyle name="Comma 5 6 2 8 2" xfId="5015" xr:uid="{00000000-0005-0000-0000-000004790000}"/>
    <cellStyle name="Comma 5 6 2 8 2 2" xfId="16039" xr:uid="{00000000-0005-0000-0000-000005790000}"/>
    <cellStyle name="Comma 5 6 2 8 2 2 2" xfId="38090" xr:uid="{00000000-0005-0000-0000-000006790000}"/>
    <cellStyle name="Comma 5 6 2 8 2 3" xfId="27066" xr:uid="{00000000-0005-0000-0000-000007790000}"/>
    <cellStyle name="Comma 5 6 2 8 2 4" xfId="52514" xr:uid="{80CBCA51-B4FA-472A-8305-8B1A44FBB83D}"/>
    <cellStyle name="Comma 5 6 2 8 3" xfId="7771" xr:uid="{00000000-0005-0000-0000-000008790000}"/>
    <cellStyle name="Comma 5 6 2 8 3 2" xfId="18795" xr:uid="{00000000-0005-0000-0000-000009790000}"/>
    <cellStyle name="Comma 5 6 2 8 3 2 2" xfId="40846" xr:uid="{00000000-0005-0000-0000-00000A790000}"/>
    <cellStyle name="Comma 5 6 2 8 3 3" xfId="29822" xr:uid="{00000000-0005-0000-0000-00000B790000}"/>
    <cellStyle name="Comma 5 6 2 8 4" xfId="10527" xr:uid="{00000000-0005-0000-0000-00000C790000}"/>
    <cellStyle name="Comma 5 6 2 8 4 2" xfId="21551" xr:uid="{00000000-0005-0000-0000-00000D790000}"/>
    <cellStyle name="Comma 5 6 2 8 4 2 2" xfId="43602" xr:uid="{00000000-0005-0000-0000-00000E790000}"/>
    <cellStyle name="Comma 5 6 2 8 4 3" xfId="32578" xr:uid="{00000000-0005-0000-0000-00000F790000}"/>
    <cellStyle name="Comma 5 6 2 8 5" xfId="13283" xr:uid="{00000000-0005-0000-0000-000010790000}"/>
    <cellStyle name="Comma 5 6 2 8 5 2" xfId="35334" xr:uid="{00000000-0005-0000-0000-000011790000}"/>
    <cellStyle name="Comma 5 6 2 8 6" xfId="24310" xr:uid="{00000000-0005-0000-0000-000012790000}"/>
    <cellStyle name="Comma 5 6 2 8 7" xfId="47465" xr:uid="{33E737C0-8403-4A4D-883C-384E7AFAD02D}"/>
    <cellStyle name="Comma 5 6 2 9" xfId="4444" xr:uid="{00000000-0005-0000-0000-000013790000}"/>
    <cellStyle name="Comma 5 6 2 9 2" xfId="15468" xr:uid="{00000000-0005-0000-0000-000014790000}"/>
    <cellStyle name="Comma 5 6 2 9 2 2" xfId="37519" xr:uid="{00000000-0005-0000-0000-000015790000}"/>
    <cellStyle name="Comma 5 6 2 9 2 3" xfId="54407" xr:uid="{C8FB9A6C-4409-46AA-927B-3EF6850B1BA5}"/>
    <cellStyle name="Comma 5 6 2 9 3" xfId="26495" xr:uid="{00000000-0005-0000-0000-000016790000}"/>
    <cellStyle name="Comma 5 6 2 9 4" xfId="49421" xr:uid="{300AC661-60C5-4348-8A56-75D49E0C101E}"/>
    <cellStyle name="Comma 5 6 3" xfId="1385" xr:uid="{00000000-0005-0000-0000-000017790000}"/>
    <cellStyle name="Comma 5 6 3 10" xfId="10154" xr:uid="{00000000-0005-0000-0000-000018790000}"/>
    <cellStyle name="Comma 5 6 3 10 2" xfId="21178" xr:uid="{00000000-0005-0000-0000-000019790000}"/>
    <cellStyle name="Comma 5 6 3 10 2 2" xfId="43229" xr:uid="{00000000-0005-0000-0000-00001A790000}"/>
    <cellStyle name="Comma 5 6 3 10 3" xfId="32205" xr:uid="{00000000-0005-0000-0000-00001B790000}"/>
    <cellStyle name="Comma 5 6 3 10 4" xfId="55666" xr:uid="{F7154FEA-4E1E-49E1-BFE9-180745B6B090}"/>
    <cellStyle name="Comma 5 6 3 11" xfId="12910" xr:uid="{00000000-0005-0000-0000-00001C790000}"/>
    <cellStyle name="Comma 5 6 3 11 2" xfId="34961" xr:uid="{00000000-0005-0000-0000-00001D790000}"/>
    <cellStyle name="Comma 5 6 3 11 3" xfId="57959" xr:uid="{8460E91E-3DE3-4A00-A5F9-FEECDF102AFC}"/>
    <cellStyle name="Comma 5 6 3 12" xfId="23937" xr:uid="{00000000-0005-0000-0000-00001E790000}"/>
    <cellStyle name="Comma 5 6 3 13" xfId="45656" xr:uid="{094F1A20-01F7-4C15-ADED-6EFE3E521DCB}"/>
    <cellStyle name="Comma 5 6 3 2" xfId="2859" xr:uid="{00000000-0005-0000-0000-00001F790000}"/>
    <cellStyle name="Comma 5 6 3 2 2" xfId="3437" xr:uid="{00000000-0005-0000-0000-000020790000}"/>
    <cellStyle name="Comma 5 6 3 2 2 2" xfId="6193" xr:uid="{00000000-0005-0000-0000-000021790000}"/>
    <cellStyle name="Comma 5 6 3 2 2 2 2" xfId="17217" xr:uid="{00000000-0005-0000-0000-000022790000}"/>
    <cellStyle name="Comma 5 6 3 2 2 2 2 2" xfId="39268" xr:uid="{00000000-0005-0000-0000-000023790000}"/>
    <cellStyle name="Comma 5 6 3 2 2 2 2 3" xfId="53405" xr:uid="{86089A16-294A-4B71-A369-7577C6FF7169}"/>
    <cellStyle name="Comma 5 6 3 2 2 2 3" xfId="28244" xr:uid="{00000000-0005-0000-0000-000024790000}"/>
    <cellStyle name="Comma 5 6 3 2 2 2 4" xfId="48356" xr:uid="{A68C9CCB-10FF-4535-A4E5-514815B1855E}"/>
    <cellStyle name="Comma 5 6 3 2 2 3" xfId="8949" xr:uid="{00000000-0005-0000-0000-000025790000}"/>
    <cellStyle name="Comma 5 6 3 2 2 3 2" xfId="19973" xr:uid="{00000000-0005-0000-0000-000026790000}"/>
    <cellStyle name="Comma 5 6 3 2 2 3 2 2" xfId="42024" xr:uid="{00000000-0005-0000-0000-000027790000}"/>
    <cellStyle name="Comma 5 6 3 2 2 3 3" xfId="31000" xr:uid="{00000000-0005-0000-0000-000028790000}"/>
    <cellStyle name="Comma 5 6 3 2 2 3 4" xfId="51529" xr:uid="{DA019B2A-8B0D-473F-923A-35048F722382}"/>
    <cellStyle name="Comma 5 6 3 2 2 4" xfId="11705" xr:uid="{00000000-0005-0000-0000-000029790000}"/>
    <cellStyle name="Comma 5 6 3 2 2 4 2" xfId="22729" xr:uid="{00000000-0005-0000-0000-00002A790000}"/>
    <cellStyle name="Comma 5 6 3 2 2 4 2 2" xfId="44780" xr:uid="{00000000-0005-0000-0000-00002B790000}"/>
    <cellStyle name="Comma 5 6 3 2 2 4 3" xfId="33756" xr:uid="{00000000-0005-0000-0000-00002C790000}"/>
    <cellStyle name="Comma 5 6 3 2 2 4 4" xfId="57199" xr:uid="{7DAFBEE7-E15B-4D9C-A0B3-21061EB674AE}"/>
    <cellStyle name="Comma 5 6 3 2 2 5" xfId="14461" xr:uid="{00000000-0005-0000-0000-00002D790000}"/>
    <cellStyle name="Comma 5 6 3 2 2 5 2" xfId="36512" xr:uid="{00000000-0005-0000-0000-00002E790000}"/>
    <cellStyle name="Comma 5 6 3 2 2 5 3" xfId="59347" xr:uid="{C89069A2-D9CD-4CC9-ADE8-5EEC7D93EA1E}"/>
    <cellStyle name="Comma 5 6 3 2 2 6" xfId="25488" xr:uid="{00000000-0005-0000-0000-00002F790000}"/>
    <cellStyle name="Comma 5 6 3 2 2 7" xfId="46467" xr:uid="{20FA3542-7097-489C-8F3D-E03D0291DEA5}"/>
    <cellStyle name="Comma 5 6 3 2 3" xfId="5615" xr:uid="{00000000-0005-0000-0000-000030790000}"/>
    <cellStyle name="Comma 5 6 3 2 3 2" xfId="16639" xr:uid="{00000000-0005-0000-0000-000031790000}"/>
    <cellStyle name="Comma 5 6 3 2 3 2 2" xfId="38690" xr:uid="{00000000-0005-0000-0000-000032790000}"/>
    <cellStyle name="Comma 5 6 3 2 3 2 3" xfId="52845" xr:uid="{C7E1B010-7B59-4BA2-A578-FD5FB05DB0ED}"/>
    <cellStyle name="Comma 5 6 3 2 3 3" xfId="27666" xr:uid="{00000000-0005-0000-0000-000033790000}"/>
    <cellStyle name="Comma 5 6 3 2 3 4" xfId="47796" xr:uid="{4273AF07-99EE-4F90-A30B-8D0AB7DC1E32}"/>
    <cellStyle name="Comma 5 6 3 2 4" xfId="8371" xr:uid="{00000000-0005-0000-0000-000034790000}"/>
    <cellStyle name="Comma 5 6 3 2 4 2" xfId="19395" xr:uid="{00000000-0005-0000-0000-000035790000}"/>
    <cellStyle name="Comma 5 6 3 2 4 2 2" xfId="41446" xr:uid="{00000000-0005-0000-0000-000036790000}"/>
    <cellStyle name="Comma 5 6 3 2 4 3" xfId="30422" xr:uid="{00000000-0005-0000-0000-000037790000}"/>
    <cellStyle name="Comma 5 6 3 2 4 4" xfId="50969" xr:uid="{E87B562D-854F-4CEB-BCF9-77167E62EE43}"/>
    <cellStyle name="Comma 5 6 3 2 5" xfId="11127" xr:uid="{00000000-0005-0000-0000-000038790000}"/>
    <cellStyle name="Comma 5 6 3 2 5 2" xfId="22151" xr:uid="{00000000-0005-0000-0000-000039790000}"/>
    <cellStyle name="Comma 5 6 3 2 5 2 2" xfId="44202" xr:uid="{00000000-0005-0000-0000-00003A790000}"/>
    <cellStyle name="Comma 5 6 3 2 5 3" xfId="33178" xr:uid="{00000000-0005-0000-0000-00003B790000}"/>
    <cellStyle name="Comma 5 6 3 2 5 4" xfId="55990" xr:uid="{580E11C8-71EA-4A41-85E3-290AD811B965}"/>
    <cellStyle name="Comma 5 6 3 2 6" xfId="13883" xr:uid="{00000000-0005-0000-0000-00003C790000}"/>
    <cellStyle name="Comma 5 6 3 2 6 2" xfId="35934" xr:uid="{00000000-0005-0000-0000-00003D790000}"/>
    <cellStyle name="Comma 5 6 3 2 6 3" xfId="58248" xr:uid="{0FEDEDC4-2663-487E-8DCB-EA1CD16C8915}"/>
    <cellStyle name="Comma 5 6 3 2 7" xfId="24910" xr:uid="{00000000-0005-0000-0000-00003E790000}"/>
    <cellStyle name="Comma 5 6 3 2 8" xfId="45907" xr:uid="{6FC33417-A37D-488A-A8C8-FA1403781D4F}"/>
    <cellStyle name="Comma 5 6 3 3" xfId="3178" xr:uid="{00000000-0005-0000-0000-00003F790000}"/>
    <cellStyle name="Comma 5 6 3 3 2" xfId="5934" xr:uid="{00000000-0005-0000-0000-000040790000}"/>
    <cellStyle name="Comma 5 6 3 3 2 2" xfId="16958" xr:uid="{00000000-0005-0000-0000-000041790000}"/>
    <cellStyle name="Comma 5 6 3 3 2 2 2" xfId="39009" xr:uid="{00000000-0005-0000-0000-000042790000}"/>
    <cellStyle name="Comma 5 6 3 3 2 2 3" xfId="53154" xr:uid="{67EB9319-5980-44FE-BB43-49A521963FAB}"/>
    <cellStyle name="Comma 5 6 3 3 2 3" xfId="27985" xr:uid="{00000000-0005-0000-0000-000043790000}"/>
    <cellStyle name="Comma 5 6 3 3 2 3 2" xfId="57499" xr:uid="{FA639968-2B6D-4E5C-882A-F373690AFD9E}"/>
    <cellStyle name="Comma 5 6 3 3 2 4" xfId="59617" xr:uid="{21EA2172-6C11-43B9-A717-B8C63CC34716}"/>
    <cellStyle name="Comma 5 6 3 3 2 5" xfId="48105" xr:uid="{D5934374-3793-4E63-9D14-219DAD6B581B}"/>
    <cellStyle name="Comma 5 6 3 3 3" xfId="8690" xr:uid="{00000000-0005-0000-0000-000044790000}"/>
    <cellStyle name="Comma 5 6 3 3 3 2" xfId="19714" xr:uid="{00000000-0005-0000-0000-000045790000}"/>
    <cellStyle name="Comma 5 6 3 3 3 2 2" xfId="41765" xr:uid="{00000000-0005-0000-0000-000046790000}"/>
    <cellStyle name="Comma 5 6 3 3 3 3" xfId="30741" xr:uid="{00000000-0005-0000-0000-000047790000}"/>
    <cellStyle name="Comma 5 6 3 3 3 4" xfId="51278" xr:uid="{FE0A7A47-F8A7-43C1-BC24-B115AC2616E6}"/>
    <cellStyle name="Comma 5 6 3 3 4" xfId="11446" xr:uid="{00000000-0005-0000-0000-000048790000}"/>
    <cellStyle name="Comma 5 6 3 3 4 2" xfId="22470" xr:uid="{00000000-0005-0000-0000-000049790000}"/>
    <cellStyle name="Comma 5 6 3 3 4 2 2" xfId="44521" xr:uid="{00000000-0005-0000-0000-00004A790000}"/>
    <cellStyle name="Comma 5 6 3 3 4 3" xfId="33497" xr:uid="{00000000-0005-0000-0000-00004B790000}"/>
    <cellStyle name="Comma 5 6 3 3 4 4" xfId="56317" xr:uid="{2A21B460-9F15-4DA2-B5AC-8249E303DEAD}"/>
    <cellStyle name="Comma 5 6 3 3 5" xfId="14202" xr:uid="{00000000-0005-0000-0000-00004C790000}"/>
    <cellStyle name="Comma 5 6 3 3 5 2" xfId="36253" xr:uid="{00000000-0005-0000-0000-00004D790000}"/>
    <cellStyle name="Comma 5 6 3 3 5 3" xfId="58542" xr:uid="{FC61670A-84E1-4C09-9BD8-CC889267B2C0}"/>
    <cellStyle name="Comma 5 6 3 3 6" xfId="25229" xr:uid="{00000000-0005-0000-0000-00004E790000}"/>
    <cellStyle name="Comma 5 6 3 3 7" xfId="46216" xr:uid="{7891DCA8-3D25-48AE-BC69-8970B9CCF7FF}"/>
    <cellStyle name="Comma 5 6 3 4" xfId="3696" xr:uid="{00000000-0005-0000-0000-00004F790000}"/>
    <cellStyle name="Comma 5 6 3 4 2" xfId="6452" xr:uid="{00000000-0005-0000-0000-000050790000}"/>
    <cellStyle name="Comma 5 6 3 4 2 2" xfId="17476" xr:uid="{00000000-0005-0000-0000-000051790000}"/>
    <cellStyle name="Comma 5 6 3 4 2 2 2" xfId="39527" xr:uid="{00000000-0005-0000-0000-000052790000}"/>
    <cellStyle name="Comma 5 6 3 4 2 2 3" xfId="53656" xr:uid="{FE899DCD-B2EC-4E1D-B6C7-AB5E9ED0D026}"/>
    <cellStyle name="Comma 5 6 3 4 2 3" xfId="28503" xr:uid="{00000000-0005-0000-0000-000053790000}"/>
    <cellStyle name="Comma 5 6 3 4 2 4" xfId="48607" xr:uid="{127D5145-0E71-4769-A4F3-DE77C4C7A8BF}"/>
    <cellStyle name="Comma 5 6 3 4 3" xfId="9208" xr:uid="{00000000-0005-0000-0000-000054790000}"/>
    <cellStyle name="Comma 5 6 3 4 3 2" xfId="20232" xr:uid="{00000000-0005-0000-0000-000055790000}"/>
    <cellStyle name="Comma 5 6 3 4 3 2 2" xfId="42283" xr:uid="{00000000-0005-0000-0000-000056790000}"/>
    <cellStyle name="Comma 5 6 3 4 3 3" xfId="31259" xr:uid="{00000000-0005-0000-0000-000057790000}"/>
    <cellStyle name="Comma 5 6 3 4 3 4" xfId="51780" xr:uid="{2C008EC3-9E51-47C3-86BF-E202A4FA11E2}"/>
    <cellStyle name="Comma 5 6 3 4 4" xfId="11964" xr:uid="{00000000-0005-0000-0000-000058790000}"/>
    <cellStyle name="Comma 5 6 3 4 4 2" xfId="22988" xr:uid="{00000000-0005-0000-0000-000059790000}"/>
    <cellStyle name="Comma 5 6 3 4 4 2 2" xfId="45039" xr:uid="{00000000-0005-0000-0000-00005A790000}"/>
    <cellStyle name="Comma 5 6 3 4 4 3" xfId="34015" xr:uid="{00000000-0005-0000-0000-00005B790000}"/>
    <cellStyle name="Comma 5 6 3 4 4 4" xfId="56793" xr:uid="{B3B2ADDB-94BC-44FC-969E-B2B70F75E0C3}"/>
    <cellStyle name="Comma 5 6 3 4 5" xfId="14720" xr:uid="{00000000-0005-0000-0000-00005C790000}"/>
    <cellStyle name="Comma 5 6 3 4 5 2" xfId="36771" xr:uid="{00000000-0005-0000-0000-00005D790000}"/>
    <cellStyle name="Comma 5 6 3 4 5 3" xfId="58972" xr:uid="{8E04EF19-A029-4661-A625-98C4680399A3}"/>
    <cellStyle name="Comma 5 6 3 4 6" xfId="25747" xr:uid="{00000000-0005-0000-0000-00005E790000}"/>
    <cellStyle name="Comma 5 6 3 4 7" xfId="46718" xr:uid="{BF18146E-25D9-450D-828B-1F9A6D35423A}"/>
    <cellStyle name="Comma 5 6 3 5" xfId="4011" xr:uid="{00000000-0005-0000-0000-00005F790000}"/>
    <cellStyle name="Comma 5 6 3 5 2" xfId="6767" xr:uid="{00000000-0005-0000-0000-000060790000}"/>
    <cellStyle name="Comma 5 6 3 5 2 2" xfId="17791" xr:uid="{00000000-0005-0000-0000-000061790000}"/>
    <cellStyle name="Comma 5 6 3 5 2 2 2" xfId="39842" xr:uid="{00000000-0005-0000-0000-000062790000}"/>
    <cellStyle name="Comma 5 6 3 5 2 2 3" xfId="53961" xr:uid="{A301CD76-1CC7-4226-9446-411EC462AEBA}"/>
    <cellStyle name="Comma 5 6 3 5 2 3" xfId="28818" xr:uid="{00000000-0005-0000-0000-000063790000}"/>
    <cellStyle name="Comma 5 6 3 5 2 4" xfId="48912" xr:uid="{AD982834-A3EF-4FDE-84C5-8235A52564FC}"/>
    <cellStyle name="Comma 5 6 3 5 3" xfId="9523" xr:uid="{00000000-0005-0000-0000-000064790000}"/>
    <cellStyle name="Comma 5 6 3 5 3 2" xfId="20547" xr:uid="{00000000-0005-0000-0000-000065790000}"/>
    <cellStyle name="Comma 5 6 3 5 3 2 2" xfId="42598" xr:uid="{00000000-0005-0000-0000-000066790000}"/>
    <cellStyle name="Comma 5 6 3 5 3 3" xfId="31574" xr:uid="{00000000-0005-0000-0000-000067790000}"/>
    <cellStyle name="Comma 5 6 3 5 3 4" xfId="52085" xr:uid="{77CBAD4B-9174-4E00-BE08-7486B406DD3E}"/>
    <cellStyle name="Comma 5 6 3 5 4" xfId="12279" xr:uid="{00000000-0005-0000-0000-000068790000}"/>
    <cellStyle name="Comma 5 6 3 5 4 2" xfId="23303" xr:uid="{00000000-0005-0000-0000-000069790000}"/>
    <cellStyle name="Comma 5 6 3 5 4 2 2" xfId="45354" xr:uid="{00000000-0005-0000-0000-00006A790000}"/>
    <cellStyle name="Comma 5 6 3 5 4 3" xfId="34330" xr:uid="{00000000-0005-0000-0000-00006B790000}"/>
    <cellStyle name="Comma 5 6 3 5 5" xfId="15035" xr:uid="{00000000-0005-0000-0000-00006C790000}"/>
    <cellStyle name="Comma 5 6 3 5 5 2" xfId="37086" xr:uid="{00000000-0005-0000-0000-00006D790000}"/>
    <cellStyle name="Comma 5 6 3 5 6" xfId="26062" xr:uid="{00000000-0005-0000-0000-00006E790000}"/>
    <cellStyle name="Comma 5 6 3 5 7" xfId="47023" xr:uid="{7496B53E-F29A-489F-8801-5196F3290F17}"/>
    <cellStyle name="Comma 5 6 3 6" xfId="2600" xr:uid="{00000000-0005-0000-0000-00006F790000}"/>
    <cellStyle name="Comma 5 6 3 6 2" xfId="5356" xr:uid="{00000000-0005-0000-0000-000070790000}"/>
    <cellStyle name="Comma 5 6 3 6 2 2" xfId="16380" xr:uid="{00000000-0005-0000-0000-000071790000}"/>
    <cellStyle name="Comma 5 6 3 6 2 2 2" xfId="38431" xr:uid="{00000000-0005-0000-0000-000072790000}"/>
    <cellStyle name="Comma 5 6 3 6 2 3" xfId="27407" xr:uid="{00000000-0005-0000-0000-000073790000}"/>
    <cellStyle name="Comma 5 6 3 6 2 4" xfId="52339" xr:uid="{18CF55F0-C89E-4FA6-B19B-F5540A10FD90}"/>
    <cellStyle name="Comma 5 6 3 6 3" xfId="8112" xr:uid="{00000000-0005-0000-0000-000074790000}"/>
    <cellStyle name="Comma 5 6 3 6 3 2" xfId="19136" xr:uid="{00000000-0005-0000-0000-000075790000}"/>
    <cellStyle name="Comma 5 6 3 6 3 2 2" xfId="41187" xr:uid="{00000000-0005-0000-0000-000076790000}"/>
    <cellStyle name="Comma 5 6 3 6 3 3" xfId="30163" xr:uid="{00000000-0005-0000-0000-000077790000}"/>
    <cellStyle name="Comma 5 6 3 6 4" xfId="10868" xr:uid="{00000000-0005-0000-0000-000078790000}"/>
    <cellStyle name="Comma 5 6 3 6 4 2" xfId="21892" xr:uid="{00000000-0005-0000-0000-000079790000}"/>
    <cellStyle name="Comma 5 6 3 6 4 2 2" xfId="43943" xr:uid="{00000000-0005-0000-0000-00007A790000}"/>
    <cellStyle name="Comma 5 6 3 6 4 3" xfId="32919" xr:uid="{00000000-0005-0000-0000-00007B790000}"/>
    <cellStyle name="Comma 5 6 3 6 5" xfId="13624" xr:uid="{00000000-0005-0000-0000-00007C790000}"/>
    <cellStyle name="Comma 5 6 3 6 5 2" xfId="35675" xr:uid="{00000000-0005-0000-0000-00007D790000}"/>
    <cellStyle name="Comma 5 6 3 6 6" xfId="24651" xr:uid="{00000000-0005-0000-0000-00007E790000}"/>
    <cellStyle name="Comma 5 6 3 6 7" xfId="47282" xr:uid="{E85DFB41-6BBB-40F6-B084-9E15D7519733}"/>
    <cellStyle name="Comma 5 6 3 7" xfId="2341" xr:uid="{00000000-0005-0000-0000-00007F790000}"/>
    <cellStyle name="Comma 5 6 3 7 2" xfId="5097" xr:uid="{00000000-0005-0000-0000-000080790000}"/>
    <cellStyle name="Comma 5 6 3 7 2 2" xfId="16121" xr:uid="{00000000-0005-0000-0000-000081790000}"/>
    <cellStyle name="Comma 5 6 3 7 2 2 2" xfId="38172" xr:uid="{00000000-0005-0000-0000-000082790000}"/>
    <cellStyle name="Comma 5 6 3 7 2 3" xfId="27148" xr:uid="{00000000-0005-0000-0000-000083790000}"/>
    <cellStyle name="Comma 5 6 3 7 2 4" xfId="52594" xr:uid="{F6E82467-6DDC-410B-92D0-658C9420E38D}"/>
    <cellStyle name="Comma 5 6 3 7 3" xfId="7853" xr:uid="{00000000-0005-0000-0000-000084790000}"/>
    <cellStyle name="Comma 5 6 3 7 3 2" xfId="18877" xr:uid="{00000000-0005-0000-0000-000085790000}"/>
    <cellStyle name="Comma 5 6 3 7 3 2 2" xfId="40928" xr:uid="{00000000-0005-0000-0000-000086790000}"/>
    <cellStyle name="Comma 5 6 3 7 3 3" xfId="29904" xr:uid="{00000000-0005-0000-0000-000087790000}"/>
    <cellStyle name="Comma 5 6 3 7 4" xfId="10609" xr:uid="{00000000-0005-0000-0000-000088790000}"/>
    <cellStyle name="Comma 5 6 3 7 4 2" xfId="21633" xr:uid="{00000000-0005-0000-0000-000089790000}"/>
    <cellStyle name="Comma 5 6 3 7 4 2 2" xfId="43684" xr:uid="{00000000-0005-0000-0000-00008A790000}"/>
    <cellStyle name="Comma 5 6 3 7 4 3" xfId="32660" xr:uid="{00000000-0005-0000-0000-00008B790000}"/>
    <cellStyle name="Comma 5 6 3 7 5" xfId="13365" xr:uid="{00000000-0005-0000-0000-00008C790000}"/>
    <cellStyle name="Comma 5 6 3 7 5 2" xfId="35416" xr:uid="{00000000-0005-0000-0000-00008D790000}"/>
    <cellStyle name="Comma 5 6 3 7 6" xfId="24392" xr:uid="{00000000-0005-0000-0000-00008E790000}"/>
    <cellStyle name="Comma 5 6 3 7 7" xfId="47545" xr:uid="{12F4FB52-06DC-4C11-9A8A-34ED17DD3509}"/>
    <cellStyle name="Comma 5 6 3 8" xfId="4642" xr:uid="{00000000-0005-0000-0000-00008F790000}"/>
    <cellStyle name="Comma 5 6 3 8 2" xfId="15666" xr:uid="{00000000-0005-0000-0000-000090790000}"/>
    <cellStyle name="Comma 5 6 3 8 2 2" xfId="37717" xr:uid="{00000000-0005-0000-0000-000091790000}"/>
    <cellStyle name="Comma 5 6 3 8 2 3" xfId="54584" xr:uid="{0F13DDD0-8D4B-4684-9280-E03A3217AAF2}"/>
    <cellStyle name="Comma 5 6 3 8 3" xfId="26693" xr:uid="{00000000-0005-0000-0000-000092790000}"/>
    <cellStyle name="Comma 5 6 3 8 4" xfId="49619" xr:uid="{893E1411-8105-4F84-B707-DE74C2E4F708}"/>
    <cellStyle name="Comma 5 6 3 9" xfId="7398" xr:uid="{00000000-0005-0000-0000-000093790000}"/>
    <cellStyle name="Comma 5 6 3 9 2" xfId="18422" xr:uid="{00000000-0005-0000-0000-000094790000}"/>
    <cellStyle name="Comma 5 6 3 9 2 2" xfId="40473" xr:uid="{00000000-0005-0000-0000-000095790000}"/>
    <cellStyle name="Comma 5 6 3 9 3" xfId="29449" xr:uid="{00000000-0005-0000-0000-000096790000}"/>
    <cellStyle name="Comma 5 6 3 9 4" xfId="50718" xr:uid="{FDFEEB82-7B68-4196-91E8-2EACCB3D3200}"/>
    <cellStyle name="Comma 5 6 4" xfId="2721" xr:uid="{00000000-0005-0000-0000-000097790000}"/>
    <cellStyle name="Comma 5 6 4 2" xfId="3299" xr:uid="{00000000-0005-0000-0000-000098790000}"/>
    <cellStyle name="Comma 5 6 4 2 2" xfId="6055" xr:uid="{00000000-0005-0000-0000-000099790000}"/>
    <cellStyle name="Comma 5 6 4 2 2 2" xfId="17079" xr:uid="{00000000-0005-0000-0000-00009A790000}"/>
    <cellStyle name="Comma 5 6 4 2 2 2 2" xfId="39130" xr:uid="{00000000-0005-0000-0000-00009B790000}"/>
    <cellStyle name="Comma 5 6 4 2 2 2 3" xfId="53271" xr:uid="{9AEE5817-8597-45BF-9A77-3A9259B5EA05}"/>
    <cellStyle name="Comma 5 6 4 2 2 3" xfId="28106" xr:uid="{00000000-0005-0000-0000-00009C790000}"/>
    <cellStyle name="Comma 5 6 4 2 2 4" xfId="48222" xr:uid="{9B1FA43D-71B2-44BF-94E1-07D2AF67746B}"/>
    <cellStyle name="Comma 5 6 4 2 3" xfId="8811" xr:uid="{00000000-0005-0000-0000-00009D790000}"/>
    <cellStyle name="Comma 5 6 4 2 3 2" xfId="19835" xr:uid="{00000000-0005-0000-0000-00009E790000}"/>
    <cellStyle name="Comma 5 6 4 2 3 2 2" xfId="41886" xr:uid="{00000000-0005-0000-0000-00009F790000}"/>
    <cellStyle name="Comma 5 6 4 2 3 3" xfId="30862" xr:uid="{00000000-0005-0000-0000-0000A0790000}"/>
    <cellStyle name="Comma 5 6 4 2 3 4" xfId="51395" xr:uid="{CA0F7E64-280A-4693-89C2-A4D5D13DA225}"/>
    <cellStyle name="Comma 5 6 4 2 4" xfId="11567" xr:uid="{00000000-0005-0000-0000-0000A1790000}"/>
    <cellStyle name="Comma 5 6 4 2 4 2" xfId="22591" xr:uid="{00000000-0005-0000-0000-0000A2790000}"/>
    <cellStyle name="Comma 5 6 4 2 4 2 2" xfId="44642" xr:uid="{00000000-0005-0000-0000-0000A3790000}"/>
    <cellStyle name="Comma 5 6 4 2 4 3" xfId="33618" xr:uid="{00000000-0005-0000-0000-0000A4790000}"/>
    <cellStyle name="Comma 5 6 4 2 4 4" xfId="57109" xr:uid="{120CB2BA-7877-49C3-9075-98E88DE0F9FD}"/>
    <cellStyle name="Comma 5 6 4 2 5" xfId="14323" xr:uid="{00000000-0005-0000-0000-0000A5790000}"/>
    <cellStyle name="Comma 5 6 4 2 5 2" xfId="36374" xr:uid="{00000000-0005-0000-0000-0000A6790000}"/>
    <cellStyle name="Comma 5 6 4 2 5 3" xfId="59257" xr:uid="{70DA5A61-9087-4802-A252-C1E49DF8D1B3}"/>
    <cellStyle name="Comma 5 6 4 2 6" xfId="25350" xr:uid="{00000000-0005-0000-0000-0000A7790000}"/>
    <cellStyle name="Comma 5 6 4 2 7" xfId="46333" xr:uid="{AAE02391-66CA-4E33-8135-BCC6CFB131C9}"/>
    <cellStyle name="Comma 5 6 4 3" xfId="5477" xr:uid="{00000000-0005-0000-0000-0000A8790000}"/>
    <cellStyle name="Comma 5 6 4 3 2" xfId="16501" xr:uid="{00000000-0005-0000-0000-0000A9790000}"/>
    <cellStyle name="Comma 5 6 4 3 2 2" xfId="38552" xr:uid="{00000000-0005-0000-0000-0000AA790000}"/>
    <cellStyle name="Comma 5 6 4 3 2 3" xfId="52711" xr:uid="{BEBDEBEF-6162-4913-A632-711B6075CE71}"/>
    <cellStyle name="Comma 5 6 4 3 3" xfId="27528" xr:uid="{00000000-0005-0000-0000-0000AB790000}"/>
    <cellStyle name="Comma 5 6 4 3 4" xfId="47662" xr:uid="{E2D3C9AB-1C91-43BF-B17C-057D155B954C}"/>
    <cellStyle name="Comma 5 6 4 4" xfId="8233" xr:uid="{00000000-0005-0000-0000-0000AC790000}"/>
    <cellStyle name="Comma 5 6 4 4 2" xfId="19257" xr:uid="{00000000-0005-0000-0000-0000AD790000}"/>
    <cellStyle name="Comma 5 6 4 4 2 2" xfId="41308" xr:uid="{00000000-0005-0000-0000-0000AE790000}"/>
    <cellStyle name="Comma 5 6 4 4 3" xfId="30284" xr:uid="{00000000-0005-0000-0000-0000AF790000}"/>
    <cellStyle name="Comma 5 6 4 4 4" xfId="50835" xr:uid="{138B7934-DCF5-4CF4-BE37-7AFDA96CE0B5}"/>
    <cellStyle name="Comma 5 6 4 5" xfId="10989" xr:uid="{00000000-0005-0000-0000-0000B0790000}"/>
    <cellStyle name="Comma 5 6 4 5 2" xfId="22013" xr:uid="{00000000-0005-0000-0000-0000B1790000}"/>
    <cellStyle name="Comma 5 6 4 5 2 2" xfId="44064" xr:uid="{00000000-0005-0000-0000-0000B2790000}"/>
    <cellStyle name="Comma 5 6 4 5 3" xfId="33040" xr:uid="{00000000-0005-0000-0000-0000B3790000}"/>
    <cellStyle name="Comma 5 6 4 5 4" xfId="55852" xr:uid="{217BD50A-320B-46D5-9C1A-7119B94ADD16}"/>
    <cellStyle name="Comma 5 6 4 6" xfId="13745" xr:uid="{00000000-0005-0000-0000-0000B4790000}"/>
    <cellStyle name="Comma 5 6 4 6 2" xfId="35796" xr:uid="{00000000-0005-0000-0000-0000B5790000}"/>
    <cellStyle name="Comma 5 6 4 6 3" xfId="58110" xr:uid="{651FE9FF-B072-46CD-B884-64601C1FFB1E}"/>
    <cellStyle name="Comma 5 6 4 7" xfId="24772" xr:uid="{00000000-0005-0000-0000-0000B6790000}"/>
    <cellStyle name="Comma 5 6 4 8" xfId="45773" xr:uid="{E8365F94-4B7A-424B-9620-A021FA152799}"/>
    <cellStyle name="Comma 5 6 5" xfId="2980" xr:uid="{00000000-0005-0000-0000-0000B7790000}"/>
    <cellStyle name="Comma 5 6 5 2" xfId="5736" xr:uid="{00000000-0005-0000-0000-0000B8790000}"/>
    <cellStyle name="Comma 5 6 5 2 2" xfId="16760" xr:uid="{00000000-0005-0000-0000-0000B9790000}"/>
    <cellStyle name="Comma 5 6 5 2 2 2" xfId="38811" xr:uid="{00000000-0005-0000-0000-0000BA790000}"/>
    <cellStyle name="Comma 5 6 5 2 2 3" xfId="52962" xr:uid="{C4DC8627-52DB-4CFB-8DB6-74C14DB6C1BE}"/>
    <cellStyle name="Comma 5 6 5 2 3" xfId="27787" xr:uid="{00000000-0005-0000-0000-0000BB790000}"/>
    <cellStyle name="Comma 5 6 5 2 3 2" xfId="57361" xr:uid="{9C3F39CA-F3DE-4CC1-A01A-81C452D361D5}"/>
    <cellStyle name="Comma 5 6 5 2 4" xfId="59479" xr:uid="{4D9BF701-ACD8-4583-A7B8-73ACFEA9AED0}"/>
    <cellStyle name="Comma 5 6 5 2 5" xfId="47913" xr:uid="{C2FB80EE-E100-4BF2-B998-8954A88AD7FB}"/>
    <cellStyle name="Comma 5 6 5 3" xfId="8492" xr:uid="{00000000-0005-0000-0000-0000BC790000}"/>
    <cellStyle name="Comma 5 6 5 3 2" xfId="19516" xr:uid="{00000000-0005-0000-0000-0000BD790000}"/>
    <cellStyle name="Comma 5 6 5 3 2 2" xfId="41567" xr:uid="{00000000-0005-0000-0000-0000BE790000}"/>
    <cellStyle name="Comma 5 6 5 3 3" xfId="30543" xr:uid="{00000000-0005-0000-0000-0000BF790000}"/>
    <cellStyle name="Comma 5 6 5 3 4" xfId="51086" xr:uid="{D9AC2F1D-60D7-4102-A89D-CA821B68FA28}"/>
    <cellStyle name="Comma 5 6 5 4" xfId="11248" xr:uid="{00000000-0005-0000-0000-0000C0790000}"/>
    <cellStyle name="Comma 5 6 5 4 2" xfId="22272" xr:uid="{00000000-0005-0000-0000-0000C1790000}"/>
    <cellStyle name="Comma 5 6 5 4 2 2" xfId="44323" xr:uid="{00000000-0005-0000-0000-0000C2790000}"/>
    <cellStyle name="Comma 5 6 5 4 3" xfId="33299" xr:uid="{00000000-0005-0000-0000-0000C3790000}"/>
    <cellStyle name="Comma 5 6 5 4 4" xfId="56179" xr:uid="{18F657B4-2236-4BF0-9E7C-455EF275E855}"/>
    <cellStyle name="Comma 5 6 5 5" xfId="14004" xr:uid="{00000000-0005-0000-0000-0000C4790000}"/>
    <cellStyle name="Comma 5 6 5 5 2" xfId="36055" xr:uid="{00000000-0005-0000-0000-0000C5790000}"/>
    <cellStyle name="Comma 5 6 5 5 3" xfId="58404" xr:uid="{22FBDC02-48D9-4094-867A-46CB48F9231A}"/>
    <cellStyle name="Comma 5 6 5 6" xfId="25031" xr:uid="{00000000-0005-0000-0000-0000C6790000}"/>
    <cellStyle name="Comma 5 6 5 7" xfId="46024" xr:uid="{52D7996B-5B51-48DE-AC48-51AD4440F75E}"/>
    <cellStyle name="Comma 5 6 6" xfId="3036" xr:uid="{00000000-0005-0000-0000-0000C7790000}"/>
    <cellStyle name="Comma 5 6 6 2" xfId="5792" xr:uid="{00000000-0005-0000-0000-0000C8790000}"/>
    <cellStyle name="Comma 5 6 6 2 2" xfId="16816" xr:uid="{00000000-0005-0000-0000-0000C9790000}"/>
    <cellStyle name="Comma 5 6 6 2 2 2" xfId="38867" xr:uid="{00000000-0005-0000-0000-0000CA790000}"/>
    <cellStyle name="Comma 5 6 6 2 2 3" xfId="53016" xr:uid="{CF2D6E43-87BB-4641-8E2C-91A050458573}"/>
    <cellStyle name="Comma 5 6 6 2 3" xfId="27843" xr:uid="{00000000-0005-0000-0000-0000CB790000}"/>
    <cellStyle name="Comma 5 6 6 2 4" xfId="47967" xr:uid="{18615DC0-BBF5-450D-9BB9-EC7CD9713C64}"/>
    <cellStyle name="Comma 5 6 6 3" xfId="8548" xr:uid="{00000000-0005-0000-0000-0000CC790000}"/>
    <cellStyle name="Comma 5 6 6 3 2" xfId="19572" xr:uid="{00000000-0005-0000-0000-0000CD790000}"/>
    <cellStyle name="Comma 5 6 6 3 2 2" xfId="41623" xr:uid="{00000000-0005-0000-0000-0000CE790000}"/>
    <cellStyle name="Comma 5 6 6 3 3" xfId="30599" xr:uid="{00000000-0005-0000-0000-0000CF790000}"/>
    <cellStyle name="Comma 5 6 6 3 4" xfId="51140" xr:uid="{F7A5ED70-FE21-468D-BD25-5ECF213469CA}"/>
    <cellStyle name="Comma 5 6 6 4" xfId="11304" xr:uid="{00000000-0005-0000-0000-0000D0790000}"/>
    <cellStyle name="Comma 5 6 6 4 2" xfId="22328" xr:uid="{00000000-0005-0000-0000-0000D1790000}"/>
    <cellStyle name="Comma 5 6 6 4 2 2" xfId="44379" xr:uid="{00000000-0005-0000-0000-0000D2790000}"/>
    <cellStyle name="Comma 5 6 6 4 3" xfId="33355" xr:uid="{00000000-0005-0000-0000-0000D3790000}"/>
    <cellStyle name="Comma 5 6 6 4 4" xfId="56655" xr:uid="{480FA0DC-FBAF-4E9C-B52E-500B9960FDDF}"/>
    <cellStyle name="Comma 5 6 6 5" xfId="14060" xr:uid="{00000000-0005-0000-0000-0000D4790000}"/>
    <cellStyle name="Comma 5 6 6 5 2" xfId="36111" xr:uid="{00000000-0005-0000-0000-0000D5790000}"/>
    <cellStyle name="Comma 5 6 6 5 3" xfId="58834" xr:uid="{A66519A0-2353-4796-A6C4-73A7A974E8D9}"/>
    <cellStyle name="Comma 5 6 6 6" xfId="25087" xr:uid="{00000000-0005-0000-0000-0000D6790000}"/>
    <cellStyle name="Comma 5 6 6 7" xfId="46078" xr:uid="{BF5B969A-EF21-4B9C-A2E2-BFE8091818F9}"/>
    <cellStyle name="Comma 5 6 7" xfId="3558" xr:uid="{00000000-0005-0000-0000-0000D7790000}"/>
    <cellStyle name="Comma 5 6 7 2" xfId="6314" xr:uid="{00000000-0005-0000-0000-0000D8790000}"/>
    <cellStyle name="Comma 5 6 7 2 2" xfId="17338" xr:uid="{00000000-0005-0000-0000-0000D9790000}"/>
    <cellStyle name="Comma 5 6 7 2 2 2" xfId="39389" xr:uid="{00000000-0005-0000-0000-0000DA790000}"/>
    <cellStyle name="Comma 5 6 7 2 2 3" xfId="53522" xr:uid="{F77F68CE-FBCA-4C41-8C1A-753A11D6E621}"/>
    <cellStyle name="Comma 5 6 7 2 3" xfId="28365" xr:uid="{00000000-0005-0000-0000-0000DB790000}"/>
    <cellStyle name="Comma 5 6 7 2 4" xfId="48473" xr:uid="{FF8D17EA-A3BD-4011-ADF7-6D87D98C36F4}"/>
    <cellStyle name="Comma 5 6 7 3" xfId="9070" xr:uid="{00000000-0005-0000-0000-0000DC790000}"/>
    <cellStyle name="Comma 5 6 7 3 2" xfId="20094" xr:uid="{00000000-0005-0000-0000-0000DD790000}"/>
    <cellStyle name="Comma 5 6 7 3 2 2" xfId="42145" xr:uid="{00000000-0005-0000-0000-0000DE790000}"/>
    <cellStyle name="Comma 5 6 7 3 3" xfId="31121" xr:uid="{00000000-0005-0000-0000-0000DF790000}"/>
    <cellStyle name="Comma 5 6 7 3 4" xfId="51646" xr:uid="{79A59875-4785-4E7B-BA4C-837A9E91CA21}"/>
    <cellStyle name="Comma 5 6 7 4" xfId="11826" xr:uid="{00000000-0005-0000-0000-0000E0790000}"/>
    <cellStyle name="Comma 5 6 7 4 2" xfId="22850" xr:uid="{00000000-0005-0000-0000-0000E1790000}"/>
    <cellStyle name="Comma 5 6 7 4 2 2" xfId="44901" xr:uid="{00000000-0005-0000-0000-0000E2790000}"/>
    <cellStyle name="Comma 5 6 7 4 3" xfId="33877" xr:uid="{00000000-0005-0000-0000-0000E3790000}"/>
    <cellStyle name="Comma 5 6 7 5" xfId="14582" xr:uid="{00000000-0005-0000-0000-0000E4790000}"/>
    <cellStyle name="Comma 5 6 7 5 2" xfId="36633" xr:uid="{00000000-0005-0000-0000-0000E5790000}"/>
    <cellStyle name="Comma 5 6 7 6" xfId="25609" xr:uid="{00000000-0005-0000-0000-0000E6790000}"/>
    <cellStyle name="Comma 5 6 7 7" xfId="46584" xr:uid="{3BD2765E-88AA-4E41-A7F9-49FBAD5021CD}"/>
    <cellStyle name="Comma 5 6 8" xfId="3817" xr:uid="{00000000-0005-0000-0000-0000E7790000}"/>
    <cellStyle name="Comma 5 6 8 2" xfId="6573" xr:uid="{00000000-0005-0000-0000-0000E8790000}"/>
    <cellStyle name="Comma 5 6 8 2 2" xfId="17597" xr:uid="{00000000-0005-0000-0000-0000E9790000}"/>
    <cellStyle name="Comma 5 6 8 2 2 2" xfId="39648" xr:uid="{00000000-0005-0000-0000-0000EA790000}"/>
    <cellStyle name="Comma 5 6 8 2 2 3" xfId="53773" xr:uid="{A7EB3EC4-2E18-4861-ACA2-1CBB02426EA3}"/>
    <cellStyle name="Comma 5 6 8 2 3" xfId="28624" xr:uid="{00000000-0005-0000-0000-0000EB790000}"/>
    <cellStyle name="Comma 5 6 8 2 4" xfId="48724" xr:uid="{3CA81243-E24B-4294-9312-79FAFCED675C}"/>
    <cellStyle name="Comma 5 6 8 3" xfId="9329" xr:uid="{00000000-0005-0000-0000-0000EC790000}"/>
    <cellStyle name="Comma 5 6 8 3 2" xfId="20353" xr:uid="{00000000-0005-0000-0000-0000ED790000}"/>
    <cellStyle name="Comma 5 6 8 3 2 2" xfId="42404" xr:uid="{00000000-0005-0000-0000-0000EE790000}"/>
    <cellStyle name="Comma 5 6 8 3 3" xfId="31380" xr:uid="{00000000-0005-0000-0000-0000EF790000}"/>
    <cellStyle name="Comma 5 6 8 3 4" xfId="51897" xr:uid="{1ABC1CC5-0790-4755-87AA-44E50EE509E8}"/>
    <cellStyle name="Comma 5 6 8 4" xfId="12085" xr:uid="{00000000-0005-0000-0000-0000F0790000}"/>
    <cellStyle name="Comma 5 6 8 4 2" xfId="23109" xr:uid="{00000000-0005-0000-0000-0000F1790000}"/>
    <cellStyle name="Comma 5 6 8 4 2 2" xfId="45160" xr:uid="{00000000-0005-0000-0000-0000F2790000}"/>
    <cellStyle name="Comma 5 6 8 4 3" xfId="34136" xr:uid="{00000000-0005-0000-0000-0000F3790000}"/>
    <cellStyle name="Comma 5 6 8 5" xfId="14841" xr:uid="{00000000-0005-0000-0000-0000F4790000}"/>
    <cellStyle name="Comma 5 6 8 5 2" xfId="36892" xr:uid="{00000000-0005-0000-0000-0000F5790000}"/>
    <cellStyle name="Comma 5 6 8 6" xfId="25868" xr:uid="{00000000-0005-0000-0000-0000F6790000}"/>
    <cellStyle name="Comma 5 6 8 7" xfId="46835" xr:uid="{6BEFF88C-AE90-4249-A1DE-D842FCB26D31}"/>
    <cellStyle name="Comma 5 6 9" xfId="3873" xr:uid="{00000000-0005-0000-0000-0000F7790000}"/>
    <cellStyle name="Comma 5 6 9 2" xfId="6629" xr:uid="{00000000-0005-0000-0000-0000F8790000}"/>
    <cellStyle name="Comma 5 6 9 2 2" xfId="17653" xr:uid="{00000000-0005-0000-0000-0000F9790000}"/>
    <cellStyle name="Comma 5 6 9 2 2 2" xfId="39704" xr:uid="{00000000-0005-0000-0000-0000FA790000}"/>
    <cellStyle name="Comma 5 6 9 2 2 3" xfId="53827" xr:uid="{363CCAE3-A9FC-46E2-8223-83DF936B47B2}"/>
    <cellStyle name="Comma 5 6 9 2 3" xfId="28680" xr:uid="{00000000-0005-0000-0000-0000FB790000}"/>
    <cellStyle name="Comma 5 6 9 2 4" xfId="48778" xr:uid="{44B5FC37-DB3B-489F-9F9F-FB67EB892619}"/>
    <cellStyle name="Comma 5 6 9 3" xfId="9385" xr:uid="{00000000-0005-0000-0000-0000FC790000}"/>
    <cellStyle name="Comma 5 6 9 3 2" xfId="20409" xr:uid="{00000000-0005-0000-0000-0000FD790000}"/>
    <cellStyle name="Comma 5 6 9 3 2 2" xfId="42460" xr:uid="{00000000-0005-0000-0000-0000FE790000}"/>
    <cellStyle name="Comma 5 6 9 3 3" xfId="31436" xr:uid="{00000000-0005-0000-0000-0000FF790000}"/>
    <cellStyle name="Comma 5 6 9 3 4" xfId="51951" xr:uid="{4C784BB2-3FFC-40DD-9A2A-F327C4A36BD0}"/>
    <cellStyle name="Comma 5 6 9 4" xfId="12141" xr:uid="{00000000-0005-0000-0000-0000007A0000}"/>
    <cellStyle name="Comma 5 6 9 4 2" xfId="23165" xr:uid="{00000000-0005-0000-0000-0000017A0000}"/>
    <cellStyle name="Comma 5 6 9 4 2 2" xfId="45216" xr:uid="{00000000-0005-0000-0000-0000027A0000}"/>
    <cellStyle name="Comma 5 6 9 4 3" xfId="34192" xr:uid="{00000000-0005-0000-0000-0000037A0000}"/>
    <cellStyle name="Comma 5 6 9 5" xfId="14897" xr:uid="{00000000-0005-0000-0000-0000047A0000}"/>
    <cellStyle name="Comma 5 6 9 5 2" xfId="36948" xr:uid="{00000000-0005-0000-0000-0000057A0000}"/>
    <cellStyle name="Comma 5 6 9 6" xfId="25924" xr:uid="{00000000-0005-0000-0000-0000067A0000}"/>
    <cellStyle name="Comma 5 6 9 7" xfId="46889" xr:uid="{0BDEF5A4-82ED-4BF2-9909-07B887436E20}"/>
    <cellStyle name="Comma 5 7" xfId="259" xr:uid="{00000000-0005-0000-0000-0000077A0000}"/>
    <cellStyle name="Comma 5 7 10" xfId="9663" xr:uid="{00000000-0005-0000-0000-0000087A0000}"/>
    <cellStyle name="Comma 5 7 10 2" xfId="20687" xr:uid="{00000000-0005-0000-0000-0000097A0000}"/>
    <cellStyle name="Comma 5 7 10 2 2" xfId="42738" xr:uid="{00000000-0005-0000-0000-00000A7A0000}"/>
    <cellStyle name="Comma 5 7 10 3" xfId="31714" xr:uid="{00000000-0005-0000-0000-00000B7A0000}"/>
    <cellStyle name="Comma 5 7 10 4" xfId="55616" xr:uid="{5D872F42-8F45-4A0B-A01B-10EB87D271D2}"/>
    <cellStyle name="Comma 5 7 11" xfId="12419" xr:uid="{00000000-0005-0000-0000-00000C7A0000}"/>
    <cellStyle name="Comma 5 7 11 2" xfId="34470" xr:uid="{00000000-0005-0000-0000-00000D7A0000}"/>
    <cellStyle name="Comma 5 7 11 3" xfId="57909" xr:uid="{41CF95C5-66C8-482C-9184-974601903D9A}"/>
    <cellStyle name="Comma 5 7 12" xfId="23446" xr:uid="{00000000-0005-0000-0000-00000E7A0000}"/>
    <cellStyle name="Comma 5 7 13" xfId="45606" xr:uid="{462B1AFD-71BB-423C-ADFD-D0A9EA7592DA}"/>
    <cellStyle name="Comma 5 7 2" xfId="705" xr:uid="{00000000-0005-0000-0000-00000F7A0000}"/>
    <cellStyle name="Comma 5 7 2 2" xfId="1633" xr:uid="{00000000-0005-0000-0000-0000107A0000}"/>
    <cellStyle name="Comma 5 7 2 2 2" xfId="3385" xr:uid="{00000000-0005-0000-0000-0000117A0000}"/>
    <cellStyle name="Comma 5 7 2 2 2 2" xfId="6141" xr:uid="{00000000-0005-0000-0000-0000127A0000}"/>
    <cellStyle name="Comma 5 7 2 2 2 2 2" xfId="17165" xr:uid="{00000000-0005-0000-0000-0000137A0000}"/>
    <cellStyle name="Comma 5 7 2 2 2 2 2 2" xfId="39216" xr:uid="{00000000-0005-0000-0000-0000147A0000}"/>
    <cellStyle name="Comma 5 7 2 2 2 2 3" xfId="28192" xr:uid="{00000000-0005-0000-0000-0000157A0000}"/>
    <cellStyle name="Comma 5 7 2 2 2 2 4" xfId="53355" xr:uid="{D07791FE-CA13-44E5-A057-D059D22E7DEA}"/>
    <cellStyle name="Comma 5 7 2 2 2 3" xfId="8897" xr:uid="{00000000-0005-0000-0000-0000167A0000}"/>
    <cellStyle name="Comma 5 7 2 2 2 3 2" xfId="19921" xr:uid="{00000000-0005-0000-0000-0000177A0000}"/>
    <cellStyle name="Comma 5 7 2 2 2 3 2 2" xfId="41972" xr:uid="{00000000-0005-0000-0000-0000187A0000}"/>
    <cellStyle name="Comma 5 7 2 2 2 3 3" xfId="30948" xr:uid="{00000000-0005-0000-0000-0000197A0000}"/>
    <cellStyle name="Comma 5 7 2 2 2 4" xfId="11653" xr:uid="{00000000-0005-0000-0000-00001A7A0000}"/>
    <cellStyle name="Comma 5 7 2 2 2 4 2" xfId="22677" xr:uid="{00000000-0005-0000-0000-00001B7A0000}"/>
    <cellStyle name="Comma 5 7 2 2 2 4 2 2" xfId="44728" xr:uid="{00000000-0005-0000-0000-00001C7A0000}"/>
    <cellStyle name="Comma 5 7 2 2 2 4 3" xfId="33704" xr:uid="{00000000-0005-0000-0000-00001D7A0000}"/>
    <cellStyle name="Comma 5 7 2 2 2 5" xfId="14409" xr:uid="{00000000-0005-0000-0000-00001E7A0000}"/>
    <cellStyle name="Comma 5 7 2 2 2 5 2" xfId="36460" xr:uid="{00000000-0005-0000-0000-00001F7A0000}"/>
    <cellStyle name="Comma 5 7 2 2 2 6" xfId="25436" xr:uid="{00000000-0005-0000-0000-0000207A0000}"/>
    <cellStyle name="Comma 5 7 2 2 2 7" xfId="48306" xr:uid="{A7184A80-2CAB-4860-82EF-8398576B2674}"/>
    <cellStyle name="Comma 5 7 2 2 3" xfId="4745" xr:uid="{00000000-0005-0000-0000-0000217A0000}"/>
    <cellStyle name="Comma 5 7 2 2 3 2" xfId="15769" xr:uid="{00000000-0005-0000-0000-0000227A0000}"/>
    <cellStyle name="Comma 5 7 2 2 3 2 2" xfId="37820" xr:uid="{00000000-0005-0000-0000-0000237A0000}"/>
    <cellStyle name="Comma 5 7 2 2 3 2 3" xfId="54677" xr:uid="{EE6DAA51-EA7C-4FBC-8B9B-D72A4CA7FC6B}"/>
    <cellStyle name="Comma 5 7 2 2 3 3" xfId="26796" xr:uid="{00000000-0005-0000-0000-0000247A0000}"/>
    <cellStyle name="Comma 5 7 2 2 3 4" xfId="49718" xr:uid="{B56242F4-9CB9-4F80-90B5-B94469B1F292}"/>
    <cellStyle name="Comma 5 7 2 2 4" xfId="7501" xr:uid="{00000000-0005-0000-0000-0000257A0000}"/>
    <cellStyle name="Comma 5 7 2 2 4 2" xfId="18525" xr:uid="{00000000-0005-0000-0000-0000267A0000}"/>
    <cellStyle name="Comma 5 7 2 2 4 2 2" xfId="40576" xr:uid="{00000000-0005-0000-0000-0000277A0000}"/>
    <cellStyle name="Comma 5 7 2 2 4 3" xfId="29552" xr:uid="{00000000-0005-0000-0000-0000287A0000}"/>
    <cellStyle name="Comma 5 7 2 2 4 4" xfId="51479" xr:uid="{B853C8B2-4853-4F33-B8F2-487E54869D59}"/>
    <cellStyle name="Comma 5 7 2 2 5" xfId="10257" xr:uid="{00000000-0005-0000-0000-0000297A0000}"/>
    <cellStyle name="Comma 5 7 2 2 5 2" xfId="21281" xr:uid="{00000000-0005-0000-0000-00002A7A0000}"/>
    <cellStyle name="Comma 5 7 2 2 5 2 2" xfId="43332" xr:uid="{00000000-0005-0000-0000-00002B7A0000}"/>
    <cellStyle name="Comma 5 7 2 2 5 3" xfId="32308" xr:uid="{00000000-0005-0000-0000-00002C7A0000}"/>
    <cellStyle name="Comma 5 7 2 2 5 4" xfId="57171" xr:uid="{94E8E7D1-B638-4F7D-91D3-4A532254D4B2}"/>
    <cellStyle name="Comma 5 7 2 2 6" xfId="13013" xr:uid="{00000000-0005-0000-0000-00002D7A0000}"/>
    <cellStyle name="Comma 5 7 2 2 6 2" xfId="35064" xr:uid="{00000000-0005-0000-0000-00002E7A0000}"/>
    <cellStyle name="Comma 5 7 2 2 6 3" xfId="59319" xr:uid="{9F214B4C-A190-41A9-8F8E-2E93DAEC3EB1}"/>
    <cellStyle name="Comma 5 7 2 2 7" xfId="24040" xr:uid="{00000000-0005-0000-0000-00002F7A0000}"/>
    <cellStyle name="Comma 5 7 2 2 8" xfId="46417" xr:uid="{3BFF263C-B19F-46FB-A02D-DEC7F45791B3}"/>
    <cellStyle name="Comma 5 7 2 3" xfId="2807" xr:uid="{00000000-0005-0000-0000-0000307A0000}"/>
    <cellStyle name="Comma 5 7 2 3 2" xfId="5563" xr:uid="{00000000-0005-0000-0000-0000317A0000}"/>
    <cellStyle name="Comma 5 7 2 3 2 2" xfId="16587" xr:uid="{00000000-0005-0000-0000-0000327A0000}"/>
    <cellStyle name="Comma 5 7 2 3 2 2 2" xfId="38638" xr:uid="{00000000-0005-0000-0000-0000337A0000}"/>
    <cellStyle name="Comma 5 7 2 3 2 3" xfId="27614" xr:uid="{00000000-0005-0000-0000-0000347A0000}"/>
    <cellStyle name="Comma 5 7 2 3 2 4" xfId="52795" xr:uid="{270DFAEE-4F68-4A58-8441-4EFCE0D67239}"/>
    <cellStyle name="Comma 5 7 2 3 3" xfId="8319" xr:uid="{00000000-0005-0000-0000-0000357A0000}"/>
    <cellStyle name="Comma 5 7 2 3 3 2" xfId="19343" xr:uid="{00000000-0005-0000-0000-0000367A0000}"/>
    <cellStyle name="Comma 5 7 2 3 3 2 2" xfId="41394" xr:uid="{00000000-0005-0000-0000-0000377A0000}"/>
    <cellStyle name="Comma 5 7 2 3 3 3" xfId="30370" xr:uid="{00000000-0005-0000-0000-0000387A0000}"/>
    <cellStyle name="Comma 5 7 2 3 4" xfId="11075" xr:uid="{00000000-0005-0000-0000-0000397A0000}"/>
    <cellStyle name="Comma 5 7 2 3 4 2" xfId="22099" xr:uid="{00000000-0005-0000-0000-00003A7A0000}"/>
    <cellStyle name="Comma 5 7 2 3 4 2 2" xfId="44150" xr:uid="{00000000-0005-0000-0000-00003B7A0000}"/>
    <cellStyle name="Comma 5 7 2 3 4 3" xfId="33126" xr:uid="{00000000-0005-0000-0000-00003C7A0000}"/>
    <cellStyle name="Comma 5 7 2 3 5" xfId="13831" xr:uid="{00000000-0005-0000-0000-00003D7A0000}"/>
    <cellStyle name="Comma 5 7 2 3 5 2" xfId="35882" xr:uid="{00000000-0005-0000-0000-00003E7A0000}"/>
    <cellStyle name="Comma 5 7 2 3 6" xfId="24858" xr:uid="{00000000-0005-0000-0000-00003F7A0000}"/>
    <cellStyle name="Comma 5 7 2 3 7" xfId="47746" xr:uid="{362C16A9-F9BE-4F16-B015-A0B8130A2C3B}"/>
    <cellStyle name="Comma 5 7 2 4" xfId="4349" xr:uid="{00000000-0005-0000-0000-0000407A0000}"/>
    <cellStyle name="Comma 5 7 2 4 2" xfId="15373" xr:uid="{00000000-0005-0000-0000-0000417A0000}"/>
    <cellStyle name="Comma 5 7 2 4 2 2" xfId="37424" xr:uid="{00000000-0005-0000-0000-0000427A0000}"/>
    <cellStyle name="Comma 5 7 2 4 2 3" xfId="54322" xr:uid="{0D032693-13C1-4DBA-A397-60B27F8A97F5}"/>
    <cellStyle name="Comma 5 7 2 4 3" xfId="26400" xr:uid="{00000000-0005-0000-0000-0000437A0000}"/>
    <cellStyle name="Comma 5 7 2 4 4" xfId="49336" xr:uid="{3D5231FE-0751-4850-8223-D67B39FFDB8D}"/>
    <cellStyle name="Comma 5 7 2 5" xfId="7105" xr:uid="{00000000-0005-0000-0000-0000447A0000}"/>
    <cellStyle name="Comma 5 7 2 5 2" xfId="18129" xr:uid="{00000000-0005-0000-0000-0000457A0000}"/>
    <cellStyle name="Comma 5 7 2 5 2 2" xfId="40180" xr:uid="{00000000-0005-0000-0000-0000467A0000}"/>
    <cellStyle name="Comma 5 7 2 5 3" xfId="29156" xr:uid="{00000000-0005-0000-0000-0000477A0000}"/>
    <cellStyle name="Comma 5 7 2 5 4" xfId="50919" xr:uid="{984CF57F-E6CE-4BC0-9588-23E7FF66CAA2}"/>
    <cellStyle name="Comma 5 7 2 6" xfId="9861" xr:uid="{00000000-0005-0000-0000-0000487A0000}"/>
    <cellStyle name="Comma 5 7 2 6 2" xfId="20885" xr:uid="{00000000-0005-0000-0000-0000497A0000}"/>
    <cellStyle name="Comma 5 7 2 6 2 2" xfId="42936" xr:uid="{00000000-0005-0000-0000-00004A7A0000}"/>
    <cellStyle name="Comma 5 7 2 6 3" xfId="31912" xr:uid="{00000000-0005-0000-0000-00004B7A0000}"/>
    <cellStyle name="Comma 5 7 2 6 4" xfId="55940" xr:uid="{826DD0A7-421D-482C-83DC-32726D838753}"/>
    <cellStyle name="Comma 5 7 2 7" xfId="12617" xr:uid="{00000000-0005-0000-0000-00004C7A0000}"/>
    <cellStyle name="Comma 5 7 2 7 2" xfId="34668" xr:uid="{00000000-0005-0000-0000-00004D7A0000}"/>
    <cellStyle name="Comma 5 7 2 7 3" xfId="58198" xr:uid="{8B7280ED-294A-4127-A6C1-22E6814FD33A}"/>
    <cellStyle name="Comma 5 7 2 8" xfId="23644" xr:uid="{00000000-0005-0000-0000-00004E7A0000}"/>
    <cellStyle name="Comma 5 7 2 9" xfId="45857" xr:uid="{B867851B-F078-4102-A655-74C4A54CA7A2}"/>
    <cellStyle name="Comma 5 7 3" xfId="1170" xr:uid="{00000000-0005-0000-0000-00004F7A0000}"/>
    <cellStyle name="Comma 5 7 3 2" xfId="3126" xr:uid="{00000000-0005-0000-0000-0000507A0000}"/>
    <cellStyle name="Comma 5 7 3 2 2" xfId="5882" xr:uid="{00000000-0005-0000-0000-0000517A0000}"/>
    <cellStyle name="Comma 5 7 3 2 2 2" xfId="16906" xr:uid="{00000000-0005-0000-0000-0000527A0000}"/>
    <cellStyle name="Comma 5 7 3 2 2 2 2" xfId="38957" xr:uid="{00000000-0005-0000-0000-0000537A0000}"/>
    <cellStyle name="Comma 5 7 3 2 2 3" xfId="27933" xr:uid="{00000000-0005-0000-0000-0000547A0000}"/>
    <cellStyle name="Comma 5 7 3 2 2 4" xfId="53104" xr:uid="{38B94FE2-1799-46EC-9258-5E5B886E35D1}"/>
    <cellStyle name="Comma 5 7 3 2 3" xfId="8638" xr:uid="{00000000-0005-0000-0000-0000557A0000}"/>
    <cellStyle name="Comma 5 7 3 2 3 2" xfId="19662" xr:uid="{00000000-0005-0000-0000-0000567A0000}"/>
    <cellStyle name="Comma 5 7 3 2 3 2 2" xfId="41713" xr:uid="{00000000-0005-0000-0000-0000577A0000}"/>
    <cellStyle name="Comma 5 7 3 2 3 3" xfId="30689" xr:uid="{00000000-0005-0000-0000-0000587A0000}"/>
    <cellStyle name="Comma 5 7 3 2 3 4" xfId="57449" xr:uid="{4404BD4B-C0BC-407E-BAD6-B8D0CF5ED593}"/>
    <cellStyle name="Comma 5 7 3 2 4" xfId="11394" xr:uid="{00000000-0005-0000-0000-0000597A0000}"/>
    <cellStyle name="Comma 5 7 3 2 4 2" xfId="22418" xr:uid="{00000000-0005-0000-0000-00005A7A0000}"/>
    <cellStyle name="Comma 5 7 3 2 4 2 2" xfId="44469" xr:uid="{00000000-0005-0000-0000-00005B7A0000}"/>
    <cellStyle name="Comma 5 7 3 2 4 3" xfId="33445" xr:uid="{00000000-0005-0000-0000-00005C7A0000}"/>
    <cellStyle name="Comma 5 7 3 2 4 4" xfId="59567" xr:uid="{4361989F-BE7D-4013-9FF6-A01D34826227}"/>
    <cellStyle name="Comma 5 7 3 2 5" xfId="14150" xr:uid="{00000000-0005-0000-0000-00005D7A0000}"/>
    <cellStyle name="Comma 5 7 3 2 5 2" xfId="36201" xr:uid="{00000000-0005-0000-0000-00005E7A0000}"/>
    <cellStyle name="Comma 5 7 3 2 6" xfId="25177" xr:uid="{00000000-0005-0000-0000-00005F7A0000}"/>
    <cellStyle name="Comma 5 7 3 2 7" xfId="48055" xr:uid="{61619283-7B24-486B-86AB-FD3B4D77B9C2}"/>
    <cellStyle name="Comma 5 7 3 3" xfId="4547" xr:uid="{00000000-0005-0000-0000-0000607A0000}"/>
    <cellStyle name="Comma 5 7 3 3 2" xfId="15571" xr:uid="{00000000-0005-0000-0000-0000617A0000}"/>
    <cellStyle name="Comma 5 7 3 3 2 2" xfId="37622" xr:uid="{00000000-0005-0000-0000-0000627A0000}"/>
    <cellStyle name="Comma 5 7 3 3 2 3" xfId="54499" xr:uid="{F198CD7E-6110-47EF-9F00-733896E5D527}"/>
    <cellStyle name="Comma 5 7 3 3 3" xfId="26598" xr:uid="{00000000-0005-0000-0000-0000637A0000}"/>
    <cellStyle name="Comma 5 7 3 3 4" xfId="49534" xr:uid="{8C353DB0-EE33-4459-A1CD-7062F5940547}"/>
    <cellStyle name="Comma 5 7 3 4" xfId="7303" xr:uid="{00000000-0005-0000-0000-0000647A0000}"/>
    <cellStyle name="Comma 5 7 3 4 2" xfId="18327" xr:uid="{00000000-0005-0000-0000-0000657A0000}"/>
    <cellStyle name="Comma 5 7 3 4 2 2" xfId="40378" xr:uid="{00000000-0005-0000-0000-0000667A0000}"/>
    <cellStyle name="Comma 5 7 3 4 3" xfId="29354" xr:uid="{00000000-0005-0000-0000-0000677A0000}"/>
    <cellStyle name="Comma 5 7 3 4 4" xfId="51228" xr:uid="{2E5844EA-386F-46D5-95AE-B1E3F306EE8C}"/>
    <cellStyle name="Comma 5 7 3 5" xfId="10059" xr:uid="{00000000-0005-0000-0000-0000687A0000}"/>
    <cellStyle name="Comma 5 7 3 5 2" xfId="21083" xr:uid="{00000000-0005-0000-0000-0000697A0000}"/>
    <cellStyle name="Comma 5 7 3 5 2 2" xfId="43134" xr:uid="{00000000-0005-0000-0000-00006A7A0000}"/>
    <cellStyle name="Comma 5 7 3 5 3" xfId="32110" xr:uid="{00000000-0005-0000-0000-00006B7A0000}"/>
    <cellStyle name="Comma 5 7 3 5 4" xfId="56267" xr:uid="{AD131C31-6FB3-48A7-B8C8-FD6DD1687B50}"/>
    <cellStyle name="Comma 5 7 3 6" xfId="12815" xr:uid="{00000000-0005-0000-0000-00006C7A0000}"/>
    <cellStyle name="Comma 5 7 3 6 2" xfId="34866" xr:uid="{00000000-0005-0000-0000-00006D7A0000}"/>
    <cellStyle name="Comma 5 7 3 6 3" xfId="58492" xr:uid="{21BFB319-E8B6-47EA-99B6-14EA0F132A35}"/>
    <cellStyle name="Comma 5 7 3 7" xfId="23842" xr:uid="{00000000-0005-0000-0000-00006E7A0000}"/>
    <cellStyle name="Comma 5 7 3 8" xfId="46166" xr:uid="{DDA214F3-6258-4921-A5B3-4D8E283E645C}"/>
    <cellStyle name="Comma 5 7 4" xfId="3644" xr:uid="{00000000-0005-0000-0000-00006F7A0000}"/>
    <cellStyle name="Comma 5 7 4 2" xfId="6400" xr:uid="{00000000-0005-0000-0000-0000707A0000}"/>
    <cellStyle name="Comma 5 7 4 2 2" xfId="17424" xr:uid="{00000000-0005-0000-0000-0000717A0000}"/>
    <cellStyle name="Comma 5 7 4 2 2 2" xfId="39475" xr:uid="{00000000-0005-0000-0000-0000727A0000}"/>
    <cellStyle name="Comma 5 7 4 2 2 3" xfId="53606" xr:uid="{BB04C509-CC3F-4213-BD2E-C6BA01E58F98}"/>
    <cellStyle name="Comma 5 7 4 2 3" xfId="28451" xr:uid="{00000000-0005-0000-0000-0000737A0000}"/>
    <cellStyle name="Comma 5 7 4 2 4" xfId="48557" xr:uid="{99554AD7-B6B2-4F3E-A67B-928AE04ABEAA}"/>
    <cellStyle name="Comma 5 7 4 3" xfId="9156" xr:uid="{00000000-0005-0000-0000-0000747A0000}"/>
    <cellStyle name="Comma 5 7 4 3 2" xfId="20180" xr:uid="{00000000-0005-0000-0000-0000757A0000}"/>
    <cellStyle name="Comma 5 7 4 3 2 2" xfId="42231" xr:uid="{00000000-0005-0000-0000-0000767A0000}"/>
    <cellStyle name="Comma 5 7 4 3 3" xfId="31207" xr:uid="{00000000-0005-0000-0000-0000777A0000}"/>
    <cellStyle name="Comma 5 7 4 3 4" xfId="51730" xr:uid="{E9E7CE3A-3ECA-4205-B256-534DC16FBF2C}"/>
    <cellStyle name="Comma 5 7 4 4" xfId="11912" xr:uid="{00000000-0005-0000-0000-0000787A0000}"/>
    <cellStyle name="Comma 5 7 4 4 2" xfId="22936" xr:uid="{00000000-0005-0000-0000-0000797A0000}"/>
    <cellStyle name="Comma 5 7 4 4 2 2" xfId="44987" xr:uid="{00000000-0005-0000-0000-00007A7A0000}"/>
    <cellStyle name="Comma 5 7 4 4 3" xfId="33963" xr:uid="{00000000-0005-0000-0000-00007B7A0000}"/>
    <cellStyle name="Comma 5 7 4 4 4" xfId="56743" xr:uid="{3D5DE3BD-C06C-4880-8A84-C220BE6EBA27}"/>
    <cellStyle name="Comma 5 7 4 5" xfId="14668" xr:uid="{00000000-0005-0000-0000-00007C7A0000}"/>
    <cellStyle name="Comma 5 7 4 5 2" xfId="36719" xr:uid="{00000000-0005-0000-0000-00007D7A0000}"/>
    <cellStyle name="Comma 5 7 4 5 3" xfId="58922" xr:uid="{ADFED9D9-09B1-467F-9A32-F2C548FF9DE2}"/>
    <cellStyle name="Comma 5 7 4 6" xfId="25695" xr:uid="{00000000-0005-0000-0000-00007E7A0000}"/>
    <cellStyle name="Comma 5 7 4 7" xfId="46668" xr:uid="{A7767E85-6AC9-4854-964C-4495C72FA977}"/>
    <cellStyle name="Comma 5 7 5" xfId="3959" xr:uid="{00000000-0005-0000-0000-00007F7A0000}"/>
    <cellStyle name="Comma 5 7 5 2" xfId="6715" xr:uid="{00000000-0005-0000-0000-0000807A0000}"/>
    <cellStyle name="Comma 5 7 5 2 2" xfId="17739" xr:uid="{00000000-0005-0000-0000-0000817A0000}"/>
    <cellStyle name="Comma 5 7 5 2 2 2" xfId="39790" xr:uid="{00000000-0005-0000-0000-0000827A0000}"/>
    <cellStyle name="Comma 5 7 5 2 2 3" xfId="53911" xr:uid="{69D0D120-1914-40F8-8446-1CD54BBB737D}"/>
    <cellStyle name="Comma 5 7 5 2 3" xfId="28766" xr:uid="{00000000-0005-0000-0000-0000837A0000}"/>
    <cellStyle name="Comma 5 7 5 2 4" xfId="48862" xr:uid="{E93D5647-81C9-401D-B749-C892EF08F63E}"/>
    <cellStyle name="Comma 5 7 5 3" xfId="9471" xr:uid="{00000000-0005-0000-0000-0000847A0000}"/>
    <cellStyle name="Comma 5 7 5 3 2" xfId="20495" xr:uid="{00000000-0005-0000-0000-0000857A0000}"/>
    <cellStyle name="Comma 5 7 5 3 2 2" xfId="42546" xr:uid="{00000000-0005-0000-0000-0000867A0000}"/>
    <cellStyle name="Comma 5 7 5 3 3" xfId="31522" xr:uid="{00000000-0005-0000-0000-0000877A0000}"/>
    <cellStyle name="Comma 5 7 5 3 4" xfId="52035" xr:uid="{2B767D4A-21C1-4CD8-AAF1-E247CBBE10C3}"/>
    <cellStyle name="Comma 5 7 5 4" xfId="12227" xr:uid="{00000000-0005-0000-0000-0000887A0000}"/>
    <cellStyle name="Comma 5 7 5 4 2" xfId="23251" xr:uid="{00000000-0005-0000-0000-0000897A0000}"/>
    <cellStyle name="Comma 5 7 5 4 2 2" xfId="45302" xr:uid="{00000000-0005-0000-0000-00008A7A0000}"/>
    <cellStyle name="Comma 5 7 5 4 3" xfId="34278" xr:uid="{00000000-0005-0000-0000-00008B7A0000}"/>
    <cellStyle name="Comma 5 7 5 5" xfId="14983" xr:uid="{00000000-0005-0000-0000-00008C7A0000}"/>
    <cellStyle name="Comma 5 7 5 5 2" xfId="37034" xr:uid="{00000000-0005-0000-0000-00008D7A0000}"/>
    <cellStyle name="Comma 5 7 5 6" xfId="26010" xr:uid="{00000000-0005-0000-0000-00008E7A0000}"/>
    <cellStyle name="Comma 5 7 5 7" xfId="46973" xr:uid="{DBEE3885-6082-4FCC-9D7A-600627DC730B}"/>
    <cellStyle name="Comma 5 7 6" xfId="2548" xr:uid="{00000000-0005-0000-0000-00008F7A0000}"/>
    <cellStyle name="Comma 5 7 6 2" xfId="5304" xr:uid="{00000000-0005-0000-0000-0000907A0000}"/>
    <cellStyle name="Comma 5 7 6 2 2" xfId="16328" xr:uid="{00000000-0005-0000-0000-0000917A0000}"/>
    <cellStyle name="Comma 5 7 6 2 2 2" xfId="38379" xr:uid="{00000000-0005-0000-0000-0000927A0000}"/>
    <cellStyle name="Comma 5 7 6 2 3" xfId="27355" xr:uid="{00000000-0005-0000-0000-0000937A0000}"/>
    <cellStyle name="Comma 5 7 6 2 4" xfId="52289" xr:uid="{C52C3D7E-124A-4F12-824A-6B3734560BE1}"/>
    <cellStyle name="Comma 5 7 6 3" xfId="8060" xr:uid="{00000000-0005-0000-0000-0000947A0000}"/>
    <cellStyle name="Comma 5 7 6 3 2" xfId="19084" xr:uid="{00000000-0005-0000-0000-0000957A0000}"/>
    <cellStyle name="Comma 5 7 6 3 2 2" xfId="41135" xr:uid="{00000000-0005-0000-0000-0000967A0000}"/>
    <cellStyle name="Comma 5 7 6 3 3" xfId="30111" xr:uid="{00000000-0005-0000-0000-0000977A0000}"/>
    <cellStyle name="Comma 5 7 6 4" xfId="10816" xr:uid="{00000000-0005-0000-0000-0000987A0000}"/>
    <cellStyle name="Comma 5 7 6 4 2" xfId="21840" xr:uid="{00000000-0005-0000-0000-0000997A0000}"/>
    <cellStyle name="Comma 5 7 6 4 2 2" xfId="43891" xr:uid="{00000000-0005-0000-0000-00009A7A0000}"/>
    <cellStyle name="Comma 5 7 6 4 3" xfId="32867" xr:uid="{00000000-0005-0000-0000-00009B7A0000}"/>
    <cellStyle name="Comma 5 7 6 5" xfId="13572" xr:uid="{00000000-0005-0000-0000-00009C7A0000}"/>
    <cellStyle name="Comma 5 7 6 5 2" xfId="35623" xr:uid="{00000000-0005-0000-0000-00009D7A0000}"/>
    <cellStyle name="Comma 5 7 6 6" xfId="24599" xr:uid="{00000000-0005-0000-0000-00009E7A0000}"/>
    <cellStyle name="Comma 5 7 6 7" xfId="47232" xr:uid="{ADE968D3-B00D-4700-9432-65A2C533F25C}"/>
    <cellStyle name="Comma 5 7 7" xfId="2287" xr:uid="{00000000-0005-0000-0000-00009F7A0000}"/>
    <cellStyle name="Comma 5 7 7 2" xfId="5045" xr:uid="{00000000-0005-0000-0000-0000A07A0000}"/>
    <cellStyle name="Comma 5 7 7 2 2" xfId="16069" xr:uid="{00000000-0005-0000-0000-0000A17A0000}"/>
    <cellStyle name="Comma 5 7 7 2 2 2" xfId="38120" xr:uid="{00000000-0005-0000-0000-0000A27A0000}"/>
    <cellStyle name="Comma 5 7 7 2 3" xfId="27096" xr:uid="{00000000-0005-0000-0000-0000A37A0000}"/>
    <cellStyle name="Comma 5 7 7 2 4" xfId="52544" xr:uid="{F87CD5C6-56D6-4217-B9C6-D12D9298E37B}"/>
    <cellStyle name="Comma 5 7 7 3" xfId="7801" xr:uid="{00000000-0005-0000-0000-0000A47A0000}"/>
    <cellStyle name="Comma 5 7 7 3 2" xfId="18825" xr:uid="{00000000-0005-0000-0000-0000A57A0000}"/>
    <cellStyle name="Comma 5 7 7 3 2 2" xfId="40876" xr:uid="{00000000-0005-0000-0000-0000A67A0000}"/>
    <cellStyle name="Comma 5 7 7 3 3" xfId="29852" xr:uid="{00000000-0005-0000-0000-0000A77A0000}"/>
    <cellStyle name="Comma 5 7 7 4" xfId="10557" xr:uid="{00000000-0005-0000-0000-0000A87A0000}"/>
    <cellStyle name="Comma 5 7 7 4 2" xfId="21581" xr:uid="{00000000-0005-0000-0000-0000A97A0000}"/>
    <cellStyle name="Comma 5 7 7 4 2 2" xfId="43632" xr:uid="{00000000-0005-0000-0000-0000AA7A0000}"/>
    <cellStyle name="Comma 5 7 7 4 3" xfId="32608" xr:uid="{00000000-0005-0000-0000-0000AB7A0000}"/>
    <cellStyle name="Comma 5 7 7 5" xfId="13313" xr:uid="{00000000-0005-0000-0000-0000AC7A0000}"/>
    <cellStyle name="Comma 5 7 7 5 2" xfId="35364" xr:uid="{00000000-0005-0000-0000-0000AD7A0000}"/>
    <cellStyle name="Comma 5 7 7 6" xfId="24340" xr:uid="{00000000-0005-0000-0000-0000AE7A0000}"/>
    <cellStyle name="Comma 5 7 7 7" xfId="47495" xr:uid="{D2C4E9E7-33CB-4958-80C5-8076657D4705}"/>
    <cellStyle name="Comma 5 7 8" xfId="4151" xr:uid="{00000000-0005-0000-0000-0000AF7A0000}"/>
    <cellStyle name="Comma 5 7 8 2" xfId="15175" xr:uid="{00000000-0005-0000-0000-0000B07A0000}"/>
    <cellStyle name="Comma 5 7 8 2 2" xfId="37226" xr:uid="{00000000-0005-0000-0000-0000B17A0000}"/>
    <cellStyle name="Comma 5 7 8 2 3" xfId="54144" xr:uid="{92FE1E13-8C48-4F17-AA1C-848A87920942}"/>
    <cellStyle name="Comma 5 7 8 3" xfId="26202" xr:uid="{00000000-0005-0000-0000-0000B27A0000}"/>
    <cellStyle name="Comma 5 7 8 4" xfId="49156" xr:uid="{673EE59F-69E7-486D-8F82-1367256AF211}"/>
    <cellStyle name="Comma 5 7 9" xfId="6907" xr:uid="{00000000-0005-0000-0000-0000B37A0000}"/>
    <cellStyle name="Comma 5 7 9 2" xfId="17931" xr:uid="{00000000-0005-0000-0000-0000B47A0000}"/>
    <cellStyle name="Comma 5 7 9 2 2" xfId="39982" xr:uid="{00000000-0005-0000-0000-0000B57A0000}"/>
    <cellStyle name="Comma 5 7 9 3" xfId="28958" xr:uid="{00000000-0005-0000-0000-0000B67A0000}"/>
    <cellStyle name="Comma 5 7 9 4" xfId="50668" xr:uid="{E3213047-EDCD-4532-A6F0-1E8ED9C0149B}"/>
    <cellStyle name="Comma 5 8" xfId="661" xr:uid="{00000000-0005-0000-0000-0000B77A0000}"/>
    <cellStyle name="Comma 5 8 2" xfId="1589" xr:uid="{00000000-0005-0000-0000-0000B87A0000}"/>
    <cellStyle name="Comma 5 8 2 2" xfId="4725" xr:uid="{00000000-0005-0000-0000-0000B97A0000}"/>
    <cellStyle name="Comma 5 8 2 2 2" xfId="15749" xr:uid="{00000000-0005-0000-0000-0000BA7A0000}"/>
    <cellStyle name="Comma 5 8 2 2 2 2" xfId="37800" xr:uid="{00000000-0005-0000-0000-0000BB7A0000}"/>
    <cellStyle name="Comma 5 8 2 2 2 3" xfId="57622" xr:uid="{9030A4D9-AEE4-4005-A40F-6A2DF9ABF59A}"/>
    <cellStyle name="Comma 5 8 2 2 3" xfId="26776" xr:uid="{00000000-0005-0000-0000-0000BC7A0000}"/>
    <cellStyle name="Comma 5 8 2 2 3 2" xfId="59729" xr:uid="{8F172E79-5C01-4F2F-AC7F-C6A878618299}"/>
    <cellStyle name="Comma 5 8 2 2 4" xfId="54658" xr:uid="{47A3C4DA-605D-4256-9958-AC5BDEEC33E0}"/>
    <cellStyle name="Comma 5 8 2 3" xfId="7481" xr:uid="{00000000-0005-0000-0000-0000BD7A0000}"/>
    <cellStyle name="Comma 5 8 2 3 2" xfId="18505" xr:uid="{00000000-0005-0000-0000-0000BE7A0000}"/>
    <cellStyle name="Comma 5 8 2 3 2 2" xfId="40556" xr:uid="{00000000-0005-0000-0000-0000BF7A0000}"/>
    <cellStyle name="Comma 5 8 2 3 3" xfId="29532" xr:uid="{00000000-0005-0000-0000-0000C07A0000}"/>
    <cellStyle name="Comma 5 8 2 3 4" xfId="56442" xr:uid="{F06D459A-6C5E-4618-8DDF-FDCD6CA18B17}"/>
    <cellStyle name="Comma 5 8 2 4" xfId="10237" xr:uid="{00000000-0005-0000-0000-0000C17A0000}"/>
    <cellStyle name="Comma 5 8 2 4 2" xfId="21261" xr:uid="{00000000-0005-0000-0000-0000C27A0000}"/>
    <cellStyle name="Comma 5 8 2 4 2 2" xfId="43312" xr:uid="{00000000-0005-0000-0000-0000C37A0000}"/>
    <cellStyle name="Comma 5 8 2 4 3" xfId="32288" xr:uid="{00000000-0005-0000-0000-0000C47A0000}"/>
    <cellStyle name="Comma 5 8 2 4 4" xfId="58654" xr:uid="{8D4DAA85-038A-4887-9B7D-FCE6C9F99C4F}"/>
    <cellStyle name="Comma 5 8 2 5" xfId="12993" xr:uid="{00000000-0005-0000-0000-0000C57A0000}"/>
    <cellStyle name="Comma 5 8 2 5 2" xfId="35044" xr:uid="{00000000-0005-0000-0000-0000C67A0000}"/>
    <cellStyle name="Comma 5 8 2 6" xfId="24020" xr:uid="{00000000-0005-0000-0000-0000C77A0000}"/>
    <cellStyle name="Comma 5 8 2 7" xfId="49699" xr:uid="{AE2EB798-A692-4B9A-AADE-45B8A2321135}"/>
    <cellStyle name="Comma 5 8 3" xfId="4329" xr:uid="{00000000-0005-0000-0000-0000C87A0000}"/>
    <cellStyle name="Comma 5 8 3 2" xfId="15353" xr:uid="{00000000-0005-0000-0000-0000C97A0000}"/>
    <cellStyle name="Comma 5 8 3 2 2" xfId="37404" xr:uid="{00000000-0005-0000-0000-0000CA7A0000}"/>
    <cellStyle name="Comma 5 8 3 2 3" xfId="56932" xr:uid="{AE86A794-CAA7-473B-8C73-14E4B04F5F62}"/>
    <cellStyle name="Comma 5 8 3 3" xfId="26380" xr:uid="{00000000-0005-0000-0000-0000CB7A0000}"/>
    <cellStyle name="Comma 5 8 3 3 2" xfId="59100" xr:uid="{7042452D-0D9E-4B45-95F4-0C0452762FB8}"/>
    <cellStyle name="Comma 5 8 3 4" xfId="54303" xr:uid="{125C916B-1B0C-4340-8859-88185D207416}"/>
    <cellStyle name="Comma 5 8 4" xfId="7085" xr:uid="{00000000-0005-0000-0000-0000CC7A0000}"/>
    <cellStyle name="Comma 5 8 4 2" xfId="18109" xr:uid="{00000000-0005-0000-0000-0000CD7A0000}"/>
    <cellStyle name="Comma 5 8 4 2 2" xfId="40160" xr:uid="{00000000-0005-0000-0000-0000CE7A0000}"/>
    <cellStyle name="Comma 5 8 4 3" xfId="29136" xr:uid="{00000000-0005-0000-0000-0000CF7A0000}"/>
    <cellStyle name="Comma 5 8 4 4" xfId="55485" xr:uid="{A5313B75-EF61-4B1A-A401-CA7496D60A49}"/>
    <cellStyle name="Comma 5 8 5" xfId="9841" xr:uid="{00000000-0005-0000-0000-0000D07A0000}"/>
    <cellStyle name="Comma 5 8 5 2" xfId="20865" xr:uid="{00000000-0005-0000-0000-0000D17A0000}"/>
    <cellStyle name="Comma 5 8 5 2 2" xfId="42916" xr:uid="{00000000-0005-0000-0000-0000D27A0000}"/>
    <cellStyle name="Comma 5 8 5 3" xfId="31892" xr:uid="{00000000-0005-0000-0000-0000D37A0000}"/>
    <cellStyle name="Comma 5 8 5 4" xfId="57778" xr:uid="{ED2D78CE-E53C-43AD-A648-EC5CA60B4EC1}"/>
    <cellStyle name="Comma 5 8 6" xfId="12597" xr:uid="{00000000-0005-0000-0000-0000D47A0000}"/>
    <cellStyle name="Comma 5 8 6 2" xfId="34648" xr:uid="{00000000-0005-0000-0000-0000D57A0000}"/>
    <cellStyle name="Comma 5 8 7" xfId="23624" xr:uid="{00000000-0005-0000-0000-0000D67A0000}"/>
    <cellStyle name="Comma 5 8 8" xfId="49317" xr:uid="{EEA6DA70-1EBB-482F-8D8C-A56C6260D8DE}"/>
    <cellStyle name="Comma 5 9" xfId="1126" xr:uid="{00000000-0005-0000-0000-0000D77A0000}"/>
    <cellStyle name="Comma 5 9 2" xfId="4527" xr:uid="{00000000-0005-0000-0000-0000D87A0000}"/>
    <cellStyle name="Comma 5 9 2 2" xfId="15551" xr:uid="{00000000-0005-0000-0000-0000D97A0000}"/>
    <cellStyle name="Comma 5 9 2 2 2" xfId="37602" xr:uid="{00000000-0005-0000-0000-0000DA7A0000}"/>
    <cellStyle name="Comma 5 9 2 2 2 2" xfId="59834" xr:uid="{78C4CA73-388C-4E84-82B2-94797D829A52}"/>
    <cellStyle name="Comma 5 9 2 2 3" xfId="57739" xr:uid="{46B867BC-CEAC-4F98-9C20-827ECE1EAC7A}"/>
    <cellStyle name="Comma 5 9 2 3" xfId="26578" xr:uid="{00000000-0005-0000-0000-0000DB7A0000}"/>
    <cellStyle name="Comma 5 9 2 3 2" xfId="56556" xr:uid="{BC20E4A6-BB53-49DE-B645-C79BF6D583FE}"/>
    <cellStyle name="Comma 5 9 2 4" xfId="58759" xr:uid="{9DFB773B-94A7-45A6-A967-B3A33520025D}"/>
    <cellStyle name="Comma 5 9 2 5" xfId="54480" xr:uid="{C8D12DAC-C950-41AD-B509-861E3DEE193C}"/>
    <cellStyle name="Comma 5 9 3" xfId="7283" xr:uid="{00000000-0005-0000-0000-0000DC7A0000}"/>
    <cellStyle name="Comma 5 9 3 2" xfId="18307" xr:uid="{00000000-0005-0000-0000-0000DD7A0000}"/>
    <cellStyle name="Comma 5 9 3 2 2" xfId="40358" xr:uid="{00000000-0005-0000-0000-0000DE7A0000}"/>
    <cellStyle name="Comma 5 9 3 2 3" xfId="59205" xr:uid="{E81C663E-4682-410C-A4D7-7DCE9B22CDC6}"/>
    <cellStyle name="Comma 5 9 3 3" xfId="29334" xr:uid="{00000000-0005-0000-0000-0000DF7A0000}"/>
    <cellStyle name="Comma 5 9 3 4" xfId="57049" xr:uid="{E9664F66-6CEA-458B-A34B-1B2F3138529B}"/>
    <cellStyle name="Comma 5 9 4" xfId="10039" xr:uid="{00000000-0005-0000-0000-0000E07A0000}"/>
    <cellStyle name="Comma 5 9 4 2" xfId="21063" xr:uid="{00000000-0005-0000-0000-0000E17A0000}"/>
    <cellStyle name="Comma 5 9 4 2 2" xfId="43114" xr:uid="{00000000-0005-0000-0000-0000E27A0000}"/>
    <cellStyle name="Comma 5 9 4 3" xfId="32090" xr:uid="{00000000-0005-0000-0000-0000E37A0000}"/>
    <cellStyle name="Comma 5 9 4 4" xfId="55764" xr:uid="{11517A03-42BE-4406-AD14-4B7D2E3F85A3}"/>
    <cellStyle name="Comma 5 9 5" xfId="12795" xr:uid="{00000000-0005-0000-0000-0000E47A0000}"/>
    <cellStyle name="Comma 5 9 5 2" xfId="34846" xr:uid="{00000000-0005-0000-0000-0000E57A0000}"/>
    <cellStyle name="Comma 5 9 6" xfId="23822" xr:uid="{00000000-0005-0000-0000-0000E67A0000}"/>
    <cellStyle name="Comma 5 9 7" xfId="49515" xr:uid="{D991F3FD-224A-4CF8-A761-FCAEC089BA4D}"/>
    <cellStyle name="Comma 6" xfId="73" xr:uid="{00000000-0005-0000-0000-0000E77A0000}"/>
    <cellStyle name="Comma 6 10" xfId="1122" xr:uid="{00000000-0005-0000-0000-0000E87A0000}"/>
    <cellStyle name="Comma 6 10 2" xfId="4523" xr:uid="{00000000-0005-0000-0000-0000E97A0000}"/>
    <cellStyle name="Comma 6 10 2 2" xfId="15547" xr:uid="{00000000-0005-0000-0000-0000EA7A0000}"/>
    <cellStyle name="Comma 6 10 2 2 2" xfId="37598" xr:uid="{00000000-0005-0000-0000-0000EB7A0000}"/>
    <cellStyle name="Comma 6 10 2 3" xfId="26574" xr:uid="{00000000-0005-0000-0000-0000EC7A0000}"/>
    <cellStyle name="Comma 6 10 2 4" xfId="54476" xr:uid="{01CAD36A-5F4F-4EA3-9AE5-58B81FED934C}"/>
    <cellStyle name="Comma 6 10 3" xfId="7279" xr:uid="{00000000-0005-0000-0000-0000ED7A0000}"/>
    <cellStyle name="Comma 6 10 3 2" xfId="18303" xr:uid="{00000000-0005-0000-0000-0000EE7A0000}"/>
    <cellStyle name="Comma 6 10 3 2 2" xfId="40354" xr:uid="{00000000-0005-0000-0000-0000EF7A0000}"/>
    <cellStyle name="Comma 6 10 3 3" xfId="29330" xr:uid="{00000000-0005-0000-0000-0000F07A0000}"/>
    <cellStyle name="Comma 6 10 4" xfId="10035" xr:uid="{00000000-0005-0000-0000-0000F17A0000}"/>
    <cellStyle name="Comma 6 10 4 2" xfId="21059" xr:uid="{00000000-0005-0000-0000-0000F27A0000}"/>
    <cellStyle name="Comma 6 10 4 2 2" xfId="43110" xr:uid="{00000000-0005-0000-0000-0000F37A0000}"/>
    <cellStyle name="Comma 6 10 4 3" xfId="32086" xr:uid="{00000000-0005-0000-0000-0000F47A0000}"/>
    <cellStyle name="Comma 6 10 5" xfId="12791" xr:uid="{00000000-0005-0000-0000-0000F57A0000}"/>
    <cellStyle name="Comma 6 10 5 2" xfId="34842" xr:uid="{00000000-0005-0000-0000-0000F67A0000}"/>
    <cellStyle name="Comma 6 10 6" xfId="23818" xr:uid="{00000000-0005-0000-0000-0000F77A0000}"/>
    <cellStyle name="Comma 6 10 7" xfId="49511" xr:uid="{810AE9E1-51CE-494A-AA52-00FC02F43150}"/>
    <cellStyle name="Comma 6 11" xfId="186" xr:uid="{00000000-0005-0000-0000-0000F87A0000}"/>
    <cellStyle name="Comma 6 11 2" xfId="4127" xr:uid="{00000000-0005-0000-0000-0000F97A0000}"/>
    <cellStyle name="Comma 6 11 2 2" xfId="15151" xr:uid="{00000000-0005-0000-0000-0000FA7A0000}"/>
    <cellStyle name="Comma 6 11 2 2 2" xfId="37202" xr:uid="{00000000-0005-0000-0000-0000FB7A0000}"/>
    <cellStyle name="Comma 6 11 2 3" xfId="26178" xr:uid="{00000000-0005-0000-0000-0000FC7A0000}"/>
    <cellStyle name="Comma 6 11 2 4" xfId="54121" xr:uid="{3238D4C2-5C67-40C2-84B4-6FCEA528862E}"/>
    <cellStyle name="Comma 6 11 3" xfId="6883" xr:uid="{00000000-0005-0000-0000-0000FD7A0000}"/>
    <cellStyle name="Comma 6 11 3 2" xfId="17907" xr:uid="{00000000-0005-0000-0000-0000FE7A0000}"/>
    <cellStyle name="Comma 6 11 3 2 2" xfId="39958" xr:uid="{00000000-0005-0000-0000-0000FF7A0000}"/>
    <cellStyle name="Comma 6 11 3 3" xfId="28934" xr:uid="{00000000-0005-0000-0000-0000007B0000}"/>
    <cellStyle name="Comma 6 11 4" xfId="9639" xr:uid="{00000000-0005-0000-0000-0000017B0000}"/>
    <cellStyle name="Comma 6 11 4 2" xfId="20663" xr:uid="{00000000-0005-0000-0000-0000027B0000}"/>
    <cellStyle name="Comma 6 11 4 2 2" xfId="42714" xr:uid="{00000000-0005-0000-0000-0000037B0000}"/>
    <cellStyle name="Comma 6 11 4 3" xfId="31690" xr:uid="{00000000-0005-0000-0000-0000047B0000}"/>
    <cellStyle name="Comma 6 11 5" xfId="12395" xr:uid="{00000000-0005-0000-0000-0000057B0000}"/>
    <cellStyle name="Comma 6 11 5 2" xfId="34446" xr:uid="{00000000-0005-0000-0000-0000067B0000}"/>
    <cellStyle name="Comma 6 11 6" xfId="23422" xr:uid="{00000000-0005-0000-0000-0000077B0000}"/>
    <cellStyle name="Comma 6 11 7" xfId="49090" xr:uid="{C987BD7A-45D2-431C-9E4D-AC262D856A2B}"/>
    <cellStyle name="Comma 6 12" xfId="45448" xr:uid="{00000000-0005-0000-0000-0000087B0000}"/>
    <cellStyle name="Comma 6 12 2" xfId="54097" xr:uid="{1C2FB927-0A51-4B6B-B8BE-DC090DEED559}"/>
    <cellStyle name="Comma 6 12 3" xfId="49054" xr:uid="{933C8585-DC1A-41C9-A3CF-18A04AF5D1C0}"/>
    <cellStyle name="Comma 6 13" xfId="50528" xr:uid="{FC08E618-E5EA-49B9-9A01-EBD688496A37}"/>
    <cellStyle name="Comma 6 14" xfId="45471" xr:uid="{78A984EB-2165-49D5-A326-20E1AC074E4E}"/>
    <cellStyle name="Comma 6 2" xfId="87" xr:uid="{00000000-0005-0000-0000-0000097B0000}"/>
    <cellStyle name="Comma 6 2 10" xfId="188" xr:uid="{00000000-0005-0000-0000-00000A7B0000}"/>
    <cellStyle name="Comma 6 2 10 2" xfId="4129" xr:uid="{00000000-0005-0000-0000-00000B7B0000}"/>
    <cellStyle name="Comma 6 2 10 2 2" xfId="15153" xr:uid="{00000000-0005-0000-0000-00000C7B0000}"/>
    <cellStyle name="Comma 6 2 10 2 2 2" xfId="37204" xr:uid="{00000000-0005-0000-0000-00000D7B0000}"/>
    <cellStyle name="Comma 6 2 10 2 3" xfId="26180" xr:uid="{00000000-0005-0000-0000-00000E7B0000}"/>
    <cellStyle name="Comma 6 2 10 2 4" xfId="54123" xr:uid="{1BA00B90-910D-4B7C-BCA1-3C4FF5EEC3B6}"/>
    <cellStyle name="Comma 6 2 10 3" xfId="6885" xr:uid="{00000000-0005-0000-0000-00000F7B0000}"/>
    <cellStyle name="Comma 6 2 10 3 2" xfId="17909" xr:uid="{00000000-0005-0000-0000-0000107B0000}"/>
    <cellStyle name="Comma 6 2 10 3 2 2" xfId="39960" xr:uid="{00000000-0005-0000-0000-0000117B0000}"/>
    <cellStyle name="Comma 6 2 10 3 3" xfId="28936" xr:uid="{00000000-0005-0000-0000-0000127B0000}"/>
    <cellStyle name="Comma 6 2 10 4" xfId="9641" xr:uid="{00000000-0005-0000-0000-0000137B0000}"/>
    <cellStyle name="Comma 6 2 10 4 2" xfId="20665" xr:uid="{00000000-0005-0000-0000-0000147B0000}"/>
    <cellStyle name="Comma 6 2 10 4 2 2" xfId="42716" xr:uid="{00000000-0005-0000-0000-0000157B0000}"/>
    <cellStyle name="Comma 6 2 10 4 3" xfId="31692" xr:uid="{00000000-0005-0000-0000-0000167B0000}"/>
    <cellStyle name="Comma 6 2 10 5" xfId="12397" xr:uid="{00000000-0005-0000-0000-0000177B0000}"/>
    <cellStyle name="Comma 6 2 10 5 2" xfId="34448" xr:uid="{00000000-0005-0000-0000-0000187B0000}"/>
    <cellStyle name="Comma 6 2 10 6" xfId="23424" xr:uid="{00000000-0005-0000-0000-0000197B0000}"/>
    <cellStyle name="Comma 6 2 10 7" xfId="49092" xr:uid="{78000B36-7C7D-496A-B6C2-CEF7B8986AA8}"/>
    <cellStyle name="Comma 6 2 11" xfId="49057" xr:uid="{7836BA1A-4D81-4EEE-862D-96B476D07B9E}"/>
    <cellStyle name="Comma 6 2 11 2" xfId="54099" xr:uid="{F14DC3BE-6235-44D0-83A3-07C34E8843C0}"/>
    <cellStyle name="Comma 6 2 12" xfId="50534" xr:uid="{1AEBDEC6-DA58-41EC-B2AD-77B1EA981421}"/>
    <cellStyle name="Comma 6 2 13" xfId="45473" xr:uid="{26C491C7-A95F-448B-A098-A3742166365A}"/>
    <cellStyle name="Comma 6 2 2" xfId="119" xr:uid="{00000000-0005-0000-0000-00001A7B0000}"/>
    <cellStyle name="Comma 6 2 2 10" xfId="2476" xr:uid="{00000000-0005-0000-0000-00001B7B0000}"/>
    <cellStyle name="Comma 6 2 2 10 2" xfId="5232" xr:uid="{00000000-0005-0000-0000-00001C7B0000}"/>
    <cellStyle name="Comma 6 2 2 10 2 2" xfId="16256" xr:uid="{00000000-0005-0000-0000-00001D7B0000}"/>
    <cellStyle name="Comma 6 2 2 10 2 2 2" xfId="38307" xr:uid="{00000000-0005-0000-0000-00001E7B0000}"/>
    <cellStyle name="Comma 6 2 2 10 2 3" xfId="27283" xr:uid="{00000000-0005-0000-0000-00001F7B0000}"/>
    <cellStyle name="Comma 6 2 2 10 2 4" xfId="52219" xr:uid="{1A2C6287-F6AC-4449-A82B-ECE2B098FB02}"/>
    <cellStyle name="Comma 6 2 2 10 3" xfId="7988" xr:uid="{00000000-0005-0000-0000-0000207B0000}"/>
    <cellStyle name="Comma 6 2 2 10 3 2" xfId="19012" xr:uid="{00000000-0005-0000-0000-0000217B0000}"/>
    <cellStyle name="Comma 6 2 2 10 3 2 2" xfId="41063" xr:uid="{00000000-0005-0000-0000-0000227B0000}"/>
    <cellStyle name="Comma 6 2 2 10 3 3" xfId="30039" xr:uid="{00000000-0005-0000-0000-0000237B0000}"/>
    <cellStyle name="Comma 6 2 2 10 4" xfId="10744" xr:uid="{00000000-0005-0000-0000-0000247B0000}"/>
    <cellStyle name="Comma 6 2 2 10 4 2" xfId="21768" xr:uid="{00000000-0005-0000-0000-0000257B0000}"/>
    <cellStyle name="Comma 6 2 2 10 4 2 2" xfId="43819" xr:uid="{00000000-0005-0000-0000-0000267B0000}"/>
    <cellStyle name="Comma 6 2 2 10 4 3" xfId="32795" xr:uid="{00000000-0005-0000-0000-0000277B0000}"/>
    <cellStyle name="Comma 6 2 2 10 5" xfId="13500" xr:uid="{00000000-0005-0000-0000-0000287B0000}"/>
    <cellStyle name="Comma 6 2 2 10 5 2" xfId="35551" xr:uid="{00000000-0005-0000-0000-0000297B0000}"/>
    <cellStyle name="Comma 6 2 2 10 6" xfId="24527" xr:uid="{00000000-0005-0000-0000-00002A7B0000}"/>
    <cellStyle name="Comma 6 2 2 10 7" xfId="47162" xr:uid="{28C16018-1331-4942-A6C3-5B7CD9444E9E}"/>
    <cellStyle name="Comma 6 2 2 11" xfId="2208" xr:uid="{00000000-0005-0000-0000-00002B7B0000}"/>
    <cellStyle name="Comma 6 2 2 11 2" xfId="4970" xr:uid="{00000000-0005-0000-0000-00002C7B0000}"/>
    <cellStyle name="Comma 6 2 2 11 2 2" xfId="15994" xr:uid="{00000000-0005-0000-0000-00002D7B0000}"/>
    <cellStyle name="Comma 6 2 2 11 2 2 2" xfId="38045" xr:uid="{00000000-0005-0000-0000-00002E7B0000}"/>
    <cellStyle name="Comma 6 2 2 11 2 3" xfId="27021" xr:uid="{00000000-0005-0000-0000-00002F7B0000}"/>
    <cellStyle name="Comma 6 2 2 11 2 4" xfId="52474" xr:uid="{AA08E74A-FC49-4632-A4AB-038B988982E8}"/>
    <cellStyle name="Comma 6 2 2 11 3" xfId="7726" xr:uid="{00000000-0005-0000-0000-0000307B0000}"/>
    <cellStyle name="Comma 6 2 2 11 3 2" xfId="18750" xr:uid="{00000000-0005-0000-0000-0000317B0000}"/>
    <cellStyle name="Comma 6 2 2 11 3 2 2" xfId="40801" xr:uid="{00000000-0005-0000-0000-0000327B0000}"/>
    <cellStyle name="Comma 6 2 2 11 3 3" xfId="29777" xr:uid="{00000000-0005-0000-0000-0000337B0000}"/>
    <cellStyle name="Comma 6 2 2 11 4" xfId="10482" xr:uid="{00000000-0005-0000-0000-0000347B0000}"/>
    <cellStyle name="Comma 6 2 2 11 4 2" xfId="21506" xr:uid="{00000000-0005-0000-0000-0000357B0000}"/>
    <cellStyle name="Comma 6 2 2 11 4 2 2" xfId="43557" xr:uid="{00000000-0005-0000-0000-0000367B0000}"/>
    <cellStyle name="Comma 6 2 2 11 4 3" xfId="32533" xr:uid="{00000000-0005-0000-0000-0000377B0000}"/>
    <cellStyle name="Comma 6 2 2 11 5" xfId="13238" xr:uid="{00000000-0005-0000-0000-0000387B0000}"/>
    <cellStyle name="Comma 6 2 2 11 5 2" xfId="35289" xr:uid="{00000000-0005-0000-0000-0000397B0000}"/>
    <cellStyle name="Comma 6 2 2 11 6" xfId="24265" xr:uid="{00000000-0005-0000-0000-00003A7B0000}"/>
    <cellStyle name="Comma 6 2 2 11 7" xfId="47425" xr:uid="{C3D6CE21-1383-4307-88F5-027698CE8287}"/>
    <cellStyle name="Comma 6 2 2 12" xfId="4106" xr:uid="{00000000-0005-0000-0000-00003B7B0000}"/>
    <cellStyle name="Comma 6 2 2 12 2" xfId="15130" xr:uid="{00000000-0005-0000-0000-00003C7B0000}"/>
    <cellStyle name="Comma 6 2 2 12 2 2" xfId="37181" xr:uid="{00000000-0005-0000-0000-00003D7B0000}"/>
    <cellStyle name="Comma 6 2 2 12 3" xfId="26157" xr:uid="{00000000-0005-0000-0000-00003E7B0000}"/>
    <cellStyle name="Comma 6 2 2 12 4" xfId="50595" xr:uid="{35081C90-ABC2-4C18-AAA7-571CCCE4E8DC}"/>
    <cellStyle name="Comma 6 2 2 13" xfId="6862" xr:uid="{00000000-0005-0000-0000-00003F7B0000}"/>
    <cellStyle name="Comma 6 2 2 13 2" xfId="17886" xr:uid="{00000000-0005-0000-0000-0000407B0000}"/>
    <cellStyle name="Comma 6 2 2 13 2 2" xfId="39937" xr:uid="{00000000-0005-0000-0000-0000417B0000}"/>
    <cellStyle name="Comma 6 2 2 13 3" xfId="28913" xr:uid="{00000000-0005-0000-0000-0000427B0000}"/>
    <cellStyle name="Comma 6 2 2 13 4" xfId="55543" xr:uid="{21FFC90C-CF99-48BA-BB42-AC6FD0B43949}"/>
    <cellStyle name="Comma 6 2 2 14" xfId="9618" xr:uid="{00000000-0005-0000-0000-0000437B0000}"/>
    <cellStyle name="Comma 6 2 2 14 2" xfId="20642" xr:uid="{00000000-0005-0000-0000-0000447B0000}"/>
    <cellStyle name="Comma 6 2 2 14 2 2" xfId="42693" xr:uid="{00000000-0005-0000-0000-0000457B0000}"/>
    <cellStyle name="Comma 6 2 2 14 3" xfId="31669" xr:uid="{00000000-0005-0000-0000-0000467B0000}"/>
    <cellStyle name="Comma 6 2 2 14 4" xfId="57836" xr:uid="{6381531A-C819-431C-BE63-F823E2F81E10}"/>
    <cellStyle name="Comma 6 2 2 15" xfId="12374" xr:uid="{00000000-0005-0000-0000-0000477B0000}"/>
    <cellStyle name="Comma 6 2 2 15 2" xfId="34425" xr:uid="{00000000-0005-0000-0000-0000487B0000}"/>
    <cellStyle name="Comma 6 2 2 16" xfId="23401" xr:uid="{00000000-0005-0000-0000-0000497B0000}"/>
    <cellStyle name="Comma 6 2 2 17" xfId="45532" xr:uid="{EE9523FD-8CC3-4D7C-9219-2638A4B13A01}"/>
    <cellStyle name="Comma 6 2 2 2" xfId="332" xr:uid="{00000000-0005-0000-0000-00004A7B0000}"/>
    <cellStyle name="Comma 6 2 2 2 10" xfId="6934" xr:uid="{00000000-0005-0000-0000-00004B7B0000}"/>
    <cellStyle name="Comma 6 2 2 2 10 2" xfId="17958" xr:uid="{00000000-0005-0000-0000-00004C7B0000}"/>
    <cellStyle name="Comma 6 2 2 2 10 2 2" xfId="40009" xr:uid="{00000000-0005-0000-0000-00004D7B0000}"/>
    <cellStyle name="Comma 6 2 2 2 10 3" xfId="28985" xr:uid="{00000000-0005-0000-0000-00004E7B0000}"/>
    <cellStyle name="Comma 6 2 2 2 10 4" xfId="50653" xr:uid="{DF05E355-847E-4EFD-9EFE-2DA5FDFB4F05}"/>
    <cellStyle name="Comma 6 2 2 2 11" xfId="9690" xr:uid="{00000000-0005-0000-0000-00004F7B0000}"/>
    <cellStyle name="Comma 6 2 2 2 11 2" xfId="20714" xr:uid="{00000000-0005-0000-0000-0000507B0000}"/>
    <cellStyle name="Comma 6 2 2 2 11 2 2" xfId="42765" xr:uid="{00000000-0005-0000-0000-0000517B0000}"/>
    <cellStyle name="Comma 6 2 2 2 11 3" xfId="31741" xr:uid="{00000000-0005-0000-0000-0000527B0000}"/>
    <cellStyle name="Comma 6 2 2 2 11 4" xfId="55601" xr:uid="{DA8D7745-0A72-4C30-9CF4-C5202B3819F9}"/>
    <cellStyle name="Comma 6 2 2 2 12" xfId="12446" xr:uid="{00000000-0005-0000-0000-0000537B0000}"/>
    <cellStyle name="Comma 6 2 2 2 12 2" xfId="34497" xr:uid="{00000000-0005-0000-0000-0000547B0000}"/>
    <cellStyle name="Comma 6 2 2 2 12 3" xfId="57894" xr:uid="{9C65C669-7A08-4F0E-B853-A025941724DF}"/>
    <cellStyle name="Comma 6 2 2 2 13" xfId="23473" xr:uid="{00000000-0005-0000-0000-0000557B0000}"/>
    <cellStyle name="Comma 6 2 2 2 14" xfId="45590" xr:uid="{49F7E096-1BDF-4304-9621-4A3641EE2B91}"/>
    <cellStyle name="Comma 6 2 2 2 2" xfId="418" xr:uid="{00000000-0005-0000-0000-0000567B0000}"/>
    <cellStyle name="Comma 6 2 2 2 2 10" xfId="9728" xr:uid="{00000000-0005-0000-0000-0000577B0000}"/>
    <cellStyle name="Comma 6 2 2 2 2 10 2" xfId="20752" xr:uid="{00000000-0005-0000-0000-0000587B0000}"/>
    <cellStyle name="Comma 6 2 2 2 2 10 2 2" xfId="42803" xr:uid="{00000000-0005-0000-0000-0000597B0000}"/>
    <cellStyle name="Comma 6 2 2 2 2 10 3" xfId="31779" xr:uid="{00000000-0005-0000-0000-00005A7B0000}"/>
    <cellStyle name="Comma 6 2 2 2 2 10 4" xfId="55738" xr:uid="{B2558190-10AB-41B1-9525-B3B72DBDBE51}"/>
    <cellStyle name="Comma 6 2 2 2 2 11" xfId="12484" xr:uid="{00000000-0005-0000-0000-00005B7B0000}"/>
    <cellStyle name="Comma 6 2 2 2 2 11 2" xfId="34535" xr:uid="{00000000-0005-0000-0000-00005C7B0000}"/>
    <cellStyle name="Comma 6 2 2 2 2 11 3" xfId="58031" xr:uid="{E6D566EF-0B7C-4F7B-869D-AC388CFCF106}"/>
    <cellStyle name="Comma 6 2 2 2 2 12" xfId="23511" xr:uid="{00000000-0005-0000-0000-00005D7B0000}"/>
    <cellStyle name="Comma 6 2 2 2 2 13" xfId="45728" xr:uid="{8F42FD19-B625-4984-893D-BBDC73F2BB12}"/>
    <cellStyle name="Comma 6 2 2 2 2 2" xfId="633" xr:uid="{00000000-0005-0000-0000-00005E7B0000}"/>
    <cellStyle name="Comma 6 2 2 2 2 2 10" xfId="45979" xr:uid="{A6764250-E30A-42A3-9E6D-3DC4BC55588F}"/>
    <cellStyle name="Comma 6 2 2 2 2 2 2" xfId="1079" xr:uid="{00000000-0005-0000-0000-00005F7B0000}"/>
    <cellStyle name="Comma 6 2 2 2 2 2 2 2" xfId="2007" xr:uid="{00000000-0005-0000-0000-0000607B0000}"/>
    <cellStyle name="Comma 6 2 2 2 2 2 2 2 2" xfId="4905" xr:uid="{00000000-0005-0000-0000-0000617B0000}"/>
    <cellStyle name="Comma 6 2 2 2 2 2 2 2 2 2" xfId="15929" xr:uid="{00000000-0005-0000-0000-0000627B0000}"/>
    <cellStyle name="Comma 6 2 2 2 2 2 2 2 2 2 2" xfId="37980" xr:uid="{00000000-0005-0000-0000-0000637B0000}"/>
    <cellStyle name="Comma 6 2 2 2 2 2 2 2 2 2 3" xfId="54819" xr:uid="{440EC063-4B6E-43B1-8AD4-04D7BEFBA503}"/>
    <cellStyle name="Comma 6 2 2 2 2 2 2 2 2 3" xfId="26956" xr:uid="{00000000-0005-0000-0000-0000647B0000}"/>
    <cellStyle name="Comma 6 2 2 2 2 2 2 2 2 4" xfId="49860" xr:uid="{BB1EDB11-333D-4F26-943B-E2663422C375}"/>
    <cellStyle name="Comma 6 2 2 2 2 2 2 2 3" xfId="7661" xr:uid="{00000000-0005-0000-0000-0000657B0000}"/>
    <cellStyle name="Comma 6 2 2 2 2 2 2 2 3 2" xfId="18685" xr:uid="{00000000-0005-0000-0000-0000667B0000}"/>
    <cellStyle name="Comma 6 2 2 2 2 2 2 2 3 2 2" xfId="40736" xr:uid="{00000000-0005-0000-0000-0000677B0000}"/>
    <cellStyle name="Comma 6 2 2 2 2 2 2 2 3 3" xfId="29712" xr:uid="{00000000-0005-0000-0000-0000687B0000}"/>
    <cellStyle name="Comma 6 2 2 2 2 2 2 2 3 4" xfId="53477" xr:uid="{155B929E-0DF3-4AB9-9EB9-783752422DF6}"/>
    <cellStyle name="Comma 6 2 2 2 2 2 2 2 4" xfId="10417" xr:uid="{00000000-0005-0000-0000-0000697B0000}"/>
    <cellStyle name="Comma 6 2 2 2 2 2 2 2 4 2" xfId="21441" xr:uid="{00000000-0005-0000-0000-00006A7B0000}"/>
    <cellStyle name="Comma 6 2 2 2 2 2 2 2 4 2 2" xfId="43492" xr:uid="{00000000-0005-0000-0000-00006B7B0000}"/>
    <cellStyle name="Comma 6 2 2 2 2 2 2 2 4 3" xfId="32468" xr:uid="{00000000-0005-0000-0000-00006C7B0000}"/>
    <cellStyle name="Comma 6 2 2 2 2 2 2 2 4 4" xfId="57737" xr:uid="{105E8C8C-CE77-4B94-828C-F698C96A908A}"/>
    <cellStyle name="Comma 6 2 2 2 2 2 2 2 5" xfId="13173" xr:uid="{00000000-0005-0000-0000-00006D7B0000}"/>
    <cellStyle name="Comma 6 2 2 2 2 2 2 2 5 2" xfId="35224" xr:uid="{00000000-0005-0000-0000-00006E7B0000}"/>
    <cellStyle name="Comma 6 2 2 2 2 2 2 2 5 3" xfId="59832" xr:uid="{84E371FB-26A9-4354-A50E-80E8E03C50EF}"/>
    <cellStyle name="Comma 6 2 2 2 2 2 2 2 6" xfId="24200" xr:uid="{00000000-0005-0000-0000-00006F7B0000}"/>
    <cellStyle name="Comma 6 2 2 2 2 2 2 2 7" xfId="48428" xr:uid="{24188039-6EE3-4C6B-B970-D154D2232C84}"/>
    <cellStyle name="Comma 6 2 2 2 2 2 2 3" xfId="3511" xr:uid="{00000000-0005-0000-0000-0000707B0000}"/>
    <cellStyle name="Comma 6 2 2 2 2 2 2 3 2" xfId="6267" xr:uid="{00000000-0005-0000-0000-0000717B0000}"/>
    <cellStyle name="Comma 6 2 2 2 2 2 2 3 2 2" xfId="17291" xr:uid="{00000000-0005-0000-0000-0000727B0000}"/>
    <cellStyle name="Comma 6 2 2 2 2 2 2 3 2 2 2" xfId="39342" xr:uid="{00000000-0005-0000-0000-0000737B0000}"/>
    <cellStyle name="Comma 6 2 2 2 2 2 2 3 2 3" xfId="28318" xr:uid="{00000000-0005-0000-0000-0000747B0000}"/>
    <cellStyle name="Comma 6 2 2 2 2 2 2 3 2 4" xfId="55285" xr:uid="{A4859116-D583-49E1-8EF2-A50605AB69B1}"/>
    <cellStyle name="Comma 6 2 2 2 2 2 2 3 3" xfId="9023" xr:uid="{00000000-0005-0000-0000-0000757B0000}"/>
    <cellStyle name="Comma 6 2 2 2 2 2 2 3 3 2" xfId="20047" xr:uid="{00000000-0005-0000-0000-0000767B0000}"/>
    <cellStyle name="Comma 6 2 2 2 2 2 2 3 3 2 2" xfId="42098" xr:uid="{00000000-0005-0000-0000-0000777B0000}"/>
    <cellStyle name="Comma 6 2 2 2 2 2 2 3 3 3" xfId="31074" xr:uid="{00000000-0005-0000-0000-0000787B0000}"/>
    <cellStyle name="Comma 6 2 2 2 2 2 2 3 4" xfId="11779" xr:uid="{00000000-0005-0000-0000-0000797B0000}"/>
    <cellStyle name="Comma 6 2 2 2 2 2 2 3 4 2" xfId="22803" xr:uid="{00000000-0005-0000-0000-00007A7B0000}"/>
    <cellStyle name="Comma 6 2 2 2 2 2 2 3 4 2 2" xfId="44854" xr:uid="{00000000-0005-0000-0000-00007B7B0000}"/>
    <cellStyle name="Comma 6 2 2 2 2 2 2 3 4 3" xfId="33830" xr:uid="{00000000-0005-0000-0000-00007C7B0000}"/>
    <cellStyle name="Comma 6 2 2 2 2 2 2 3 5" xfId="14535" xr:uid="{00000000-0005-0000-0000-00007D7B0000}"/>
    <cellStyle name="Comma 6 2 2 2 2 2 2 3 5 2" xfId="36586" xr:uid="{00000000-0005-0000-0000-00007E7B0000}"/>
    <cellStyle name="Comma 6 2 2 2 2 2 2 3 6" xfId="25562" xr:uid="{00000000-0005-0000-0000-00007F7B0000}"/>
    <cellStyle name="Comma 6 2 2 2 2 2 2 3 7" xfId="50334" xr:uid="{FCE9A1B0-5CA7-4C88-A362-0C891B6DA128}"/>
    <cellStyle name="Comma 6 2 2 2 2 2 2 4" xfId="4509" xr:uid="{00000000-0005-0000-0000-0000807B0000}"/>
    <cellStyle name="Comma 6 2 2 2 2 2 2 4 2" xfId="15533" xr:uid="{00000000-0005-0000-0000-0000817B0000}"/>
    <cellStyle name="Comma 6 2 2 2 2 2 2 4 2 2" xfId="37584" xr:uid="{00000000-0005-0000-0000-0000827B0000}"/>
    <cellStyle name="Comma 6 2 2 2 2 2 2 4 2 3" xfId="54464" xr:uid="{469BAABE-E9A0-448E-B33E-3A081B316896}"/>
    <cellStyle name="Comma 6 2 2 2 2 2 2 4 3" xfId="26560" xr:uid="{00000000-0005-0000-0000-0000837B0000}"/>
    <cellStyle name="Comma 6 2 2 2 2 2 2 4 4" xfId="49478" xr:uid="{7D6A0394-8D70-4C20-BF24-F93DECCC875B}"/>
    <cellStyle name="Comma 6 2 2 2 2 2 2 5" xfId="7265" xr:uid="{00000000-0005-0000-0000-0000847B0000}"/>
    <cellStyle name="Comma 6 2 2 2 2 2 2 5 2" xfId="18289" xr:uid="{00000000-0005-0000-0000-0000857B0000}"/>
    <cellStyle name="Comma 6 2 2 2 2 2 2 5 2 2" xfId="40340" xr:uid="{00000000-0005-0000-0000-0000867B0000}"/>
    <cellStyle name="Comma 6 2 2 2 2 2 2 5 3" xfId="29316" xr:uid="{00000000-0005-0000-0000-0000877B0000}"/>
    <cellStyle name="Comma 6 2 2 2 2 2 2 5 4" xfId="51601" xr:uid="{59FDD26D-B975-44B4-BCB3-434C30F66381}"/>
    <cellStyle name="Comma 6 2 2 2 2 2 2 6" xfId="10021" xr:uid="{00000000-0005-0000-0000-0000887B0000}"/>
    <cellStyle name="Comma 6 2 2 2 2 2 2 6 2" xfId="21045" xr:uid="{00000000-0005-0000-0000-0000897B0000}"/>
    <cellStyle name="Comma 6 2 2 2 2 2 2 6 2 2" xfId="43096" xr:uid="{00000000-0005-0000-0000-00008A7B0000}"/>
    <cellStyle name="Comma 6 2 2 2 2 2 2 6 3" xfId="32072" xr:uid="{00000000-0005-0000-0000-00008B7B0000}"/>
    <cellStyle name="Comma 6 2 2 2 2 2 2 6 4" xfId="56554" xr:uid="{569D12B1-8D79-453B-B534-F026681426A2}"/>
    <cellStyle name="Comma 6 2 2 2 2 2 2 7" xfId="12777" xr:uid="{00000000-0005-0000-0000-00008C7B0000}"/>
    <cellStyle name="Comma 6 2 2 2 2 2 2 7 2" xfId="34828" xr:uid="{00000000-0005-0000-0000-00008D7B0000}"/>
    <cellStyle name="Comma 6 2 2 2 2 2 2 7 3" xfId="58757" xr:uid="{23857CA1-F508-4726-A7A4-EC0F4B29F80A}"/>
    <cellStyle name="Comma 6 2 2 2 2 2 2 8" xfId="23804" xr:uid="{00000000-0005-0000-0000-00008E7B0000}"/>
    <cellStyle name="Comma 6 2 2 2 2 2 2 9" xfId="46539" xr:uid="{F2F6D140-5CFA-49FD-BCC8-BA00B5BE538A}"/>
    <cellStyle name="Comma 6 2 2 2 2 2 3" xfId="1544" xr:uid="{00000000-0005-0000-0000-00008F7B0000}"/>
    <cellStyle name="Comma 6 2 2 2 2 2 3 2" xfId="4707" xr:uid="{00000000-0005-0000-0000-0000907B0000}"/>
    <cellStyle name="Comma 6 2 2 2 2 2 3 2 2" xfId="15731" xr:uid="{00000000-0005-0000-0000-0000917B0000}"/>
    <cellStyle name="Comma 6 2 2 2 2 2 3 2 2 2" xfId="37782" xr:uid="{00000000-0005-0000-0000-0000927B0000}"/>
    <cellStyle name="Comma 6 2 2 2 2 2 3 2 2 3" xfId="54641" xr:uid="{2915EDFF-9F80-4F65-AED3-5A0449AD7323}"/>
    <cellStyle name="Comma 6 2 2 2 2 2 3 2 3" xfId="26758" xr:uid="{00000000-0005-0000-0000-0000937B0000}"/>
    <cellStyle name="Comma 6 2 2 2 2 2 3 2 4" xfId="49676" xr:uid="{3DBFE5E9-2AB0-46D5-9861-A39649B31B3A}"/>
    <cellStyle name="Comma 6 2 2 2 2 2 3 3" xfId="7463" xr:uid="{00000000-0005-0000-0000-0000947B0000}"/>
    <cellStyle name="Comma 6 2 2 2 2 2 3 3 2" xfId="18487" xr:uid="{00000000-0005-0000-0000-0000957B0000}"/>
    <cellStyle name="Comma 6 2 2 2 2 2 3 3 2 2" xfId="40538" xr:uid="{00000000-0005-0000-0000-0000967B0000}"/>
    <cellStyle name="Comma 6 2 2 2 2 2 3 3 3" xfId="29514" xr:uid="{00000000-0005-0000-0000-0000977B0000}"/>
    <cellStyle name="Comma 6 2 2 2 2 2 3 3 4" xfId="52917" xr:uid="{E6EA7BDB-EFC6-4777-B169-AB53618F2020}"/>
    <cellStyle name="Comma 6 2 2 2 2 2 3 4" xfId="10219" xr:uid="{00000000-0005-0000-0000-0000987B0000}"/>
    <cellStyle name="Comma 6 2 2 2 2 2 3 4 2" xfId="21243" xr:uid="{00000000-0005-0000-0000-0000997B0000}"/>
    <cellStyle name="Comma 6 2 2 2 2 2 3 4 2 2" xfId="43294" xr:uid="{00000000-0005-0000-0000-00009A7B0000}"/>
    <cellStyle name="Comma 6 2 2 2 2 2 3 4 3" xfId="32270" xr:uid="{00000000-0005-0000-0000-00009B7B0000}"/>
    <cellStyle name="Comma 6 2 2 2 2 2 3 4 4" xfId="57047" xr:uid="{1AC8BAB7-18D9-4677-AD6E-50F2D76F061B}"/>
    <cellStyle name="Comma 6 2 2 2 2 2 3 5" xfId="12975" xr:uid="{00000000-0005-0000-0000-00009C7B0000}"/>
    <cellStyle name="Comma 6 2 2 2 2 2 3 5 2" xfId="35026" xr:uid="{00000000-0005-0000-0000-00009D7B0000}"/>
    <cellStyle name="Comma 6 2 2 2 2 2 3 5 3" xfId="59203" xr:uid="{9754A6FB-635C-467E-8282-A201E7A12642}"/>
    <cellStyle name="Comma 6 2 2 2 2 2 3 6" xfId="24002" xr:uid="{00000000-0005-0000-0000-00009E7B0000}"/>
    <cellStyle name="Comma 6 2 2 2 2 2 3 7" xfId="47868" xr:uid="{AB7F4A2A-053B-4BE4-B444-7C312F12ACA8}"/>
    <cellStyle name="Comma 6 2 2 2 2 2 4" xfId="2933" xr:uid="{00000000-0005-0000-0000-00009F7B0000}"/>
    <cellStyle name="Comma 6 2 2 2 2 2 4 2" xfId="5689" xr:uid="{00000000-0005-0000-0000-0000A07B0000}"/>
    <cellStyle name="Comma 6 2 2 2 2 2 4 2 2" xfId="16713" xr:uid="{00000000-0005-0000-0000-0000A17B0000}"/>
    <cellStyle name="Comma 6 2 2 2 2 2 4 2 2 2" xfId="38764" xr:uid="{00000000-0005-0000-0000-0000A27B0000}"/>
    <cellStyle name="Comma 6 2 2 2 2 2 4 2 3" xfId="27740" xr:uid="{00000000-0005-0000-0000-0000A37B0000}"/>
    <cellStyle name="Comma 6 2 2 2 2 2 4 2 4" xfId="55077" xr:uid="{7474AF0A-4B4B-45DF-88E4-EE4767776687}"/>
    <cellStyle name="Comma 6 2 2 2 2 2 4 3" xfId="8445" xr:uid="{00000000-0005-0000-0000-0000A47B0000}"/>
    <cellStyle name="Comma 6 2 2 2 2 2 4 3 2" xfId="19469" xr:uid="{00000000-0005-0000-0000-0000A57B0000}"/>
    <cellStyle name="Comma 6 2 2 2 2 2 4 3 2 2" xfId="41520" xr:uid="{00000000-0005-0000-0000-0000A67B0000}"/>
    <cellStyle name="Comma 6 2 2 2 2 2 4 3 3" xfId="30496" xr:uid="{00000000-0005-0000-0000-0000A77B0000}"/>
    <cellStyle name="Comma 6 2 2 2 2 2 4 4" xfId="11201" xr:uid="{00000000-0005-0000-0000-0000A87B0000}"/>
    <cellStyle name="Comma 6 2 2 2 2 2 4 4 2" xfId="22225" xr:uid="{00000000-0005-0000-0000-0000A97B0000}"/>
    <cellStyle name="Comma 6 2 2 2 2 2 4 4 2 2" xfId="44276" xr:uid="{00000000-0005-0000-0000-0000AA7B0000}"/>
    <cellStyle name="Comma 6 2 2 2 2 2 4 4 3" xfId="33252" xr:uid="{00000000-0005-0000-0000-0000AB7B0000}"/>
    <cellStyle name="Comma 6 2 2 2 2 2 4 5" xfId="13957" xr:uid="{00000000-0005-0000-0000-0000AC7B0000}"/>
    <cellStyle name="Comma 6 2 2 2 2 2 4 5 2" xfId="36008" xr:uid="{00000000-0005-0000-0000-0000AD7B0000}"/>
    <cellStyle name="Comma 6 2 2 2 2 2 4 6" xfId="24984" xr:uid="{00000000-0005-0000-0000-0000AE7B0000}"/>
    <cellStyle name="Comma 6 2 2 2 2 2 4 7" xfId="50126" xr:uid="{FA30C62D-7698-42BA-AD52-269877255AF1}"/>
    <cellStyle name="Comma 6 2 2 2 2 2 5" xfId="4311" xr:uid="{00000000-0005-0000-0000-0000AF7B0000}"/>
    <cellStyle name="Comma 6 2 2 2 2 2 5 2" xfId="15335" xr:uid="{00000000-0005-0000-0000-0000B07B0000}"/>
    <cellStyle name="Comma 6 2 2 2 2 2 5 2 2" xfId="37386" xr:uid="{00000000-0005-0000-0000-0000B17B0000}"/>
    <cellStyle name="Comma 6 2 2 2 2 2 5 2 3" xfId="54286" xr:uid="{057E40FC-4EF1-4C12-BD9B-D4D79AD660C1}"/>
    <cellStyle name="Comma 6 2 2 2 2 2 5 3" xfId="26362" xr:uid="{00000000-0005-0000-0000-0000B27B0000}"/>
    <cellStyle name="Comma 6 2 2 2 2 2 5 4" xfId="49298" xr:uid="{2966DEF0-01D6-4DE5-A1A5-9DB911CC8013}"/>
    <cellStyle name="Comma 6 2 2 2 2 2 6" xfId="7067" xr:uid="{00000000-0005-0000-0000-0000B37B0000}"/>
    <cellStyle name="Comma 6 2 2 2 2 2 6 2" xfId="18091" xr:uid="{00000000-0005-0000-0000-0000B47B0000}"/>
    <cellStyle name="Comma 6 2 2 2 2 2 6 2 2" xfId="40142" xr:uid="{00000000-0005-0000-0000-0000B57B0000}"/>
    <cellStyle name="Comma 6 2 2 2 2 2 6 3" xfId="29118" xr:uid="{00000000-0005-0000-0000-0000B67B0000}"/>
    <cellStyle name="Comma 6 2 2 2 2 2 6 4" xfId="51041" xr:uid="{D7BC7143-E4F2-4B79-A214-B3F0F3EE9E66}"/>
    <cellStyle name="Comma 6 2 2 2 2 2 7" xfId="9823" xr:uid="{00000000-0005-0000-0000-0000B77B0000}"/>
    <cellStyle name="Comma 6 2 2 2 2 2 7 2" xfId="20847" xr:uid="{00000000-0005-0000-0000-0000B87B0000}"/>
    <cellStyle name="Comma 6 2 2 2 2 2 7 2 2" xfId="42898" xr:uid="{00000000-0005-0000-0000-0000B97B0000}"/>
    <cellStyle name="Comma 6 2 2 2 2 2 7 3" xfId="31874" xr:uid="{00000000-0005-0000-0000-0000BA7B0000}"/>
    <cellStyle name="Comma 6 2 2 2 2 2 7 4" xfId="56062" xr:uid="{025F7535-30CA-4D13-BE18-09D4985F03A9}"/>
    <cellStyle name="Comma 6 2 2 2 2 2 8" xfId="12579" xr:uid="{00000000-0005-0000-0000-0000BB7B0000}"/>
    <cellStyle name="Comma 6 2 2 2 2 2 8 2" xfId="34630" xr:uid="{00000000-0005-0000-0000-0000BC7B0000}"/>
    <cellStyle name="Comma 6 2 2 2 2 2 8 3" xfId="58320" xr:uid="{4AA06DC9-0B91-45D0-BF77-3DD42800AB11}"/>
    <cellStyle name="Comma 6 2 2 2 2 2 9" xfId="23606" xr:uid="{00000000-0005-0000-0000-0000BD7B0000}"/>
    <cellStyle name="Comma 6 2 2 2 2 3" xfId="864" xr:uid="{00000000-0005-0000-0000-0000BE7B0000}"/>
    <cellStyle name="Comma 6 2 2 2 2 3 2" xfId="1792" xr:uid="{00000000-0005-0000-0000-0000BF7B0000}"/>
    <cellStyle name="Comma 6 2 2 2 2 3 2 2" xfId="4810" xr:uid="{00000000-0005-0000-0000-0000C07B0000}"/>
    <cellStyle name="Comma 6 2 2 2 2 3 2 2 2" xfId="15834" xr:uid="{00000000-0005-0000-0000-0000C17B0000}"/>
    <cellStyle name="Comma 6 2 2 2 2 3 2 2 2 2" xfId="37885" xr:uid="{00000000-0005-0000-0000-0000C27B0000}"/>
    <cellStyle name="Comma 6 2 2 2 2 3 2 2 2 3" xfId="54734" xr:uid="{F7691941-A156-4398-92BA-125D935515DA}"/>
    <cellStyle name="Comma 6 2 2 2 2 3 2 2 3" xfId="26861" xr:uid="{00000000-0005-0000-0000-0000C37B0000}"/>
    <cellStyle name="Comma 6 2 2 2 2 3 2 2 4" xfId="49775" xr:uid="{A56BC11D-CEA9-49CD-B2E5-44B08CEA58FF}"/>
    <cellStyle name="Comma 6 2 2 2 2 3 2 3" xfId="7566" xr:uid="{00000000-0005-0000-0000-0000C47B0000}"/>
    <cellStyle name="Comma 6 2 2 2 2 3 2 3 2" xfId="18590" xr:uid="{00000000-0005-0000-0000-0000C57B0000}"/>
    <cellStyle name="Comma 6 2 2 2 2 3 2 3 2 2" xfId="40641" xr:uid="{00000000-0005-0000-0000-0000C67B0000}"/>
    <cellStyle name="Comma 6 2 2 2 2 3 2 3 3" xfId="29617" xr:uid="{00000000-0005-0000-0000-0000C77B0000}"/>
    <cellStyle name="Comma 6 2 2 2 2 3 2 3 4" xfId="53226" xr:uid="{3DC6B7E5-F711-4CE5-AE0D-A60534D05437}"/>
    <cellStyle name="Comma 6 2 2 2 2 3 2 4" xfId="10322" xr:uid="{00000000-0005-0000-0000-0000C87B0000}"/>
    <cellStyle name="Comma 6 2 2 2 2 3 2 4 2" xfId="21346" xr:uid="{00000000-0005-0000-0000-0000C97B0000}"/>
    <cellStyle name="Comma 6 2 2 2 2 3 2 4 2 2" xfId="43397" xr:uid="{00000000-0005-0000-0000-0000CA7B0000}"/>
    <cellStyle name="Comma 6 2 2 2 2 3 2 4 3" xfId="32373" xr:uid="{00000000-0005-0000-0000-0000CB7B0000}"/>
    <cellStyle name="Comma 6 2 2 2 2 3 2 4 4" xfId="57571" xr:uid="{73C4E0CF-802D-4DF3-A4A2-05919517FCB2}"/>
    <cellStyle name="Comma 6 2 2 2 2 3 2 5" xfId="13078" xr:uid="{00000000-0005-0000-0000-0000CC7B0000}"/>
    <cellStyle name="Comma 6 2 2 2 2 3 2 5 2" xfId="35129" xr:uid="{00000000-0005-0000-0000-0000CD7B0000}"/>
    <cellStyle name="Comma 6 2 2 2 2 3 2 5 3" xfId="59689" xr:uid="{34C7B9BC-CCC3-4F07-B1F5-15ECD9CC4FE7}"/>
    <cellStyle name="Comma 6 2 2 2 2 3 2 6" xfId="24105" xr:uid="{00000000-0005-0000-0000-0000CE7B0000}"/>
    <cellStyle name="Comma 6 2 2 2 2 3 2 7" xfId="48177" xr:uid="{605BE6C5-E6F9-4808-8D41-E8B49F0F283B}"/>
    <cellStyle name="Comma 6 2 2 2 2 3 3" xfId="3252" xr:uid="{00000000-0005-0000-0000-0000CF7B0000}"/>
    <cellStyle name="Comma 6 2 2 2 2 3 3 2" xfId="6008" xr:uid="{00000000-0005-0000-0000-0000D07B0000}"/>
    <cellStyle name="Comma 6 2 2 2 2 3 3 2 2" xfId="17032" xr:uid="{00000000-0005-0000-0000-0000D17B0000}"/>
    <cellStyle name="Comma 6 2 2 2 2 3 3 2 2 2" xfId="39083" xr:uid="{00000000-0005-0000-0000-0000D27B0000}"/>
    <cellStyle name="Comma 6 2 2 2 2 3 3 2 3" xfId="28059" xr:uid="{00000000-0005-0000-0000-0000D37B0000}"/>
    <cellStyle name="Comma 6 2 2 2 2 3 3 2 4" xfId="55192" xr:uid="{FD478D5B-B0DE-40C6-AAF1-8ED7DF3CFA43}"/>
    <cellStyle name="Comma 6 2 2 2 2 3 3 3" xfId="8764" xr:uid="{00000000-0005-0000-0000-0000D47B0000}"/>
    <cellStyle name="Comma 6 2 2 2 2 3 3 3 2" xfId="19788" xr:uid="{00000000-0005-0000-0000-0000D57B0000}"/>
    <cellStyle name="Comma 6 2 2 2 2 3 3 3 2 2" xfId="41839" xr:uid="{00000000-0005-0000-0000-0000D67B0000}"/>
    <cellStyle name="Comma 6 2 2 2 2 3 3 3 3" xfId="30815" xr:uid="{00000000-0005-0000-0000-0000D77B0000}"/>
    <cellStyle name="Comma 6 2 2 2 2 3 3 4" xfId="11520" xr:uid="{00000000-0005-0000-0000-0000D87B0000}"/>
    <cellStyle name="Comma 6 2 2 2 2 3 3 4 2" xfId="22544" xr:uid="{00000000-0005-0000-0000-0000D97B0000}"/>
    <cellStyle name="Comma 6 2 2 2 2 3 3 4 2 2" xfId="44595" xr:uid="{00000000-0005-0000-0000-0000DA7B0000}"/>
    <cellStyle name="Comma 6 2 2 2 2 3 3 4 3" xfId="33571" xr:uid="{00000000-0005-0000-0000-0000DB7B0000}"/>
    <cellStyle name="Comma 6 2 2 2 2 3 3 5" xfId="14276" xr:uid="{00000000-0005-0000-0000-0000DC7B0000}"/>
    <cellStyle name="Comma 6 2 2 2 2 3 3 5 2" xfId="36327" xr:uid="{00000000-0005-0000-0000-0000DD7B0000}"/>
    <cellStyle name="Comma 6 2 2 2 2 3 3 6" xfId="25303" xr:uid="{00000000-0005-0000-0000-0000DE7B0000}"/>
    <cellStyle name="Comma 6 2 2 2 2 3 3 7" xfId="50241" xr:uid="{4CAC5C97-DD2C-4104-88F5-3853CE6ECDA7}"/>
    <cellStyle name="Comma 6 2 2 2 2 3 4" xfId="4414" xr:uid="{00000000-0005-0000-0000-0000DF7B0000}"/>
    <cellStyle name="Comma 6 2 2 2 2 3 4 2" xfId="15438" xr:uid="{00000000-0005-0000-0000-0000E07B0000}"/>
    <cellStyle name="Comma 6 2 2 2 2 3 4 2 2" xfId="37489" xr:uid="{00000000-0005-0000-0000-0000E17B0000}"/>
    <cellStyle name="Comma 6 2 2 2 2 3 4 2 3" xfId="54379" xr:uid="{452D119F-FE51-4F71-B7C4-DF3B058D99E1}"/>
    <cellStyle name="Comma 6 2 2 2 2 3 4 3" xfId="26465" xr:uid="{00000000-0005-0000-0000-0000E27B0000}"/>
    <cellStyle name="Comma 6 2 2 2 2 3 4 4" xfId="49393" xr:uid="{7D6E02EF-DE6D-4769-B3EC-5C95815ABD5A}"/>
    <cellStyle name="Comma 6 2 2 2 2 3 5" xfId="7170" xr:uid="{00000000-0005-0000-0000-0000E37B0000}"/>
    <cellStyle name="Comma 6 2 2 2 2 3 5 2" xfId="18194" xr:uid="{00000000-0005-0000-0000-0000E47B0000}"/>
    <cellStyle name="Comma 6 2 2 2 2 3 5 2 2" xfId="40245" xr:uid="{00000000-0005-0000-0000-0000E57B0000}"/>
    <cellStyle name="Comma 6 2 2 2 2 3 5 3" xfId="29221" xr:uid="{00000000-0005-0000-0000-0000E67B0000}"/>
    <cellStyle name="Comma 6 2 2 2 2 3 5 4" xfId="51350" xr:uid="{14F534F5-E11D-4FE0-B6D0-B795086D374A}"/>
    <cellStyle name="Comma 6 2 2 2 2 3 6" xfId="9926" xr:uid="{00000000-0005-0000-0000-0000E77B0000}"/>
    <cellStyle name="Comma 6 2 2 2 2 3 6 2" xfId="20950" xr:uid="{00000000-0005-0000-0000-0000E87B0000}"/>
    <cellStyle name="Comma 6 2 2 2 2 3 6 2 2" xfId="43001" xr:uid="{00000000-0005-0000-0000-0000E97B0000}"/>
    <cellStyle name="Comma 6 2 2 2 2 3 6 3" xfId="31977" xr:uid="{00000000-0005-0000-0000-0000EA7B0000}"/>
    <cellStyle name="Comma 6 2 2 2 2 3 6 4" xfId="56389" xr:uid="{E3093C58-11A6-4610-837D-4C80C3086B63}"/>
    <cellStyle name="Comma 6 2 2 2 2 3 7" xfId="12682" xr:uid="{00000000-0005-0000-0000-0000EB7B0000}"/>
    <cellStyle name="Comma 6 2 2 2 2 3 7 2" xfId="34733" xr:uid="{00000000-0005-0000-0000-0000EC7B0000}"/>
    <cellStyle name="Comma 6 2 2 2 2 3 7 3" xfId="58614" xr:uid="{7A5F9227-ADF5-4398-996E-6F5295225A70}"/>
    <cellStyle name="Comma 6 2 2 2 2 3 8" xfId="23709" xr:uid="{00000000-0005-0000-0000-0000ED7B0000}"/>
    <cellStyle name="Comma 6 2 2 2 2 3 9" xfId="46288" xr:uid="{91231C1C-DF62-45FB-9731-C489A2495682}"/>
    <cellStyle name="Comma 6 2 2 2 2 4" xfId="1329" xr:uid="{00000000-0005-0000-0000-0000EE7B0000}"/>
    <cellStyle name="Comma 6 2 2 2 2 4 2" xfId="3770" xr:uid="{00000000-0005-0000-0000-0000EF7B0000}"/>
    <cellStyle name="Comma 6 2 2 2 2 4 2 2" xfId="6526" xr:uid="{00000000-0005-0000-0000-0000F07B0000}"/>
    <cellStyle name="Comma 6 2 2 2 2 4 2 2 2" xfId="17550" xr:uid="{00000000-0005-0000-0000-0000F17B0000}"/>
    <cellStyle name="Comma 6 2 2 2 2 4 2 2 2 2" xfId="39601" xr:uid="{00000000-0005-0000-0000-0000F27B0000}"/>
    <cellStyle name="Comma 6 2 2 2 2 4 2 2 3" xfId="28577" xr:uid="{00000000-0005-0000-0000-0000F37B0000}"/>
    <cellStyle name="Comma 6 2 2 2 2 4 2 2 4" xfId="53728" xr:uid="{875A0142-40D9-4BAF-A7F2-2D2B0B53DCA6}"/>
    <cellStyle name="Comma 6 2 2 2 2 4 2 3" xfId="9282" xr:uid="{00000000-0005-0000-0000-0000F47B0000}"/>
    <cellStyle name="Comma 6 2 2 2 2 4 2 3 2" xfId="20306" xr:uid="{00000000-0005-0000-0000-0000F57B0000}"/>
    <cellStyle name="Comma 6 2 2 2 2 4 2 3 2 2" xfId="42357" xr:uid="{00000000-0005-0000-0000-0000F67B0000}"/>
    <cellStyle name="Comma 6 2 2 2 2 4 2 3 3" xfId="31333" xr:uid="{00000000-0005-0000-0000-0000F77B0000}"/>
    <cellStyle name="Comma 6 2 2 2 2 4 2 4" xfId="12038" xr:uid="{00000000-0005-0000-0000-0000F87B0000}"/>
    <cellStyle name="Comma 6 2 2 2 2 4 2 4 2" xfId="23062" xr:uid="{00000000-0005-0000-0000-0000F97B0000}"/>
    <cellStyle name="Comma 6 2 2 2 2 4 2 4 2 2" xfId="45113" xr:uid="{00000000-0005-0000-0000-0000FA7B0000}"/>
    <cellStyle name="Comma 6 2 2 2 2 4 2 4 3" xfId="34089" xr:uid="{00000000-0005-0000-0000-0000FB7B0000}"/>
    <cellStyle name="Comma 6 2 2 2 2 4 2 5" xfId="14794" xr:uid="{00000000-0005-0000-0000-0000FC7B0000}"/>
    <cellStyle name="Comma 6 2 2 2 2 4 2 5 2" xfId="36845" xr:uid="{00000000-0005-0000-0000-0000FD7B0000}"/>
    <cellStyle name="Comma 6 2 2 2 2 4 2 6" xfId="25821" xr:uid="{00000000-0005-0000-0000-0000FE7B0000}"/>
    <cellStyle name="Comma 6 2 2 2 2 4 2 7" xfId="48679" xr:uid="{0E2830C4-A045-4F4A-80B6-E88EDC42CB5B}"/>
    <cellStyle name="Comma 6 2 2 2 2 4 3" xfId="4612" xr:uid="{00000000-0005-0000-0000-0000FF7B0000}"/>
    <cellStyle name="Comma 6 2 2 2 2 4 3 2" xfId="15636" xr:uid="{00000000-0005-0000-0000-0000007C0000}"/>
    <cellStyle name="Comma 6 2 2 2 2 4 3 2 2" xfId="37687" xr:uid="{00000000-0005-0000-0000-0000017C0000}"/>
    <cellStyle name="Comma 6 2 2 2 2 4 3 2 3" xfId="54556" xr:uid="{8E070884-64FE-4294-BD49-CD6C449C9D52}"/>
    <cellStyle name="Comma 6 2 2 2 2 4 3 3" xfId="26663" xr:uid="{00000000-0005-0000-0000-0000027C0000}"/>
    <cellStyle name="Comma 6 2 2 2 2 4 3 4" xfId="49591" xr:uid="{11B9F5AA-6F48-4E43-8BA0-6CD49D341648}"/>
    <cellStyle name="Comma 6 2 2 2 2 4 4" xfId="7368" xr:uid="{00000000-0005-0000-0000-0000037C0000}"/>
    <cellStyle name="Comma 6 2 2 2 2 4 4 2" xfId="18392" xr:uid="{00000000-0005-0000-0000-0000047C0000}"/>
    <cellStyle name="Comma 6 2 2 2 2 4 4 2 2" xfId="40443" xr:uid="{00000000-0005-0000-0000-0000057C0000}"/>
    <cellStyle name="Comma 6 2 2 2 2 4 4 3" xfId="29419" xr:uid="{00000000-0005-0000-0000-0000067C0000}"/>
    <cellStyle name="Comma 6 2 2 2 2 4 4 4" xfId="51852" xr:uid="{99FEE41A-C6F5-4DE6-A093-22D255BD560C}"/>
    <cellStyle name="Comma 6 2 2 2 2 4 5" xfId="10124" xr:uid="{00000000-0005-0000-0000-0000077C0000}"/>
    <cellStyle name="Comma 6 2 2 2 2 4 5 2" xfId="21148" xr:uid="{00000000-0005-0000-0000-0000087C0000}"/>
    <cellStyle name="Comma 6 2 2 2 2 4 5 2 2" xfId="43199" xr:uid="{00000000-0005-0000-0000-0000097C0000}"/>
    <cellStyle name="Comma 6 2 2 2 2 4 5 3" xfId="32175" xr:uid="{00000000-0005-0000-0000-00000A7C0000}"/>
    <cellStyle name="Comma 6 2 2 2 2 4 5 4" xfId="56865" xr:uid="{A6A70715-310F-4414-8004-B81F00543C47}"/>
    <cellStyle name="Comma 6 2 2 2 2 4 6" xfId="12880" xr:uid="{00000000-0005-0000-0000-00000B7C0000}"/>
    <cellStyle name="Comma 6 2 2 2 2 4 6 2" xfId="34931" xr:uid="{00000000-0005-0000-0000-00000C7C0000}"/>
    <cellStyle name="Comma 6 2 2 2 2 4 6 3" xfId="59044" xr:uid="{71773A34-FD13-4A89-B922-1D928EDA7379}"/>
    <cellStyle name="Comma 6 2 2 2 2 4 7" xfId="23907" xr:uid="{00000000-0005-0000-0000-00000D7C0000}"/>
    <cellStyle name="Comma 6 2 2 2 2 4 8" xfId="46790" xr:uid="{FAA8C6A4-94AE-41AB-A7D2-9C90FDFF70BB}"/>
    <cellStyle name="Comma 6 2 2 2 2 5" xfId="4085" xr:uid="{00000000-0005-0000-0000-00000E7C0000}"/>
    <cellStyle name="Comma 6 2 2 2 2 5 2" xfId="6841" xr:uid="{00000000-0005-0000-0000-00000F7C0000}"/>
    <cellStyle name="Comma 6 2 2 2 2 5 2 2" xfId="17865" xr:uid="{00000000-0005-0000-0000-0000107C0000}"/>
    <cellStyle name="Comma 6 2 2 2 2 5 2 2 2" xfId="39916" xr:uid="{00000000-0005-0000-0000-0000117C0000}"/>
    <cellStyle name="Comma 6 2 2 2 2 5 2 2 3" xfId="54033" xr:uid="{47D8C98C-6EA3-45D4-A261-09475AFD1A7B}"/>
    <cellStyle name="Comma 6 2 2 2 2 5 2 3" xfId="28892" xr:uid="{00000000-0005-0000-0000-0000127C0000}"/>
    <cellStyle name="Comma 6 2 2 2 2 5 2 4" xfId="48984" xr:uid="{398CE6CF-E07B-4AD9-B9DC-32CF1B0988E1}"/>
    <cellStyle name="Comma 6 2 2 2 2 5 3" xfId="9597" xr:uid="{00000000-0005-0000-0000-0000137C0000}"/>
    <cellStyle name="Comma 6 2 2 2 2 5 3 2" xfId="20621" xr:uid="{00000000-0005-0000-0000-0000147C0000}"/>
    <cellStyle name="Comma 6 2 2 2 2 5 3 2 2" xfId="42672" xr:uid="{00000000-0005-0000-0000-0000157C0000}"/>
    <cellStyle name="Comma 6 2 2 2 2 5 3 3" xfId="31648" xr:uid="{00000000-0005-0000-0000-0000167C0000}"/>
    <cellStyle name="Comma 6 2 2 2 2 5 3 4" xfId="52157" xr:uid="{A3AEE69D-67FF-4276-80D3-169E68F97910}"/>
    <cellStyle name="Comma 6 2 2 2 2 5 4" xfId="12353" xr:uid="{00000000-0005-0000-0000-0000177C0000}"/>
    <cellStyle name="Comma 6 2 2 2 2 5 4 2" xfId="23377" xr:uid="{00000000-0005-0000-0000-0000187C0000}"/>
    <cellStyle name="Comma 6 2 2 2 2 5 4 2 2" xfId="45428" xr:uid="{00000000-0005-0000-0000-0000197C0000}"/>
    <cellStyle name="Comma 6 2 2 2 2 5 4 3" xfId="34404" xr:uid="{00000000-0005-0000-0000-00001A7C0000}"/>
    <cellStyle name="Comma 6 2 2 2 2 5 5" xfId="15109" xr:uid="{00000000-0005-0000-0000-00001B7C0000}"/>
    <cellStyle name="Comma 6 2 2 2 2 5 5 2" xfId="37160" xr:uid="{00000000-0005-0000-0000-00001C7C0000}"/>
    <cellStyle name="Comma 6 2 2 2 2 5 6" xfId="26136" xr:uid="{00000000-0005-0000-0000-00001D7C0000}"/>
    <cellStyle name="Comma 6 2 2 2 2 5 7" xfId="47095" xr:uid="{3141BD10-04E1-43D7-B14D-D014FF6633C0}"/>
    <cellStyle name="Comma 6 2 2 2 2 6" xfId="2674" xr:uid="{00000000-0005-0000-0000-00001E7C0000}"/>
    <cellStyle name="Comma 6 2 2 2 2 6 2" xfId="5430" xr:uid="{00000000-0005-0000-0000-00001F7C0000}"/>
    <cellStyle name="Comma 6 2 2 2 2 6 2 2" xfId="16454" xr:uid="{00000000-0005-0000-0000-0000207C0000}"/>
    <cellStyle name="Comma 6 2 2 2 2 6 2 2 2" xfId="38505" xr:uid="{00000000-0005-0000-0000-0000217C0000}"/>
    <cellStyle name="Comma 6 2 2 2 2 6 2 3" xfId="27481" xr:uid="{00000000-0005-0000-0000-0000227C0000}"/>
    <cellStyle name="Comma 6 2 2 2 2 6 2 4" xfId="52411" xr:uid="{4D8C3884-D627-44E4-AB78-6DCA79986769}"/>
    <cellStyle name="Comma 6 2 2 2 2 6 3" xfId="8186" xr:uid="{00000000-0005-0000-0000-0000237C0000}"/>
    <cellStyle name="Comma 6 2 2 2 2 6 3 2" xfId="19210" xr:uid="{00000000-0005-0000-0000-0000247C0000}"/>
    <cellStyle name="Comma 6 2 2 2 2 6 3 2 2" xfId="41261" xr:uid="{00000000-0005-0000-0000-0000257C0000}"/>
    <cellStyle name="Comma 6 2 2 2 2 6 3 3" xfId="30237" xr:uid="{00000000-0005-0000-0000-0000267C0000}"/>
    <cellStyle name="Comma 6 2 2 2 2 6 4" xfId="10942" xr:uid="{00000000-0005-0000-0000-0000277C0000}"/>
    <cellStyle name="Comma 6 2 2 2 2 6 4 2" xfId="21966" xr:uid="{00000000-0005-0000-0000-0000287C0000}"/>
    <cellStyle name="Comma 6 2 2 2 2 6 4 2 2" xfId="44017" xr:uid="{00000000-0005-0000-0000-0000297C0000}"/>
    <cellStyle name="Comma 6 2 2 2 2 6 4 3" xfId="32993" xr:uid="{00000000-0005-0000-0000-00002A7C0000}"/>
    <cellStyle name="Comma 6 2 2 2 2 6 5" xfId="13698" xr:uid="{00000000-0005-0000-0000-00002B7C0000}"/>
    <cellStyle name="Comma 6 2 2 2 2 6 5 2" xfId="35749" xr:uid="{00000000-0005-0000-0000-00002C7C0000}"/>
    <cellStyle name="Comma 6 2 2 2 2 6 6" xfId="24725" xr:uid="{00000000-0005-0000-0000-00002D7C0000}"/>
    <cellStyle name="Comma 6 2 2 2 2 6 7" xfId="47354" xr:uid="{1495E06C-947E-4E95-A51A-CE9410A4FCEC}"/>
    <cellStyle name="Comma 6 2 2 2 2 7" xfId="2415" xr:uid="{00000000-0005-0000-0000-00002E7C0000}"/>
    <cellStyle name="Comma 6 2 2 2 2 7 2" xfId="5171" xr:uid="{00000000-0005-0000-0000-00002F7C0000}"/>
    <cellStyle name="Comma 6 2 2 2 2 7 2 2" xfId="16195" xr:uid="{00000000-0005-0000-0000-0000307C0000}"/>
    <cellStyle name="Comma 6 2 2 2 2 7 2 2 2" xfId="38246" xr:uid="{00000000-0005-0000-0000-0000317C0000}"/>
    <cellStyle name="Comma 6 2 2 2 2 7 2 3" xfId="27222" xr:uid="{00000000-0005-0000-0000-0000327C0000}"/>
    <cellStyle name="Comma 6 2 2 2 2 7 2 4" xfId="52666" xr:uid="{741374B1-55A0-4277-A504-095A91E565B5}"/>
    <cellStyle name="Comma 6 2 2 2 2 7 3" xfId="7927" xr:uid="{00000000-0005-0000-0000-0000337C0000}"/>
    <cellStyle name="Comma 6 2 2 2 2 7 3 2" xfId="18951" xr:uid="{00000000-0005-0000-0000-0000347C0000}"/>
    <cellStyle name="Comma 6 2 2 2 2 7 3 2 2" xfId="41002" xr:uid="{00000000-0005-0000-0000-0000357C0000}"/>
    <cellStyle name="Comma 6 2 2 2 2 7 3 3" xfId="29978" xr:uid="{00000000-0005-0000-0000-0000367C0000}"/>
    <cellStyle name="Comma 6 2 2 2 2 7 4" xfId="10683" xr:uid="{00000000-0005-0000-0000-0000377C0000}"/>
    <cellStyle name="Comma 6 2 2 2 2 7 4 2" xfId="21707" xr:uid="{00000000-0005-0000-0000-0000387C0000}"/>
    <cellStyle name="Comma 6 2 2 2 2 7 4 2 2" xfId="43758" xr:uid="{00000000-0005-0000-0000-0000397C0000}"/>
    <cellStyle name="Comma 6 2 2 2 2 7 4 3" xfId="32734" xr:uid="{00000000-0005-0000-0000-00003A7C0000}"/>
    <cellStyle name="Comma 6 2 2 2 2 7 5" xfId="13439" xr:uid="{00000000-0005-0000-0000-00003B7C0000}"/>
    <cellStyle name="Comma 6 2 2 2 2 7 5 2" xfId="35490" xr:uid="{00000000-0005-0000-0000-00003C7C0000}"/>
    <cellStyle name="Comma 6 2 2 2 2 7 6" xfId="24466" xr:uid="{00000000-0005-0000-0000-00003D7C0000}"/>
    <cellStyle name="Comma 6 2 2 2 2 7 7" xfId="47617" xr:uid="{2F3D5C33-F9D8-4941-9448-A0275A2186A4}"/>
    <cellStyle name="Comma 6 2 2 2 2 8" xfId="4216" xr:uid="{00000000-0005-0000-0000-00003E7C0000}"/>
    <cellStyle name="Comma 6 2 2 2 2 8 2" xfId="15240" xr:uid="{00000000-0005-0000-0000-00003F7C0000}"/>
    <cellStyle name="Comma 6 2 2 2 2 8 2 2" xfId="37291" xr:uid="{00000000-0005-0000-0000-0000407C0000}"/>
    <cellStyle name="Comma 6 2 2 2 2 8 2 3" xfId="54201" xr:uid="{FE5B052F-2FE9-420B-AAB1-97FFD8F83DD9}"/>
    <cellStyle name="Comma 6 2 2 2 2 8 3" xfId="26267" xr:uid="{00000000-0005-0000-0000-0000417C0000}"/>
    <cellStyle name="Comma 6 2 2 2 2 8 4" xfId="49213" xr:uid="{52C180AF-C164-45FF-B742-1230E0B1BC23}"/>
    <cellStyle name="Comma 6 2 2 2 2 9" xfId="6972" xr:uid="{00000000-0005-0000-0000-0000427C0000}"/>
    <cellStyle name="Comma 6 2 2 2 2 9 2" xfId="17996" xr:uid="{00000000-0005-0000-0000-0000437C0000}"/>
    <cellStyle name="Comma 6 2 2 2 2 9 2 2" xfId="40047" xr:uid="{00000000-0005-0000-0000-0000447C0000}"/>
    <cellStyle name="Comma 6 2 2 2 2 9 3" xfId="29023" xr:uid="{00000000-0005-0000-0000-0000457C0000}"/>
    <cellStyle name="Comma 6 2 2 2 2 9 4" xfId="50790" xr:uid="{2B263717-77F6-456A-B72D-3D0F7A00F1A2}"/>
    <cellStyle name="Comma 6 2 2 2 3" xfId="547" xr:uid="{00000000-0005-0000-0000-0000467C0000}"/>
    <cellStyle name="Comma 6 2 2 2 3 10" xfId="45841" xr:uid="{D3C1B559-C7E9-4445-AFB4-67085765F222}"/>
    <cellStyle name="Comma 6 2 2 2 3 2" xfId="993" xr:uid="{00000000-0005-0000-0000-0000477C0000}"/>
    <cellStyle name="Comma 6 2 2 2 3 2 2" xfId="1921" xr:uid="{00000000-0005-0000-0000-0000487C0000}"/>
    <cellStyle name="Comma 6 2 2 2 3 2 2 2" xfId="4867" xr:uid="{00000000-0005-0000-0000-0000497C0000}"/>
    <cellStyle name="Comma 6 2 2 2 3 2 2 2 2" xfId="15891" xr:uid="{00000000-0005-0000-0000-00004A7C0000}"/>
    <cellStyle name="Comma 6 2 2 2 3 2 2 2 2 2" xfId="37942" xr:uid="{00000000-0005-0000-0000-00004B7C0000}"/>
    <cellStyle name="Comma 6 2 2 2 3 2 2 2 2 3" xfId="54786" xr:uid="{BAA21F49-8F86-440B-85F7-AD929C16AA4F}"/>
    <cellStyle name="Comma 6 2 2 2 3 2 2 2 3" xfId="26918" xr:uid="{00000000-0005-0000-0000-00004C7C0000}"/>
    <cellStyle name="Comma 6 2 2 2 3 2 2 2 4" xfId="49827" xr:uid="{43B73882-657B-4590-9A33-632D8C1BCF6B}"/>
    <cellStyle name="Comma 6 2 2 2 3 2 2 3" xfId="7623" xr:uid="{00000000-0005-0000-0000-00004D7C0000}"/>
    <cellStyle name="Comma 6 2 2 2 3 2 2 3 2" xfId="18647" xr:uid="{00000000-0005-0000-0000-00004E7C0000}"/>
    <cellStyle name="Comma 6 2 2 2 3 2 2 3 2 2" xfId="40698" xr:uid="{00000000-0005-0000-0000-00004F7C0000}"/>
    <cellStyle name="Comma 6 2 2 2 3 2 2 3 3" xfId="29674" xr:uid="{00000000-0005-0000-0000-0000507C0000}"/>
    <cellStyle name="Comma 6 2 2 2 3 2 2 3 4" xfId="53339" xr:uid="{EF611628-2707-41A2-88ED-923C6B2079FB}"/>
    <cellStyle name="Comma 6 2 2 2 3 2 2 4" xfId="10379" xr:uid="{00000000-0005-0000-0000-0000517C0000}"/>
    <cellStyle name="Comma 6 2 2 2 3 2 2 4 2" xfId="21403" xr:uid="{00000000-0005-0000-0000-0000527C0000}"/>
    <cellStyle name="Comma 6 2 2 2 3 2 2 4 2 2" xfId="43454" xr:uid="{00000000-0005-0000-0000-0000537C0000}"/>
    <cellStyle name="Comma 6 2 2 2 3 2 2 4 3" xfId="32430" xr:uid="{00000000-0005-0000-0000-0000547C0000}"/>
    <cellStyle name="Comma 6 2 2 2 3 2 2 4 4" xfId="57690" xr:uid="{56C91665-718F-43E2-97BD-CC0C177B0D1C}"/>
    <cellStyle name="Comma 6 2 2 2 3 2 2 5" xfId="13135" xr:uid="{00000000-0005-0000-0000-0000557C0000}"/>
    <cellStyle name="Comma 6 2 2 2 3 2 2 5 2" xfId="35186" xr:uid="{00000000-0005-0000-0000-0000567C0000}"/>
    <cellStyle name="Comma 6 2 2 2 3 2 2 5 3" xfId="59785" xr:uid="{F6E4F33B-E088-45C7-AABF-23543681E06F}"/>
    <cellStyle name="Comma 6 2 2 2 3 2 2 6" xfId="24162" xr:uid="{00000000-0005-0000-0000-0000577C0000}"/>
    <cellStyle name="Comma 6 2 2 2 3 2 2 7" xfId="48290" xr:uid="{1048C302-5368-4EA7-90B6-D7A76ECDD3CC}"/>
    <cellStyle name="Comma 6 2 2 2 3 2 3" xfId="3369" xr:uid="{00000000-0005-0000-0000-0000587C0000}"/>
    <cellStyle name="Comma 6 2 2 2 3 2 3 2" xfId="6125" xr:uid="{00000000-0005-0000-0000-0000597C0000}"/>
    <cellStyle name="Comma 6 2 2 2 3 2 3 2 2" xfId="17149" xr:uid="{00000000-0005-0000-0000-00005A7C0000}"/>
    <cellStyle name="Comma 6 2 2 2 3 2 3 2 2 2" xfId="39200" xr:uid="{00000000-0005-0000-0000-00005B7C0000}"/>
    <cellStyle name="Comma 6 2 2 2 3 2 3 2 3" xfId="28176" xr:uid="{00000000-0005-0000-0000-00005C7C0000}"/>
    <cellStyle name="Comma 6 2 2 2 3 2 3 2 4" xfId="55233" xr:uid="{B3659395-2EED-46BF-BF9A-2E59A4A9FDE0}"/>
    <cellStyle name="Comma 6 2 2 2 3 2 3 3" xfId="8881" xr:uid="{00000000-0005-0000-0000-00005D7C0000}"/>
    <cellStyle name="Comma 6 2 2 2 3 2 3 3 2" xfId="19905" xr:uid="{00000000-0005-0000-0000-00005E7C0000}"/>
    <cellStyle name="Comma 6 2 2 2 3 2 3 3 2 2" xfId="41956" xr:uid="{00000000-0005-0000-0000-00005F7C0000}"/>
    <cellStyle name="Comma 6 2 2 2 3 2 3 3 3" xfId="30932" xr:uid="{00000000-0005-0000-0000-0000607C0000}"/>
    <cellStyle name="Comma 6 2 2 2 3 2 3 4" xfId="11637" xr:uid="{00000000-0005-0000-0000-0000617C0000}"/>
    <cellStyle name="Comma 6 2 2 2 3 2 3 4 2" xfId="22661" xr:uid="{00000000-0005-0000-0000-0000627C0000}"/>
    <cellStyle name="Comma 6 2 2 2 3 2 3 4 2 2" xfId="44712" xr:uid="{00000000-0005-0000-0000-0000637C0000}"/>
    <cellStyle name="Comma 6 2 2 2 3 2 3 4 3" xfId="33688" xr:uid="{00000000-0005-0000-0000-0000647C0000}"/>
    <cellStyle name="Comma 6 2 2 2 3 2 3 5" xfId="14393" xr:uid="{00000000-0005-0000-0000-0000657C0000}"/>
    <cellStyle name="Comma 6 2 2 2 3 2 3 5 2" xfId="36444" xr:uid="{00000000-0005-0000-0000-0000667C0000}"/>
    <cellStyle name="Comma 6 2 2 2 3 2 3 6" xfId="25420" xr:uid="{00000000-0005-0000-0000-0000677C0000}"/>
    <cellStyle name="Comma 6 2 2 2 3 2 3 7" xfId="50282" xr:uid="{4E689637-74B4-4C8C-8479-1D9F64F1A40F}"/>
    <cellStyle name="Comma 6 2 2 2 3 2 4" xfId="4471" xr:uid="{00000000-0005-0000-0000-0000687C0000}"/>
    <cellStyle name="Comma 6 2 2 2 3 2 4 2" xfId="15495" xr:uid="{00000000-0005-0000-0000-0000697C0000}"/>
    <cellStyle name="Comma 6 2 2 2 3 2 4 2 2" xfId="37546" xr:uid="{00000000-0005-0000-0000-00006A7C0000}"/>
    <cellStyle name="Comma 6 2 2 2 3 2 4 2 3" xfId="54431" xr:uid="{22C7A992-7FF8-47E3-BDAE-769BD01CD19E}"/>
    <cellStyle name="Comma 6 2 2 2 3 2 4 3" xfId="26522" xr:uid="{00000000-0005-0000-0000-00006B7C0000}"/>
    <cellStyle name="Comma 6 2 2 2 3 2 4 4" xfId="49445" xr:uid="{FD50A1A7-31E1-49E5-8B7C-96E23724A4D6}"/>
    <cellStyle name="Comma 6 2 2 2 3 2 5" xfId="7227" xr:uid="{00000000-0005-0000-0000-00006C7C0000}"/>
    <cellStyle name="Comma 6 2 2 2 3 2 5 2" xfId="18251" xr:uid="{00000000-0005-0000-0000-00006D7C0000}"/>
    <cellStyle name="Comma 6 2 2 2 3 2 5 2 2" xfId="40302" xr:uid="{00000000-0005-0000-0000-00006E7C0000}"/>
    <cellStyle name="Comma 6 2 2 2 3 2 5 3" xfId="29278" xr:uid="{00000000-0005-0000-0000-00006F7C0000}"/>
    <cellStyle name="Comma 6 2 2 2 3 2 5 4" xfId="51463" xr:uid="{194FC734-4CFB-408A-9F92-ECC3F827986C}"/>
    <cellStyle name="Comma 6 2 2 2 3 2 6" xfId="9983" xr:uid="{00000000-0005-0000-0000-0000707C0000}"/>
    <cellStyle name="Comma 6 2 2 2 3 2 6 2" xfId="21007" xr:uid="{00000000-0005-0000-0000-0000717C0000}"/>
    <cellStyle name="Comma 6 2 2 2 3 2 6 2 2" xfId="43058" xr:uid="{00000000-0005-0000-0000-0000727C0000}"/>
    <cellStyle name="Comma 6 2 2 2 3 2 6 3" xfId="32034" xr:uid="{00000000-0005-0000-0000-0000737C0000}"/>
    <cellStyle name="Comma 6 2 2 2 3 2 6 4" xfId="56507" xr:uid="{37B01404-0375-48F0-80A6-09C80EFE0242}"/>
    <cellStyle name="Comma 6 2 2 2 3 2 7" xfId="12739" xr:uid="{00000000-0005-0000-0000-0000747C0000}"/>
    <cellStyle name="Comma 6 2 2 2 3 2 7 2" xfId="34790" xr:uid="{00000000-0005-0000-0000-0000757C0000}"/>
    <cellStyle name="Comma 6 2 2 2 3 2 7 3" xfId="58710" xr:uid="{8B724073-0DEC-4FD0-8A21-7D516F0FA1DE}"/>
    <cellStyle name="Comma 6 2 2 2 3 2 8" xfId="23766" xr:uid="{00000000-0005-0000-0000-0000767C0000}"/>
    <cellStyle name="Comma 6 2 2 2 3 2 9" xfId="46401" xr:uid="{06016473-D152-4D94-B566-D897D6AC1D04}"/>
    <cellStyle name="Comma 6 2 2 2 3 3" xfId="1458" xr:uid="{00000000-0005-0000-0000-0000777C0000}"/>
    <cellStyle name="Comma 6 2 2 2 3 3 2" xfId="4669" xr:uid="{00000000-0005-0000-0000-0000787C0000}"/>
    <cellStyle name="Comma 6 2 2 2 3 3 2 2" xfId="15693" xr:uid="{00000000-0005-0000-0000-0000797C0000}"/>
    <cellStyle name="Comma 6 2 2 2 3 3 2 2 2" xfId="37744" xr:uid="{00000000-0005-0000-0000-00007A7C0000}"/>
    <cellStyle name="Comma 6 2 2 2 3 3 2 2 3" xfId="54608" xr:uid="{9FF88A5E-8B5B-4A7F-BA84-24D979585CF2}"/>
    <cellStyle name="Comma 6 2 2 2 3 3 2 3" xfId="26720" xr:uid="{00000000-0005-0000-0000-00007B7C0000}"/>
    <cellStyle name="Comma 6 2 2 2 3 3 2 4" xfId="49643" xr:uid="{ED1EF22F-96A9-4831-AFFE-DA69083DDF61}"/>
    <cellStyle name="Comma 6 2 2 2 3 3 3" xfId="7425" xr:uid="{00000000-0005-0000-0000-00007C7C0000}"/>
    <cellStyle name="Comma 6 2 2 2 3 3 3 2" xfId="18449" xr:uid="{00000000-0005-0000-0000-00007D7C0000}"/>
    <cellStyle name="Comma 6 2 2 2 3 3 3 2 2" xfId="40500" xr:uid="{00000000-0005-0000-0000-00007E7C0000}"/>
    <cellStyle name="Comma 6 2 2 2 3 3 3 3" xfId="29476" xr:uid="{00000000-0005-0000-0000-00007F7C0000}"/>
    <cellStyle name="Comma 6 2 2 2 3 3 3 4" xfId="52779" xr:uid="{4A2597F5-083A-40C2-9264-C539D0A348B4}"/>
    <cellStyle name="Comma 6 2 2 2 3 3 4" xfId="10181" xr:uid="{00000000-0005-0000-0000-0000807C0000}"/>
    <cellStyle name="Comma 6 2 2 2 3 3 4 2" xfId="21205" xr:uid="{00000000-0005-0000-0000-0000817C0000}"/>
    <cellStyle name="Comma 6 2 2 2 3 3 4 2 2" xfId="43256" xr:uid="{00000000-0005-0000-0000-0000827C0000}"/>
    <cellStyle name="Comma 6 2 2 2 3 3 4 3" xfId="32232" xr:uid="{00000000-0005-0000-0000-0000837C0000}"/>
    <cellStyle name="Comma 6 2 2 2 3 3 4 4" xfId="57000" xr:uid="{85FDA9A0-689A-4B4C-A536-1BE4864BD867}"/>
    <cellStyle name="Comma 6 2 2 2 3 3 5" xfId="12937" xr:uid="{00000000-0005-0000-0000-0000847C0000}"/>
    <cellStyle name="Comma 6 2 2 2 3 3 5 2" xfId="34988" xr:uid="{00000000-0005-0000-0000-0000857C0000}"/>
    <cellStyle name="Comma 6 2 2 2 3 3 5 3" xfId="59156" xr:uid="{5A06CFB0-46E3-4E97-8DA5-F5F9D4C7D85D}"/>
    <cellStyle name="Comma 6 2 2 2 3 3 6" xfId="23964" xr:uid="{00000000-0005-0000-0000-0000867C0000}"/>
    <cellStyle name="Comma 6 2 2 2 3 3 7" xfId="47730" xr:uid="{C151B17C-CD9F-4834-B2AF-C797D394BDAC}"/>
    <cellStyle name="Comma 6 2 2 2 3 4" xfId="2791" xr:uid="{00000000-0005-0000-0000-0000877C0000}"/>
    <cellStyle name="Comma 6 2 2 2 3 4 2" xfId="5547" xr:uid="{00000000-0005-0000-0000-0000887C0000}"/>
    <cellStyle name="Comma 6 2 2 2 3 4 2 2" xfId="16571" xr:uid="{00000000-0005-0000-0000-0000897C0000}"/>
    <cellStyle name="Comma 6 2 2 2 3 4 2 2 2" xfId="38622" xr:uid="{00000000-0005-0000-0000-00008A7C0000}"/>
    <cellStyle name="Comma 6 2 2 2 3 4 2 3" xfId="27598" xr:uid="{00000000-0005-0000-0000-00008B7C0000}"/>
    <cellStyle name="Comma 6 2 2 2 3 4 2 4" xfId="55025" xr:uid="{461557AD-988C-494B-932D-A4FCC260E66D}"/>
    <cellStyle name="Comma 6 2 2 2 3 4 3" xfId="8303" xr:uid="{00000000-0005-0000-0000-00008C7C0000}"/>
    <cellStyle name="Comma 6 2 2 2 3 4 3 2" xfId="19327" xr:uid="{00000000-0005-0000-0000-00008D7C0000}"/>
    <cellStyle name="Comma 6 2 2 2 3 4 3 2 2" xfId="41378" xr:uid="{00000000-0005-0000-0000-00008E7C0000}"/>
    <cellStyle name="Comma 6 2 2 2 3 4 3 3" xfId="30354" xr:uid="{00000000-0005-0000-0000-00008F7C0000}"/>
    <cellStyle name="Comma 6 2 2 2 3 4 4" xfId="11059" xr:uid="{00000000-0005-0000-0000-0000907C0000}"/>
    <cellStyle name="Comma 6 2 2 2 3 4 4 2" xfId="22083" xr:uid="{00000000-0005-0000-0000-0000917C0000}"/>
    <cellStyle name="Comma 6 2 2 2 3 4 4 2 2" xfId="44134" xr:uid="{00000000-0005-0000-0000-0000927C0000}"/>
    <cellStyle name="Comma 6 2 2 2 3 4 4 3" xfId="33110" xr:uid="{00000000-0005-0000-0000-0000937C0000}"/>
    <cellStyle name="Comma 6 2 2 2 3 4 5" xfId="13815" xr:uid="{00000000-0005-0000-0000-0000947C0000}"/>
    <cellStyle name="Comma 6 2 2 2 3 4 5 2" xfId="35866" xr:uid="{00000000-0005-0000-0000-0000957C0000}"/>
    <cellStyle name="Comma 6 2 2 2 3 4 6" xfId="24842" xr:uid="{00000000-0005-0000-0000-0000967C0000}"/>
    <cellStyle name="Comma 6 2 2 2 3 4 7" xfId="50074" xr:uid="{EF8023E9-FAC0-4663-952B-26ACBEA6BE39}"/>
    <cellStyle name="Comma 6 2 2 2 3 5" xfId="4273" xr:uid="{00000000-0005-0000-0000-0000977C0000}"/>
    <cellStyle name="Comma 6 2 2 2 3 5 2" xfId="15297" xr:uid="{00000000-0005-0000-0000-0000987C0000}"/>
    <cellStyle name="Comma 6 2 2 2 3 5 2 2" xfId="37348" xr:uid="{00000000-0005-0000-0000-0000997C0000}"/>
    <cellStyle name="Comma 6 2 2 2 3 5 2 3" xfId="54253" xr:uid="{8F6E2EA6-7DA0-4D9F-9D42-49259BE72B44}"/>
    <cellStyle name="Comma 6 2 2 2 3 5 3" xfId="26324" xr:uid="{00000000-0005-0000-0000-00009A7C0000}"/>
    <cellStyle name="Comma 6 2 2 2 3 5 4" xfId="49265" xr:uid="{17F56345-A6DE-42F1-8446-317C16840DAE}"/>
    <cellStyle name="Comma 6 2 2 2 3 6" xfId="7029" xr:uid="{00000000-0005-0000-0000-00009B7C0000}"/>
    <cellStyle name="Comma 6 2 2 2 3 6 2" xfId="18053" xr:uid="{00000000-0005-0000-0000-00009C7C0000}"/>
    <cellStyle name="Comma 6 2 2 2 3 6 2 2" xfId="40104" xr:uid="{00000000-0005-0000-0000-00009D7C0000}"/>
    <cellStyle name="Comma 6 2 2 2 3 6 3" xfId="29080" xr:uid="{00000000-0005-0000-0000-00009E7C0000}"/>
    <cellStyle name="Comma 6 2 2 2 3 6 4" xfId="50903" xr:uid="{11828866-20C8-48F2-B89B-744B98C03670}"/>
    <cellStyle name="Comma 6 2 2 2 3 7" xfId="9785" xr:uid="{00000000-0005-0000-0000-00009F7C0000}"/>
    <cellStyle name="Comma 6 2 2 2 3 7 2" xfId="20809" xr:uid="{00000000-0005-0000-0000-0000A07C0000}"/>
    <cellStyle name="Comma 6 2 2 2 3 7 2 2" xfId="42860" xr:uid="{00000000-0005-0000-0000-0000A17C0000}"/>
    <cellStyle name="Comma 6 2 2 2 3 7 3" xfId="31836" xr:uid="{00000000-0005-0000-0000-0000A27C0000}"/>
    <cellStyle name="Comma 6 2 2 2 3 7 4" xfId="55924" xr:uid="{AB5FE9F6-E005-4909-B859-5FE55B098B3B}"/>
    <cellStyle name="Comma 6 2 2 2 3 8" xfId="12541" xr:uid="{00000000-0005-0000-0000-0000A37C0000}"/>
    <cellStyle name="Comma 6 2 2 2 3 8 2" xfId="34592" xr:uid="{00000000-0005-0000-0000-0000A47C0000}"/>
    <cellStyle name="Comma 6 2 2 2 3 8 3" xfId="58182" xr:uid="{FC154D8D-DDCA-4873-AE23-35EF6AB7295E}"/>
    <cellStyle name="Comma 6 2 2 2 3 9" xfId="23568" xr:uid="{00000000-0005-0000-0000-0000A57C0000}"/>
    <cellStyle name="Comma 6 2 2 2 4" xfId="778" xr:uid="{00000000-0005-0000-0000-0000A67C0000}"/>
    <cellStyle name="Comma 6 2 2 2 4 2" xfId="1706" xr:uid="{00000000-0005-0000-0000-0000A77C0000}"/>
    <cellStyle name="Comma 6 2 2 2 4 2 2" xfId="4772" xr:uid="{00000000-0005-0000-0000-0000A87C0000}"/>
    <cellStyle name="Comma 6 2 2 2 4 2 2 2" xfId="15796" xr:uid="{00000000-0005-0000-0000-0000A97C0000}"/>
    <cellStyle name="Comma 6 2 2 2 4 2 2 2 2" xfId="37847" xr:uid="{00000000-0005-0000-0000-0000AA7C0000}"/>
    <cellStyle name="Comma 6 2 2 2 4 2 2 2 3" xfId="54701" xr:uid="{903E0C60-9988-4F7E-BDFC-DDD0F61FFB6E}"/>
    <cellStyle name="Comma 6 2 2 2 4 2 2 3" xfId="26823" xr:uid="{00000000-0005-0000-0000-0000AB7C0000}"/>
    <cellStyle name="Comma 6 2 2 2 4 2 2 4" xfId="49742" xr:uid="{A68C7552-8F89-471E-B7F1-9F4F679F2873}"/>
    <cellStyle name="Comma 6 2 2 2 4 2 3" xfId="7528" xr:uid="{00000000-0005-0000-0000-0000AC7C0000}"/>
    <cellStyle name="Comma 6 2 2 2 4 2 3 2" xfId="18552" xr:uid="{00000000-0005-0000-0000-0000AD7C0000}"/>
    <cellStyle name="Comma 6 2 2 2 4 2 3 2 2" xfId="40603" xr:uid="{00000000-0005-0000-0000-0000AE7C0000}"/>
    <cellStyle name="Comma 6 2 2 2 4 2 3 3" xfId="29579" xr:uid="{00000000-0005-0000-0000-0000AF7C0000}"/>
    <cellStyle name="Comma 6 2 2 2 4 2 3 4" xfId="53088" xr:uid="{D1660E1D-F8D6-48AE-94FB-BD92AABF80B5}"/>
    <cellStyle name="Comma 6 2 2 2 4 2 4" xfId="10284" xr:uid="{00000000-0005-0000-0000-0000B07C0000}"/>
    <cellStyle name="Comma 6 2 2 2 4 2 4 2" xfId="21308" xr:uid="{00000000-0005-0000-0000-0000B17C0000}"/>
    <cellStyle name="Comma 6 2 2 2 4 2 4 2 2" xfId="43359" xr:uid="{00000000-0005-0000-0000-0000B27C0000}"/>
    <cellStyle name="Comma 6 2 2 2 4 2 4 3" xfId="32335" xr:uid="{00000000-0005-0000-0000-0000B37C0000}"/>
    <cellStyle name="Comma 6 2 2 2 4 2 4 4" xfId="57433" xr:uid="{1D636DFF-987C-45D8-995B-53E32F198424}"/>
    <cellStyle name="Comma 6 2 2 2 4 2 5" xfId="13040" xr:uid="{00000000-0005-0000-0000-0000B47C0000}"/>
    <cellStyle name="Comma 6 2 2 2 4 2 5 2" xfId="35091" xr:uid="{00000000-0005-0000-0000-0000B57C0000}"/>
    <cellStyle name="Comma 6 2 2 2 4 2 5 3" xfId="59551" xr:uid="{39543BF3-27FE-4389-9FB6-508EC4A276EE}"/>
    <cellStyle name="Comma 6 2 2 2 4 2 6" xfId="24067" xr:uid="{00000000-0005-0000-0000-0000B67C0000}"/>
    <cellStyle name="Comma 6 2 2 2 4 2 7" xfId="48039" xr:uid="{1A0B0D60-16E3-4459-A6EC-80A39B8CB65E}"/>
    <cellStyle name="Comma 6 2 2 2 4 3" xfId="3110" xr:uid="{00000000-0005-0000-0000-0000B77C0000}"/>
    <cellStyle name="Comma 6 2 2 2 4 3 2" xfId="5866" xr:uid="{00000000-0005-0000-0000-0000B87C0000}"/>
    <cellStyle name="Comma 6 2 2 2 4 3 2 2" xfId="16890" xr:uid="{00000000-0005-0000-0000-0000B97C0000}"/>
    <cellStyle name="Comma 6 2 2 2 4 3 2 2 2" xfId="38941" xr:uid="{00000000-0005-0000-0000-0000BA7C0000}"/>
    <cellStyle name="Comma 6 2 2 2 4 3 2 3" xfId="27917" xr:uid="{00000000-0005-0000-0000-0000BB7C0000}"/>
    <cellStyle name="Comma 6 2 2 2 4 3 2 4" xfId="55140" xr:uid="{6794AF62-8B68-424C-BE7F-A6D31A9EAF06}"/>
    <cellStyle name="Comma 6 2 2 2 4 3 3" xfId="8622" xr:uid="{00000000-0005-0000-0000-0000BC7C0000}"/>
    <cellStyle name="Comma 6 2 2 2 4 3 3 2" xfId="19646" xr:uid="{00000000-0005-0000-0000-0000BD7C0000}"/>
    <cellStyle name="Comma 6 2 2 2 4 3 3 2 2" xfId="41697" xr:uid="{00000000-0005-0000-0000-0000BE7C0000}"/>
    <cellStyle name="Comma 6 2 2 2 4 3 3 3" xfId="30673" xr:uid="{00000000-0005-0000-0000-0000BF7C0000}"/>
    <cellStyle name="Comma 6 2 2 2 4 3 4" xfId="11378" xr:uid="{00000000-0005-0000-0000-0000C07C0000}"/>
    <cellStyle name="Comma 6 2 2 2 4 3 4 2" xfId="22402" xr:uid="{00000000-0005-0000-0000-0000C17C0000}"/>
    <cellStyle name="Comma 6 2 2 2 4 3 4 2 2" xfId="44453" xr:uid="{00000000-0005-0000-0000-0000C27C0000}"/>
    <cellStyle name="Comma 6 2 2 2 4 3 4 3" xfId="33429" xr:uid="{00000000-0005-0000-0000-0000C37C0000}"/>
    <cellStyle name="Comma 6 2 2 2 4 3 5" xfId="14134" xr:uid="{00000000-0005-0000-0000-0000C47C0000}"/>
    <cellStyle name="Comma 6 2 2 2 4 3 5 2" xfId="36185" xr:uid="{00000000-0005-0000-0000-0000C57C0000}"/>
    <cellStyle name="Comma 6 2 2 2 4 3 6" xfId="25161" xr:uid="{00000000-0005-0000-0000-0000C67C0000}"/>
    <cellStyle name="Comma 6 2 2 2 4 3 7" xfId="50189" xr:uid="{5FDE7A82-57A7-4D44-9009-230024381ECD}"/>
    <cellStyle name="Comma 6 2 2 2 4 4" xfId="4376" xr:uid="{00000000-0005-0000-0000-0000C77C0000}"/>
    <cellStyle name="Comma 6 2 2 2 4 4 2" xfId="15400" xr:uid="{00000000-0005-0000-0000-0000C87C0000}"/>
    <cellStyle name="Comma 6 2 2 2 4 4 2 2" xfId="37451" xr:uid="{00000000-0005-0000-0000-0000C97C0000}"/>
    <cellStyle name="Comma 6 2 2 2 4 4 2 3" xfId="54346" xr:uid="{D3C73634-B0AE-4005-862B-EFCDBCA6F829}"/>
    <cellStyle name="Comma 6 2 2 2 4 4 3" xfId="26427" xr:uid="{00000000-0005-0000-0000-0000CA7C0000}"/>
    <cellStyle name="Comma 6 2 2 2 4 4 4" xfId="49360" xr:uid="{3E4A72EE-FAA9-4FDB-8ADF-C1ED0C848B7B}"/>
    <cellStyle name="Comma 6 2 2 2 4 5" xfId="7132" xr:uid="{00000000-0005-0000-0000-0000CB7C0000}"/>
    <cellStyle name="Comma 6 2 2 2 4 5 2" xfId="18156" xr:uid="{00000000-0005-0000-0000-0000CC7C0000}"/>
    <cellStyle name="Comma 6 2 2 2 4 5 2 2" xfId="40207" xr:uid="{00000000-0005-0000-0000-0000CD7C0000}"/>
    <cellStyle name="Comma 6 2 2 2 4 5 3" xfId="29183" xr:uid="{00000000-0005-0000-0000-0000CE7C0000}"/>
    <cellStyle name="Comma 6 2 2 2 4 5 4" xfId="51212" xr:uid="{CDF20295-7AF8-4055-8202-D947AC061F65}"/>
    <cellStyle name="Comma 6 2 2 2 4 6" xfId="9888" xr:uid="{00000000-0005-0000-0000-0000CF7C0000}"/>
    <cellStyle name="Comma 6 2 2 2 4 6 2" xfId="20912" xr:uid="{00000000-0005-0000-0000-0000D07C0000}"/>
    <cellStyle name="Comma 6 2 2 2 4 6 2 2" xfId="42963" xr:uid="{00000000-0005-0000-0000-0000D17C0000}"/>
    <cellStyle name="Comma 6 2 2 2 4 6 3" xfId="31939" xr:uid="{00000000-0005-0000-0000-0000D27C0000}"/>
    <cellStyle name="Comma 6 2 2 2 4 6 4" xfId="56251" xr:uid="{C4783275-861F-4800-880A-D215D6E060E2}"/>
    <cellStyle name="Comma 6 2 2 2 4 7" xfId="12644" xr:uid="{00000000-0005-0000-0000-0000D37C0000}"/>
    <cellStyle name="Comma 6 2 2 2 4 7 2" xfId="34695" xr:uid="{00000000-0005-0000-0000-0000D47C0000}"/>
    <cellStyle name="Comma 6 2 2 2 4 7 3" xfId="58476" xr:uid="{B20B93DD-4B12-4D20-B5D4-03920FDF9CDE}"/>
    <cellStyle name="Comma 6 2 2 2 4 8" xfId="23671" xr:uid="{00000000-0005-0000-0000-0000D57C0000}"/>
    <cellStyle name="Comma 6 2 2 2 4 9" xfId="46150" xr:uid="{CB252D98-108C-4EDF-82F7-FA6E11DE11CC}"/>
    <cellStyle name="Comma 6 2 2 2 5" xfId="1243" xr:uid="{00000000-0005-0000-0000-0000D67C0000}"/>
    <cellStyle name="Comma 6 2 2 2 5 2" xfId="3628" xr:uid="{00000000-0005-0000-0000-0000D77C0000}"/>
    <cellStyle name="Comma 6 2 2 2 5 2 2" xfId="6384" xr:uid="{00000000-0005-0000-0000-0000D87C0000}"/>
    <cellStyle name="Comma 6 2 2 2 5 2 2 2" xfId="17408" xr:uid="{00000000-0005-0000-0000-0000D97C0000}"/>
    <cellStyle name="Comma 6 2 2 2 5 2 2 2 2" xfId="39459" xr:uid="{00000000-0005-0000-0000-0000DA7C0000}"/>
    <cellStyle name="Comma 6 2 2 2 5 2 2 3" xfId="28435" xr:uid="{00000000-0005-0000-0000-0000DB7C0000}"/>
    <cellStyle name="Comma 6 2 2 2 5 2 2 4" xfId="53590" xr:uid="{1C333295-681C-4C2C-A705-BDD26BF67C82}"/>
    <cellStyle name="Comma 6 2 2 2 5 2 3" xfId="9140" xr:uid="{00000000-0005-0000-0000-0000DC7C0000}"/>
    <cellStyle name="Comma 6 2 2 2 5 2 3 2" xfId="20164" xr:uid="{00000000-0005-0000-0000-0000DD7C0000}"/>
    <cellStyle name="Comma 6 2 2 2 5 2 3 2 2" xfId="42215" xr:uid="{00000000-0005-0000-0000-0000DE7C0000}"/>
    <cellStyle name="Comma 6 2 2 2 5 2 3 3" xfId="31191" xr:uid="{00000000-0005-0000-0000-0000DF7C0000}"/>
    <cellStyle name="Comma 6 2 2 2 5 2 4" xfId="11896" xr:uid="{00000000-0005-0000-0000-0000E07C0000}"/>
    <cellStyle name="Comma 6 2 2 2 5 2 4 2" xfId="22920" xr:uid="{00000000-0005-0000-0000-0000E17C0000}"/>
    <cellStyle name="Comma 6 2 2 2 5 2 4 2 2" xfId="44971" xr:uid="{00000000-0005-0000-0000-0000E27C0000}"/>
    <cellStyle name="Comma 6 2 2 2 5 2 4 3" xfId="33947" xr:uid="{00000000-0005-0000-0000-0000E37C0000}"/>
    <cellStyle name="Comma 6 2 2 2 5 2 5" xfId="14652" xr:uid="{00000000-0005-0000-0000-0000E47C0000}"/>
    <cellStyle name="Comma 6 2 2 2 5 2 5 2" xfId="36703" xr:uid="{00000000-0005-0000-0000-0000E57C0000}"/>
    <cellStyle name="Comma 6 2 2 2 5 2 6" xfId="25679" xr:uid="{00000000-0005-0000-0000-0000E67C0000}"/>
    <cellStyle name="Comma 6 2 2 2 5 2 7" xfId="48541" xr:uid="{D24A8301-CA88-4636-9409-E0C55D557DDD}"/>
    <cellStyle name="Comma 6 2 2 2 5 3" xfId="4574" xr:uid="{00000000-0005-0000-0000-0000E77C0000}"/>
    <cellStyle name="Comma 6 2 2 2 5 3 2" xfId="15598" xr:uid="{00000000-0005-0000-0000-0000E87C0000}"/>
    <cellStyle name="Comma 6 2 2 2 5 3 2 2" xfId="37649" xr:uid="{00000000-0005-0000-0000-0000E97C0000}"/>
    <cellStyle name="Comma 6 2 2 2 5 3 2 3" xfId="54523" xr:uid="{7946D673-9405-4780-B0D5-E9BBBC165113}"/>
    <cellStyle name="Comma 6 2 2 2 5 3 3" xfId="26625" xr:uid="{00000000-0005-0000-0000-0000EA7C0000}"/>
    <cellStyle name="Comma 6 2 2 2 5 3 4" xfId="49558" xr:uid="{E80A3520-FB6A-4081-ADEC-B19D8057DCC5}"/>
    <cellStyle name="Comma 6 2 2 2 5 4" xfId="7330" xr:uid="{00000000-0005-0000-0000-0000EB7C0000}"/>
    <cellStyle name="Comma 6 2 2 2 5 4 2" xfId="18354" xr:uid="{00000000-0005-0000-0000-0000EC7C0000}"/>
    <cellStyle name="Comma 6 2 2 2 5 4 2 2" xfId="40405" xr:uid="{00000000-0005-0000-0000-0000ED7C0000}"/>
    <cellStyle name="Comma 6 2 2 2 5 4 3" xfId="29381" xr:uid="{00000000-0005-0000-0000-0000EE7C0000}"/>
    <cellStyle name="Comma 6 2 2 2 5 4 4" xfId="51714" xr:uid="{FE8208EF-8736-4620-980A-77492582FBF6}"/>
    <cellStyle name="Comma 6 2 2 2 5 5" xfId="10086" xr:uid="{00000000-0005-0000-0000-0000EF7C0000}"/>
    <cellStyle name="Comma 6 2 2 2 5 5 2" xfId="21110" xr:uid="{00000000-0005-0000-0000-0000F07C0000}"/>
    <cellStyle name="Comma 6 2 2 2 5 5 2 2" xfId="43161" xr:uid="{00000000-0005-0000-0000-0000F17C0000}"/>
    <cellStyle name="Comma 6 2 2 2 5 5 3" xfId="32137" xr:uid="{00000000-0005-0000-0000-0000F27C0000}"/>
    <cellStyle name="Comma 6 2 2 2 5 5 4" xfId="56727" xr:uid="{E7A5C059-F893-4834-AAFB-F7D6F4FAB06E}"/>
    <cellStyle name="Comma 6 2 2 2 5 6" xfId="12842" xr:uid="{00000000-0005-0000-0000-0000F37C0000}"/>
    <cellStyle name="Comma 6 2 2 2 5 6 2" xfId="34893" xr:uid="{00000000-0005-0000-0000-0000F47C0000}"/>
    <cellStyle name="Comma 6 2 2 2 5 6 3" xfId="58906" xr:uid="{F4A8BA65-93B4-42AC-B173-BF345416E444}"/>
    <cellStyle name="Comma 6 2 2 2 5 7" xfId="23869" xr:uid="{00000000-0005-0000-0000-0000F57C0000}"/>
    <cellStyle name="Comma 6 2 2 2 5 8" xfId="46652" xr:uid="{8368A323-EA38-49DB-8E01-79BBFE04B826}"/>
    <cellStyle name="Comma 6 2 2 2 6" xfId="3943" xr:uid="{00000000-0005-0000-0000-0000F67C0000}"/>
    <cellStyle name="Comma 6 2 2 2 6 2" xfId="6699" xr:uid="{00000000-0005-0000-0000-0000F77C0000}"/>
    <cellStyle name="Comma 6 2 2 2 6 2 2" xfId="17723" xr:uid="{00000000-0005-0000-0000-0000F87C0000}"/>
    <cellStyle name="Comma 6 2 2 2 6 2 2 2" xfId="39774" xr:uid="{00000000-0005-0000-0000-0000F97C0000}"/>
    <cellStyle name="Comma 6 2 2 2 6 2 2 3" xfId="53895" xr:uid="{B45FB88A-7213-4098-93A9-F1408E79134B}"/>
    <cellStyle name="Comma 6 2 2 2 6 2 3" xfId="28750" xr:uid="{00000000-0005-0000-0000-0000FA7C0000}"/>
    <cellStyle name="Comma 6 2 2 2 6 2 4" xfId="48846" xr:uid="{63041CDA-59BA-48AF-90D8-9CAC4E306CBD}"/>
    <cellStyle name="Comma 6 2 2 2 6 3" xfId="9455" xr:uid="{00000000-0005-0000-0000-0000FB7C0000}"/>
    <cellStyle name="Comma 6 2 2 2 6 3 2" xfId="20479" xr:uid="{00000000-0005-0000-0000-0000FC7C0000}"/>
    <cellStyle name="Comma 6 2 2 2 6 3 2 2" xfId="42530" xr:uid="{00000000-0005-0000-0000-0000FD7C0000}"/>
    <cellStyle name="Comma 6 2 2 2 6 3 3" xfId="31506" xr:uid="{00000000-0005-0000-0000-0000FE7C0000}"/>
    <cellStyle name="Comma 6 2 2 2 6 3 4" xfId="52019" xr:uid="{71402FF7-BA69-4CAC-ABCF-026A54DF2661}"/>
    <cellStyle name="Comma 6 2 2 2 6 4" xfId="12211" xr:uid="{00000000-0005-0000-0000-0000FF7C0000}"/>
    <cellStyle name="Comma 6 2 2 2 6 4 2" xfId="23235" xr:uid="{00000000-0005-0000-0000-0000007D0000}"/>
    <cellStyle name="Comma 6 2 2 2 6 4 2 2" xfId="45286" xr:uid="{00000000-0005-0000-0000-0000017D0000}"/>
    <cellStyle name="Comma 6 2 2 2 6 4 3" xfId="34262" xr:uid="{00000000-0005-0000-0000-0000027D0000}"/>
    <cellStyle name="Comma 6 2 2 2 6 5" xfId="14967" xr:uid="{00000000-0005-0000-0000-0000037D0000}"/>
    <cellStyle name="Comma 6 2 2 2 6 5 2" xfId="37018" xr:uid="{00000000-0005-0000-0000-0000047D0000}"/>
    <cellStyle name="Comma 6 2 2 2 6 6" xfId="25994" xr:uid="{00000000-0005-0000-0000-0000057D0000}"/>
    <cellStyle name="Comma 6 2 2 2 6 7" xfId="46957" xr:uid="{AD299E29-09E0-4195-8B94-48649C0A9239}"/>
    <cellStyle name="Comma 6 2 2 2 7" xfId="2532" xr:uid="{00000000-0005-0000-0000-0000067D0000}"/>
    <cellStyle name="Comma 6 2 2 2 7 2" xfId="5288" xr:uid="{00000000-0005-0000-0000-0000077D0000}"/>
    <cellStyle name="Comma 6 2 2 2 7 2 2" xfId="16312" xr:uid="{00000000-0005-0000-0000-0000087D0000}"/>
    <cellStyle name="Comma 6 2 2 2 7 2 2 2" xfId="38363" xr:uid="{00000000-0005-0000-0000-0000097D0000}"/>
    <cellStyle name="Comma 6 2 2 2 7 2 3" xfId="27339" xr:uid="{00000000-0005-0000-0000-00000A7D0000}"/>
    <cellStyle name="Comma 6 2 2 2 7 2 4" xfId="52273" xr:uid="{C09EB31A-ECE6-4C10-8E52-77AE10C2C866}"/>
    <cellStyle name="Comma 6 2 2 2 7 3" xfId="8044" xr:uid="{00000000-0005-0000-0000-00000B7D0000}"/>
    <cellStyle name="Comma 6 2 2 2 7 3 2" xfId="19068" xr:uid="{00000000-0005-0000-0000-00000C7D0000}"/>
    <cellStyle name="Comma 6 2 2 2 7 3 2 2" xfId="41119" xr:uid="{00000000-0005-0000-0000-00000D7D0000}"/>
    <cellStyle name="Comma 6 2 2 2 7 3 3" xfId="30095" xr:uid="{00000000-0005-0000-0000-00000E7D0000}"/>
    <cellStyle name="Comma 6 2 2 2 7 4" xfId="10800" xr:uid="{00000000-0005-0000-0000-00000F7D0000}"/>
    <cellStyle name="Comma 6 2 2 2 7 4 2" xfId="21824" xr:uid="{00000000-0005-0000-0000-0000107D0000}"/>
    <cellStyle name="Comma 6 2 2 2 7 4 2 2" xfId="43875" xr:uid="{00000000-0005-0000-0000-0000117D0000}"/>
    <cellStyle name="Comma 6 2 2 2 7 4 3" xfId="32851" xr:uid="{00000000-0005-0000-0000-0000127D0000}"/>
    <cellStyle name="Comma 6 2 2 2 7 5" xfId="13556" xr:uid="{00000000-0005-0000-0000-0000137D0000}"/>
    <cellStyle name="Comma 6 2 2 2 7 5 2" xfId="35607" xr:uid="{00000000-0005-0000-0000-0000147D0000}"/>
    <cellStyle name="Comma 6 2 2 2 7 6" xfId="24583" xr:uid="{00000000-0005-0000-0000-0000157D0000}"/>
    <cellStyle name="Comma 6 2 2 2 7 7" xfId="47216" xr:uid="{7FD65E8B-94CA-4BD7-9AE8-3C6C518698F8}"/>
    <cellStyle name="Comma 6 2 2 2 8" xfId="2267" xr:uid="{00000000-0005-0000-0000-0000167D0000}"/>
    <cellStyle name="Comma 6 2 2 2 8 2" xfId="5029" xr:uid="{00000000-0005-0000-0000-0000177D0000}"/>
    <cellStyle name="Comma 6 2 2 2 8 2 2" xfId="16053" xr:uid="{00000000-0005-0000-0000-0000187D0000}"/>
    <cellStyle name="Comma 6 2 2 2 8 2 2 2" xfId="38104" xr:uid="{00000000-0005-0000-0000-0000197D0000}"/>
    <cellStyle name="Comma 6 2 2 2 8 2 3" xfId="27080" xr:uid="{00000000-0005-0000-0000-00001A7D0000}"/>
    <cellStyle name="Comma 6 2 2 2 8 2 4" xfId="52528" xr:uid="{E62529AA-8766-4EDB-8528-2049838E45EB}"/>
    <cellStyle name="Comma 6 2 2 2 8 3" xfId="7785" xr:uid="{00000000-0005-0000-0000-00001B7D0000}"/>
    <cellStyle name="Comma 6 2 2 2 8 3 2" xfId="18809" xr:uid="{00000000-0005-0000-0000-00001C7D0000}"/>
    <cellStyle name="Comma 6 2 2 2 8 3 2 2" xfId="40860" xr:uid="{00000000-0005-0000-0000-00001D7D0000}"/>
    <cellStyle name="Comma 6 2 2 2 8 3 3" xfId="29836" xr:uid="{00000000-0005-0000-0000-00001E7D0000}"/>
    <cellStyle name="Comma 6 2 2 2 8 4" xfId="10541" xr:uid="{00000000-0005-0000-0000-00001F7D0000}"/>
    <cellStyle name="Comma 6 2 2 2 8 4 2" xfId="21565" xr:uid="{00000000-0005-0000-0000-0000207D0000}"/>
    <cellStyle name="Comma 6 2 2 2 8 4 2 2" xfId="43616" xr:uid="{00000000-0005-0000-0000-0000217D0000}"/>
    <cellStyle name="Comma 6 2 2 2 8 4 3" xfId="32592" xr:uid="{00000000-0005-0000-0000-0000227D0000}"/>
    <cellStyle name="Comma 6 2 2 2 8 5" xfId="13297" xr:uid="{00000000-0005-0000-0000-0000237D0000}"/>
    <cellStyle name="Comma 6 2 2 2 8 5 2" xfId="35348" xr:uid="{00000000-0005-0000-0000-0000247D0000}"/>
    <cellStyle name="Comma 6 2 2 2 8 6" xfId="24324" xr:uid="{00000000-0005-0000-0000-0000257D0000}"/>
    <cellStyle name="Comma 6 2 2 2 8 7" xfId="47479" xr:uid="{1F38A424-64C1-459C-BE95-45072EC9682F}"/>
    <cellStyle name="Comma 6 2 2 2 9" xfId="4178" xr:uid="{00000000-0005-0000-0000-0000267D0000}"/>
    <cellStyle name="Comma 6 2 2 2 9 2" xfId="15202" xr:uid="{00000000-0005-0000-0000-0000277D0000}"/>
    <cellStyle name="Comma 6 2 2 2 9 2 2" xfId="37253" xr:uid="{00000000-0005-0000-0000-0000287D0000}"/>
    <cellStyle name="Comma 6 2 2 2 9 2 3" xfId="54168" xr:uid="{435FAFD7-FC51-42CC-8616-F25860166A86}"/>
    <cellStyle name="Comma 6 2 2 2 9 3" xfId="26229" xr:uid="{00000000-0005-0000-0000-0000297D0000}"/>
    <cellStyle name="Comma 6 2 2 2 9 4" xfId="49180" xr:uid="{E674E052-39A4-4913-81EC-22A1EFB418AE}"/>
    <cellStyle name="Comma 6 2 2 3" xfId="375" xr:uid="{00000000-0005-0000-0000-00002A7D0000}"/>
    <cellStyle name="Comma 6 2 2 3 10" xfId="9709" xr:uid="{00000000-0005-0000-0000-00002B7D0000}"/>
    <cellStyle name="Comma 6 2 2 3 10 2" xfId="20733" xr:uid="{00000000-0005-0000-0000-00002C7D0000}"/>
    <cellStyle name="Comma 6 2 2 3 10 2 2" xfId="42784" xr:uid="{00000000-0005-0000-0000-00002D7D0000}"/>
    <cellStyle name="Comma 6 2 2 3 10 3" xfId="31760" xr:uid="{00000000-0005-0000-0000-00002E7D0000}"/>
    <cellStyle name="Comma 6 2 2 3 10 4" xfId="55680" xr:uid="{221F068E-FFBF-47E9-B00A-F16008874445}"/>
    <cellStyle name="Comma 6 2 2 3 11" xfId="12465" xr:uid="{00000000-0005-0000-0000-00002F7D0000}"/>
    <cellStyle name="Comma 6 2 2 3 11 2" xfId="34516" xr:uid="{00000000-0005-0000-0000-0000307D0000}"/>
    <cellStyle name="Comma 6 2 2 3 11 3" xfId="57973" xr:uid="{06797F29-36AA-47C0-A8BB-32DB7C14E711}"/>
    <cellStyle name="Comma 6 2 2 3 12" xfId="23492" xr:uid="{00000000-0005-0000-0000-0000317D0000}"/>
    <cellStyle name="Comma 6 2 2 3 13" xfId="45670" xr:uid="{295DE555-1733-4369-936F-0A2FE844F978}"/>
    <cellStyle name="Comma 6 2 2 3 2" xfId="590" xr:uid="{00000000-0005-0000-0000-0000327D0000}"/>
    <cellStyle name="Comma 6 2 2 3 2 10" xfId="45921" xr:uid="{EA82B40F-200C-4AC9-9FDB-AE9962BA80A9}"/>
    <cellStyle name="Comma 6 2 2 3 2 2" xfId="1036" xr:uid="{00000000-0005-0000-0000-0000337D0000}"/>
    <cellStyle name="Comma 6 2 2 3 2 2 2" xfId="1964" xr:uid="{00000000-0005-0000-0000-0000347D0000}"/>
    <cellStyle name="Comma 6 2 2 3 2 2 2 2" xfId="4886" xr:uid="{00000000-0005-0000-0000-0000357D0000}"/>
    <cellStyle name="Comma 6 2 2 3 2 2 2 2 2" xfId="15910" xr:uid="{00000000-0005-0000-0000-0000367D0000}"/>
    <cellStyle name="Comma 6 2 2 3 2 2 2 2 2 2" xfId="37961" xr:uid="{00000000-0005-0000-0000-0000377D0000}"/>
    <cellStyle name="Comma 6 2 2 3 2 2 2 2 2 3" xfId="54803" xr:uid="{B9256B73-0943-48EC-9F47-D7F94962A64F}"/>
    <cellStyle name="Comma 6 2 2 3 2 2 2 2 3" xfId="26937" xr:uid="{00000000-0005-0000-0000-0000387D0000}"/>
    <cellStyle name="Comma 6 2 2 3 2 2 2 2 4" xfId="49844" xr:uid="{7514906A-2BBD-4E39-9ADE-FF0C06DFE084}"/>
    <cellStyle name="Comma 6 2 2 3 2 2 2 3" xfId="7642" xr:uid="{00000000-0005-0000-0000-0000397D0000}"/>
    <cellStyle name="Comma 6 2 2 3 2 2 2 3 2" xfId="18666" xr:uid="{00000000-0005-0000-0000-00003A7D0000}"/>
    <cellStyle name="Comma 6 2 2 3 2 2 2 3 2 2" xfId="40717" xr:uid="{00000000-0005-0000-0000-00003B7D0000}"/>
    <cellStyle name="Comma 6 2 2 3 2 2 2 3 3" xfId="29693" xr:uid="{00000000-0005-0000-0000-00003C7D0000}"/>
    <cellStyle name="Comma 6 2 2 3 2 2 2 3 4" xfId="53419" xr:uid="{E64BB2BD-4718-4A35-BCED-1B32E783FBE3}"/>
    <cellStyle name="Comma 6 2 2 3 2 2 2 4" xfId="10398" xr:uid="{00000000-0005-0000-0000-00003D7D0000}"/>
    <cellStyle name="Comma 6 2 2 3 2 2 2 4 2" xfId="21422" xr:uid="{00000000-0005-0000-0000-00003E7D0000}"/>
    <cellStyle name="Comma 6 2 2 3 2 2 2 4 2 2" xfId="43473" xr:uid="{00000000-0005-0000-0000-00003F7D0000}"/>
    <cellStyle name="Comma 6 2 2 3 2 2 2 4 3" xfId="32449" xr:uid="{00000000-0005-0000-0000-0000407D0000}"/>
    <cellStyle name="Comma 6 2 2 3 2 2 2 4 4" xfId="57716" xr:uid="{FCA9C93E-A64F-417D-85EC-3FA2DE4715F5}"/>
    <cellStyle name="Comma 6 2 2 3 2 2 2 5" xfId="13154" xr:uid="{00000000-0005-0000-0000-0000417D0000}"/>
    <cellStyle name="Comma 6 2 2 3 2 2 2 5 2" xfId="35205" xr:uid="{00000000-0005-0000-0000-0000427D0000}"/>
    <cellStyle name="Comma 6 2 2 3 2 2 2 5 3" xfId="59811" xr:uid="{3947C0DE-C6C8-40EE-A402-F8A40C91B014}"/>
    <cellStyle name="Comma 6 2 2 3 2 2 2 6" xfId="24181" xr:uid="{00000000-0005-0000-0000-0000437D0000}"/>
    <cellStyle name="Comma 6 2 2 3 2 2 2 7" xfId="48370" xr:uid="{2B29A7B8-AFEF-4BF4-B4C9-88015D887465}"/>
    <cellStyle name="Comma 6 2 2 3 2 2 3" xfId="3451" xr:uid="{00000000-0005-0000-0000-0000447D0000}"/>
    <cellStyle name="Comma 6 2 2 3 2 2 3 2" xfId="6207" xr:uid="{00000000-0005-0000-0000-0000457D0000}"/>
    <cellStyle name="Comma 6 2 2 3 2 2 3 2 2" xfId="17231" xr:uid="{00000000-0005-0000-0000-0000467D0000}"/>
    <cellStyle name="Comma 6 2 2 3 2 2 3 2 2 2" xfId="39282" xr:uid="{00000000-0005-0000-0000-0000477D0000}"/>
    <cellStyle name="Comma 6 2 2 3 2 2 3 2 3" xfId="28258" xr:uid="{00000000-0005-0000-0000-0000487D0000}"/>
    <cellStyle name="Comma 6 2 2 3 2 2 3 2 4" xfId="55264" xr:uid="{77C97B51-E2E5-4D59-A5DF-DDDF1FF28686}"/>
    <cellStyle name="Comma 6 2 2 3 2 2 3 3" xfId="8963" xr:uid="{00000000-0005-0000-0000-0000497D0000}"/>
    <cellStyle name="Comma 6 2 2 3 2 2 3 3 2" xfId="19987" xr:uid="{00000000-0005-0000-0000-00004A7D0000}"/>
    <cellStyle name="Comma 6 2 2 3 2 2 3 3 2 2" xfId="42038" xr:uid="{00000000-0005-0000-0000-00004B7D0000}"/>
    <cellStyle name="Comma 6 2 2 3 2 2 3 3 3" xfId="31014" xr:uid="{00000000-0005-0000-0000-00004C7D0000}"/>
    <cellStyle name="Comma 6 2 2 3 2 2 3 4" xfId="11719" xr:uid="{00000000-0005-0000-0000-00004D7D0000}"/>
    <cellStyle name="Comma 6 2 2 3 2 2 3 4 2" xfId="22743" xr:uid="{00000000-0005-0000-0000-00004E7D0000}"/>
    <cellStyle name="Comma 6 2 2 3 2 2 3 4 2 2" xfId="44794" xr:uid="{00000000-0005-0000-0000-00004F7D0000}"/>
    <cellStyle name="Comma 6 2 2 3 2 2 3 4 3" xfId="33770" xr:uid="{00000000-0005-0000-0000-0000507D0000}"/>
    <cellStyle name="Comma 6 2 2 3 2 2 3 5" xfId="14475" xr:uid="{00000000-0005-0000-0000-0000517D0000}"/>
    <cellStyle name="Comma 6 2 2 3 2 2 3 5 2" xfId="36526" xr:uid="{00000000-0005-0000-0000-0000527D0000}"/>
    <cellStyle name="Comma 6 2 2 3 2 2 3 6" xfId="25502" xr:uid="{00000000-0005-0000-0000-0000537D0000}"/>
    <cellStyle name="Comma 6 2 2 3 2 2 3 7" xfId="50313" xr:uid="{8B2B3DEC-3D5D-4AD9-B64C-0FC89B4DE1A2}"/>
    <cellStyle name="Comma 6 2 2 3 2 2 4" xfId="4490" xr:uid="{00000000-0005-0000-0000-0000547D0000}"/>
    <cellStyle name="Comma 6 2 2 3 2 2 4 2" xfId="15514" xr:uid="{00000000-0005-0000-0000-0000557D0000}"/>
    <cellStyle name="Comma 6 2 2 3 2 2 4 2 2" xfId="37565" xr:uid="{00000000-0005-0000-0000-0000567D0000}"/>
    <cellStyle name="Comma 6 2 2 3 2 2 4 2 3" xfId="54448" xr:uid="{298623FC-940F-4BF4-A555-1329386E51A0}"/>
    <cellStyle name="Comma 6 2 2 3 2 2 4 3" xfId="26541" xr:uid="{00000000-0005-0000-0000-0000577D0000}"/>
    <cellStyle name="Comma 6 2 2 3 2 2 4 4" xfId="49462" xr:uid="{597FC6C7-9EA2-4264-8664-D7791D13B191}"/>
    <cellStyle name="Comma 6 2 2 3 2 2 5" xfId="7246" xr:uid="{00000000-0005-0000-0000-0000587D0000}"/>
    <cellStyle name="Comma 6 2 2 3 2 2 5 2" xfId="18270" xr:uid="{00000000-0005-0000-0000-0000597D0000}"/>
    <cellStyle name="Comma 6 2 2 3 2 2 5 2 2" xfId="40321" xr:uid="{00000000-0005-0000-0000-00005A7D0000}"/>
    <cellStyle name="Comma 6 2 2 3 2 2 5 3" xfId="29297" xr:uid="{00000000-0005-0000-0000-00005B7D0000}"/>
    <cellStyle name="Comma 6 2 2 3 2 2 5 4" xfId="51543" xr:uid="{6D16F331-23B3-4E42-8794-5B145ED7F648}"/>
    <cellStyle name="Comma 6 2 2 3 2 2 6" xfId="10002" xr:uid="{00000000-0005-0000-0000-00005C7D0000}"/>
    <cellStyle name="Comma 6 2 2 3 2 2 6 2" xfId="21026" xr:uid="{00000000-0005-0000-0000-00005D7D0000}"/>
    <cellStyle name="Comma 6 2 2 3 2 2 6 2 2" xfId="43077" xr:uid="{00000000-0005-0000-0000-00005E7D0000}"/>
    <cellStyle name="Comma 6 2 2 3 2 2 6 3" xfId="32053" xr:uid="{00000000-0005-0000-0000-00005F7D0000}"/>
    <cellStyle name="Comma 6 2 2 3 2 2 6 4" xfId="56533" xr:uid="{C49FE605-F72F-4EA3-BDB9-4F8BEBF51228}"/>
    <cellStyle name="Comma 6 2 2 3 2 2 7" xfId="12758" xr:uid="{00000000-0005-0000-0000-0000607D0000}"/>
    <cellStyle name="Comma 6 2 2 3 2 2 7 2" xfId="34809" xr:uid="{00000000-0005-0000-0000-0000617D0000}"/>
    <cellStyle name="Comma 6 2 2 3 2 2 7 3" xfId="58736" xr:uid="{9D9F102C-2932-49FC-AC4B-FE0CD10B22C6}"/>
    <cellStyle name="Comma 6 2 2 3 2 2 8" xfId="23785" xr:uid="{00000000-0005-0000-0000-0000627D0000}"/>
    <cellStyle name="Comma 6 2 2 3 2 2 9" xfId="46481" xr:uid="{EE0C7835-CD9D-49EC-B333-9DAB96A5FBB0}"/>
    <cellStyle name="Comma 6 2 2 3 2 3" xfId="1501" xr:uid="{00000000-0005-0000-0000-0000637D0000}"/>
    <cellStyle name="Comma 6 2 2 3 2 3 2" xfId="4688" xr:uid="{00000000-0005-0000-0000-0000647D0000}"/>
    <cellStyle name="Comma 6 2 2 3 2 3 2 2" xfId="15712" xr:uid="{00000000-0005-0000-0000-0000657D0000}"/>
    <cellStyle name="Comma 6 2 2 3 2 3 2 2 2" xfId="37763" xr:uid="{00000000-0005-0000-0000-0000667D0000}"/>
    <cellStyle name="Comma 6 2 2 3 2 3 2 2 3" xfId="54625" xr:uid="{31FC776A-DABB-45EB-A3A2-8AD0E296D8D0}"/>
    <cellStyle name="Comma 6 2 2 3 2 3 2 3" xfId="26739" xr:uid="{00000000-0005-0000-0000-0000677D0000}"/>
    <cellStyle name="Comma 6 2 2 3 2 3 2 4" xfId="49660" xr:uid="{8C0D6CBD-88BA-49B7-BF75-309DDF7758C2}"/>
    <cellStyle name="Comma 6 2 2 3 2 3 3" xfId="7444" xr:uid="{00000000-0005-0000-0000-0000687D0000}"/>
    <cellStyle name="Comma 6 2 2 3 2 3 3 2" xfId="18468" xr:uid="{00000000-0005-0000-0000-0000697D0000}"/>
    <cellStyle name="Comma 6 2 2 3 2 3 3 2 2" xfId="40519" xr:uid="{00000000-0005-0000-0000-00006A7D0000}"/>
    <cellStyle name="Comma 6 2 2 3 2 3 3 3" xfId="29495" xr:uid="{00000000-0005-0000-0000-00006B7D0000}"/>
    <cellStyle name="Comma 6 2 2 3 2 3 3 4" xfId="52859" xr:uid="{91D1186B-7587-477B-BC5B-1054156B861D}"/>
    <cellStyle name="Comma 6 2 2 3 2 3 4" xfId="10200" xr:uid="{00000000-0005-0000-0000-00006C7D0000}"/>
    <cellStyle name="Comma 6 2 2 3 2 3 4 2" xfId="21224" xr:uid="{00000000-0005-0000-0000-00006D7D0000}"/>
    <cellStyle name="Comma 6 2 2 3 2 3 4 2 2" xfId="43275" xr:uid="{00000000-0005-0000-0000-00006E7D0000}"/>
    <cellStyle name="Comma 6 2 2 3 2 3 4 3" xfId="32251" xr:uid="{00000000-0005-0000-0000-00006F7D0000}"/>
    <cellStyle name="Comma 6 2 2 3 2 3 4 4" xfId="57026" xr:uid="{3DF8A09E-87F5-447C-AD29-38A213229351}"/>
    <cellStyle name="Comma 6 2 2 3 2 3 5" xfId="12956" xr:uid="{00000000-0005-0000-0000-0000707D0000}"/>
    <cellStyle name="Comma 6 2 2 3 2 3 5 2" xfId="35007" xr:uid="{00000000-0005-0000-0000-0000717D0000}"/>
    <cellStyle name="Comma 6 2 2 3 2 3 5 3" xfId="59182" xr:uid="{1EE0A937-F0C9-4689-A8EF-94439046B052}"/>
    <cellStyle name="Comma 6 2 2 3 2 3 6" xfId="23983" xr:uid="{00000000-0005-0000-0000-0000727D0000}"/>
    <cellStyle name="Comma 6 2 2 3 2 3 7" xfId="47810" xr:uid="{D899002F-F558-46E9-AB79-DACBA2FD9C18}"/>
    <cellStyle name="Comma 6 2 2 3 2 4" xfId="2873" xr:uid="{00000000-0005-0000-0000-0000737D0000}"/>
    <cellStyle name="Comma 6 2 2 3 2 4 2" xfId="5629" xr:uid="{00000000-0005-0000-0000-0000747D0000}"/>
    <cellStyle name="Comma 6 2 2 3 2 4 2 2" xfId="16653" xr:uid="{00000000-0005-0000-0000-0000757D0000}"/>
    <cellStyle name="Comma 6 2 2 3 2 4 2 2 2" xfId="38704" xr:uid="{00000000-0005-0000-0000-0000767D0000}"/>
    <cellStyle name="Comma 6 2 2 3 2 4 2 3" xfId="27680" xr:uid="{00000000-0005-0000-0000-0000777D0000}"/>
    <cellStyle name="Comma 6 2 2 3 2 4 2 4" xfId="55056" xr:uid="{FD2A8E5B-98B9-40F7-AD49-AC6FB80CC401}"/>
    <cellStyle name="Comma 6 2 2 3 2 4 3" xfId="8385" xr:uid="{00000000-0005-0000-0000-0000787D0000}"/>
    <cellStyle name="Comma 6 2 2 3 2 4 3 2" xfId="19409" xr:uid="{00000000-0005-0000-0000-0000797D0000}"/>
    <cellStyle name="Comma 6 2 2 3 2 4 3 2 2" xfId="41460" xr:uid="{00000000-0005-0000-0000-00007A7D0000}"/>
    <cellStyle name="Comma 6 2 2 3 2 4 3 3" xfId="30436" xr:uid="{00000000-0005-0000-0000-00007B7D0000}"/>
    <cellStyle name="Comma 6 2 2 3 2 4 4" xfId="11141" xr:uid="{00000000-0005-0000-0000-00007C7D0000}"/>
    <cellStyle name="Comma 6 2 2 3 2 4 4 2" xfId="22165" xr:uid="{00000000-0005-0000-0000-00007D7D0000}"/>
    <cellStyle name="Comma 6 2 2 3 2 4 4 2 2" xfId="44216" xr:uid="{00000000-0005-0000-0000-00007E7D0000}"/>
    <cellStyle name="Comma 6 2 2 3 2 4 4 3" xfId="33192" xr:uid="{00000000-0005-0000-0000-00007F7D0000}"/>
    <cellStyle name="Comma 6 2 2 3 2 4 5" xfId="13897" xr:uid="{00000000-0005-0000-0000-0000807D0000}"/>
    <cellStyle name="Comma 6 2 2 3 2 4 5 2" xfId="35948" xr:uid="{00000000-0005-0000-0000-0000817D0000}"/>
    <cellStyle name="Comma 6 2 2 3 2 4 6" xfId="24924" xr:uid="{00000000-0005-0000-0000-0000827D0000}"/>
    <cellStyle name="Comma 6 2 2 3 2 4 7" xfId="50105" xr:uid="{4FE88414-25FB-4FAC-A32B-02514C5454DA}"/>
    <cellStyle name="Comma 6 2 2 3 2 5" xfId="4292" xr:uid="{00000000-0005-0000-0000-0000837D0000}"/>
    <cellStyle name="Comma 6 2 2 3 2 5 2" xfId="15316" xr:uid="{00000000-0005-0000-0000-0000847D0000}"/>
    <cellStyle name="Comma 6 2 2 3 2 5 2 2" xfId="37367" xr:uid="{00000000-0005-0000-0000-0000857D0000}"/>
    <cellStyle name="Comma 6 2 2 3 2 5 2 3" xfId="54270" xr:uid="{E6E9FC8C-DA5C-493D-9909-7CF537FAADE8}"/>
    <cellStyle name="Comma 6 2 2 3 2 5 3" xfId="26343" xr:uid="{00000000-0005-0000-0000-0000867D0000}"/>
    <cellStyle name="Comma 6 2 2 3 2 5 4" xfId="49282" xr:uid="{2BBB1CD9-16B0-4B6B-9E17-B987C23E839F}"/>
    <cellStyle name="Comma 6 2 2 3 2 6" xfId="7048" xr:uid="{00000000-0005-0000-0000-0000877D0000}"/>
    <cellStyle name="Comma 6 2 2 3 2 6 2" xfId="18072" xr:uid="{00000000-0005-0000-0000-0000887D0000}"/>
    <cellStyle name="Comma 6 2 2 3 2 6 2 2" xfId="40123" xr:uid="{00000000-0005-0000-0000-0000897D0000}"/>
    <cellStyle name="Comma 6 2 2 3 2 6 3" xfId="29099" xr:uid="{00000000-0005-0000-0000-00008A7D0000}"/>
    <cellStyle name="Comma 6 2 2 3 2 6 4" xfId="50983" xr:uid="{0E8D8E09-18B5-4F18-AC72-A865610CBF29}"/>
    <cellStyle name="Comma 6 2 2 3 2 7" xfId="9804" xr:uid="{00000000-0005-0000-0000-00008B7D0000}"/>
    <cellStyle name="Comma 6 2 2 3 2 7 2" xfId="20828" xr:uid="{00000000-0005-0000-0000-00008C7D0000}"/>
    <cellStyle name="Comma 6 2 2 3 2 7 2 2" xfId="42879" xr:uid="{00000000-0005-0000-0000-00008D7D0000}"/>
    <cellStyle name="Comma 6 2 2 3 2 7 3" xfId="31855" xr:uid="{00000000-0005-0000-0000-00008E7D0000}"/>
    <cellStyle name="Comma 6 2 2 3 2 7 4" xfId="56004" xr:uid="{1E8F7494-D8C4-405B-9B89-98F9A08FE26A}"/>
    <cellStyle name="Comma 6 2 2 3 2 8" xfId="12560" xr:uid="{00000000-0005-0000-0000-00008F7D0000}"/>
    <cellStyle name="Comma 6 2 2 3 2 8 2" xfId="34611" xr:uid="{00000000-0005-0000-0000-0000907D0000}"/>
    <cellStyle name="Comma 6 2 2 3 2 8 3" xfId="58262" xr:uid="{17915C87-182C-4FF7-A422-A295C5489B2B}"/>
    <cellStyle name="Comma 6 2 2 3 2 9" xfId="23587" xr:uid="{00000000-0005-0000-0000-0000917D0000}"/>
    <cellStyle name="Comma 6 2 2 3 3" xfId="821" xr:uid="{00000000-0005-0000-0000-0000927D0000}"/>
    <cellStyle name="Comma 6 2 2 3 3 2" xfId="1749" xr:uid="{00000000-0005-0000-0000-0000937D0000}"/>
    <cellStyle name="Comma 6 2 2 3 3 2 2" xfId="4791" xr:uid="{00000000-0005-0000-0000-0000947D0000}"/>
    <cellStyle name="Comma 6 2 2 3 3 2 2 2" xfId="15815" xr:uid="{00000000-0005-0000-0000-0000957D0000}"/>
    <cellStyle name="Comma 6 2 2 3 3 2 2 2 2" xfId="37866" xr:uid="{00000000-0005-0000-0000-0000967D0000}"/>
    <cellStyle name="Comma 6 2 2 3 3 2 2 2 3" xfId="54718" xr:uid="{C77CC7A6-33EB-43F5-AB81-ADC45D17C8FC}"/>
    <cellStyle name="Comma 6 2 2 3 3 2 2 3" xfId="26842" xr:uid="{00000000-0005-0000-0000-0000977D0000}"/>
    <cellStyle name="Comma 6 2 2 3 3 2 2 4" xfId="49759" xr:uid="{3F2DD922-A276-4A26-A351-292ECC27D919}"/>
    <cellStyle name="Comma 6 2 2 3 3 2 3" xfId="7547" xr:uid="{00000000-0005-0000-0000-0000987D0000}"/>
    <cellStyle name="Comma 6 2 2 3 3 2 3 2" xfId="18571" xr:uid="{00000000-0005-0000-0000-0000997D0000}"/>
    <cellStyle name="Comma 6 2 2 3 3 2 3 2 2" xfId="40622" xr:uid="{00000000-0005-0000-0000-00009A7D0000}"/>
    <cellStyle name="Comma 6 2 2 3 3 2 3 3" xfId="29598" xr:uid="{00000000-0005-0000-0000-00009B7D0000}"/>
    <cellStyle name="Comma 6 2 2 3 3 2 3 4" xfId="53168" xr:uid="{D0DDFC5C-A7BF-4B32-B18E-364F1341E051}"/>
    <cellStyle name="Comma 6 2 2 3 3 2 4" xfId="10303" xr:uid="{00000000-0005-0000-0000-00009C7D0000}"/>
    <cellStyle name="Comma 6 2 2 3 3 2 4 2" xfId="21327" xr:uid="{00000000-0005-0000-0000-00009D7D0000}"/>
    <cellStyle name="Comma 6 2 2 3 3 2 4 2 2" xfId="43378" xr:uid="{00000000-0005-0000-0000-00009E7D0000}"/>
    <cellStyle name="Comma 6 2 2 3 3 2 4 3" xfId="32354" xr:uid="{00000000-0005-0000-0000-00009F7D0000}"/>
    <cellStyle name="Comma 6 2 2 3 3 2 4 4" xfId="57513" xr:uid="{9BE63BB2-FF67-4400-8F1A-F6A9F2F6B01A}"/>
    <cellStyle name="Comma 6 2 2 3 3 2 5" xfId="13059" xr:uid="{00000000-0005-0000-0000-0000A07D0000}"/>
    <cellStyle name="Comma 6 2 2 3 3 2 5 2" xfId="35110" xr:uid="{00000000-0005-0000-0000-0000A17D0000}"/>
    <cellStyle name="Comma 6 2 2 3 3 2 5 3" xfId="59631" xr:uid="{74230EEC-7ECB-4CF0-9012-A4828FD80799}"/>
    <cellStyle name="Comma 6 2 2 3 3 2 6" xfId="24086" xr:uid="{00000000-0005-0000-0000-0000A27D0000}"/>
    <cellStyle name="Comma 6 2 2 3 3 2 7" xfId="48119" xr:uid="{35E9071A-0C62-4C4D-A948-FD99C3D88DBB}"/>
    <cellStyle name="Comma 6 2 2 3 3 3" xfId="3192" xr:uid="{00000000-0005-0000-0000-0000A37D0000}"/>
    <cellStyle name="Comma 6 2 2 3 3 3 2" xfId="5948" xr:uid="{00000000-0005-0000-0000-0000A47D0000}"/>
    <cellStyle name="Comma 6 2 2 3 3 3 2 2" xfId="16972" xr:uid="{00000000-0005-0000-0000-0000A57D0000}"/>
    <cellStyle name="Comma 6 2 2 3 3 3 2 2 2" xfId="39023" xr:uid="{00000000-0005-0000-0000-0000A67D0000}"/>
    <cellStyle name="Comma 6 2 2 3 3 3 2 3" xfId="27999" xr:uid="{00000000-0005-0000-0000-0000A77D0000}"/>
    <cellStyle name="Comma 6 2 2 3 3 3 2 4" xfId="55171" xr:uid="{61998693-A74E-424A-8FD1-65240D03CB45}"/>
    <cellStyle name="Comma 6 2 2 3 3 3 3" xfId="8704" xr:uid="{00000000-0005-0000-0000-0000A87D0000}"/>
    <cellStyle name="Comma 6 2 2 3 3 3 3 2" xfId="19728" xr:uid="{00000000-0005-0000-0000-0000A97D0000}"/>
    <cellStyle name="Comma 6 2 2 3 3 3 3 2 2" xfId="41779" xr:uid="{00000000-0005-0000-0000-0000AA7D0000}"/>
    <cellStyle name="Comma 6 2 2 3 3 3 3 3" xfId="30755" xr:uid="{00000000-0005-0000-0000-0000AB7D0000}"/>
    <cellStyle name="Comma 6 2 2 3 3 3 4" xfId="11460" xr:uid="{00000000-0005-0000-0000-0000AC7D0000}"/>
    <cellStyle name="Comma 6 2 2 3 3 3 4 2" xfId="22484" xr:uid="{00000000-0005-0000-0000-0000AD7D0000}"/>
    <cellStyle name="Comma 6 2 2 3 3 3 4 2 2" xfId="44535" xr:uid="{00000000-0005-0000-0000-0000AE7D0000}"/>
    <cellStyle name="Comma 6 2 2 3 3 3 4 3" xfId="33511" xr:uid="{00000000-0005-0000-0000-0000AF7D0000}"/>
    <cellStyle name="Comma 6 2 2 3 3 3 5" xfId="14216" xr:uid="{00000000-0005-0000-0000-0000B07D0000}"/>
    <cellStyle name="Comma 6 2 2 3 3 3 5 2" xfId="36267" xr:uid="{00000000-0005-0000-0000-0000B17D0000}"/>
    <cellStyle name="Comma 6 2 2 3 3 3 6" xfId="25243" xr:uid="{00000000-0005-0000-0000-0000B27D0000}"/>
    <cellStyle name="Comma 6 2 2 3 3 3 7" xfId="50220" xr:uid="{9C9F2BD2-A207-42A6-BA80-6A9E4F125A33}"/>
    <cellStyle name="Comma 6 2 2 3 3 4" xfId="4395" xr:uid="{00000000-0005-0000-0000-0000B37D0000}"/>
    <cellStyle name="Comma 6 2 2 3 3 4 2" xfId="15419" xr:uid="{00000000-0005-0000-0000-0000B47D0000}"/>
    <cellStyle name="Comma 6 2 2 3 3 4 2 2" xfId="37470" xr:uid="{00000000-0005-0000-0000-0000B57D0000}"/>
    <cellStyle name="Comma 6 2 2 3 3 4 2 3" xfId="54363" xr:uid="{3753200F-C861-48E5-8816-2FA37BF1D113}"/>
    <cellStyle name="Comma 6 2 2 3 3 4 3" xfId="26446" xr:uid="{00000000-0005-0000-0000-0000B67D0000}"/>
    <cellStyle name="Comma 6 2 2 3 3 4 4" xfId="49377" xr:uid="{051594C6-7EB2-4FC3-8536-EF839041B13B}"/>
    <cellStyle name="Comma 6 2 2 3 3 5" xfId="7151" xr:uid="{00000000-0005-0000-0000-0000B77D0000}"/>
    <cellStyle name="Comma 6 2 2 3 3 5 2" xfId="18175" xr:uid="{00000000-0005-0000-0000-0000B87D0000}"/>
    <cellStyle name="Comma 6 2 2 3 3 5 2 2" xfId="40226" xr:uid="{00000000-0005-0000-0000-0000B97D0000}"/>
    <cellStyle name="Comma 6 2 2 3 3 5 3" xfId="29202" xr:uid="{00000000-0005-0000-0000-0000BA7D0000}"/>
    <cellStyle name="Comma 6 2 2 3 3 5 4" xfId="51292" xr:uid="{53122D17-A1C1-48EB-B42A-8766ACBB6475}"/>
    <cellStyle name="Comma 6 2 2 3 3 6" xfId="9907" xr:uid="{00000000-0005-0000-0000-0000BB7D0000}"/>
    <cellStyle name="Comma 6 2 2 3 3 6 2" xfId="20931" xr:uid="{00000000-0005-0000-0000-0000BC7D0000}"/>
    <cellStyle name="Comma 6 2 2 3 3 6 2 2" xfId="42982" xr:uid="{00000000-0005-0000-0000-0000BD7D0000}"/>
    <cellStyle name="Comma 6 2 2 3 3 6 3" xfId="31958" xr:uid="{00000000-0005-0000-0000-0000BE7D0000}"/>
    <cellStyle name="Comma 6 2 2 3 3 6 4" xfId="56331" xr:uid="{C5A8E536-F7E1-43EC-A78D-C0ED4DB8147A}"/>
    <cellStyle name="Comma 6 2 2 3 3 7" xfId="12663" xr:uid="{00000000-0005-0000-0000-0000BF7D0000}"/>
    <cellStyle name="Comma 6 2 2 3 3 7 2" xfId="34714" xr:uid="{00000000-0005-0000-0000-0000C07D0000}"/>
    <cellStyle name="Comma 6 2 2 3 3 7 3" xfId="58556" xr:uid="{2F4B2C42-1B09-4579-A210-BAC2D353AC95}"/>
    <cellStyle name="Comma 6 2 2 3 3 8" xfId="23690" xr:uid="{00000000-0005-0000-0000-0000C17D0000}"/>
    <cellStyle name="Comma 6 2 2 3 3 9" xfId="46230" xr:uid="{F12CDEBA-265F-4E81-852F-7AD90002EE10}"/>
    <cellStyle name="Comma 6 2 2 3 4" xfId="1286" xr:uid="{00000000-0005-0000-0000-0000C27D0000}"/>
    <cellStyle name="Comma 6 2 2 3 4 2" xfId="3710" xr:uid="{00000000-0005-0000-0000-0000C37D0000}"/>
    <cellStyle name="Comma 6 2 2 3 4 2 2" xfId="6466" xr:uid="{00000000-0005-0000-0000-0000C47D0000}"/>
    <cellStyle name="Comma 6 2 2 3 4 2 2 2" xfId="17490" xr:uid="{00000000-0005-0000-0000-0000C57D0000}"/>
    <cellStyle name="Comma 6 2 2 3 4 2 2 2 2" xfId="39541" xr:uid="{00000000-0005-0000-0000-0000C67D0000}"/>
    <cellStyle name="Comma 6 2 2 3 4 2 2 3" xfId="28517" xr:uid="{00000000-0005-0000-0000-0000C77D0000}"/>
    <cellStyle name="Comma 6 2 2 3 4 2 2 4" xfId="53670" xr:uid="{C5BCDB36-8877-4111-8EFE-6E3A80479932}"/>
    <cellStyle name="Comma 6 2 2 3 4 2 3" xfId="9222" xr:uid="{00000000-0005-0000-0000-0000C87D0000}"/>
    <cellStyle name="Comma 6 2 2 3 4 2 3 2" xfId="20246" xr:uid="{00000000-0005-0000-0000-0000C97D0000}"/>
    <cellStyle name="Comma 6 2 2 3 4 2 3 2 2" xfId="42297" xr:uid="{00000000-0005-0000-0000-0000CA7D0000}"/>
    <cellStyle name="Comma 6 2 2 3 4 2 3 3" xfId="31273" xr:uid="{00000000-0005-0000-0000-0000CB7D0000}"/>
    <cellStyle name="Comma 6 2 2 3 4 2 4" xfId="11978" xr:uid="{00000000-0005-0000-0000-0000CC7D0000}"/>
    <cellStyle name="Comma 6 2 2 3 4 2 4 2" xfId="23002" xr:uid="{00000000-0005-0000-0000-0000CD7D0000}"/>
    <cellStyle name="Comma 6 2 2 3 4 2 4 2 2" xfId="45053" xr:uid="{00000000-0005-0000-0000-0000CE7D0000}"/>
    <cellStyle name="Comma 6 2 2 3 4 2 4 3" xfId="34029" xr:uid="{00000000-0005-0000-0000-0000CF7D0000}"/>
    <cellStyle name="Comma 6 2 2 3 4 2 5" xfId="14734" xr:uid="{00000000-0005-0000-0000-0000D07D0000}"/>
    <cellStyle name="Comma 6 2 2 3 4 2 5 2" xfId="36785" xr:uid="{00000000-0005-0000-0000-0000D17D0000}"/>
    <cellStyle name="Comma 6 2 2 3 4 2 6" xfId="25761" xr:uid="{00000000-0005-0000-0000-0000D27D0000}"/>
    <cellStyle name="Comma 6 2 2 3 4 2 7" xfId="48621" xr:uid="{AE963AEA-D764-4FD6-90E3-54D5F51310AA}"/>
    <cellStyle name="Comma 6 2 2 3 4 3" xfId="4593" xr:uid="{00000000-0005-0000-0000-0000D37D0000}"/>
    <cellStyle name="Comma 6 2 2 3 4 3 2" xfId="15617" xr:uid="{00000000-0005-0000-0000-0000D47D0000}"/>
    <cellStyle name="Comma 6 2 2 3 4 3 2 2" xfId="37668" xr:uid="{00000000-0005-0000-0000-0000D57D0000}"/>
    <cellStyle name="Comma 6 2 2 3 4 3 2 3" xfId="54540" xr:uid="{3D638D1E-7D77-414C-AEE9-58C3D9221D85}"/>
    <cellStyle name="Comma 6 2 2 3 4 3 3" xfId="26644" xr:uid="{00000000-0005-0000-0000-0000D67D0000}"/>
    <cellStyle name="Comma 6 2 2 3 4 3 4" xfId="49575" xr:uid="{2CD5D137-732A-468F-8557-DA277DD904FC}"/>
    <cellStyle name="Comma 6 2 2 3 4 4" xfId="7349" xr:uid="{00000000-0005-0000-0000-0000D77D0000}"/>
    <cellStyle name="Comma 6 2 2 3 4 4 2" xfId="18373" xr:uid="{00000000-0005-0000-0000-0000D87D0000}"/>
    <cellStyle name="Comma 6 2 2 3 4 4 2 2" xfId="40424" xr:uid="{00000000-0005-0000-0000-0000D97D0000}"/>
    <cellStyle name="Comma 6 2 2 3 4 4 3" xfId="29400" xr:uid="{00000000-0005-0000-0000-0000DA7D0000}"/>
    <cellStyle name="Comma 6 2 2 3 4 4 4" xfId="51794" xr:uid="{DAEEFD41-DDB8-4CF5-950C-75B01D1A8B64}"/>
    <cellStyle name="Comma 6 2 2 3 4 5" xfId="10105" xr:uid="{00000000-0005-0000-0000-0000DB7D0000}"/>
    <cellStyle name="Comma 6 2 2 3 4 5 2" xfId="21129" xr:uid="{00000000-0005-0000-0000-0000DC7D0000}"/>
    <cellStyle name="Comma 6 2 2 3 4 5 2 2" xfId="43180" xr:uid="{00000000-0005-0000-0000-0000DD7D0000}"/>
    <cellStyle name="Comma 6 2 2 3 4 5 3" xfId="32156" xr:uid="{00000000-0005-0000-0000-0000DE7D0000}"/>
    <cellStyle name="Comma 6 2 2 3 4 5 4" xfId="56807" xr:uid="{356192B9-2528-4815-BC8A-055AEEA46A78}"/>
    <cellStyle name="Comma 6 2 2 3 4 6" xfId="12861" xr:uid="{00000000-0005-0000-0000-0000DF7D0000}"/>
    <cellStyle name="Comma 6 2 2 3 4 6 2" xfId="34912" xr:uid="{00000000-0005-0000-0000-0000E07D0000}"/>
    <cellStyle name="Comma 6 2 2 3 4 6 3" xfId="58986" xr:uid="{62F19754-2C6E-40E1-A12D-3869612BF7E7}"/>
    <cellStyle name="Comma 6 2 2 3 4 7" xfId="23888" xr:uid="{00000000-0005-0000-0000-0000E17D0000}"/>
    <cellStyle name="Comma 6 2 2 3 4 8" xfId="46732" xr:uid="{DE69F846-28E2-49CC-B603-65EA6ABD41D7}"/>
    <cellStyle name="Comma 6 2 2 3 5" xfId="4025" xr:uid="{00000000-0005-0000-0000-0000E27D0000}"/>
    <cellStyle name="Comma 6 2 2 3 5 2" xfId="6781" xr:uid="{00000000-0005-0000-0000-0000E37D0000}"/>
    <cellStyle name="Comma 6 2 2 3 5 2 2" xfId="17805" xr:uid="{00000000-0005-0000-0000-0000E47D0000}"/>
    <cellStyle name="Comma 6 2 2 3 5 2 2 2" xfId="39856" xr:uid="{00000000-0005-0000-0000-0000E57D0000}"/>
    <cellStyle name="Comma 6 2 2 3 5 2 2 3" xfId="53975" xr:uid="{23FD288D-1601-4532-8710-FCA7BA3F46CD}"/>
    <cellStyle name="Comma 6 2 2 3 5 2 3" xfId="28832" xr:uid="{00000000-0005-0000-0000-0000E67D0000}"/>
    <cellStyle name="Comma 6 2 2 3 5 2 4" xfId="48926" xr:uid="{30B2FD35-B328-426F-829A-EF74BB1C98E9}"/>
    <cellStyle name="Comma 6 2 2 3 5 3" xfId="9537" xr:uid="{00000000-0005-0000-0000-0000E77D0000}"/>
    <cellStyle name="Comma 6 2 2 3 5 3 2" xfId="20561" xr:uid="{00000000-0005-0000-0000-0000E87D0000}"/>
    <cellStyle name="Comma 6 2 2 3 5 3 2 2" xfId="42612" xr:uid="{00000000-0005-0000-0000-0000E97D0000}"/>
    <cellStyle name="Comma 6 2 2 3 5 3 3" xfId="31588" xr:uid="{00000000-0005-0000-0000-0000EA7D0000}"/>
    <cellStyle name="Comma 6 2 2 3 5 3 4" xfId="52099" xr:uid="{2AB8EA8F-D097-4B6F-8A6C-DCB7BB41A5BB}"/>
    <cellStyle name="Comma 6 2 2 3 5 4" xfId="12293" xr:uid="{00000000-0005-0000-0000-0000EB7D0000}"/>
    <cellStyle name="Comma 6 2 2 3 5 4 2" xfId="23317" xr:uid="{00000000-0005-0000-0000-0000EC7D0000}"/>
    <cellStyle name="Comma 6 2 2 3 5 4 2 2" xfId="45368" xr:uid="{00000000-0005-0000-0000-0000ED7D0000}"/>
    <cellStyle name="Comma 6 2 2 3 5 4 3" xfId="34344" xr:uid="{00000000-0005-0000-0000-0000EE7D0000}"/>
    <cellStyle name="Comma 6 2 2 3 5 5" xfId="15049" xr:uid="{00000000-0005-0000-0000-0000EF7D0000}"/>
    <cellStyle name="Comma 6 2 2 3 5 5 2" xfId="37100" xr:uid="{00000000-0005-0000-0000-0000F07D0000}"/>
    <cellStyle name="Comma 6 2 2 3 5 6" xfId="26076" xr:uid="{00000000-0005-0000-0000-0000F17D0000}"/>
    <cellStyle name="Comma 6 2 2 3 5 7" xfId="47037" xr:uid="{959D054B-6C33-4A82-BF0F-CEDDC15339CB}"/>
    <cellStyle name="Comma 6 2 2 3 6" xfId="2614" xr:uid="{00000000-0005-0000-0000-0000F27D0000}"/>
    <cellStyle name="Comma 6 2 2 3 6 2" xfId="5370" xr:uid="{00000000-0005-0000-0000-0000F37D0000}"/>
    <cellStyle name="Comma 6 2 2 3 6 2 2" xfId="16394" xr:uid="{00000000-0005-0000-0000-0000F47D0000}"/>
    <cellStyle name="Comma 6 2 2 3 6 2 2 2" xfId="38445" xr:uid="{00000000-0005-0000-0000-0000F57D0000}"/>
    <cellStyle name="Comma 6 2 2 3 6 2 3" xfId="27421" xr:uid="{00000000-0005-0000-0000-0000F67D0000}"/>
    <cellStyle name="Comma 6 2 2 3 6 2 4" xfId="52353" xr:uid="{2DB70F49-F8FB-4BF5-9E96-3914E8D1E83E}"/>
    <cellStyle name="Comma 6 2 2 3 6 3" xfId="8126" xr:uid="{00000000-0005-0000-0000-0000F77D0000}"/>
    <cellStyle name="Comma 6 2 2 3 6 3 2" xfId="19150" xr:uid="{00000000-0005-0000-0000-0000F87D0000}"/>
    <cellStyle name="Comma 6 2 2 3 6 3 2 2" xfId="41201" xr:uid="{00000000-0005-0000-0000-0000F97D0000}"/>
    <cellStyle name="Comma 6 2 2 3 6 3 3" xfId="30177" xr:uid="{00000000-0005-0000-0000-0000FA7D0000}"/>
    <cellStyle name="Comma 6 2 2 3 6 4" xfId="10882" xr:uid="{00000000-0005-0000-0000-0000FB7D0000}"/>
    <cellStyle name="Comma 6 2 2 3 6 4 2" xfId="21906" xr:uid="{00000000-0005-0000-0000-0000FC7D0000}"/>
    <cellStyle name="Comma 6 2 2 3 6 4 2 2" xfId="43957" xr:uid="{00000000-0005-0000-0000-0000FD7D0000}"/>
    <cellStyle name="Comma 6 2 2 3 6 4 3" xfId="32933" xr:uid="{00000000-0005-0000-0000-0000FE7D0000}"/>
    <cellStyle name="Comma 6 2 2 3 6 5" xfId="13638" xr:uid="{00000000-0005-0000-0000-0000FF7D0000}"/>
    <cellStyle name="Comma 6 2 2 3 6 5 2" xfId="35689" xr:uid="{00000000-0005-0000-0000-0000007E0000}"/>
    <cellStyle name="Comma 6 2 2 3 6 6" xfId="24665" xr:uid="{00000000-0005-0000-0000-0000017E0000}"/>
    <cellStyle name="Comma 6 2 2 3 6 7" xfId="47296" xr:uid="{9C95CA84-B894-4E08-AED8-C53EED794A2E}"/>
    <cellStyle name="Comma 6 2 2 3 7" xfId="2355" xr:uid="{00000000-0005-0000-0000-0000027E0000}"/>
    <cellStyle name="Comma 6 2 2 3 7 2" xfId="5111" xr:uid="{00000000-0005-0000-0000-0000037E0000}"/>
    <cellStyle name="Comma 6 2 2 3 7 2 2" xfId="16135" xr:uid="{00000000-0005-0000-0000-0000047E0000}"/>
    <cellStyle name="Comma 6 2 2 3 7 2 2 2" xfId="38186" xr:uid="{00000000-0005-0000-0000-0000057E0000}"/>
    <cellStyle name="Comma 6 2 2 3 7 2 3" xfId="27162" xr:uid="{00000000-0005-0000-0000-0000067E0000}"/>
    <cellStyle name="Comma 6 2 2 3 7 2 4" xfId="52608" xr:uid="{DF6A5FEA-AA99-4412-9FE0-BDFAB7A71982}"/>
    <cellStyle name="Comma 6 2 2 3 7 3" xfId="7867" xr:uid="{00000000-0005-0000-0000-0000077E0000}"/>
    <cellStyle name="Comma 6 2 2 3 7 3 2" xfId="18891" xr:uid="{00000000-0005-0000-0000-0000087E0000}"/>
    <cellStyle name="Comma 6 2 2 3 7 3 2 2" xfId="40942" xr:uid="{00000000-0005-0000-0000-0000097E0000}"/>
    <cellStyle name="Comma 6 2 2 3 7 3 3" xfId="29918" xr:uid="{00000000-0005-0000-0000-00000A7E0000}"/>
    <cellStyle name="Comma 6 2 2 3 7 4" xfId="10623" xr:uid="{00000000-0005-0000-0000-00000B7E0000}"/>
    <cellStyle name="Comma 6 2 2 3 7 4 2" xfId="21647" xr:uid="{00000000-0005-0000-0000-00000C7E0000}"/>
    <cellStyle name="Comma 6 2 2 3 7 4 2 2" xfId="43698" xr:uid="{00000000-0005-0000-0000-00000D7E0000}"/>
    <cellStyle name="Comma 6 2 2 3 7 4 3" xfId="32674" xr:uid="{00000000-0005-0000-0000-00000E7E0000}"/>
    <cellStyle name="Comma 6 2 2 3 7 5" xfId="13379" xr:uid="{00000000-0005-0000-0000-00000F7E0000}"/>
    <cellStyle name="Comma 6 2 2 3 7 5 2" xfId="35430" xr:uid="{00000000-0005-0000-0000-0000107E0000}"/>
    <cellStyle name="Comma 6 2 2 3 7 6" xfId="24406" xr:uid="{00000000-0005-0000-0000-0000117E0000}"/>
    <cellStyle name="Comma 6 2 2 3 7 7" xfId="47559" xr:uid="{DF6B6A60-D7EF-4CDA-877F-5B7676439A48}"/>
    <cellStyle name="Comma 6 2 2 3 8" xfId="4197" xr:uid="{00000000-0005-0000-0000-0000127E0000}"/>
    <cellStyle name="Comma 6 2 2 3 8 2" xfId="15221" xr:uid="{00000000-0005-0000-0000-0000137E0000}"/>
    <cellStyle name="Comma 6 2 2 3 8 2 2" xfId="37272" xr:uid="{00000000-0005-0000-0000-0000147E0000}"/>
    <cellStyle name="Comma 6 2 2 3 8 2 3" xfId="54185" xr:uid="{1C00AB30-3AD0-42BB-871C-8C648F33DC72}"/>
    <cellStyle name="Comma 6 2 2 3 8 3" xfId="26248" xr:uid="{00000000-0005-0000-0000-0000157E0000}"/>
    <cellStyle name="Comma 6 2 2 3 8 4" xfId="49197" xr:uid="{1A20508A-8A3F-4251-90D6-3F48C5E76D02}"/>
    <cellStyle name="Comma 6 2 2 3 9" xfId="6953" xr:uid="{00000000-0005-0000-0000-0000167E0000}"/>
    <cellStyle name="Comma 6 2 2 3 9 2" xfId="17977" xr:uid="{00000000-0005-0000-0000-0000177E0000}"/>
    <cellStyle name="Comma 6 2 2 3 9 2 2" xfId="40028" xr:uid="{00000000-0005-0000-0000-0000187E0000}"/>
    <cellStyle name="Comma 6 2 2 3 9 3" xfId="29004" xr:uid="{00000000-0005-0000-0000-0000197E0000}"/>
    <cellStyle name="Comma 6 2 2 3 9 4" xfId="50732" xr:uid="{1AAFA266-615B-4938-B658-9C46014497E3}"/>
    <cellStyle name="Comma 6 2 2 4" xfId="461" xr:uid="{00000000-0005-0000-0000-00001A7E0000}"/>
    <cellStyle name="Comma 6 2 2 4 10" xfId="45787" xr:uid="{54F7BE72-7DA6-49C7-AC1B-D6A807CD1347}"/>
    <cellStyle name="Comma 6 2 2 4 2" xfId="907" xr:uid="{00000000-0005-0000-0000-00001B7E0000}"/>
    <cellStyle name="Comma 6 2 2 4 2 2" xfId="1835" xr:uid="{00000000-0005-0000-0000-00001C7E0000}"/>
    <cellStyle name="Comma 6 2 2 4 2 2 2" xfId="4829" xr:uid="{00000000-0005-0000-0000-00001D7E0000}"/>
    <cellStyle name="Comma 6 2 2 4 2 2 2 2" xfId="15853" xr:uid="{00000000-0005-0000-0000-00001E7E0000}"/>
    <cellStyle name="Comma 6 2 2 4 2 2 2 2 2" xfId="37904" xr:uid="{00000000-0005-0000-0000-00001F7E0000}"/>
    <cellStyle name="Comma 6 2 2 4 2 2 2 2 3" xfId="54751" xr:uid="{A2632723-2923-4EB3-951C-71D750FE37C9}"/>
    <cellStyle name="Comma 6 2 2 4 2 2 2 3" xfId="26880" xr:uid="{00000000-0005-0000-0000-0000207E0000}"/>
    <cellStyle name="Comma 6 2 2 4 2 2 2 4" xfId="49792" xr:uid="{60AD0268-C727-4585-A7EF-8F52A72E70A8}"/>
    <cellStyle name="Comma 6 2 2 4 2 2 3" xfId="7585" xr:uid="{00000000-0005-0000-0000-0000217E0000}"/>
    <cellStyle name="Comma 6 2 2 4 2 2 3 2" xfId="18609" xr:uid="{00000000-0005-0000-0000-0000227E0000}"/>
    <cellStyle name="Comma 6 2 2 4 2 2 3 2 2" xfId="40660" xr:uid="{00000000-0005-0000-0000-0000237E0000}"/>
    <cellStyle name="Comma 6 2 2 4 2 2 3 3" xfId="29636" xr:uid="{00000000-0005-0000-0000-0000247E0000}"/>
    <cellStyle name="Comma 6 2 2 4 2 2 3 4" xfId="53285" xr:uid="{9E95C81F-BFC0-4AFF-AED3-1D08FDCE6F49}"/>
    <cellStyle name="Comma 6 2 2 4 2 2 4" xfId="10341" xr:uid="{00000000-0005-0000-0000-0000257E0000}"/>
    <cellStyle name="Comma 6 2 2 4 2 2 4 2" xfId="21365" xr:uid="{00000000-0005-0000-0000-0000267E0000}"/>
    <cellStyle name="Comma 6 2 2 4 2 2 4 2 2" xfId="43416" xr:uid="{00000000-0005-0000-0000-0000277E0000}"/>
    <cellStyle name="Comma 6 2 2 4 2 2 4 3" xfId="32392" xr:uid="{00000000-0005-0000-0000-0000287E0000}"/>
    <cellStyle name="Comma 6 2 2 4 2 2 4 4" xfId="57668" xr:uid="{3BE234CA-F839-4889-81C2-27AE27458277}"/>
    <cellStyle name="Comma 6 2 2 4 2 2 5" xfId="13097" xr:uid="{00000000-0005-0000-0000-0000297E0000}"/>
    <cellStyle name="Comma 6 2 2 4 2 2 5 2" xfId="35148" xr:uid="{00000000-0005-0000-0000-00002A7E0000}"/>
    <cellStyle name="Comma 6 2 2 4 2 2 5 3" xfId="59763" xr:uid="{DCFA8535-42C0-4236-A3AB-C225B6B81730}"/>
    <cellStyle name="Comma 6 2 2 4 2 2 6" xfId="24124" xr:uid="{00000000-0005-0000-0000-00002B7E0000}"/>
    <cellStyle name="Comma 6 2 2 4 2 2 7" xfId="48236" xr:uid="{CEA10204-5A43-4A0C-A30C-1C34AE86FB81}"/>
    <cellStyle name="Comma 6 2 2 4 2 3" xfId="3313" xr:uid="{00000000-0005-0000-0000-00002C7E0000}"/>
    <cellStyle name="Comma 6 2 2 4 2 3 2" xfId="6069" xr:uid="{00000000-0005-0000-0000-00002D7E0000}"/>
    <cellStyle name="Comma 6 2 2 4 2 3 2 2" xfId="17093" xr:uid="{00000000-0005-0000-0000-00002E7E0000}"/>
    <cellStyle name="Comma 6 2 2 4 2 3 2 2 2" xfId="39144" xr:uid="{00000000-0005-0000-0000-00002F7E0000}"/>
    <cellStyle name="Comma 6 2 2 4 2 3 2 3" xfId="28120" xr:uid="{00000000-0005-0000-0000-0000307E0000}"/>
    <cellStyle name="Comma 6 2 2 4 2 3 2 4" xfId="55215" xr:uid="{F789C4A2-BEE8-4C48-9486-91599B574395}"/>
    <cellStyle name="Comma 6 2 2 4 2 3 3" xfId="8825" xr:uid="{00000000-0005-0000-0000-0000317E0000}"/>
    <cellStyle name="Comma 6 2 2 4 2 3 3 2" xfId="19849" xr:uid="{00000000-0005-0000-0000-0000327E0000}"/>
    <cellStyle name="Comma 6 2 2 4 2 3 3 2 2" xfId="41900" xr:uid="{00000000-0005-0000-0000-0000337E0000}"/>
    <cellStyle name="Comma 6 2 2 4 2 3 3 3" xfId="30876" xr:uid="{00000000-0005-0000-0000-0000347E0000}"/>
    <cellStyle name="Comma 6 2 2 4 2 3 4" xfId="11581" xr:uid="{00000000-0005-0000-0000-0000357E0000}"/>
    <cellStyle name="Comma 6 2 2 4 2 3 4 2" xfId="22605" xr:uid="{00000000-0005-0000-0000-0000367E0000}"/>
    <cellStyle name="Comma 6 2 2 4 2 3 4 2 2" xfId="44656" xr:uid="{00000000-0005-0000-0000-0000377E0000}"/>
    <cellStyle name="Comma 6 2 2 4 2 3 4 3" xfId="33632" xr:uid="{00000000-0005-0000-0000-0000387E0000}"/>
    <cellStyle name="Comma 6 2 2 4 2 3 5" xfId="14337" xr:uid="{00000000-0005-0000-0000-0000397E0000}"/>
    <cellStyle name="Comma 6 2 2 4 2 3 5 2" xfId="36388" xr:uid="{00000000-0005-0000-0000-00003A7E0000}"/>
    <cellStyle name="Comma 6 2 2 4 2 3 6" xfId="25364" xr:uid="{00000000-0005-0000-0000-00003B7E0000}"/>
    <cellStyle name="Comma 6 2 2 4 2 3 7" xfId="50264" xr:uid="{7DE16771-FE2D-429F-AC73-5F972447D8A7}"/>
    <cellStyle name="Comma 6 2 2 4 2 4" xfId="4433" xr:uid="{00000000-0005-0000-0000-00003C7E0000}"/>
    <cellStyle name="Comma 6 2 2 4 2 4 2" xfId="15457" xr:uid="{00000000-0005-0000-0000-00003D7E0000}"/>
    <cellStyle name="Comma 6 2 2 4 2 4 2 2" xfId="37508" xr:uid="{00000000-0005-0000-0000-00003E7E0000}"/>
    <cellStyle name="Comma 6 2 2 4 2 4 2 3" xfId="54396" xr:uid="{C39EC5CD-E73B-43FA-96DA-14B09129EFB5}"/>
    <cellStyle name="Comma 6 2 2 4 2 4 3" xfId="26484" xr:uid="{00000000-0005-0000-0000-00003F7E0000}"/>
    <cellStyle name="Comma 6 2 2 4 2 4 4" xfId="49410" xr:uid="{878E7635-C0F0-4443-BBC4-9EA1EF0F8F0A}"/>
    <cellStyle name="Comma 6 2 2 4 2 5" xfId="7189" xr:uid="{00000000-0005-0000-0000-0000407E0000}"/>
    <cellStyle name="Comma 6 2 2 4 2 5 2" xfId="18213" xr:uid="{00000000-0005-0000-0000-0000417E0000}"/>
    <cellStyle name="Comma 6 2 2 4 2 5 2 2" xfId="40264" xr:uid="{00000000-0005-0000-0000-0000427E0000}"/>
    <cellStyle name="Comma 6 2 2 4 2 5 3" xfId="29240" xr:uid="{00000000-0005-0000-0000-0000437E0000}"/>
    <cellStyle name="Comma 6 2 2 4 2 5 4" xfId="51409" xr:uid="{771C8289-1E2F-4D8A-8926-84EF2C03A89B}"/>
    <cellStyle name="Comma 6 2 2 4 2 6" xfId="9945" xr:uid="{00000000-0005-0000-0000-0000447E0000}"/>
    <cellStyle name="Comma 6 2 2 4 2 6 2" xfId="20969" xr:uid="{00000000-0005-0000-0000-0000457E0000}"/>
    <cellStyle name="Comma 6 2 2 4 2 6 2 2" xfId="43020" xr:uid="{00000000-0005-0000-0000-0000467E0000}"/>
    <cellStyle name="Comma 6 2 2 4 2 6 3" xfId="31996" xr:uid="{00000000-0005-0000-0000-0000477E0000}"/>
    <cellStyle name="Comma 6 2 2 4 2 6 4" xfId="56485" xr:uid="{D3EE181B-72C6-4948-8279-17D74A5DECED}"/>
    <cellStyle name="Comma 6 2 2 4 2 7" xfId="12701" xr:uid="{00000000-0005-0000-0000-0000487E0000}"/>
    <cellStyle name="Comma 6 2 2 4 2 7 2" xfId="34752" xr:uid="{00000000-0005-0000-0000-0000497E0000}"/>
    <cellStyle name="Comma 6 2 2 4 2 7 3" xfId="58688" xr:uid="{2B466A3F-3AD5-40B3-ABDF-AC79EB8F3765}"/>
    <cellStyle name="Comma 6 2 2 4 2 8" xfId="23728" xr:uid="{00000000-0005-0000-0000-00004A7E0000}"/>
    <cellStyle name="Comma 6 2 2 4 2 9" xfId="46347" xr:uid="{F4CB41E5-24F8-4F66-9AE9-53833FE7F9F4}"/>
    <cellStyle name="Comma 6 2 2 4 3" xfId="1372" xr:uid="{00000000-0005-0000-0000-00004B7E0000}"/>
    <cellStyle name="Comma 6 2 2 4 3 2" xfId="4631" xr:uid="{00000000-0005-0000-0000-00004C7E0000}"/>
    <cellStyle name="Comma 6 2 2 4 3 2 2" xfId="15655" xr:uid="{00000000-0005-0000-0000-00004D7E0000}"/>
    <cellStyle name="Comma 6 2 2 4 3 2 2 2" xfId="37706" xr:uid="{00000000-0005-0000-0000-00004E7E0000}"/>
    <cellStyle name="Comma 6 2 2 4 3 2 2 3" xfId="54573" xr:uid="{C9060AB7-918E-4DA0-9E16-B2F9123D6943}"/>
    <cellStyle name="Comma 6 2 2 4 3 2 3" xfId="26682" xr:uid="{00000000-0005-0000-0000-00004F7E0000}"/>
    <cellStyle name="Comma 6 2 2 4 3 2 4" xfId="49608" xr:uid="{07D3A1CD-ECAA-4BE4-A248-90905071F0BF}"/>
    <cellStyle name="Comma 6 2 2 4 3 3" xfId="7387" xr:uid="{00000000-0005-0000-0000-0000507E0000}"/>
    <cellStyle name="Comma 6 2 2 4 3 3 2" xfId="18411" xr:uid="{00000000-0005-0000-0000-0000517E0000}"/>
    <cellStyle name="Comma 6 2 2 4 3 3 2 2" xfId="40462" xr:uid="{00000000-0005-0000-0000-0000527E0000}"/>
    <cellStyle name="Comma 6 2 2 4 3 3 3" xfId="29438" xr:uid="{00000000-0005-0000-0000-0000537E0000}"/>
    <cellStyle name="Comma 6 2 2 4 3 3 4" xfId="52725" xr:uid="{86FCF1AC-DAAE-48CD-8359-E284FB0646A8}"/>
    <cellStyle name="Comma 6 2 2 4 3 4" xfId="10143" xr:uid="{00000000-0005-0000-0000-0000547E0000}"/>
    <cellStyle name="Comma 6 2 2 4 3 4 2" xfId="21167" xr:uid="{00000000-0005-0000-0000-0000557E0000}"/>
    <cellStyle name="Comma 6 2 2 4 3 4 2 2" xfId="43218" xr:uid="{00000000-0005-0000-0000-0000567E0000}"/>
    <cellStyle name="Comma 6 2 2 4 3 4 3" xfId="32194" xr:uid="{00000000-0005-0000-0000-0000577E0000}"/>
    <cellStyle name="Comma 6 2 2 4 3 4 4" xfId="56978" xr:uid="{3EC30101-8D41-4684-A56D-CAFC1FB9BECB}"/>
    <cellStyle name="Comma 6 2 2 4 3 5" xfId="12899" xr:uid="{00000000-0005-0000-0000-0000587E0000}"/>
    <cellStyle name="Comma 6 2 2 4 3 5 2" xfId="34950" xr:uid="{00000000-0005-0000-0000-0000597E0000}"/>
    <cellStyle name="Comma 6 2 2 4 3 5 3" xfId="59134" xr:uid="{90D6F404-7C98-4B9E-9E70-5840F9D46951}"/>
    <cellStyle name="Comma 6 2 2 4 3 6" xfId="23926" xr:uid="{00000000-0005-0000-0000-00005A7E0000}"/>
    <cellStyle name="Comma 6 2 2 4 3 7" xfId="47676" xr:uid="{DE0340B6-FEC3-4DA4-8F0E-8383562F046F}"/>
    <cellStyle name="Comma 6 2 2 4 4" xfId="2735" xr:uid="{00000000-0005-0000-0000-00005B7E0000}"/>
    <cellStyle name="Comma 6 2 2 4 4 2" xfId="5491" xr:uid="{00000000-0005-0000-0000-00005C7E0000}"/>
    <cellStyle name="Comma 6 2 2 4 4 2 2" xfId="16515" xr:uid="{00000000-0005-0000-0000-00005D7E0000}"/>
    <cellStyle name="Comma 6 2 2 4 4 2 2 2" xfId="38566" xr:uid="{00000000-0005-0000-0000-00005E7E0000}"/>
    <cellStyle name="Comma 6 2 2 4 4 2 3" xfId="27542" xr:uid="{00000000-0005-0000-0000-00005F7E0000}"/>
    <cellStyle name="Comma 6 2 2 4 4 2 4" xfId="55007" xr:uid="{5F5EE142-4B96-436B-BD9B-77E08117F094}"/>
    <cellStyle name="Comma 6 2 2 4 4 3" xfId="8247" xr:uid="{00000000-0005-0000-0000-0000607E0000}"/>
    <cellStyle name="Comma 6 2 2 4 4 3 2" xfId="19271" xr:uid="{00000000-0005-0000-0000-0000617E0000}"/>
    <cellStyle name="Comma 6 2 2 4 4 3 2 2" xfId="41322" xr:uid="{00000000-0005-0000-0000-0000627E0000}"/>
    <cellStyle name="Comma 6 2 2 4 4 3 3" xfId="30298" xr:uid="{00000000-0005-0000-0000-0000637E0000}"/>
    <cellStyle name="Comma 6 2 2 4 4 4" xfId="11003" xr:uid="{00000000-0005-0000-0000-0000647E0000}"/>
    <cellStyle name="Comma 6 2 2 4 4 4 2" xfId="22027" xr:uid="{00000000-0005-0000-0000-0000657E0000}"/>
    <cellStyle name="Comma 6 2 2 4 4 4 2 2" xfId="44078" xr:uid="{00000000-0005-0000-0000-0000667E0000}"/>
    <cellStyle name="Comma 6 2 2 4 4 4 3" xfId="33054" xr:uid="{00000000-0005-0000-0000-0000677E0000}"/>
    <cellStyle name="Comma 6 2 2 4 4 5" xfId="13759" xr:uid="{00000000-0005-0000-0000-0000687E0000}"/>
    <cellStyle name="Comma 6 2 2 4 4 5 2" xfId="35810" xr:uid="{00000000-0005-0000-0000-0000697E0000}"/>
    <cellStyle name="Comma 6 2 2 4 4 6" xfId="24786" xr:uid="{00000000-0005-0000-0000-00006A7E0000}"/>
    <cellStyle name="Comma 6 2 2 4 4 7" xfId="50056" xr:uid="{CC74BD8A-94C5-472A-A04D-5ACC2238DEA2}"/>
    <cellStyle name="Comma 6 2 2 4 5" xfId="4235" xr:uid="{00000000-0005-0000-0000-00006B7E0000}"/>
    <cellStyle name="Comma 6 2 2 4 5 2" xfId="15259" xr:uid="{00000000-0005-0000-0000-00006C7E0000}"/>
    <cellStyle name="Comma 6 2 2 4 5 2 2" xfId="37310" xr:uid="{00000000-0005-0000-0000-00006D7E0000}"/>
    <cellStyle name="Comma 6 2 2 4 5 2 3" xfId="54218" xr:uid="{F7C6B697-0EB4-459C-B039-DF54B3D81FCD}"/>
    <cellStyle name="Comma 6 2 2 4 5 3" xfId="26286" xr:uid="{00000000-0005-0000-0000-00006E7E0000}"/>
    <cellStyle name="Comma 6 2 2 4 5 4" xfId="49230" xr:uid="{92146580-C296-4D7C-A6CA-0DB287FF0A1F}"/>
    <cellStyle name="Comma 6 2 2 4 6" xfId="6991" xr:uid="{00000000-0005-0000-0000-00006F7E0000}"/>
    <cellStyle name="Comma 6 2 2 4 6 2" xfId="18015" xr:uid="{00000000-0005-0000-0000-0000707E0000}"/>
    <cellStyle name="Comma 6 2 2 4 6 2 2" xfId="40066" xr:uid="{00000000-0005-0000-0000-0000717E0000}"/>
    <cellStyle name="Comma 6 2 2 4 6 3" xfId="29042" xr:uid="{00000000-0005-0000-0000-0000727E0000}"/>
    <cellStyle name="Comma 6 2 2 4 6 4" xfId="50849" xr:uid="{A24A893C-05D7-4272-B910-E2DDED1322B1}"/>
    <cellStyle name="Comma 6 2 2 4 7" xfId="9747" xr:uid="{00000000-0005-0000-0000-0000737E0000}"/>
    <cellStyle name="Comma 6 2 2 4 7 2" xfId="20771" xr:uid="{00000000-0005-0000-0000-0000747E0000}"/>
    <cellStyle name="Comma 6 2 2 4 7 2 2" xfId="42822" xr:uid="{00000000-0005-0000-0000-0000757E0000}"/>
    <cellStyle name="Comma 6 2 2 4 7 3" xfId="31798" xr:uid="{00000000-0005-0000-0000-0000767E0000}"/>
    <cellStyle name="Comma 6 2 2 4 7 4" xfId="55866" xr:uid="{ABA254D3-9ED7-4E31-8F9E-9CCEE16267D6}"/>
    <cellStyle name="Comma 6 2 2 4 8" xfId="12503" xr:uid="{00000000-0005-0000-0000-0000777E0000}"/>
    <cellStyle name="Comma 6 2 2 4 8 2" xfId="34554" xr:uid="{00000000-0005-0000-0000-0000787E0000}"/>
    <cellStyle name="Comma 6 2 2 4 8 3" xfId="58124" xr:uid="{0B325C9B-2BFC-4D42-9476-BA3E6E094E8F}"/>
    <cellStyle name="Comma 6 2 2 4 9" xfId="23530" xr:uid="{00000000-0005-0000-0000-0000797E0000}"/>
    <cellStyle name="Comma 6 2 2 5" xfId="504" xr:uid="{00000000-0005-0000-0000-00007A7E0000}"/>
    <cellStyle name="Comma 6 2 2 5 10" xfId="46038" xr:uid="{405CA4BE-B7CA-4D33-8B6E-AB9FC745C66B}"/>
    <cellStyle name="Comma 6 2 2 5 2" xfId="950" xr:uid="{00000000-0005-0000-0000-00007B7E0000}"/>
    <cellStyle name="Comma 6 2 2 5 2 2" xfId="1878" xr:uid="{00000000-0005-0000-0000-00007C7E0000}"/>
    <cellStyle name="Comma 6 2 2 5 2 2 2" xfId="4848" xr:uid="{00000000-0005-0000-0000-00007D7E0000}"/>
    <cellStyle name="Comma 6 2 2 5 2 2 2 2" xfId="15872" xr:uid="{00000000-0005-0000-0000-00007E7E0000}"/>
    <cellStyle name="Comma 6 2 2 5 2 2 2 2 2" xfId="37923" xr:uid="{00000000-0005-0000-0000-00007F7E0000}"/>
    <cellStyle name="Comma 6 2 2 5 2 2 2 3" xfId="26899" xr:uid="{00000000-0005-0000-0000-0000807E0000}"/>
    <cellStyle name="Comma 6 2 2 5 2 2 2 4" xfId="54769" xr:uid="{3153C688-3770-467D-9ADD-BCF138709B81}"/>
    <cellStyle name="Comma 6 2 2 5 2 2 3" xfId="7604" xr:uid="{00000000-0005-0000-0000-0000817E0000}"/>
    <cellStyle name="Comma 6 2 2 5 2 2 3 2" xfId="18628" xr:uid="{00000000-0005-0000-0000-0000827E0000}"/>
    <cellStyle name="Comma 6 2 2 5 2 2 3 2 2" xfId="40679" xr:uid="{00000000-0005-0000-0000-0000837E0000}"/>
    <cellStyle name="Comma 6 2 2 5 2 2 3 3" xfId="29655" xr:uid="{00000000-0005-0000-0000-0000847E0000}"/>
    <cellStyle name="Comma 6 2 2 5 2 2 4" xfId="10360" xr:uid="{00000000-0005-0000-0000-0000857E0000}"/>
    <cellStyle name="Comma 6 2 2 5 2 2 4 2" xfId="21384" xr:uid="{00000000-0005-0000-0000-0000867E0000}"/>
    <cellStyle name="Comma 6 2 2 5 2 2 4 2 2" xfId="43435" xr:uid="{00000000-0005-0000-0000-0000877E0000}"/>
    <cellStyle name="Comma 6 2 2 5 2 2 4 3" xfId="32411" xr:uid="{00000000-0005-0000-0000-0000887E0000}"/>
    <cellStyle name="Comma 6 2 2 5 2 2 5" xfId="13116" xr:uid="{00000000-0005-0000-0000-0000897E0000}"/>
    <cellStyle name="Comma 6 2 2 5 2 2 5 2" xfId="35167" xr:uid="{00000000-0005-0000-0000-00008A7E0000}"/>
    <cellStyle name="Comma 6 2 2 5 2 2 6" xfId="24143" xr:uid="{00000000-0005-0000-0000-00008B7E0000}"/>
    <cellStyle name="Comma 6 2 2 5 2 2 7" xfId="49810" xr:uid="{9DDF1CCA-E8CE-478A-A329-A15FB76E4B3A}"/>
    <cellStyle name="Comma 6 2 2 5 2 3" xfId="4452" xr:uid="{00000000-0005-0000-0000-00008C7E0000}"/>
    <cellStyle name="Comma 6 2 2 5 2 3 2" xfId="15476" xr:uid="{00000000-0005-0000-0000-00008D7E0000}"/>
    <cellStyle name="Comma 6 2 2 5 2 3 2 2" xfId="37527" xr:uid="{00000000-0005-0000-0000-00008E7E0000}"/>
    <cellStyle name="Comma 6 2 2 5 2 3 2 3" xfId="54414" xr:uid="{782EB771-9FD1-4864-A885-216904C77872}"/>
    <cellStyle name="Comma 6 2 2 5 2 3 3" xfId="26503" xr:uid="{00000000-0005-0000-0000-00008F7E0000}"/>
    <cellStyle name="Comma 6 2 2 5 2 3 4" xfId="49428" xr:uid="{3BB5ED39-0593-495F-82F7-E9202E5ED43C}"/>
    <cellStyle name="Comma 6 2 2 5 2 4" xfId="7208" xr:uid="{00000000-0005-0000-0000-0000907E0000}"/>
    <cellStyle name="Comma 6 2 2 5 2 4 2" xfId="18232" xr:uid="{00000000-0005-0000-0000-0000917E0000}"/>
    <cellStyle name="Comma 6 2 2 5 2 4 2 2" xfId="40283" xr:uid="{00000000-0005-0000-0000-0000927E0000}"/>
    <cellStyle name="Comma 6 2 2 5 2 4 3" xfId="29259" xr:uid="{00000000-0005-0000-0000-0000937E0000}"/>
    <cellStyle name="Comma 6 2 2 5 2 4 4" xfId="52976" xr:uid="{21423D50-CD18-4CDC-B5F5-D85C5B639956}"/>
    <cellStyle name="Comma 6 2 2 5 2 5" xfId="9964" xr:uid="{00000000-0005-0000-0000-0000947E0000}"/>
    <cellStyle name="Comma 6 2 2 5 2 5 2" xfId="20988" xr:uid="{00000000-0005-0000-0000-0000957E0000}"/>
    <cellStyle name="Comma 6 2 2 5 2 5 2 2" xfId="43039" xr:uid="{00000000-0005-0000-0000-0000967E0000}"/>
    <cellStyle name="Comma 6 2 2 5 2 5 3" xfId="32015" xr:uid="{00000000-0005-0000-0000-0000977E0000}"/>
    <cellStyle name="Comma 6 2 2 5 2 5 4" xfId="57375" xr:uid="{97FD2C69-1D6F-4708-B1CE-08FBC502790B}"/>
    <cellStyle name="Comma 6 2 2 5 2 6" xfId="12720" xr:uid="{00000000-0005-0000-0000-0000987E0000}"/>
    <cellStyle name="Comma 6 2 2 5 2 6 2" xfId="34771" xr:uid="{00000000-0005-0000-0000-0000997E0000}"/>
    <cellStyle name="Comma 6 2 2 5 2 6 3" xfId="59493" xr:uid="{16E95E2B-7ED1-4DFA-B3C0-72F242539DE0}"/>
    <cellStyle name="Comma 6 2 2 5 2 7" xfId="23747" xr:uid="{00000000-0005-0000-0000-00009A7E0000}"/>
    <cellStyle name="Comma 6 2 2 5 2 8" xfId="47927" xr:uid="{A4993F6D-D7D8-4B83-92F5-D3161FD4C312}"/>
    <cellStyle name="Comma 6 2 2 5 3" xfId="1415" xr:uid="{00000000-0005-0000-0000-00009B7E0000}"/>
    <cellStyle name="Comma 6 2 2 5 3 2" xfId="4650" xr:uid="{00000000-0005-0000-0000-00009C7E0000}"/>
    <cellStyle name="Comma 6 2 2 5 3 2 2" xfId="15674" xr:uid="{00000000-0005-0000-0000-00009D7E0000}"/>
    <cellStyle name="Comma 6 2 2 5 3 2 2 2" xfId="37725" xr:uid="{00000000-0005-0000-0000-00009E7E0000}"/>
    <cellStyle name="Comma 6 2 2 5 3 2 3" xfId="26701" xr:uid="{00000000-0005-0000-0000-00009F7E0000}"/>
    <cellStyle name="Comma 6 2 2 5 3 2 4" xfId="54591" xr:uid="{FACA0492-B790-444B-A101-A2698DF49244}"/>
    <cellStyle name="Comma 6 2 2 5 3 3" xfId="7406" xr:uid="{00000000-0005-0000-0000-0000A07E0000}"/>
    <cellStyle name="Comma 6 2 2 5 3 3 2" xfId="18430" xr:uid="{00000000-0005-0000-0000-0000A17E0000}"/>
    <cellStyle name="Comma 6 2 2 5 3 3 2 2" xfId="40481" xr:uid="{00000000-0005-0000-0000-0000A27E0000}"/>
    <cellStyle name="Comma 6 2 2 5 3 3 3" xfId="29457" xr:uid="{00000000-0005-0000-0000-0000A37E0000}"/>
    <cellStyle name="Comma 6 2 2 5 3 4" xfId="10162" xr:uid="{00000000-0005-0000-0000-0000A47E0000}"/>
    <cellStyle name="Comma 6 2 2 5 3 4 2" xfId="21186" xr:uid="{00000000-0005-0000-0000-0000A57E0000}"/>
    <cellStyle name="Comma 6 2 2 5 3 4 2 2" xfId="43237" xr:uid="{00000000-0005-0000-0000-0000A67E0000}"/>
    <cellStyle name="Comma 6 2 2 5 3 4 3" xfId="32213" xr:uid="{00000000-0005-0000-0000-0000A77E0000}"/>
    <cellStyle name="Comma 6 2 2 5 3 5" xfId="12918" xr:uid="{00000000-0005-0000-0000-0000A87E0000}"/>
    <cellStyle name="Comma 6 2 2 5 3 5 2" xfId="34969" xr:uid="{00000000-0005-0000-0000-0000A97E0000}"/>
    <cellStyle name="Comma 6 2 2 5 3 6" xfId="23945" xr:uid="{00000000-0005-0000-0000-0000AA7E0000}"/>
    <cellStyle name="Comma 6 2 2 5 3 7" xfId="49626" xr:uid="{A4AA8EC8-F58A-41D8-87A3-3FB27DC17D28}"/>
    <cellStyle name="Comma 6 2 2 5 4" xfId="2994" xr:uid="{00000000-0005-0000-0000-0000AB7E0000}"/>
    <cellStyle name="Comma 6 2 2 5 4 2" xfId="5750" xr:uid="{00000000-0005-0000-0000-0000AC7E0000}"/>
    <cellStyle name="Comma 6 2 2 5 4 2 2" xfId="16774" xr:uid="{00000000-0005-0000-0000-0000AD7E0000}"/>
    <cellStyle name="Comma 6 2 2 5 4 2 2 2" xfId="38825" xr:uid="{00000000-0005-0000-0000-0000AE7E0000}"/>
    <cellStyle name="Comma 6 2 2 5 4 2 3" xfId="27801" xr:uid="{00000000-0005-0000-0000-0000AF7E0000}"/>
    <cellStyle name="Comma 6 2 2 5 4 2 4" xfId="55100" xr:uid="{04DC1A0D-A238-4847-AC7F-8020F689C7F5}"/>
    <cellStyle name="Comma 6 2 2 5 4 3" xfId="8506" xr:uid="{00000000-0005-0000-0000-0000B07E0000}"/>
    <cellStyle name="Comma 6 2 2 5 4 3 2" xfId="19530" xr:uid="{00000000-0005-0000-0000-0000B17E0000}"/>
    <cellStyle name="Comma 6 2 2 5 4 3 2 2" xfId="41581" xr:uid="{00000000-0005-0000-0000-0000B27E0000}"/>
    <cellStyle name="Comma 6 2 2 5 4 3 3" xfId="30557" xr:uid="{00000000-0005-0000-0000-0000B37E0000}"/>
    <cellStyle name="Comma 6 2 2 5 4 4" xfId="11262" xr:uid="{00000000-0005-0000-0000-0000B47E0000}"/>
    <cellStyle name="Comma 6 2 2 5 4 4 2" xfId="22286" xr:uid="{00000000-0005-0000-0000-0000B57E0000}"/>
    <cellStyle name="Comma 6 2 2 5 4 4 2 2" xfId="44337" xr:uid="{00000000-0005-0000-0000-0000B67E0000}"/>
    <cellStyle name="Comma 6 2 2 5 4 4 3" xfId="33313" xr:uid="{00000000-0005-0000-0000-0000B77E0000}"/>
    <cellStyle name="Comma 6 2 2 5 4 5" xfId="14018" xr:uid="{00000000-0005-0000-0000-0000B87E0000}"/>
    <cellStyle name="Comma 6 2 2 5 4 5 2" xfId="36069" xr:uid="{00000000-0005-0000-0000-0000B97E0000}"/>
    <cellStyle name="Comma 6 2 2 5 4 6" xfId="25045" xr:uid="{00000000-0005-0000-0000-0000BA7E0000}"/>
    <cellStyle name="Comma 6 2 2 5 4 7" xfId="50149" xr:uid="{E174F3B6-CDF6-4148-8714-48F57BC3FF7C}"/>
    <cellStyle name="Comma 6 2 2 5 5" xfId="4254" xr:uid="{00000000-0005-0000-0000-0000BB7E0000}"/>
    <cellStyle name="Comma 6 2 2 5 5 2" xfId="15278" xr:uid="{00000000-0005-0000-0000-0000BC7E0000}"/>
    <cellStyle name="Comma 6 2 2 5 5 2 2" xfId="37329" xr:uid="{00000000-0005-0000-0000-0000BD7E0000}"/>
    <cellStyle name="Comma 6 2 2 5 5 2 3" xfId="54236" xr:uid="{9D88C88C-2CE8-4ECE-877F-DBDDDAA171B7}"/>
    <cellStyle name="Comma 6 2 2 5 5 3" xfId="26305" xr:uid="{00000000-0005-0000-0000-0000BE7E0000}"/>
    <cellStyle name="Comma 6 2 2 5 5 4" xfId="49248" xr:uid="{8D04BABB-AC4A-4DBC-AE15-4ED84CF8EF52}"/>
    <cellStyle name="Comma 6 2 2 5 6" xfId="7010" xr:uid="{00000000-0005-0000-0000-0000BF7E0000}"/>
    <cellStyle name="Comma 6 2 2 5 6 2" xfId="18034" xr:uid="{00000000-0005-0000-0000-0000C07E0000}"/>
    <cellStyle name="Comma 6 2 2 5 6 2 2" xfId="40085" xr:uid="{00000000-0005-0000-0000-0000C17E0000}"/>
    <cellStyle name="Comma 6 2 2 5 6 3" xfId="29061" xr:uid="{00000000-0005-0000-0000-0000C27E0000}"/>
    <cellStyle name="Comma 6 2 2 5 6 4" xfId="51100" xr:uid="{E683416C-5359-44B7-947E-F23FD72170B1}"/>
    <cellStyle name="Comma 6 2 2 5 7" xfId="9766" xr:uid="{00000000-0005-0000-0000-0000C37E0000}"/>
    <cellStyle name="Comma 6 2 2 5 7 2" xfId="20790" xr:uid="{00000000-0005-0000-0000-0000C47E0000}"/>
    <cellStyle name="Comma 6 2 2 5 7 2 2" xfId="42841" xr:uid="{00000000-0005-0000-0000-0000C57E0000}"/>
    <cellStyle name="Comma 6 2 2 5 7 3" xfId="31817" xr:uid="{00000000-0005-0000-0000-0000C67E0000}"/>
    <cellStyle name="Comma 6 2 2 5 7 4" xfId="56193" xr:uid="{14F8B46C-472D-42B5-BD90-85A1DDEA5FDD}"/>
    <cellStyle name="Comma 6 2 2 5 8" xfId="12522" xr:uid="{00000000-0005-0000-0000-0000C77E0000}"/>
    <cellStyle name="Comma 6 2 2 5 8 2" xfId="34573" xr:uid="{00000000-0005-0000-0000-0000C87E0000}"/>
    <cellStyle name="Comma 6 2 2 5 8 3" xfId="58418" xr:uid="{ECF24610-9724-40CA-A1CA-45331DE7712B}"/>
    <cellStyle name="Comma 6 2 2 5 9" xfId="23549" xr:uid="{00000000-0005-0000-0000-0000C97E0000}"/>
    <cellStyle name="Comma 6 2 2 6" xfId="289" xr:uid="{00000000-0005-0000-0000-0000CA7E0000}"/>
    <cellStyle name="Comma 6 2 2 6 10" xfId="46092" xr:uid="{AB181F67-16BA-4A95-86A3-6AE886188F36}"/>
    <cellStyle name="Comma 6 2 2 6 2" xfId="735" xr:uid="{00000000-0005-0000-0000-0000CB7E0000}"/>
    <cellStyle name="Comma 6 2 2 6 2 2" xfId="1663" xr:uid="{00000000-0005-0000-0000-0000CC7E0000}"/>
    <cellStyle name="Comma 6 2 2 6 2 2 2" xfId="4753" xr:uid="{00000000-0005-0000-0000-0000CD7E0000}"/>
    <cellStyle name="Comma 6 2 2 6 2 2 2 2" xfId="15777" xr:uid="{00000000-0005-0000-0000-0000CE7E0000}"/>
    <cellStyle name="Comma 6 2 2 6 2 2 2 2 2" xfId="37828" xr:uid="{00000000-0005-0000-0000-0000CF7E0000}"/>
    <cellStyle name="Comma 6 2 2 6 2 2 2 3" xfId="26804" xr:uid="{00000000-0005-0000-0000-0000D07E0000}"/>
    <cellStyle name="Comma 6 2 2 6 2 2 2 4" xfId="54684" xr:uid="{4BB61D06-213B-4706-A9AB-5FC535795DF9}"/>
    <cellStyle name="Comma 6 2 2 6 2 2 3" xfId="7509" xr:uid="{00000000-0005-0000-0000-0000D17E0000}"/>
    <cellStyle name="Comma 6 2 2 6 2 2 3 2" xfId="18533" xr:uid="{00000000-0005-0000-0000-0000D27E0000}"/>
    <cellStyle name="Comma 6 2 2 6 2 2 3 2 2" xfId="40584" xr:uid="{00000000-0005-0000-0000-0000D37E0000}"/>
    <cellStyle name="Comma 6 2 2 6 2 2 3 3" xfId="29560" xr:uid="{00000000-0005-0000-0000-0000D47E0000}"/>
    <cellStyle name="Comma 6 2 2 6 2 2 4" xfId="10265" xr:uid="{00000000-0005-0000-0000-0000D57E0000}"/>
    <cellStyle name="Comma 6 2 2 6 2 2 4 2" xfId="21289" xr:uid="{00000000-0005-0000-0000-0000D67E0000}"/>
    <cellStyle name="Comma 6 2 2 6 2 2 4 2 2" xfId="43340" xr:uid="{00000000-0005-0000-0000-0000D77E0000}"/>
    <cellStyle name="Comma 6 2 2 6 2 2 4 3" xfId="32316" xr:uid="{00000000-0005-0000-0000-0000D87E0000}"/>
    <cellStyle name="Comma 6 2 2 6 2 2 5" xfId="13021" xr:uid="{00000000-0005-0000-0000-0000D97E0000}"/>
    <cellStyle name="Comma 6 2 2 6 2 2 5 2" xfId="35072" xr:uid="{00000000-0005-0000-0000-0000DA7E0000}"/>
    <cellStyle name="Comma 6 2 2 6 2 2 6" xfId="24048" xr:uid="{00000000-0005-0000-0000-0000DB7E0000}"/>
    <cellStyle name="Comma 6 2 2 6 2 2 7" xfId="49725" xr:uid="{A2FF23A3-2C48-4930-B1DB-B5C2D80E5D9D}"/>
    <cellStyle name="Comma 6 2 2 6 2 3" xfId="4357" xr:uid="{00000000-0005-0000-0000-0000DC7E0000}"/>
    <cellStyle name="Comma 6 2 2 6 2 3 2" xfId="15381" xr:uid="{00000000-0005-0000-0000-0000DD7E0000}"/>
    <cellStyle name="Comma 6 2 2 6 2 3 2 2" xfId="37432" xr:uid="{00000000-0005-0000-0000-0000DE7E0000}"/>
    <cellStyle name="Comma 6 2 2 6 2 3 2 3" xfId="54329" xr:uid="{08916962-B995-44F8-97B8-5F02DD089253}"/>
    <cellStyle name="Comma 6 2 2 6 2 3 3" xfId="26408" xr:uid="{00000000-0005-0000-0000-0000DF7E0000}"/>
    <cellStyle name="Comma 6 2 2 6 2 3 4" xfId="49343" xr:uid="{A0B61A4B-4525-47BA-A026-56DCF64421C9}"/>
    <cellStyle name="Comma 6 2 2 6 2 4" xfId="7113" xr:uid="{00000000-0005-0000-0000-0000E07E0000}"/>
    <cellStyle name="Comma 6 2 2 6 2 4 2" xfId="18137" xr:uid="{00000000-0005-0000-0000-0000E17E0000}"/>
    <cellStyle name="Comma 6 2 2 6 2 4 2 2" xfId="40188" xr:uid="{00000000-0005-0000-0000-0000E27E0000}"/>
    <cellStyle name="Comma 6 2 2 6 2 4 3" xfId="29164" xr:uid="{00000000-0005-0000-0000-0000E37E0000}"/>
    <cellStyle name="Comma 6 2 2 6 2 4 4" xfId="53030" xr:uid="{14EAB649-D4BD-4A24-B216-071715F57850}"/>
    <cellStyle name="Comma 6 2 2 6 2 5" xfId="9869" xr:uid="{00000000-0005-0000-0000-0000E47E0000}"/>
    <cellStyle name="Comma 6 2 2 6 2 5 2" xfId="20893" xr:uid="{00000000-0005-0000-0000-0000E57E0000}"/>
    <cellStyle name="Comma 6 2 2 6 2 5 2 2" xfId="42944" xr:uid="{00000000-0005-0000-0000-0000E67E0000}"/>
    <cellStyle name="Comma 6 2 2 6 2 5 3" xfId="31920" xr:uid="{00000000-0005-0000-0000-0000E77E0000}"/>
    <cellStyle name="Comma 6 2 2 6 2 6" xfId="12625" xr:uid="{00000000-0005-0000-0000-0000E87E0000}"/>
    <cellStyle name="Comma 6 2 2 6 2 6 2" xfId="34676" xr:uid="{00000000-0005-0000-0000-0000E97E0000}"/>
    <cellStyle name="Comma 6 2 2 6 2 7" xfId="23652" xr:uid="{00000000-0005-0000-0000-0000EA7E0000}"/>
    <cellStyle name="Comma 6 2 2 6 2 8" xfId="47981" xr:uid="{0F775437-962D-46CB-A496-9F77C9055BCD}"/>
    <cellStyle name="Comma 6 2 2 6 3" xfId="1200" xr:uid="{00000000-0005-0000-0000-0000EB7E0000}"/>
    <cellStyle name="Comma 6 2 2 6 3 2" xfId="4555" xr:uid="{00000000-0005-0000-0000-0000EC7E0000}"/>
    <cellStyle name="Comma 6 2 2 6 3 2 2" xfId="15579" xr:uid="{00000000-0005-0000-0000-0000ED7E0000}"/>
    <cellStyle name="Comma 6 2 2 6 3 2 2 2" xfId="37630" xr:uid="{00000000-0005-0000-0000-0000EE7E0000}"/>
    <cellStyle name="Comma 6 2 2 6 3 2 3" xfId="26606" xr:uid="{00000000-0005-0000-0000-0000EF7E0000}"/>
    <cellStyle name="Comma 6 2 2 6 3 2 4" xfId="54506" xr:uid="{F9576D81-2A2F-4CF5-8C20-1B3C19BAC5AF}"/>
    <cellStyle name="Comma 6 2 2 6 3 3" xfId="7311" xr:uid="{00000000-0005-0000-0000-0000F07E0000}"/>
    <cellStyle name="Comma 6 2 2 6 3 3 2" xfId="18335" xr:uid="{00000000-0005-0000-0000-0000F17E0000}"/>
    <cellStyle name="Comma 6 2 2 6 3 3 2 2" xfId="40386" xr:uid="{00000000-0005-0000-0000-0000F27E0000}"/>
    <cellStyle name="Comma 6 2 2 6 3 3 3" xfId="29362" xr:uid="{00000000-0005-0000-0000-0000F37E0000}"/>
    <cellStyle name="Comma 6 2 2 6 3 4" xfId="10067" xr:uid="{00000000-0005-0000-0000-0000F47E0000}"/>
    <cellStyle name="Comma 6 2 2 6 3 4 2" xfId="21091" xr:uid="{00000000-0005-0000-0000-0000F57E0000}"/>
    <cellStyle name="Comma 6 2 2 6 3 4 2 2" xfId="43142" xr:uid="{00000000-0005-0000-0000-0000F67E0000}"/>
    <cellStyle name="Comma 6 2 2 6 3 4 3" xfId="32118" xr:uid="{00000000-0005-0000-0000-0000F77E0000}"/>
    <cellStyle name="Comma 6 2 2 6 3 5" xfId="12823" xr:uid="{00000000-0005-0000-0000-0000F87E0000}"/>
    <cellStyle name="Comma 6 2 2 6 3 5 2" xfId="34874" xr:uid="{00000000-0005-0000-0000-0000F97E0000}"/>
    <cellStyle name="Comma 6 2 2 6 3 6" xfId="23850" xr:uid="{00000000-0005-0000-0000-0000FA7E0000}"/>
    <cellStyle name="Comma 6 2 2 6 3 7" xfId="49541" xr:uid="{E018C872-12BF-4749-965C-C05CC4E3A1B0}"/>
    <cellStyle name="Comma 6 2 2 6 4" xfId="3050" xr:uid="{00000000-0005-0000-0000-0000FB7E0000}"/>
    <cellStyle name="Comma 6 2 2 6 4 2" xfId="5806" xr:uid="{00000000-0005-0000-0000-0000FC7E0000}"/>
    <cellStyle name="Comma 6 2 2 6 4 2 2" xfId="16830" xr:uid="{00000000-0005-0000-0000-0000FD7E0000}"/>
    <cellStyle name="Comma 6 2 2 6 4 2 2 2" xfId="38881" xr:uid="{00000000-0005-0000-0000-0000FE7E0000}"/>
    <cellStyle name="Comma 6 2 2 6 4 2 3" xfId="27857" xr:uid="{00000000-0005-0000-0000-0000FF7E0000}"/>
    <cellStyle name="Comma 6 2 2 6 4 2 4" xfId="55118" xr:uid="{B52CFB82-7700-418A-9F7C-A719B3A1F7E0}"/>
    <cellStyle name="Comma 6 2 2 6 4 3" xfId="8562" xr:uid="{00000000-0005-0000-0000-0000007F0000}"/>
    <cellStyle name="Comma 6 2 2 6 4 3 2" xfId="19586" xr:uid="{00000000-0005-0000-0000-0000017F0000}"/>
    <cellStyle name="Comma 6 2 2 6 4 3 2 2" xfId="41637" xr:uid="{00000000-0005-0000-0000-0000027F0000}"/>
    <cellStyle name="Comma 6 2 2 6 4 3 3" xfId="30613" xr:uid="{00000000-0005-0000-0000-0000037F0000}"/>
    <cellStyle name="Comma 6 2 2 6 4 4" xfId="11318" xr:uid="{00000000-0005-0000-0000-0000047F0000}"/>
    <cellStyle name="Comma 6 2 2 6 4 4 2" xfId="22342" xr:uid="{00000000-0005-0000-0000-0000057F0000}"/>
    <cellStyle name="Comma 6 2 2 6 4 4 2 2" xfId="44393" xr:uid="{00000000-0005-0000-0000-0000067F0000}"/>
    <cellStyle name="Comma 6 2 2 6 4 4 3" xfId="33369" xr:uid="{00000000-0005-0000-0000-0000077F0000}"/>
    <cellStyle name="Comma 6 2 2 6 4 5" xfId="14074" xr:uid="{00000000-0005-0000-0000-0000087F0000}"/>
    <cellStyle name="Comma 6 2 2 6 4 5 2" xfId="36125" xr:uid="{00000000-0005-0000-0000-0000097F0000}"/>
    <cellStyle name="Comma 6 2 2 6 4 6" xfId="25101" xr:uid="{00000000-0005-0000-0000-00000A7F0000}"/>
    <cellStyle name="Comma 6 2 2 6 4 7" xfId="50167" xr:uid="{D8E4857A-27D2-4082-B412-E072CC61B921}"/>
    <cellStyle name="Comma 6 2 2 6 5" xfId="4159" xr:uid="{00000000-0005-0000-0000-00000B7F0000}"/>
    <cellStyle name="Comma 6 2 2 6 5 2" xfId="15183" xr:uid="{00000000-0005-0000-0000-00000C7F0000}"/>
    <cellStyle name="Comma 6 2 2 6 5 2 2" xfId="37234" xr:uid="{00000000-0005-0000-0000-00000D7F0000}"/>
    <cellStyle name="Comma 6 2 2 6 5 2 3" xfId="54151" xr:uid="{86B77DBA-2774-458D-96F4-38531A06D22D}"/>
    <cellStyle name="Comma 6 2 2 6 5 3" xfId="26210" xr:uid="{00000000-0005-0000-0000-00000E7F0000}"/>
    <cellStyle name="Comma 6 2 2 6 5 4" xfId="49163" xr:uid="{2B30DCAD-4B30-4505-95FB-35A7185C4436}"/>
    <cellStyle name="Comma 6 2 2 6 6" xfId="6915" xr:uid="{00000000-0005-0000-0000-00000F7F0000}"/>
    <cellStyle name="Comma 6 2 2 6 6 2" xfId="17939" xr:uid="{00000000-0005-0000-0000-0000107F0000}"/>
    <cellStyle name="Comma 6 2 2 6 6 2 2" xfId="39990" xr:uid="{00000000-0005-0000-0000-0000117F0000}"/>
    <cellStyle name="Comma 6 2 2 6 6 3" xfId="28966" xr:uid="{00000000-0005-0000-0000-0000127F0000}"/>
    <cellStyle name="Comma 6 2 2 6 6 4" xfId="51154" xr:uid="{719ABEDF-3B89-4A99-8C9A-56745AC86363}"/>
    <cellStyle name="Comma 6 2 2 6 7" xfId="9671" xr:uid="{00000000-0005-0000-0000-0000137F0000}"/>
    <cellStyle name="Comma 6 2 2 6 7 2" xfId="20695" xr:uid="{00000000-0005-0000-0000-0000147F0000}"/>
    <cellStyle name="Comma 6 2 2 6 7 2 2" xfId="42746" xr:uid="{00000000-0005-0000-0000-0000157F0000}"/>
    <cellStyle name="Comma 6 2 2 6 7 3" xfId="31722" xr:uid="{00000000-0005-0000-0000-0000167F0000}"/>
    <cellStyle name="Comma 6 2 2 6 7 4" xfId="56669" xr:uid="{8148508A-9275-469B-AF18-C7797896CB2C}"/>
    <cellStyle name="Comma 6 2 2 6 8" xfId="12427" xr:uid="{00000000-0005-0000-0000-0000177F0000}"/>
    <cellStyle name="Comma 6 2 2 6 8 2" xfId="34478" xr:uid="{00000000-0005-0000-0000-0000187F0000}"/>
    <cellStyle name="Comma 6 2 2 6 8 3" xfId="58848" xr:uid="{BE3BB415-03A2-4246-B631-19BE2BFEC2E6}"/>
    <cellStyle name="Comma 6 2 2 6 9" xfId="23454" xr:uid="{00000000-0005-0000-0000-0000197F0000}"/>
    <cellStyle name="Comma 6 2 2 7" xfId="691" xr:uid="{00000000-0005-0000-0000-00001A7F0000}"/>
    <cellStyle name="Comma 6 2 2 7 2" xfId="1619" xr:uid="{00000000-0005-0000-0000-00001B7F0000}"/>
    <cellStyle name="Comma 6 2 2 7 2 2" xfId="4733" xr:uid="{00000000-0005-0000-0000-00001C7F0000}"/>
    <cellStyle name="Comma 6 2 2 7 2 2 2" xfId="15757" xr:uid="{00000000-0005-0000-0000-00001D7F0000}"/>
    <cellStyle name="Comma 6 2 2 7 2 2 2 2" xfId="37808" xr:uid="{00000000-0005-0000-0000-00001E7F0000}"/>
    <cellStyle name="Comma 6 2 2 7 2 2 2 3" xfId="54665" xr:uid="{5D8B5BDB-C03F-49AB-9837-8F03803F4AF1}"/>
    <cellStyle name="Comma 6 2 2 7 2 2 3" xfId="26784" xr:uid="{00000000-0005-0000-0000-00001F7F0000}"/>
    <cellStyle name="Comma 6 2 2 7 2 2 4" xfId="49706" xr:uid="{1F7C622C-F95F-44AD-B8CF-1DCF01E3781C}"/>
    <cellStyle name="Comma 6 2 2 7 2 3" xfId="7489" xr:uid="{00000000-0005-0000-0000-0000207F0000}"/>
    <cellStyle name="Comma 6 2 2 7 2 3 2" xfId="18513" xr:uid="{00000000-0005-0000-0000-0000217F0000}"/>
    <cellStyle name="Comma 6 2 2 7 2 3 2 2" xfId="40564" xr:uid="{00000000-0005-0000-0000-0000227F0000}"/>
    <cellStyle name="Comma 6 2 2 7 2 3 3" xfId="29540" xr:uid="{00000000-0005-0000-0000-0000237F0000}"/>
    <cellStyle name="Comma 6 2 2 7 2 3 4" xfId="53536" xr:uid="{D59E108A-459A-45C0-ACCC-2D7122DCFE07}"/>
    <cellStyle name="Comma 6 2 2 7 2 4" xfId="10245" xr:uid="{00000000-0005-0000-0000-0000247F0000}"/>
    <cellStyle name="Comma 6 2 2 7 2 4 2" xfId="21269" xr:uid="{00000000-0005-0000-0000-0000257F0000}"/>
    <cellStyle name="Comma 6 2 2 7 2 4 2 2" xfId="43320" xr:uid="{00000000-0005-0000-0000-0000267F0000}"/>
    <cellStyle name="Comma 6 2 2 7 2 4 3" xfId="32296" xr:uid="{00000000-0005-0000-0000-0000277F0000}"/>
    <cellStyle name="Comma 6 2 2 7 2 5" xfId="13001" xr:uid="{00000000-0005-0000-0000-0000287F0000}"/>
    <cellStyle name="Comma 6 2 2 7 2 5 2" xfId="35052" xr:uid="{00000000-0005-0000-0000-0000297F0000}"/>
    <cellStyle name="Comma 6 2 2 7 2 6" xfId="24028" xr:uid="{00000000-0005-0000-0000-00002A7F0000}"/>
    <cellStyle name="Comma 6 2 2 7 2 7" xfId="48487" xr:uid="{59DD2BAC-5B47-42CC-B09F-DFC7CA53A296}"/>
    <cellStyle name="Comma 6 2 2 7 3" xfId="3572" xr:uid="{00000000-0005-0000-0000-00002B7F0000}"/>
    <cellStyle name="Comma 6 2 2 7 3 2" xfId="6328" xr:uid="{00000000-0005-0000-0000-00002C7F0000}"/>
    <cellStyle name="Comma 6 2 2 7 3 2 2" xfId="17352" xr:uid="{00000000-0005-0000-0000-00002D7F0000}"/>
    <cellStyle name="Comma 6 2 2 7 3 2 2 2" xfId="39403" xr:uid="{00000000-0005-0000-0000-00002E7F0000}"/>
    <cellStyle name="Comma 6 2 2 7 3 2 3" xfId="28379" xr:uid="{00000000-0005-0000-0000-00002F7F0000}"/>
    <cellStyle name="Comma 6 2 2 7 3 2 4" xfId="55306" xr:uid="{F010CE8D-6B3B-4295-8F9B-FCACBCA209C9}"/>
    <cellStyle name="Comma 6 2 2 7 3 3" xfId="9084" xr:uid="{00000000-0005-0000-0000-0000307F0000}"/>
    <cellStyle name="Comma 6 2 2 7 3 3 2" xfId="20108" xr:uid="{00000000-0005-0000-0000-0000317F0000}"/>
    <cellStyle name="Comma 6 2 2 7 3 3 2 2" xfId="42159" xr:uid="{00000000-0005-0000-0000-0000327F0000}"/>
    <cellStyle name="Comma 6 2 2 7 3 3 3" xfId="31135" xr:uid="{00000000-0005-0000-0000-0000337F0000}"/>
    <cellStyle name="Comma 6 2 2 7 3 4" xfId="11840" xr:uid="{00000000-0005-0000-0000-0000347F0000}"/>
    <cellStyle name="Comma 6 2 2 7 3 4 2" xfId="22864" xr:uid="{00000000-0005-0000-0000-0000357F0000}"/>
    <cellStyle name="Comma 6 2 2 7 3 4 2 2" xfId="44915" xr:uid="{00000000-0005-0000-0000-0000367F0000}"/>
    <cellStyle name="Comma 6 2 2 7 3 4 3" xfId="33891" xr:uid="{00000000-0005-0000-0000-0000377F0000}"/>
    <cellStyle name="Comma 6 2 2 7 3 5" xfId="14596" xr:uid="{00000000-0005-0000-0000-0000387F0000}"/>
    <cellStyle name="Comma 6 2 2 7 3 5 2" xfId="36647" xr:uid="{00000000-0005-0000-0000-0000397F0000}"/>
    <cellStyle name="Comma 6 2 2 7 3 6" xfId="25623" xr:uid="{00000000-0005-0000-0000-00003A7F0000}"/>
    <cellStyle name="Comma 6 2 2 7 3 7" xfId="50355" xr:uid="{A570D7B7-D0F2-4DF9-9C39-15D434198CDF}"/>
    <cellStyle name="Comma 6 2 2 7 4" xfId="4337" xr:uid="{00000000-0005-0000-0000-00003B7F0000}"/>
    <cellStyle name="Comma 6 2 2 7 4 2" xfId="15361" xr:uid="{00000000-0005-0000-0000-00003C7F0000}"/>
    <cellStyle name="Comma 6 2 2 7 4 2 2" xfId="37412" xr:uid="{00000000-0005-0000-0000-00003D7F0000}"/>
    <cellStyle name="Comma 6 2 2 7 4 2 3" xfId="54310" xr:uid="{2D3275CE-0DB1-4FC3-8C8C-8B5B068CE74A}"/>
    <cellStyle name="Comma 6 2 2 7 4 3" xfId="26388" xr:uid="{00000000-0005-0000-0000-00003E7F0000}"/>
    <cellStyle name="Comma 6 2 2 7 4 4" xfId="49324" xr:uid="{E68E6AF9-6BA0-4794-83D6-38D317813099}"/>
    <cellStyle name="Comma 6 2 2 7 5" xfId="7093" xr:uid="{00000000-0005-0000-0000-00003F7F0000}"/>
    <cellStyle name="Comma 6 2 2 7 5 2" xfId="18117" xr:uid="{00000000-0005-0000-0000-0000407F0000}"/>
    <cellStyle name="Comma 6 2 2 7 5 2 2" xfId="40168" xr:uid="{00000000-0005-0000-0000-0000417F0000}"/>
    <cellStyle name="Comma 6 2 2 7 5 3" xfId="29144" xr:uid="{00000000-0005-0000-0000-0000427F0000}"/>
    <cellStyle name="Comma 6 2 2 7 5 4" xfId="51660" xr:uid="{9C52F051-5260-411D-B525-62C40C71BDFB}"/>
    <cellStyle name="Comma 6 2 2 7 6" xfId="9849" xr:uid="{00000000-0005-0000-0000-0000437F0000}"/>
    <cellStyle name="Comma 6 2 2 7 6 2" xfId="20873" xr:uid="{00000000-0005-0000-0000-0000447F0000}"/>
    <cellStyle name="Comma 6 2 2 7 6 2 2" xfId="42924" xr:uid="{00000000-0005-0000-0000-0000457F0000}"/>
    <cellStyle name="Comma 6 2 2 7 6 3" xfId="31900" xr:uid="{00000000-0005-0000-0000-0000467F0000}"/>
    <cellStyle name="Comma 6 2 2 7 7" xfId="12605" xr:uid="{00000000-0005-0000-0000-0000477F0000}"/>
    <cellStyle name="Comma 6 2 2 7 7 2" xfId="34656" xr:uid="{00000000-0005-0000-0000-0000487F0000}"/>
    <cellStyle name="Comma 6 2 2 7 8" xfId="23632" xr:uid="{00000000-0005-0000-0000-0000497F0000}"/>
    <cellStyle name="Comma 6 2 2 7 9" xfId="46598" xr:uid="{F9D01C0D-A565-4D71-83CC-66D6C35CDC08}"/>
    <cellStyle name="Comma 6 2 2 8" xfId="1156" xr:uid="{00000000-0005-0000-0000-00004A7F0000}"/>
    <cellStyle name="Comma 6 2 2 8 2" xfId="3831" xr:uid="{00000000-0005-0000-0000-00004B7F0000}"/>
    <cellStyle name="Comma 6 2 2 8 2 2" xfId="6587" xr:uid="{00000000-0005-0000-0000-00004C7F0000}"/>
    <cellStyle name="Comma 6 2 2 8 2 2 2" xfId="17611" xr:uid="{00000000-0005-0000-0000-00004D7F0000}"/>
    <cellStyle name="Comma 6 2 2 8 2 2 2 2" xfId="39662" xr:uid="{00000000-0005-0000-0000-00004E7F0000}"/>
    <cellStyle name="Comma 6 2 2 8 2 2 3" xfId="28638" xr:uid="{00000000-0005-0000-0000-00004F7F0000}"/>
    <cellStyle name="Comma 6 2 2 8 2 2 4" xfId="53787" xr:uid="{91160508-8ABD-4CD2-ADF2-3F29A8BFC393}"/>
    <cellStyle name="Comma 6 2 2 8 2 3" xfId="9343" xr:uid="{00000000-0005-0000-0000-0000507F0000}"/>
    <cellStyle name="Comma 6 2 2 8 2 3 2" xfId="20367" xr:uid="{00000000-0005-0000-0000-0000517F0000}"/>
    <cellStyle name="Comma 6 2 2 8 2 3 2 2" xfId="42418" xr:uid="{00000000-0005-0000-0000-0000527F0000}"/>
    <cellStyle name="Comma 6 2 2 8 2 3 3" xfId="31394" xr:uid="{00000000-0005-0000-0000-0000537F0000}"/>
    <cellStyle name="Comma 6 2 2 8 2 4" xfId="12099" xr:uid="{00000000-0005-0000-0000-0000547F0000}"/>
    <cellStyle name="Comma 6 2 2 8 2 4 2" xfId="23123" xr:uid="{00000000-0005-0000-0000-0000557F0000}"/>
    <cellStyle name="Comma 6 2 2 8 2 4 2 2" xfId="45174" xr:uid="{00000000-0005-0000-0000-0000567F0000}"/>
    <cellStyle name="Comma 6 2 2 8 2 4 3" xfId="34150" xr:uid="{00000000-0005-0000-0000-0000577F0000}"/>
    <cellStyle name="Comma 6 2 2 8 2 5" xfId="14855" xr:uid="{00000000-0005-0000-0000-0000587F0000}"/>
    <cellStyle name="Comma 6 2 2 8 2 5 2" xfId="36906" xr:uid="{00000000-0005-0000-0000-0000597F0000}"/>
    <cellStyle name="Comma 6 2 2 8 2 6" xfId="25882" xr:uid="{00000000-0005-0000-0000-00005A7F0000}"/>
    <cellStyle name="Comma 6 2 2 8 2 7" xfId="48738" xr:uid="{63916646-4DAA-4F63-8F15-5EDD09045F34}"/>
    <cellStyle name="Comma 6 2 2 8 3" xfId="4535" xr:uid="{00000000-0005-0000-0000-00005B7F0000}"/>
    <cellStyle name="Comma 6 2 2 8 3 2" xfId="15559" xr:uid="{00000000-0005-0000-0000-00005C7F0000}"/>
    <cellStyle name="Comma 6 2 2 8 3 2 2" xfId="37610" xr:uid="{00000000-0005-0000-0000-00005D7F0000}"/>
    <cellStyle name="Comma 6 2 2 8 3 2 3" xfId="54487" xr:uid="{181DD38B-432A-41F5-9643-7267512180E1}"/>
    <cellStyle name="Comma 6 2 2 8 3 3" xfId="26586" xr:uid="{00000000-0005-0000-0000-00005E7F0000}"/>
    <cellStyle name="Comma 6 2 2 8 3 4" xfId="49522" xr:uid="{28838A27-2C28-4F60-8F55-0750A49EEAD0}"/>
    <cellStyle name="Comma 6 2 2 8 4" xfId="7291" xr:uid="{00000000-0005-0000-0000-00005F7F0000}"/>
    <cellStyle name="Comma 6 2 2 8 4 2" xfId="18315" xr:uid="{00000000-0005-0000-0000-0000607F0000}"/>
    <cellStyle name="Comma 6 2 2 8 4 2 2" xfId="40366" xr:uid="{00000000-0005-0000-0000-0000617F0000}"/>
    <cellStyle name="Comma 6 2 2 8 4 3" xfId="29342" xr:uid="{00000000-0005-0000-0000-0000627F0000}"/>
    <cellStyle name="Comma 6 2 2 8 4 4" xfId="51911" xr:uid="{FE64CBF7-4AED-4F6A-86EA-5F3295924DC5}"/>
    <cellStyle name="Comma 6 2 2 8 5" xfId="10047" xr:uid="{00000000-0005-0000-0000-0000637F0000}"/>
    <cellStyle name="Comma 6 2 2 8 5 2" xfId="21071" xr:uid="{00000000-0005-0000-0000-0000647F0000}"/>
    <cellStyle name="Comma 6 2 2 8 5 2 2" xfId="43122" xr:uid="{00000000-0005-0000-0000-0000657F0000}"/>
    <cellStyle name="Comma 6 2 2 8 5 3" xfId="32098" xr:uid="{00000000-0005-0000-0000-0000667F0000}"/>
    <cellStyle name="Comma 6 2 2 8 6" xfId="12803" xr:uid="{00000000-0005-0000-0000-0000677F0000}"/>
    <cellStyle name="Comma 6 2 2 8 6 2" xfId="34854" xr:uid="{00000000-0005-0000-0000-0000687F0000}"/>
    <cellStyle name="Comma 6 2 2 8 7" xfId="23830" xr:uid="{00000000-0005-0000-0000-0000697F0000}"/>
    <cellStyle name="Comma 6 2 2 8 8" xfId="46849" xr:uid="{710DAB16-1368-49A1-AF45-45D0BF8DF157}"/>
    <cellStyle name="Comma 6 2 2 9" xfId="245" xr:uid="{00000000-0005-0000-0000-00006A7F0000}"/>
    <cellStyle name="Comma 6 2 2 9 2" xfId="3887" xr:uid="{00000000-0005-0000-0000-00006B7F0000}"/>
    <cellStyle name="Comma 6 2 2 9 2 2" xfId="6643" xr:uid="{00000000-0005-0000-0000-00006C7F0000}"/>
    <cellStyle name="Comma 6 2 2 9 2 2 2" xfId="17667" xr:uid="{00000000-0005-0000-0000-00006D7F0000}"/>
    <cellStyle name="Comma 6 2 2 9 2 2 2 2" xfId="39718" xr:uid="{00000000-0005-0000-0000-00006E7F0000}"/>
    <cellStyle name="Comma 6 2 2 9 2 2 3" xfId="28694" xr:uid="{00000000-0005-0000-0000-00006F7F0000}"/>
    <cellStyle name="Comma 6 2 2 9 2 2 4" xfId="53841" xr:uid="{4DCC9100-1FFF-48E9-9A6C-5E885CCACA4F}"/>
    <cellStyle name="Comma 6 2 2 9 2 3" xfId="9399" xr:uid="{00000000-0005-0000-0000-0000707F0000}"/>
    <cellStyle name="Comma 6 2 2 9 2 3 2" xfId="20423" xr:uid="{00000000-0005-0000-0000-0000717F0000}"/>
    <cellStyle name="Comma 6 2 2 9 2 3 2 2" xfId="42474" xr:uid="{00000000-0005-0000-0000-0000727F0000}"/>
    <cellStyle name="Comma 6 2 2 9 2 3 3" xfId="31450" xr:uid="{00000000-0005-0000-0000-0000737F0000}"/>
    <cellStyle name="Comma 6 2 2 9 2 4" xfId="12155" xr:uid="{00000000-0005-0000-0000-0000747F0000}"/>
    <cellStyle name="Comma 6 2 2 9 2 4 2" xfId="23179" xr:uid="{00000000-0005-0000-0000-0000757F0000}"/>
    <cellStyle name="Comma 6 2 2 9 2 4 2 2" xfId="45230" xr:uid="{00000000-0005-0000-0000-0000767F0000}"/>
    <cellStyle name="Comma 6 2 2 9 2 4 3" xfId="34206" xr:uid="{00000000-0005-0000-0000-0000777F0000}"/>
    <cellStyle name="Comma 6 2 2 9 2 5" xfId="14911" xr:uid="{00000000-0005-0000-0000-0000787F0000}"/>
    <cellStyle name="Comma 6 2 2 9 2 5 2" xfId="36962" xr:uid="{00000000-0005-0000-0000-0000797F0000}"/>
    <cellStyle name="Comma 6 2 2 9 2 6" xfId="25938" xr:uid="{00000000-0005-0000-0000-00007A7F0000}"/>
    <cellStyle name="Comma 6 2 2 9 2 7" xfId="48792" xr:uid="{051E8AC4-8C70-4626-94AB-EF893A07A89A}"/>
    <cellStyle name="Comma 6 2 2 9 3" xfId="4139" xr:uid="{00000000-0005-0000-0000-00007B7F0000}"/>
    <cellStyle name="Comma 6 2 2 9 3 2" xfId="15163" xr:uid="{00000000-0005-0000-0000-00007C7F0000}"/>
    <cellStyle name="Comma 6 2 2 9 3 2 2" xfId="37214" xr:uid="{00000000-0005-0000-0000-00007D7F0000}"/>
    <cellStyle name="Comma 6 2 2 9 3 2 3" xfId="54132" xr:uid="{D027C999-AACC-42A9-B716-1233555BEDD8}"/>
    <cellStyle name="Comma 6 2 2 9 3 3" xfId="26190" xr:uid="{00000000-0005-0000-0000-00007E7F0000}"/>
    <cellStyle name="Comma 6 2 2 9 3 4" xfId="49144" xr:uid="{F6808D31-53D3-4669-9908-DED2004D343D}"/>
    <cellStyle name="Comma 6 2 2 9 4" xfId="6895" xr:uid="{00000000-0005-0000-0000-00007F7F0000}"/>
    <cellStyle name="Comma 6 2 2 9 4 2" xfId="17919" xr:uid="{00000000-0005-0000-0000-0000807F0000}"/>
    <cellStyle name="Comma 6 2 2 9 4 2 2" xfId="39970" xr:uid="{00000000-0005-0000-0000-0000817F0000}"/>
    <cellStyle name="Comma 6 2 2 9 4 3" xfId="28946" xr:uid="{00000000-0005-0000-0000-0000827F0000}"/>
    <cellStyle name="Comma 6 2 2 9 4 4" xfId="51965" xr:uid="{313D9034-6DDB-4467-973C-12C69B32081E}"/>
    <cellStyle name="Comma 6 2 2 9 5" xfId="9651" xr:uid="{00000000-0005-0000-0000-0000837F0000}"/>
    <cellStyle name="Comma 6 2 2 9 5 2" xfId="20675" xr:uid="{00000000-0005-0000-0000-0000847F0000}"/>
    <cellStyle name="Comma 6 2 2 9 5 2 2" xfId="42726" xr:uid="{00000000-0005-0000-0000-0000857F0000}"/>
    <cellStyle name="Comma 6 2 2 9 5 3" xfId="31702" xr:uid="{00000000-0005-0000-0000-0000867F0000}"/>
    <cellStyle name="Comma 6 2 2 9 6" xfId="12407" xr:uid="{00000000-0005-0000-0000-0000877F0000}"/>
    <cellStyle name="Comma 6 2 2 9 6 2" xfId="34458" xr:uid="{00000000-0005-0000-0000-0000887F0000}"/>
    <cellStyle name="Comma 6 2 2 9 7" xfId="23434" xr:uid="{00000000-0005-0000-0000-0000897F0000}"/>
    <cellStyle name="Comma 6 2 2 9 8" xfId="46903" xr:uid="{BA349F48-480C-4657-B6C9-8C4F297375AE}"/>
    <cellStyle name="Comma 6 2 3" xfId="300" xr:uid="{00000000-0005-0000-0000-00008A7F0000}"/>
    <cellStyle name="Comma 6 2 3 10" xfId="9680" xr:uid="{00000000-0005-0000-0000-00008B7F0000}"/>
    <cellStyle name="Comma 6 2 3 10 2" xfId="20704" xr:uid="{00000000-0005-0000-0000-00008C7F0000}"/>
    <cellStyle name="Comma 6 2 3 10 2 2" xfId="42755" xr:uid="{00000000-0005-0000-0000-00008D7F0000}"/>
    <cellStyle name="Comma 6 2 3 10 3" xfId="31731" xr:uid="{00000000-0005-0000-0000-00008E7F0000}"/>
    <cellStyle name="Comma 6 2 3 10 4" xfId="55619" xr:uid="{1304B063-B168-4A1E-A1A9-D9E2270D79DE}"/>
    <cellStyle name="Comma 6 2 3 11" xfId="12436" xr:uid="{00000000-0005-0000-0000-00008F7F0000}"/>
    <cellStyle name="Comma 6 2 3 11 2" xfId="34487" xr:uid="{00000000-0005-0000-0000-0000907F0000}"/>
    <cellStyle name="Comma 6 2 3 11 3" xfId="57912" xr:uid="{F8D6F332-F02C-49E1-95AD-17630E05BB0E}"/>
    <cellStyle name="Comma 6 2 3 12" xfId="23463" xr:uid="{00000000-0005-0000-0000-0000917F0000}"/>
    <cellStyle name="Comma 6 2 3 13" xfId="45609" xr:uid="{711AEF28-FB52-4081-AB52-760B7C33FD2D}"/>
    <cellStyle name="Comma 6 2 3 2" xfId="386" xr:uid="{00000000-0005-0000-0000-0000927F0000}"/>
    <cellStyle name="Comma 6 2 3 2 10" xfId="23501" xr:uid="{00000000-0005-0000-0000-0000937F0000}"/>
    <cellStyle name="Comma 6 2 3 2 11" xfId="45860" xr:uid="{6A9E7354-DAD3-4DB9-919D-40528AF0E80E}"/>
    <cellStyle name="Comma 6 2 3 2 2" xfId="601" xr:uid="{00000000-0005-0000-0000-0000947F0000}"/>
    <cellStyle name="Comma 6 2 3 2 2 10" xfId="46420" xr:uid="{0A0B369E-317A-4216-9E35-4B6B54F763D9}"/>
    <cellStyle name="Comma 6 2 3 2 2 2" xfId="1047" xr:uid="{00000000-0005-0000-0000-0000957F0000}"/>
    <cellStyle name="Comma 6 2 3 2 2 2 2" xfId="1975" xr:uid="{00000000-0005-0000-0000-0000967F0000}"/>
    <cellStyle name="Comma 6 2 3 2 2 2 2 2" xfId="4895" xr:uid="{00000000-0005-0000-0000-0000977F0000}"/>
    <cellStyle name="Comma 6 2 3 2 2 2 2 2 2" xfId="15919" xr:uid="{00000000-0005-0000-0000-0000987F0000}"/>
    <cellStyle name="Comma 6 2 3 2 2 2 2 2 2 2" xfId="37970" xr:uid="{00000000-0005-0000-0000-0000997F0000}"/>
    <cellStyle name="Comma 6 2 3 2 2 2 2 2 3" xfId="26946" xr:uid="{00000000-0005-0000-0000-00009A7F0000}"/>
    <cellStyle name="Comma 6 2 3 2 2 2 2 2 4" xfId="54810" xr:uid="{414DE942-BA1A-4E8B-A9A7-FF0396C203F3}"/>
    <cellStyle name="Comma 6 2 3 2 2 2 2 3" xfId="7651" xr:uid="{00000000-0005-0000-0000-00009B7F0000}"/>
    <cellStyle name="Comma 6 2 3 2 2 2 2 3 2" xfId="18675" xr:uid="{00000000-0005-0000-0000-00009C7F0000}"/>
    <cellStyle name="Comma 6 2 3 2 2 2 2 3 2 2" xfId="40726" xr:uid="{00000000-0005-0000-0000-00009D7F0000}"/>
    <cellStyle name="Comma 6 2 3 2 2 2 2 3 3" xfId="29702" xr:uid="{00000000-0005-0000-0000-00009E7F0000}"/>
    <cellStyle name="Comma 6 2 3 2 2 2 2 4" xfId="10407" xr:uid="{00000000-0005-0000-0000-00009F7F0000}"/>
    <cellStyle name="Comma 6 2 3 2 2 2 2 4 2" xfId="21431" xr:uid="{00000000-0005-0000-0000-0000A07F0000}"/>
    <cellStyle name="Comma 6 2 3 2 2 2 2 4 2 2" xfId="43482" xr:uid="{00000000-0005-0000-0000-0000A17F0000}"/>
    <cellStyle name="Comma 6 2 3 2 2 2 2 4 3" xfId="32458" xr:uid="{00000000-0005-0000-0000-0000A27F0000}"/>
    <cellStyle name="Comma 6 2 3 2 2 2 2 5" xfId="13163" xr:uid="{00000000-0005-0000-0000-0000A37F0000}"/>
    <cellStyle name="Comma 6 2 3 2 2 2 2 5 2" xfId="35214" xr:uid="{00000000-0005-0000-0000-0000A47F0000}"/>
    <cellStyle name="Comma 6 2 3 2 2 2 2 6" xfId="24190" xr:uid="{00000000-0005-0000-0000-0000A57F0000}"/>
    <cellStyle name="Comma 6 2 3 2 2 2 2 7" xfId="49851" xr:uid="{7F82E87A-42E9-4EE4-9F61-97AEF3C0E49F}"/>
    <cellStyle name="Comma 6 2 3 2 2 2 3" xfId="4499" xr:uid="{00000000-0005-0000-0000-0000A67F0000}"/>
    <cellStyle name="Comma 6 2 3 2 2 2 3 2" xfId="15523" xr:uid="{00000000-0005-0000-0000-0000A77F0000}"/>
    <cellStyle name="Comma 6 2 3 2 2 2 3 2 2" xfId="37574" xr:uid="{00000000-0005-0000-0000-0000A87F0000}"/>
    <cellStyle name="Comma 6 2 3 2 2 2 3 2 3" xfId="54455" xr:uid="{15A026A8-E316-4F29-A687-2EDB3C622B35}"/>
    <cellStyle name="Comma 6 2 3 2 2 2 3 3" xfId="26550" xr:uid="{00000000-0005-0000-0000-0000A97F0000}"/>
    <cellStyle name="Comma 6 2 3 2 2 2 3 4" xfId="49469" xr:uid="{6D4EBBD2-D75F-495E-B327-BBABD120BED9}"/>
    <cellStyle name="Comma 6 2 3 2 2 2 4" xfId="7255" xr:uid="{00000000-0005-0000-0000-0000AA7F0000}"/>
    <cellStyle name="Comma 6 2 3 2 2 2 4 2" xfId="18279" xr:uid="{00000000-0005-0000-0000-0000AB7F0000}"/>
    <cellStyle name="Comma 6 2 3 2 2 2 4 2 2" xfId="40330" xr:uid="{00000000-0005-0000-0000-0000AC7F0000}"/>
    <cellStyle name="Comma 6 2 3 2 2 2 4 3" xfId="29306" xr:uid="{00000000-0005-0000-0000-0000AD7F0000}"/>
    <cellStyle name="Comma 6 2 3 2 2 2 4 4" xfId="53358" xr:uid="{599A191D-B3E1-46F0-8101-735F019B2D08}"/>
    <cellStyle name="Comma 6 2 3 2 2 2 5" xfId="10011" xr:uid="{00000000-0005-0000-0000-0000AE7F0000}"/>
    <cellStyle name="Comma 6 2 3 2 2 2 5 2" xfId="21035" xr:uid="{00000000-0005-0000-0000-0000AF7F0000}"/>
    <cellStyle name="Comma 6 2 3 2 2 2 5 2 2" xfId="43086" xr:uid="{00000000-0005-0000-0000-0000B07F0000}"/>
    <cellStyle name="Comma 6 2 3 2 2 2 5 3" xfId="32062" xr:uid="{00000000-0005-0000-0000-0000B17F0000}"/>
    <cellStyle name="Comma 6 2 3 2 2 2 5 4" xfId="57692" xr:uid="{1ED150EF-44FF-4C20-AF51-6620CA8D4E44}"/>
    <cellStyle name="Comma 6 2 3 2 2 2 6" xfId="12767" xr:uid="{00000000-0005-0000-0000-0000B27F0000}"/>
    <cellStyle name="Comma 6 2 3 2 2 2 6 2" xfId="34818" xr:uid="{00000000-0005-0000-0000-0000B37F0000}"/>
    <cellStyle name="Comma 6 2 3 2 2 2 6 3" xfId="59787" xr:uid="{8A652A89-6A0A-4918-87B1-40836875DA01}"/>
    <cellStyle name="Comma 6 2 3 2 2 2 7" xfId="23794" xr:uid="{00000000-0005-0000-0000-0000B47F0000}"/>
    <cellStyle name="Comma 6 2 3 2 2 2 8" xfId="48309" xr:uid="{53956D10-442B-4E9B-9A28-4C36EAC31D2C}"/>
    <cellStyle name="Comma 6 2 3 2 2 3" xfId="1512" xr:uid="{00000000-0005-0000-0000-0000B57F0000}"/>
    <cellStyle name="Comma 6 2 3 2 2 3 2" xfId="4697" xr:uid="{00000000-0005-0000-0000-0000B67F0000}"/>
    <cellStyle name="Comma 6 2 3 2 2 3 2 2" xfId="15721" xr:uid="{00000000-0005-0000-0000-0000B77F0000}"/>
    <cellStyle name="Comma 6 2 3 2 2 3 2 2 2" xfId="37772" xr:uid="{00000000-0005-0000-0000-0000B87F0000}"/>
    <cellStyle name="Comma 6 2 3 2 2 3 2 3" xfId="26748" xr:uid="{00000000-0005-0000-0000-0000B97F0000}"/>
    <cellStyle name="Comma 6 2 3 2 2 3 2 4" xfId="54632" xr:uid="{13ABFB90-4A93-4D18-A612-D8FFC2B1C4B5}"/>
    <cellStyle name="Comma 6 2 3 2 2 3 3" xfId="7453" xr:uid="{00000000-0005-0000-0000-0000BA7F0000}"/>
    <cellStyle name="Comma 6 2 3 2 2 3 3 2" xfId="18477" xr:uid="{00000000-0005-0000-0000-0000BB7F0000}"/>
    <cellStyle name="Comma 6 2 3 2 2 3 3 2 2" xfId="40528" xr:uid="{00000000-0005-0000-0000-0000BC7F0000}"/>
    <cellStyle name="Comma 6 2 3 2 2 3 3 3" xfId="29504" xr:uid="{00000000-0005-0000-0000-0000BD7F0000}"/>
    <cellStyle name="Comma 6 2 3 2 2 3 4" xfId="10209" xr:uid="{00000000-0005-0000-0000-0000BE7F0000}"/>
    <cellStyle name="Comma 6 2 3 2 2 3 4 2" xfId="21233" xr:uid="{00000000-0005-0000-0000-0000BF7F0000}"/>
    <cellStyle name="Comma 6 2 3 2 2 3 4 2 2" xfId="43284" xr:uid="{00000000-0005-0000-0000-0000C07F0000}"/>
    <cellStyle name="Comma 6 2 3 2 2 3 4 3" xfId="32260" xr:uid="{00000000-0005-0000-0000-0000C17F0000}"/>
    <cellStyle name="Comma 6 2 3 2 2 3 5" xfId="12965" xr:uid="{00000000-0005-0000-0000-0000C27F0000}"/>
    <cellStyle name="Comma 6 2 3 2 2 3 5 2" xfId="35016" xr:uid="{00000000-0005-0000-0000-0000C37F0000}"/>
    <cellStyle name="Comma 6 2 3 2 2 3 6" xfId="23992" xr:uid="{00000000-0005-0000-0000-0000C47F0000}"/>
    <cellStyle name="Comma 6 2 3 2 2 3 7" xfId="49667" xr:uid="{0A7BBD95-7E2E-4C85-A897-4CF22E46E1CD}"/>
    <cellStyle name="Comma 6 2 3 2 2 4" xfId="3388" xr:uid="{00000000-0005-0000-0000-0000C57F0000}"/>
    <cellStyle name="Comma 6 2 3 2 2 4 2" xfId="6144" xr:uid="{00000000-0005-0000-0000-0000C67F0000}"/>
    <cellStyle name="Comma 6 2 3 2 2 4 2 2" xfId="17168" xr:uid="{00000000-0005-0000-0000-0000C77F0000}"/>
    <cellStyle name="Comma 6 2 3 2 2 4 2 2 2" xfId="39219" xr:uid="{00000000-0005-0000-0000-0000C87F0000}"/>
    <cellStyle name="Comma 6 2 3 2 2 4 2 3" xfId="28195" xr:uid="{00000000-0005-0000-0000-0000C97F0000}"/>
    <cellStyle name="Comma 6 2 3 2 2 4 2 4" xfId="55247" xr:uid="{2F8BB990-8028-4476-A351-C7B870147FEE}"/>
    <cellStyle name="Comma 6 2 3 2 2 4 3" xfId="8900" xr:uid="{00000000-0005-0000-0000-0000CA7F0000}"/>
    <cellStyle name="Comma 6 2 3 2 2 4 3 2" xfId="19924" xr:uid="{00000000-0005-0000-0000-0000CB7F0000}"/>
    <cellStyle name="Comma 6 2 3 2 2 4 3 2 2" xfId="41975" xr:uid="{00000000-0005-0000-0000-0000CC7F0000}"/>
    <cellStyle name="Comma 6 2 3 2 2 4 3 3" xfId="30951" xr:uid="{00000000-0005-0000-0000-0000CD7F0000}"/>
    <cellStyle name="Comma 6 2 3 2 2 4 4" xfId="11656" xr:uid="{00000000-0005-0000-0000-0000CE7F0000}"/>
    <cellStyle name="Comma 6 2 3 2 2 4 4 2" xfId="22680" xr:uid="{00000000-0005-0000-0000-0000CF7F0000}"/>
    <cellStyle name="Comma 6 2 3 2 2 4 4 2 2" xfId="44731" xr:uid="{00000000-0005-0000-0000-0000D07F0000}"/>
    <cellStyle name="Comma 6 2 3 2 2 4 4 3" xfId="33707" xr:uid="{00000000-0005-0000-0000-0000D17F0000}"/>
    <cellStyle name="Comma 6 2 3 2 2 4 5" xfId="14412" xr:uid="{00000000-0005-0000-0000-0000D27F0000}"/>
    <cellStyle name="Comma 6 2 3 2 2 4 5 2" xfId="36463" xr:uid="{00000000-0005-0000-0000-0000D37F0000}"/>
    <cellStyle name="Comma 6 2 3 2 2 4 6" xfId="25439" xr:uid="{00000000-0005-0000-0000-0000D47F0000}"/>
    <cellStyle name="Comma 6 2 3 2 2 4 7" xfId="50296" xr:uid="{E9819AF7-86FF-41F8-A542-309A59320033}"/>
    <cellStyle name="Comma 6 2 3 2 2 5" xfId="4301" xr:uid="{00000000-0005-0000-0000-0000D57F0000}"/>
    <cellStyle name="Comma 6 2 3 2 2 5 2" xfId="15325" xr:uid="{00000000-0005-0000-0000-0000D67F0000}"/>
    <cellStyle name="Comma 6 2 3 2 2 5 2 2" xfId="37376" xr:uid="{00000000-0005-0000-0000-0000D77F0000}"/>
    <cellStyle name="Comma 6 2 3 2 2 5 2 3" xfId="54277" xr:uid="{E17858C1-23E4-40F5-B04E-C08AA12D0FF0}"/>
    <cellStyle name="Comma 6 2 3 2 2 5 3" xfId="26352" xr:uid="{00000000-0005-0000-0000-0000D87F0000}"/>
    <cellStyle name="Comma 6 2 3 2 2 5 4" xfId="49289" xr:uid="{8D7FF189-7A6F-4478-BCCE-2A5BA75AE9EF}"/>
    <cellStyle name="Comma 6 2 3 2 2 6" xfId="7057" xr:uid="{00000000-0005-0000-0000-0000D97F0000}"/>
    <cellStyle name="Comma 6 2 3 2 2 6 2" xfId="18081" xr:uid="{00000000-0005-0000-0000-0000DA7F0000}"/>
    <cellStyle name="Comma 6 2 3 2 2 6 2 2" xfId="40132" xr:uid="{00000000-0005-0000-0000-0000DB7F0000}"/>
    <cellStyle name="Comma 6 2 3 2 2 6 3" xfId="29108" xr:uid="{00000000-0005-0000-0000-0000DC7F0000}"/>
    <cellStyle name="Comma 6 2 3 2 2 6 4" xfId="51482" xr:uid="{D71E2599-5014-4D2F-8520-AD874D9CB382}"/>
    <cellStyle name="Comma 6 2 3 2 2 7" xfId="9813" xr:uid="{00000000-0005-0000-0000-0000DD7F0000}"/>
    <cellStyle name="Comma 6 2 3 2 2 7 2" xfId="20837" xr:uid="{00000000-0005-0000-0000-0000DE7F0000}"/>
    <cellStyle name="Comma 6 2 3 2 2 7 2 2" xfId="42888" xr:uid="{00000000-0005-0000-0000-0000DF7F0000}"/>
    <cellStyle name="Comma 6 2 3 2 2 7 3" xfId="31864" xr:uid="{00000000-0005-0000-0000-0000E07F0000}"/>
    <cellStyle name="Comma 6 2 3 2 2 7 4" xfId="56509" xr:uid="{1BF80882-7902-4047-9670-622B05D2D44F}"/>
    <cellStyle name="Comma 6 2 3 2 2 8" xfId="12569" xr:uid="{00000000-0005-0000-0000-0000E17F0000}"/>
    <cellStyle name="Comma 6 2 3 2 2 8 2" xfId="34620" xr:uid="{00000000-0005-0000-0000-0000E27F0000}"/>
    <cellStyle name="Comma 6 2 3 2 2 8 3" xfId="58712" xr:uid="{707C151B-E6E7-41CD-A202-16B3C49C8DFD}"/>
    <cellStyle name="Comma 6 2 3 2 2 9" xfId="23596" xr:uid="{00000000-0005-0000-0000-0000E37F0000}"/>
    <cellStyle name="Comma 6 2 3 2 3" xfId="832" xr:uid="{00000000-0005-0000-0000-0000E47F0000}"/>
    <cellStyle name="Comma 6 2 3 2 3 2" xfId="1760" xr:uid="{00000000-0005-0000-0000-0000E57F0000}"/>
    <cellStyle name="Comma 6 2 3 2 3 2 2" xfId="4800" xr:uid="{00000000-0005-0000-0000-0000E67F0000}"/>
    <cellStyle name="Comma 6 2 3 2 3 2 2 2" xfId="15824" xr:uid="{00000000-0005-0000-0000-0000E77F0000}"/>
    <cellStyle name="Comma 6 2 3 2 3 2 2 2 2" xfId="37875" xr:uid="{00000000-0005-0000-0000-0000E87F0000}"/>
    <cellStyle name="Comma 6 2 3 2 3 2 2 3" xfId="26851" xr:uid="{00000000-0005-0000-0000-0000E97F0000}"/>
    <cellStyle name="Comma 6 2 3 2 3 2 2 4" xfId="54725" xr:uid="{D38B3443-7ACC-44DE-96FC-6702D53C71BE}"/>
    <cellStyle name="Comma 6 2 3 2 3 2 3" xfId="7556" xr:uid="{00000000-0005-0000-0000-0000EA7F0000}"/>
    <cellStyle name="Comma 6 2 3 2 3 2 3 2" xfId="18580" xr:uid="{00000000-0005-0000-0000-0000EB7F0000}"/>
    <cellStyle name="Comma 6 2 3 2 3 2 3 2 2" xfId="40631" xr:uid="{00000000-0005-0000-0000-0000EC7F0000}"/>
    <cellStyle name="Comma 6 2 3 2 3 2 3 3" xfId="29607" xr:uid="{00000000-0005-0000-0000-0000ED7F0000}"/>
    <cellStyle name="Comma 6 2 3 2 3 2 4" xfId="10312" xr:uid="{00000000-0005-0000-0000-0000EE7F0000}"/>
    <cellStyle name="Comma 6 2 3 2 3 2 4 2" xfId="21336" xr:uid="{00000000-0005-0000-0000-0000EF7F0000}"/>
    <cellStyle name="Comma 6 2 3 2 3 2 4 2 2" xfId="43387" xr:uid="{00000000-0005-0000-0000-0000F07F0000}"/>
    <cellStyle name="Comma 6 2 3 2 3 2 4 3" xfId="32363" xr:uid="{00000000-0005-0000-0000-0000F17F0000}"/>
    <cellStyle name="Comma 6 2 3 2 3 2 5" xfId="13068" xr:uid="{00000000-0005-0000-0000-0000F27F0000}"/>
    <cellStyle name="Comma 6 2 3 2 3 2 5 2" xfId="35119" xr:uid="{00000000-0005-0000-0000-0000F37F0000}"/>
    <cellStyle name="Comma 6 2 3 2 3 2 6" xfId="24095" xr:uid="{00000000-0005-0000-0000-0000F47F0000}"/>
    <cellStyle name="Comma 6 2 3 2 3 2 7" xfId="49766" xr:uid="{19FB174E-546A-443C-9E56-AC32C4AB662D}"/>
    <cellStyle name="Comma 6 2 3 2 3 3" xfId="4404" xr:uid="{00000000-0005-0000-0000-0000F57F0000}"/>
    <cellStyle name="Comma 6 2 3 2 3 3 2" xfId="15428" xr:uid="{00000000-0005-0000-0000-0000F67F0000}"/>
    <cellStyle name="Comma 6 2 3 2 3 3 2 2" xfId="37479" xr:uid="{00000000-0005-0000-0000-0000F77F0000}"/>
    <cellStyle name="Comma 6 2 3 2 3 3 2 3" xfId="54370" xr:uid="{31C44DEE-70AB-4EA6-ABBE-CD6B7C5FFEC4}"/>
    <cellStyle name="Comma 6 2 3 2 3 3 3" xfId="26455" xr:uid="{00000000-0005-0000-0000-0000F87F0000}"/>
    <cellStyle name="Comma 6 2 3 2 3 3 4" xfId="49384" xr:uid="{79C76464-23AE-487F-999C-7E25CCD17B7D}"/>
    <cellStyle name="Comma 6 2 3 2 3 4" xfId="7160" xr:uid="{00000000-0005-0000-0000-0000F97F0000}"/>
    <cellStyle name="Comma 6 2 3 2 3 4 2" xfId="18184" xr:uid="{00000000-0005-0000-0000-0000FA7F0000}"/>
    <cellStyle name="Comma 6 2 3 2 3 4 2 2" xfId="40235" xr:uid="{00000000-0005-0000-0000-0000FB7F0000}"/>
    <cellStyle name="Comma 6 2 3 2 3 4 3" xfId="29211" xr:uid="{00000000-0005-0000-0000-0000FC7F0000}"/>
    <cellStyle name="Comma 6 2 3 2 3 4 4" xfId="52798" xr:uid="{F7C82156-D125-4734-B6B0-80B3BECF44D4}"/>
    <cellStyle name="Comma 6 2 3 2 3 5" xfId="9916" xr:uid="{00000000-0005-0000-0000-0000FD7F0000}"/>
    <cellStyle name="Comma 6 2 3 2 3 5 2" xfId="20940" xr:uid="{00000000-0005-0000-0000-0000FE7F0000}"/>
    <cellStyle name="Comma 6 2 3 2 3 5 2 2" xfId="42991" xr:uid="{00000000-0005-0000-0000-0000FF7F0000}"/>
    <cellStyle name="Comma 6 2 3 2 3 5 3" xfId="31967" xr:uid="{00000000-0005-0000-0000-000000800000}"/>
    <cellStyle name="Comma 6 2 3 2 3 5 4" xfId="57002" xr:uid="{CC279E3E-B41A-4A84-95F6-BCF5D294CC35}"/>
    <cellStyle name="Comma 6 2 3 2 3 6" xfId="12672" xr:uid="{00000000-0005-0000-0000-000001800000}"/>
    <cellStyle name="Comma 6 2 3 2 3 6 2" xfId="34723" xr:uid="{00000000-0005-0000-0000-000002800000}"/>
    <cellStyle name="Comma 6 2 3 2 3 6 3" xfId="59158" xr:uid="{775E11B5-3E00-474B-9746-4D1CAB0DBC8A}"/>
    <cellStyle name="Comma 6 2 3 2 3 7" xfId="23699" xr:uid="{00000000-0005-0000-0000-000003800000}"/>
    <cellStyle name="Comma 6 2 3 2 3 8" xfId="47749" xr:uid="{4091D4A0-4A80-4860-A203-63DFBF64A549}"/>
    <cellStyle name="Comma 6 2 3 2 4" xfId="1297" xr:uid="{00000000-0005-0000-0000-000004800000}"/>
    <cellStyle name="Comma 6 2 3 2 4 2" xfId="4602" xr:uid="{00000000-0005-0000-0000-000005800000}"/>
    <cellStyle name="Comma 6 2 3 2 4 2 2" xfId="15626" xr:uid="{00000000-0005-0000-0000-000006800000}"/>
    <cellStyle name="Comma 6 2 3 2 4 2 2 2" xfId="37677" xr:uid="{00000000-0005-0000-0000-000007800000}"/>
    <cellStyle name="Comma 6 2 3 2 4 2 3" xfId="26653" xr:uid="{00000000-0005-0000-0000-000008800000}"/>
    <cellStyle name="Comma 6 2 3 2 4 2 4" xfId="54547" xr:uid="{D3BA4A47-9286-4DB7-A1D2-99E11049A524}"/>
    <cellStyle name="Comma 6 2 3 2 4 3" xfId="7358" xr:uid="{00000000-0005-0000-0000-000009800000}"/>
    <cellStyle name="Comma 6 2 3 2 4 3 2" xfId="18382" xr:uid="{00000000-0005-0000-0000-00000A800000}"/>
    <cellStyle name="Comma 6 2 3 2 4 3 2 2" xfId="40433" xr:uid="{00000000-0005-0000-0000-00000B800000}"/>
    <cellStyle name="Comma 6 2 3 2 4 3 3" xfId="29409" xr:uid="{00000000-0005-0000-0000-00000C800000}"/>
    <cellStyle name="Comma 6 2 3 2 4 4" xfId="10114" xr:uid="{00000000-0005-0000-0000-00000D800000}"/>
    <cellStyle name="Comma 6 2 3 2 4 4 2" xfId="21138" xr:uid="{00000000-0005-0000-0000-00000E800000}"/>
    <cellStyle name="Comma 6 2 3 2 4 4 2 2" xfId="43189" xr:uid="{00000000-0005-0000-0000-00000F800000}"/>
    <cellStyle name="Comma 6 2 3 2 4 4 3" xfId="32165" xr:uid="{00000000-0005-0000-0000-000010800000}"/>
    <cellStyle name="Comma 6 2 3 2 4 5" xfId="12870" xr:uid="{00000000-0005-0000-0000-000011800000}"/>
    <cellStyle name="Comma 6 2 3 2 4 5 2" xfId="34921" xr:uid="{00000000-0005-0000-0000-000012800000}"/>
    <cellStyle name="Comma 6 2 3 2 4 6" xfId="23897" xr:uid="{00000000-0005-0000-0000-000013800000}"/>
    <cellStyle name="Comma 6 2 3 2 4 7" xfId="49582" xr:uid="{A44D8D6F-769C-4B78-87B1-1FF94E67135D}"/>
    <cellStyle name="Comma 6 2 3 2 5" xfId="2810" xr:uid="{00000000-0005-0000-0000-000014800000}"/>
    <cellStyle name="Comma 6 2 3 2 5 2" xfId="5566" xr:uid="{00000000-0005-0000-0000-000015800000}"/>
    <cellStyle name="Comma 6 2 3 2 5 2 2" xfId="16590" xr:uid="{00000000-0005-0000-0000-000016800000}"/>
    <cellStyle name="Comma 6 2 3 2 5 2 2 2" xfId="38641" xr:uid="{00000000-0005-0000-0000-000017800000}"/>
    <cellStyle name="Comma 6 2 3 2 5 2 3" xfId="27617" xr:uid="{00000000-0005-0000-0000-000018800000}"/>
    <cellStyle name="Comma 6 2 3 2 5 2 4" xfId="55039" xr:uid="{691086F1-1411-4BBB-BA38-0A83AD908F07}"/>
    <cellStyle name="Comma 6 2 3 2 5 3" xfId="8322" xr:uid="{00000000-0005-0000-0000-000019800000}"/>
    <cellStyle name="Comma 6 2 3 2 5 3 2" xfId="19346" xr:uid="{00000000-0005-0000-0000-00001A800000}"/>
    <cellStyle name="Comma 6 2 3 2 5 3 2 2" xfId="41397" xr:uid="{00000000-0005-0000-0000-00001B800000}"/>
    <cellStyle name="Comma 6 2 3 2 5 3 3" xfId="30373" xr:uid="{00000000-0005-0000-0000-00001C800000}"/>
    <cellStyle name="Comma 6 2 3 2 5 4" xfId="11078" xr:uid="{00000000-0005-0000-0000-00001D800000}"/>
    <cellStyle name="Comma 6 2 3 2 5 4 2" xfId="22102" xr:uid="{00000000-0005-0000-0000-00001E800000}"/>
    <cellStyle name="Comma 6 2 3 2 5 4 2 2" xfId="44153" xr:uid="{00000000-0005-0000-0000-00001F800000}"/>
    <cellStyle name="Comma 6 2 3 2 5 4 3" xfId="33129" xr:uid="{00000000-0005-0000-0000-000020800000}"/>
    <cellStyle name="Comma 6 2 3 2 5 5" xfId="13834" xr:uid="{00000000-0005-0000-0000-000021800000}"/>
    <cellStyle name="Comma 6 2 3 2 5 5 2" xfId="35885" xr:uid="{00000000-0005-0000-0000-000022800000}"/>
    <cellStyle name="Comma 6 2 3 2 5 6" xfId="24861" xr:uid="{00000000-0005-0000-0000-000023800000}"/>
    <cellStyle name="Comma 6 2 3 2 5 7" xfId="50088" xr:uid="{DF36DF11-5568-493B-9EC3-8418E2069F29}"/>
    <cellStyle name="Comma 6 2 3 2 6" xfId="4206" xr:uid="{00000000-0005-0000-0000-000024800000}"/>
    <cellStyle name="Comma 6 2 3 2 6 2" xfId="15230" xr:uid="{00000000-0005-0000-0000-000025800000}"/>
    <cellStyle name="Comma 6 2 3 2 6 2 2" xfId="37281" xr:uid="{00000000-0005-0000-0000-000026800000}"/>
    <cellStyle name="Comma 6 2 3 2 6 2 3" xfId="54192" xr:uid="{35330ED3-4592-4361-B684-C0625278AB34}"/>
    <cellStyle name="Comma 6 2 3 2 6 3" xfId="26257" xr:uid="{00000000-0005-0000-0000-000027800000}"/>
    <cellStyle name="Comma 6 2 3 2 6 4" xfId="49204" xr:uid="{516E3DA8-2B16-4D8C-98D6-A177FF8C251B}"/>
    <cellStyle name="Comma 6 2 3 2 7" xfId="6962" xr:uid="{00000000-0005-0000-0000-000028800000}"/>
    <cellStyle name="Comma 6 2 3 2 7 2" xfId="17986" xr:uid="{00000000-0005-0000-0000-000029800000}"/>
    <cellStyle name="Comma 6 2 3 2 7 2 2" xfId="40037" xr:uid="{00000000-0005-0000-0000-00002A800000}"/>
    <cellStyle name="Comma 6 2 3 2 7 3" xfId="29013" xr:uid="{00000000-0005-0000-0000-00002B800000}"/>
    <cellStyle name="Comma 6 2 3 2 7 4" xfId="50922" xr:uid="{91DC2869-B27D-4CEB-80FF-FCFD1CF50A58}"/>
    <cellStyle name="Comma 6 2 3 2 8" xfId="9718" xr:uid="{00000000-0005-0000-0000-00002C800000}"/>
    <cellStyle name="Comma 6 2 3 2 8 2" xfId="20742" xr:uid="{00000000-0005-0000-0000-00002D800000}"/>
    <cellStyle name="Comma 6 2 3 2 8 2 2" xfId="42793" xr:uid="{00000000-0005-0000-0000-00002E800000}"/>
    <cellStyle name="Comma 6 2 3 2 8 3" xfId="31769" xr:uid="{00000000-0005-0000-0000-00002F800000}"/>
    <cellStyle name="Comma 6 2 3 2 8 4" xfId="55943" xr:uid="{7FF36F07-E81B-4C03-953C-090334578B07}"/>
    <cellStyle name="Comma 6 2 3 2 9" xfId="12474" xr:uid="{00000000-0005-0000-0000-000030800000}"/>
    <cellStyle name="Comma 6 2 3 2 9 2" xfId="34525" xr:uid="{00000000-0005-0000-0000-000031800000}"/>
    <cellStyle name="Comma 6 2 3 2 9 3" xfId="58201" xr:uid="{FBCABF8F-F423-4F1E-9F04-6FE7339E88F7}"/>
    <cellStyle name="Comma 6 2 3 3" xfId="515" xr:uid="{00000000-0005-0000-0000-000032800000}"/>
    <cellStyle name="Comma 6 2 3 3 10" xfId="46169" xr:uid="{7801DF52-DA18-4741-BB16-1C09984BCAC3}"/>
    <cellStyle name="Comma 6 2 3 3 2" xfId="961" xr:uid="{00000000-0005-0000-0000-000033800000}"/>
    <cellStyle name="Comma 6 2 3 3 2 2" xfId="1889" xr:uid="{00000000-0005-0000-0000-000034800000}"/>
    <cellStyle name="Comma 6 2 3 3 2 2 2" xfId="4857" xr:uid="{00000000-0005-0000-0000-000035800000}"/>
    <cellStyle name="Comma 6 2 3 3 2 2 2 2" xfId="15881" xr:uid="{00000000-0005-0000-0000-000036800000}"/>
    <cellStyle name="Comma 6 2 3 3 2 2 2 2 2" xfId="37932" xr:uid="{00000000-0005-0000-0000-000037800000}"/>
    <cellStyle name="Comma 6 2 3 3 2 2 2 3" xfId="26908" xr:uid="{00000000-0005-0000-0000-000038800000}"/>
    <cellStyle name="Comma 6 2 3 3 2 2 2 4" xfId="54777" xr:uid="{BDFF1EB6-42F7-44B4-89D5-F3AF4C88A8A5}"/>
    <cellStyle name="Comma 6 2 3 3 2 2 3" xfId="7613" xr:uid="{00000000-0005-0000-0000-000039800000}"/>
    <cellStyle name="Comma 6 2 3 3 2 2 3 2" xfId="18637" xr:uid="{00000000-0005-0000-0000-00003A800000}"/>
    <cellStyle name="Comma 6 2 3 3 2 2 3 2 2" xfId="40688" xr:uid="{00000000-0005-0000-0000-00003B800000}"/>
    <cellStyle name="Comma 6 2 3 3 2 2 3 3" xfId="29664" xr:uid="{00000000-0005-0000-0000-00003C800000}"/>
    <cellStyle name="Comma 6 2 3 3 2 2 4" xfId="10369" xr:uid="{00000000-0005-0000-0000-00003D800000}"/>
    <cellStyle name="Comma 6 2 3 3 2 2 4 2" xfId="21393" xr:uid="{00000000-0005-0000-0000-00003E800000}"/>
    <cellStyle name="Comma 6 2 3 3 2 2 4 2 2" xfId="43444" xr:uid="{00000000-0005-0000-0000-00003F800000}"/>
    <cellStyle name="Comma 6 2 3 3 2 2 4 3" xfId="32420" xr:uid="{00000000-0005-0000-0000-000040800000}"/>
    <cellStyle name="Comma 6 2 3 3 2 2 5" xfId="13125" xr:uid="{00000000-0005-0000-0000-000041800000}"/>
    <cellStyle name="Comma 6 2 3 3 2 2 5 2" xfId="35176" xr:uid="{00000000-0005-0000-0000-000042800000}"/>
    <cellStyle name="Comma 6 2 3 3 2 2 6" xfId="24152" xr:uid="{00000000-0005-0000-0000-000043800000}"/>
    <cellStyle name="Comma 6 2 3 3 2 2 7" xfId="49818" xr:uid="{55E6027B-4A7D-4EF6-9BFD-127B9BD853AC}"/>
    <cellStyle name="Comma 6 2 3 3 2 3" xfId="4461" xr:uid="{00000000-0005-0000-0000-000044800000}"/>
    <cellStyle name="Comma 6 2 3 3 2 3 2" xfId="15485" xr:uid="{00000000-0005-0000-0000-000045800000}"/>
    <cellStyle name="Comma 6 2 3 3 2 3 2 2" xfId="37536" xr:uid="{00000000-0005-0000-0000-000046800000}"/>
    <cellStyle name="Comma 6 2 3 3 2 3 2 3" xfId="54422" xr:uid="{A69B990F-4056-4B12-9EE3-47F4142F67C0}"/>
    <cellStyle name="Comma 6 2 3 3 2 3 3" xfId="26512" xr:uid="{00000000-0005-0000-0000-000047800000}"/>
    <cellStyle name="Comma 6 2 3 3 2 3 4" xfId="49436" xr:uid="{A8AE5B7B-37F8-4970-8CDC-29A18F78489F}"/>
    <cellStyle name="Comma 6 2 3 3 2 4" xfId="7217" xr:uid="{00000000-0005-0000-0000-000048800000}"/>
    <cellStyle name="Comma 6 2 3 3 2 4 2" xfId="18241" xr:uid="{00000000-0005-0000-0000-000049800000}"/>
    <cellStyle name="Comma 6 2 3 3 2 4 2 2" xfId="40292" xr:uid="{00000000-0005-0000-0000-00004A800000}"/>
    <cellStyle name="Comma 6 2 3 3 2 4 3" xfId="29268" xr:uid="{00000000-0005-0000-0000-00004B800000}"/>
    <cellStyle name="Comma 6 2 3 3 2 4 4" xfId="53107" xr:uid="{3EED799D-A383-43DF-989E-78ADEA3E7811}"/>
    <cellStyle name="Comma 6 2 3 3 2 5" xfId="9973" xr:uid="{00000000-0005-0000-0000-00004C800000}"/>
    <cellStyle name="Comma 6 2 3 3 2 5 2" xfId="20997" xr:uid="{00000000-0005-0000-0000-00004D800000}"/>
    <cellStyle name="Comma 6 2 3 3 2 5 2 2" xfId="43048" xr:uid="{00000000-0005-0000-0000-00004E800000}"/>
    <cellStyle name="Comma 6 2 3 3 2 5 3" xfId="32024" xr:uid="{00000000-0005-0000-0000-00004F800000}"/>
    <cellStyle name="Comma 6 2 3 3 2 5 4" xfId="57452" xr:uid="{0513CEA4-CC70-49A5-ACD9-89E8591E3F2A}"/>
    <cellStyle name="Comma 6 2 3 3 2 6" xfId="12729" xr:uid="{00000000-0005-0000-0000-000050800000}"/>
    <cellStyle name="Comma 6 2 3 3 2 6 2" xfId="34780" xr:uid="{00000000-0005-0000-0000-000051800000}"/>
    <cellStyle name="Comma 6 2 3 3 2 6 3" xfId="59570" xr:uid="{E10F34BB-65AF-4567-800B-BD40CA7BE2EC}"/>
    <cellStyle name="Comma 6 2 3 3 2 7" xfId="23756" xr:uid="{00000000-0005-0000-0000-000052800000}"/>
    <cellStyle name="Comma 6 2 3 3 2 8" xfId="48058" xr:uid="{FBEBE344-7E69-4ABE-BAA6-CD5AF391E8EA}"/>
    <cellStyle name="Comma 6 2 3 3 3" xfId="1426" xr:uid="{00000000-0005-0000-0000-000053800000}"/>
    <cellStyle name="Comma 6 2 3 3 3 2" xfId="4659" xr:uid="{00000000-0005-0000-0000-000054800000}"/>
    <cellStyle name="Comma 6 2 3 3 3 2 2" xfId="15683" xr:uid="{00000000-0005-0000-0000-000055800000}"/>
    <cellStyle name="Comma 6 2 3 3 3 2 2 2" xfId="37734" xr:uid="{00000000-0005-0000-0000-000056800000}"/>
    <cellStyle name="Comma 6 2 3 3 3 2 3" xfId="26710" xr:uid="{00000000-0005-0000-0000-000057800000}"/>
    <cellStyle name="Comma 6 2 3 3 3 2 4" xfId="54599" xr:uid="{973E536E-600A-4795-AC01-F794883BE208}"/>
    <cellStyle name="Comma 6 2 3 3 3 3" xfId="7415" xr:uid="{00000000-0005-0000-0000-000058800000}"/>
    <cellStyle name="Comma 6 2 3 3 3 3 2" xfId="18439" xr:uid="{00000000-0005-0000-0000-000059800000}"/>
    <cellStyle name="Comma 6 2 3 3 3 3 2 2" xfId="40490" xr:uid="{00000000-0005-0000-0000-00005A800000}"/>
    <cellStyle name="Comma 6 2 3 3 3 3 3" xfId="29466" xr:uid="{00000000-0005-0000-0000-00005B800000}"/>
    <cellStyle name="Comma 6 2 3 3 3 4" xfId="10171" xr:uid="{00000000-0005-0000-0000-00005C800000}"/>
    <cellStyle name="Comma 6 2 3 3 3 4 2" xfId="21195" xr:uid="{00000000-0005-0000-0000-00005D800000}"/>
    <cellStyle name="Comma 6 2 3 3 3 4 2 2" xfId="43246" xr:uid="{00000000-0005-0000-0000-00005E800000}"/>
    <cellStyle name="Comma 6 2 3 3 3 4 3" xfId="32222" xr:uid="{00000000-0005-0000-0000-00005F800000}"/>
    <cellStyle name="Comma 6 2 3 3 3 5" xfId="12927" xr:uid="{00000000-0005-0000-0000-000060800000}"/>
    <cellStyle name="Comma 6 2 3 3 3 5 2" xfId="34978" xr:uid="{00000000-0005-0000-0000-000061800000}"/>
    <cellStyle name="Comma 6 2 3 3 3 6" xfId="23954" xr:uid="{00000000-0005-0000-0000-000062800000}"/>
    <cellStyle name="Comma 6 2 3 3 3 7" xfId="49634" xr:uid="{0384AA96-7ED8-4365-B360-9219C6892348}"/>
    <cellStyle name="Comma 6 2 3 3 4" xfId="3129" xr:uid="{00000000-0005-0000-0000-000063800000}"/>
    <cellStyle name="Comma 6 2 3 3 4 2" xfId="5885" xr:uid="{00000000-0005-0000-0000-000064800000}"/>
    <cellStyle name="Comma 6 2 3 3 4 2 2" xfId="16909" xr:uid="{00000000-0005-0000-0000-000065800000}"/>
    <cellStyle name="Comma 6 2 3 3 4 2 2 2" xfId="38960" xr:uid="{00000000-0005-0000-0000-000066800000}"/>
    <cellStyle name="Comma 6 2 3 3 4 2 3" xfId="27936" xr:uid="{00000000-0005-0000-0000-000067800000}"/>
    <cellStyle name="Comma 6 2 3 3 4 2 4" xfId="55154" xr:uid="{435A1CC6-31AF-41FD-ADDD-96EE86D4176F}"/>
    <cellStyle name="Comma 6 2 3 3 4 3" xfId="8641" xr:uid="{00000000-0005-0000-0000-000068800000}"/>
    <cellStyle name="Comma 6 2 3 3 4 3 2" xfId="19665" xr:uid="{00000000-0005-0000-0000-000069800000}"/>
    <cellStyle name="Comma 6 2 3 3 4 3 2 2" xfId="41716" xr:uid="{00000000-0005-0000-0000-00006A800000}"/>
    <cellStyle name="Comma 6 2 3 3 4 3 3" xfId="30692" xr:uid="{00000000-0005-0000-0000-00006B800000}"/>
    <cellStyle name="Comma 6 2 3 3 4 4" xfId="11397" xr:uid="{00000000-0005-0000-0000-00006C800000}"/>
    <cellStyle name="Comma 6 2 3 3 4 4 2" xfId="22421" xr:uid="{00000000-0005-0000-0000-00006D800000}"/>
    <cellStyle name="Comma 6 2 3 3 4 4 2 2" xfId="44472" xr:uid="{00000000-0005-0000-0000-00006E800000}"/>
    <cellStyle name="Comma 6 2 3 3 4 4 3" xfId="33448" xr:uid="{00000000-0005-0000-0000-00006F800000}"/>
    <cellStyle name="Comma 6 2 3 3 4 5" xfId="14153" xr:uid="{00000000-0005-0000-0000-000070800000}"/>
    <cellStyle name="Comma 6 2 3 3 4 5 2" xfId="36204" xr:uid="{00000000-0005-0000-0000-000071800000}"/>
    <cellStyle name="Comma 6 2 3 3 4 6" xfId="25180" xr:uid="{00000000-0005-0000-0000-000072800000}"/>
    <cellStyle name="Comma 6 2 3 3 4 7" xfId="50203" xr:uid="{2E8AC647-C72C-4A17-8838-425FA1FB107B}"/>
    <cellStyle name="Comma 6 2 3 3 5" xfId="4263" xr:uid="{00000000-0005-0000-0000-000073800000}"/>
    <cellStyle name="Comma 6 2 3 3 5 2" xfId="15287" xr:uid="{00000000-0005-0000-0000-000074800000}"/>
    <cellStyle name="Comma 6 2 3 3 5 2 2" xfId="37338" xr:uid="{00000000-0005-0000-0000-000075800000}"/>
    <cellStyle name="Comma 6 2 3 3 5 2 3" xfId="54244" xr:uid="{48EC025F-716D-452B-8487-D42CF3142E56}"/>
    <cellStyle name="Comma 6 2 3 3 5 3" xfId="26314" xr:uid="{00000000-0005-0000-0000-000076800000}"/>
    <cellStyle name="Comma 6 2 3 3 5 4" xfId="49256" xr:uid="{1EC51379-423F-49DF-9A11-AFE681F86FDB}"/>
    <cellStyle name="Comma 6 2 3 3 6" xfId="7019" xr:uid="{00000000-0005-0000-0000-000077800000}"/>
    <cellStyle name="Comma 6 2 3 3 6 2" xfId="18043" xr:uid="{00000000-0005-0000-0000-000078800000}"/>
    <cellStyle name="Comma 6 2 3 3 6 2 2" xfId="40094" xr:uid="{00000000-0005-0000-0000-000079800000}"/>
    <cellStyle name="Comma 6 2 3 3 6 3" xfId="29070" xr:uid="{00000000-0005-0000-0000-00007A800000}"/>
    <cellStyle name="Comma 6 2 3 3 6 4" xfId="51231" xr:uid="{EA253830-AD4E-4FF1-BAB1-37AA17DA9B7C}"/>
    <cellStyle name="Comma 6 2 3 3 7" xfId="9775" xr:uid="{00000000-0005-0000-0000-00007B800000}"/>
    <cellStyle name="Comma 6 2 3 3 7 2" xfId="20799" xr:uid="{00000000-0005-0000-0000-00007C800000}"/>
    <cellStyle name="Comma 6 2 3 3 7 2 2" xfId="42850" xr:uid="{00000000-0005-0000-0000-00007D800000}"/>
    <cellStyle name="Comma 6 2 3 3 7 3" xfId="31826" xr:uid="{00000000-0005-0000-0000-00007E800000}"/>
    <cellStyle name="Comma 6 2 3 3 7 4" xfId="56270" xr:uid="{3B6CF2CD-D2B3-49D3-993D-29CC19938682}"/>
    <cellStyle name="Comma 6 2 3 3 8" xfId="12531" xr:uid="{00000000-0005-0000-0000-00007F800000}"/>
    <cellStyle name="Comma 6 2 3 3 8 2" xfId="34582" xr:uid="{00000000-0005-0000-0000-000080800000}"/>
    <cellStyle name="Comma 6 2 3 3 8 3" xfId="58495" xr:uid="{5BEC6F18-FC50-4DA5-A0E3-4AA52426F640}"/>
    <cellStyle name="Comma 6 2 3 3 9" xfId="23558" xr:uid="{00000000-0005-0000-0000-000081800000}"/>
    <cellStyle name="Comma 6 2 3 4" xfId="746" xr:uid="{00000000-0005-0000-0000-000082800000}"/>
    <cellStyle name="Comma 6 2 3 4 2" xfId="1674" xr:uid="{00000000-0005-0000-0000-000083800000}"/>
    <cellStyle name="Comma 6 2 3 4 2 2" xfId="4762" xr:uid="{00000000-0005-0000-0000-000084800000}"/>
    <cellStyle name="Comma 6 2 3 4 2 2 2" xfId="15786" xr:uid="{00000000-0005-0000-0000-000085800000}"/>
    <cellStyle name="Comma 6 2 3 4 2 2 2 2" xfId="37837" xr:uid="{00000000-0005-0000-0000-000086800000}"/>
    <cellStyle name="Comma 6 2 3 4 2 2 2 3" xfId="54692" xr:uid="{43C7F175-B88D-4331-B50E-57D6E37CBC9A}"/>
    <cellStyle name="Comma 6 2 3 4 2 2 3" xfId="26813" xr:uid="{00000000-0005-0000-0000-000087800000}"/>
    <cellStyle name="Comma 6 2 3 4 2 2 4" xfId="49733" xr:uid="{AA4D1FC4-DD13-4F07-A558-439E35F8B1DF}"/>
    <cellStyle name="Comma 6 2 3 4 2 3" xfId="7518" xr:uid="{00000000-0005-0000-0000-000088800000}"/>
    <cellStyle name="Comma 6 2 3 4 2 3 2" xfId="18542" xr:uid="{00000000-0005-0000-0000-000089800000}"/>
    <cellStyle name="Comma 6 2 3 4 2 3 2 2" xfId="40593" xr:uid="{00000000-0005-0000-0000-00008A800000}"/>
    <cellStyle name="Comma 6 2 3 4 2 3 3" xfId="29569" xr:uid="{00000000-0005-0000-0000-00008B800000}"/>
    <cellStyle name="Comma 6 2 3 4 2 3 4" xfId="53609" xr:uid="{B6C71F96-F561-4FB2-ACEC-59B78857DC38}"/>
    <cellStyle name="Comma 6 2 3 4 2 4" xfId="10274" xr:uid="{00000000-0005-0000-0000-00008C800000}"/>
    <cellStyle name="Comma 6 2 3 4 2 4 2" xfId="21298" xr:uid="{00000000-0005-0000-0000-00008D800000}"/>
    <cellStyle name="Comma 6 2 3 4 2 4 2 2" xfId="43349" xr:uid="{00000000-0005-0000-0000-00008E800000}"/>
    <cellStyle name="Comma 6 2 3 4 2 4 3" xfId="32325" xr:uid="{00000000-0005-0000-0000-00008F800000}"/>
    <cellStyle name="Comma 6 2 3 4 2 5" xfId="13030" xr:uid="{00000000-0005-0000-0000-000090800000}"/>
    <cellStyle name="Comma 6 2 3 4 2 5 2" xfId="35081" xr:uid="{00000000-0005-0000-0000-000091800000}"/>
    <cellStyle name="Comma 6 2 3 4 2 6" xfId="24057" xr:uid="{00000000-0005-0000-0000-000092800000}"/>
    <cellStyle name="Comma 6 2 3 4 2 7" xfId="48560" xr:uid="{A27885E1-0046-4623-A1A7-A07BC38BF3DF}"/>
    <cellStyle name="Comma 6 2 3 4 3" xfId="3647" xr:uid="{00000000-0005-0000-0000-000093800000}"/>
    <cellStyle name="Comma 6 2 3 4 3 2" xfId="6403" xr:uid="{00000000-0005-0000-0000-000094800000}"/>
    <cellStyle name="Comma 6 2 3 4 3 2 2" xfId="17427" xr:uid="{00000000-0005-0000-0000-000095800000}"/>
    <cellStyle name="Comma 6 2 3 4 3 2 2 2" xfId="39478" xr:uid="{00000000-0005-0000-0000-000096800000}"/>
    <cellStyle name="Comma 6 2 3 4 3 2 3" xfId="28454" xr:uid="{00000000-0005-0000-0000-000097800000}"/>
    <cellStyle name="Comma 6 2 3 4 3 2 4" xfId="55334" xr:uid="{22383A46-9D3F-4F54-B007-A3FA0564BD68}"/>
    <cellStyle name="Comma 6 2 3 4 3 3" xfId="9159" xr:uid="{00000000-0005-0000-0000-000098800000}"/>
    <cellStyle name="Comma 6 2 3 4 3 3 2" xfId="20183" xr:uid="{00000000-0005-0000-0000-000099800000}"/>
    <cellStyle name="Comma 6 2 3 4 3 3 2 2" xfId="42234" xr:uid="{00000000-0005-0000-0000-00009A800000}"/>
    <cellStyle name="Comma 6 2 3 4 3 3 3" xfId="31210" xr:uid="{00000000-0005-0000-0000-00009B800000}"/>
    <cellStyle name="Comma 6 2 3 4 3 4" xfId="11915" xr:uid="{00000000-0005-0000-0000-00009C800000}"/>
    <cellStyle name="Comma 6 2 3 4 3 4 2" xfId="22939" xr:uid="{00000000-0005-0000-0000-00009D800000}"/>
    <cellStyle name="Comma 6 2 3 4 3 4 2 2" xfId="44990" xr:uid="{00000000-0005-0000-0000-00009E800000}"/>
    <cellStyle name="Comma 6 2 3 4 3 4 3" xfId="33966" xr:uid="{00000000-0005-0000-0000-00009F800000}"/>
    <cellStyle name="Comma 6 2 3 4 3 5" xfId="14671" xr:uid="{00000000-0005-0000-0000-0000A0800000}"/>
    <cellStyle name="Comma 6 2 3 4 3 5 2" xfId="36722" xr:uid="{00000000-0005-0000-0000-0000A1800000}"/>
    <cellStyle name="Comma 6 2 3 4 3 6" xfId="25698" xr:uid="{00000000-0005-0000-0000-0000A2800000}"/>
    <cellStyle name="Comma 6 2 3 4 3 7" xfId="50383" xr:uid="{17D55F2D-6D6A-462B-89C3-276798C973B0}"/>
    <cellStyle name="Comma 6 2 3 4 4" xfId="4366" xr:uid="{00000000-0005-0000-0000-0000A3800000}"/>
    <cellStyle name="Comma 6 2 3 4 4 2" xfId="15390" xr:uid="{00000000-0005-0000-0000-0000A4800000}"/>
    <cellStyle name="Comma 6 2 3 4 4 2 2" xfId="37441" xr:uid="{00000000-0005-0000-0000-0000A5800000}"/>
    <cellStyle name="Comma 6 2 3 4 4 2 3" xfId="54337" xr:uid="{54CA7F88-364B-4422-994C-F5E946FCC9C9}"/>
    <cellStyle name="Comma 6 2 3 4 4 3" xfId="26417" xr:uid="{00000000-0005-0000-0000-0000A6800000}"/>
    <cellStyle name="Comma 6 2 3 4 4 4" xfId="49351" xr:uid="{2C9ADD38-896A-4E99-84B0-3D1E9B70EE95}"/>
    <cellStyle name="Comma 6 2 3 4 5" xfId="7122" xr:uid="{00000000-0005-0000-0000-0000A7800000}"/>
    <cellStyle name="Comma 6 2 3 4 5 2" xfId="18146" xr:uid="{00000000-0005-0000-0000-0000A8800000}"/>
    <cellStyle name="Comma 6 2 3 4 5 2 2" xfId="40197" xr:uid="{00000000-0005-0000-0000-0000A9800000}"/>
    <cellStyle name="Comma 6 2 3 4 5 3" xfId="29173" xr:uid="{00000000-0005-0000-0000-0000AA800000}"/>
    <cellStyle name="Comma 6 2 3 4 5 4" xfId="51733" xr:uid="{347F1B38-73B0-492F-BBA9-EC0858AE3A3F}"/>
    <cellStyle name="Comma 6 2 3 4 6" xfId="9878" xr:uid="{00000000-0005-0000-0000-0000AB800000}"/>
    <cellStyle name="Comma 6 2 3 4 6 2" xfId="20902" xr:uid="{00000000-0005-0000-0000-0000AC800000}"/>
    <cellStyle name="Comma 6 2 3 4 6 2 2" xfId="42953" xr:uid="{00000000-0005-0000-0000-0000AD800000}"/>
    <cellStyle name="Comma 6 2 3 4 6 3" xfId="31929" xr:uid="{00000000-0005-0000-0000-0000AE800000}"/>
    <cellStyle name="Comma 6 2 3 4 6 4" xfId="56746" xr:uid="{8B9F892C-03DE-44AC-9664-16E26873487E}"/>
    <cellStyle name="Comma 6 2 3 4 7" xfId="12634" xr:uid="{00000000-0005-0000-0000-0000AF800000}"/>
    <cellStyle name="Comma 6 2 3 4 7 2" xfId="34685" xr:uid="{00000000-0005-0000-0000-0000B0800000}"/>
    <cellStyle name="Comma 6 2 3 4 7 3" xfId="58925" xr:uid="{C6C6BACE-8AF2-4224-8FC5-A1C1A9CDE1FA}"/>
    <cellStyle name="Comma 6 2 3 4 8" xfId="23661" xr:uid="{00000000-0005-0000-0000-0000B1800000}"/>
    <cellStyle name="Comma 6 2 3 4 9" xfId="46671" xr:uid="{1A37694E-AF9C-44C1-9C33-4B60B6D7FB70}"/>
    <cellStyle name="Comma 6 2 3 5" xfId="1211" xr:uid="{00000000-0005-0000-0000-0000B2800000}"/>
    <cellStyle name="Comma 6 2 3 5 2" xfId="3962" xr:uid="{00000000-0005-0000-0000-0000B3800000}"/>
    <cellStyle name="Comma 6 2 3 5 2 2" xfId="6718" xr:uid="{00000000-0005-0000-0000-0000B4800000}"/>
    <cellStyle name="Comma 6 2 3 5 2 2 2" xfId="17742" xr:uid="{00000000-0005-0000-0000-0000B5800000}"/>
    <cellStyle name="Comma 6 2 3 5 2 2 2 2" xfId="39793" xr:uid="{00000000-0005-0000-0000-0000B6800000}"/>
    <cellStyle name="Comma 6 2 3 5 2 2 3" xfId="28769" xr:uid="{00000000-0005-0000-0000-0000B7800000}"/>
    <cellStyle name="Comma 6 2 3 5 2 2 4" xfId="53914" xr:uid="{91FC42F7-9B7A-4BA6-9AB2-6A294D4C3CDD}"/>
    <cellStyle name="Comma 6 2 3 5 2 3" xfId="9474" xr:uid="{00000000-0005-0000-0000-0000B8800000}"/>
    <cellStyle name="Comma 6 2 3 5 2 3 2" xfId="20498" xr:uid="{00000000-0005-0000-0000-0000B9800000}"/>
    <cellStyle name="Comma 6 2 3 5 2 3 2 2" xfId="42549" xr:uid="{00000000-0005-0000-0000-0000BA800000}"/>
    <cellStyle name="Comma 6 2 3 5 2 3 3" xfId="31525" xr:uid="{00000000-0005-0000-0000-0000BB800000}"/>
    <cellStyle name="Comma 6 2 3 5 2 4" xfId="12230" xr:uid="{00000000-0005-0000-0000-0000BC800000}"/>
    <cellStyle name="Comma 6 2 3 5 2 4 2" xfId="23254" xr:uid="{00000000-0005-0000-0000-0000BD800000}"/>
    <cellStyle name="Comma 6 2 3 5 2 4 2 2" xfId="45305" xr:uid="{00000000-0005-0000-0000-0000BE800000}"/>
    <cellStyle name="Comma 6 2 3 5 2 4 3" xfId="34281" xr:uid="{00000000-0005-0000-0000-0000BF800000}"/>
    <cellStyle name="Comma 6 2 3 5 2 5" xfId="14986" xr:uid="{00000000-0005-0000-0000-0000C0800000}"/>
    <cellStyle name="Comma 6 2 3 5 2 5 2" xfId="37037" xr:uid="{00000000-0005-0000-0000-0000C1800000}"/>
    <cellStyle name="Comma 6 2 3 5 2 6" xfId="26013" xr:uid="{00000000-0005-0000-0000-0000C2800000}"/>
    <cellStyle name="Comma 6 2 3 5 2 7" xfId="48865" xr:uid="{09C46CA2-3334-498C-8033-814660DEDB8B}"/>
    <cellStyle name="Comma 6 2 3 5 3" xfId="4564" xr:uid="{00000000-0005-0000-0000-0000C3800000}"/>
    <cellStyle name="Comma 6 2 3 5 3 2" xfId="15588" xr:uid="{00000000-0005-0000-0000-0000C4800000}"/>
    <cellStyle name="Comma 6 2 3 5 3 2 2" xfId="37639" xr:uid="{00000000-0005-0000-0000-0000C5800000}"/>
    <cellStyle name="Comma 6 2 3 5 3 2 3" xfId="54514" xr:uid="{C13CA773-F37B-4588-A5C1-55F9578C9466}"/>
    <cellStyle name="Comma 6 2 3 5 3 3" xfId="26615" xr:uid="{00000000-0005-0000-0000-0000C6800000}"/>
    <cellStyle name="Comma 6 2 3 5 3 4" xfId="49549" xr:uid="{7D3778B8-DA51-46E0-B7AC-74E2F94F3438}"/>
    <cellStyle name="Comma 6 2 3 5 4" xfId="7320" xr:uid="{00000000-0005-0000-0000-0000C7800000}"/>
    <cellStyle name="Comma 6 2 3 5 4 2" xfId="18344" xr:uid="{00000000-0005-0000-0000-0000C8800000}"/>
    <cellStyle name="Comma 6 2 3 5 4 2 2" xfId="40395" xr:uid="{00000000-0005-0000-0000-0000C9800000}"/>
    <cellStyle name="Comma 6 2 3 5 4 3" xfId="29371" xr:uid="{00000000-0005-0000-0000-0000CA800000}"/>
    <cellStyle name="Comma 6 2 3 5 4 4" xfId="52038" xr:uid="{BF8141F2-EE1E-433B-B36E-132CCACA248A}"/>
    <cellStyle name="Comma 6 2 3 5 5" xfId="10076" xr:uid="{00000000-0005-0000-0000-0000CB800000}"/>
    <cellStyle name="Comma 6 2 3 5 5 2" xfId="21100" xr:uid="{00000000-0005-0000-0000-0000CC800000}"/>
    <cellStyle name="Comma 6 2 3 5 5 2 2" xfId="43151" xr:uid="{00000000-0005-0000-0000-0000CD800000}"/>
    <cellStyle name="Comma 6 2 3 5 5 3" xfId="32127" xr:uid="{00000000-0005-0000-0000-0000CE800000}"/>
    <cellStyle name="Comma 6 2 3 5 6" xfId="12832" xr:uid="{00000000-0005-0000-0000-0000CF800000}"/>
    <cellStyle name="Comma 6 2 3 5 6 2" xfId="34883" xr:uid="{00000000-0005-0000-0000-0000D0800000}"/>
    <cellStyle name="Comma 6 2 3 5 7" xfId="23859" xr:uid="{00000000-0005-0000-0000-0000D1800000}"/>
    <cellStyle name="Comma 6 2 3 5 8" xfId="46976" xr:uid="{DABD714D-7CE3-427E-8A95-B5435650625E}"/>
    <cellStyle name="Comma 6 2 3 6" xfId="2551" xr:uid="{00000000-0005-0000-0000-0000D2800000}"/>
    <cellStyle name="Comma 6 2 3 6 2" xfId="5307" xr:uid="{00000000-0005-0000-0000-0000D3800000}"/>
    <cellStyle name="Comma 6 2 3 6 2 2" xfId="16331" xr:uid="{00000000-0005-0000-0000-0000D4800000}"/>
    <cellStyle name="Comma 6 2 3 6 2 2 2" xfId="38382" xr:uid="{00000000-0005-0000-0000-0000D5800000}"/>
    <cellStyle name="Comma 6 2 3 6 2 3" xfId="27358" xr:uid="{00000000-0005-0000-0000-0000D6800000}"/>
    <cellStyle name="Comma 6 2 3 6 2 4" xfId="52292" xr:uid="{027C77C4-EF2A-4DE9-9172-890916578392}"/>
    <cellStyle name="Comma 6 2 3 6 3" xfId="8063" xr:uid="{00000000-0005-0000-0000-0000D7800000}"/>
    <cellStyle name="Comma 6 2 3 6 3 2" xfId="19087" xr:uid="{00000000-0005-0000-0000-0000D8800000}"/>
    <cellStyle name="Comma 6 2 3 6 3 2 2" xfId="41138" xr:uid="{00000000-0005-0000-0000-0000D9800000}"/>
    <cellStyle name="Comma 6 2 3 6 3 3" xfId="30114" xr:uid="{00000000-0005-0000-0000-0000DA800000}"/>
    <cellStyle name="Comma 6 2 3 6 4" xfId="10819" xr:uid="{00000000-0005-0000-0000-0000DB800000}"/>
    <cellStyle name="Comma 6 2 3 6 4 2" xfId="21843" xr:uid="{00000000-0005-0000-0000-0000DC800000}"/>
    <cellStyle name="Comma 6 2 3 6 4 2 2" xfId="43894" xr:uid="{00000000-0005-0000-0000-0000DD800000}"/>
    <cellStyle name="Comma 6 2 3 6 4 3" xfId="32870" xr:uid="{00000000-0005-0000-0000-0000DE800000}"/>
    <cellStyle name="Comma 6 2 3 6 5" xfId="13575" xr:uid="{00000000-0005-0000-0000-0000DF800000}"/>
    <cellStyle name="Comma 6 2 3 6 5 2" xfId="35626" xr:uid="{00000000-0005-0000-0000-0000E0800000}"/>
    <cellStyle name="Comma 6 2 3 6 6" xfId="24602" xr:uid="{00000000-0005-0000-0000-0000E1800000}"/>
    <cellStyle name="Comma 6 2 3 6 7" xfId="47235" xr:uid="{369460ED-F476-4DC6-B17E-BA8EAFD1C428}"/>
    <cellStyle name="Comma 6 2 3 7" xfId="2292" xr:uid="{00000000-0005-0000-0000-0000E2800000}"/>
    <cellStyle name="Comma 6 2 3 7 2" xfId="5048" xr:uid="{00000000-0005-0000-0000-0000E3800000}"/>
    <cellStyle name="Comma 6 2 3 7 2 2" xfId="16072" xr:uid="{00000000-0005-0000-0000-0000E4800000}"/>
    <cellStyle name="Comma 6 2 3 7 2 2 2" xfId="38123" xr:uid="{00000000-0005-0000-0000-0000E5800000}"/>
    <cellStyle name="Comma 6 2 3 7 2 3" xfId="27099" xr:uid="{00000000-0005-0000-0000-0000E6800000}"/>
    <cellStyle name="Comma 6 2 3 7 2 4" xfId="52547" xr:uid="{CD738C49-D80E-40DF-892B-7D1CD765810D}"/>
    <cellStyle name="Comma 6 2 3 7 3" xfId="7804" xr:uid="{00000000-0005-0000-0000-0000E7800000}"/>
    <cellStyle name="Comma 6 2 3 7 3 2" xfId="18828" xr:uid="{00000000-0005-0000-0000-0000E8800000}"/>
    <cellStyle name="Comma 6 2 3 7 3 2 2" xfId="40879" xr:uid="{00000000-0005-0000-0000-0000E9800000}"/>
    <cellStyle name="Comma 6 2 3 7 3 3" xfId="29855" xr:uid="{00000000-0005-0000-0000-0000EA800000}"/>
    <cellStyle name="Comma 6 2 3 7 4" xfId="10560" xr:uid="{00000000-0005-0000-0000-0000EB800000}"/>
    <cellStyle name="Comma 6 2 3 7 4 2" xfId="21584" xr:uid="{00000000-0005-0000-0000-0000EC800000}"/>
    <cellStyle name="Comma 6 2 3 7 4 2 2" xfId="43635" xr:uid="{00000000-0005-0000-0000-0000ED800000}"/>
    <cellStyle name="Comma 6 2 3 7 4 3" xfId="32611" xr:uid="{00000000-0005-0000-0000-0000EE800000}"/>
    <cellStyle name="Comma 6 2 3 7 5" xfId="13316" xr:uid="{00000000-0005-0000-0000-0000EF800000}"/>
    <cellStyle name="Comma 6 2 3 7 5 2" xfId="35367" xr:uid="{00000000-0005-0000-0000-0000F0800000}"/>
    <cellStyle name="Comma 6 2 3 7 6" xfId="24343" xr:uid="{00000000-0005-0000-0000-0000F1800000}"/>
    <cellStyle name="Comma 6 2 3 7 7" xfId="47498" xr:uid="{77E31C4C-AD05-4799-BB39-16A4573FC60E}"/>
    <cellStyle name="Comma 6 2 3 8" xfId="4168" xr:uid="{00000000-0005-0000-0000-0000F2800000}"/>
    <cellStyle name="Comma 6 2 3 8 2" xfId="15192" xr:uid="{00000000-0005-0000-0000-0000F3800000}"/>
    <cellStyle name="Comma 6 2 3 8 2 2" xfId="37243" xr:uid="{00000000-0005-0000-0000-0000F4800000}"/>
    <cellStyle name="Comma 6 2 3 8 2 3" xfId="54159" xr:uid="{B671A7DF-F16C-4A8C-8E8E-49DDA5A7B685}"/>
    <cellStyle name="Comma 6 2 3 8 3" xfId="26219" xr:uid="{00000000-0005-0000-0000-0000F5800000}"/>
    <cellStyle name="Comma 6 2 3 8 4" xfId="49171" xr:uid="{AAEE3ABE-7C56-40D7-8BBD-7EF730F64B98}"/>
    <cellStyle name="Comma 6 2 3 9" xfId="6924" xr:uid="{00000000-0005-0000-0000-0000F6800000}"/>
    <cellStyle name="Comma 6 2 3 9 2" xfId="17948" xr:uid="{00000000-0005-0000-0000-0000F7800000}"/>
    <cellStyle name="Comma 6 2 3 9 2 2" xfId="39999" xr:uid="{00000000-0005-0000-0000-0000F8800000}"/>
    <cellStyle name="Comma 6 2 3 9 3" xfId="28975" xr:uid="{00000000-0005-0000-0000-0000F9800000}"/>
    <cellStyle name="Comma 6 2 3 9 4" xfId="50671" xr:uid="{26C5AF5E-4002-41AF-B50E-A3AEBFC0BF58}"/>
    <cellStyle name="Comma 6 2 4" xfId="343" xr:uid="{00000000-0005-0000-0000-0000FA800000}"/>
    <cellStyle name="Comma 6 2 4 10" xfId="49188" xr:uid="{E24CE37F-2910-442A-A6AB-B8BB398BFCCA}"/>
    <cellStyle name="Comma 6 2 4 2" xfId="558" xr:uid="{00000000-0005-0000-0000-0000FB800000}"/>
    <cellStyle name="Comma 6 2 4 2 2" xfId="1004" xr:uid="{00000000-0005-0000-0000-0000FC800000}"/>
    <cellStyle name="Comma 6 2 4 2 2 2" xfId="1932" xr:uid="{00000000-0005-0000-0000-0000FD800000}"/>
    <cellStyle name="Comma 6 2 4 2 2 2 2" xfId="4876" xr:uid="{00000000-0005-0000-0000-0000FE800000}"/>
    <cellStyle name="Comma 6 2 4 2 2 2 2 2" xfId="15900" xr:uid="{00000000-0005-0000-0000-0000FF800000}"/>
    <cellStyle name="Comma 6 2 4 2 2 2 2 2 2" xfId="37951" xr:uid="{00000000-0005-0000-0000-000000810000}"/>
    <cellStyle name="Comma 6 2 4 2 2 2 2 3" xfId="26927" xr:uid="{00000000-0005-0000-0000-000001810000}"/>
    <cellStyle name="Comma 6 2 4 2 2 2 2 4" xfId="54794" xr:uid="{8963EEEF-3ADB-4BD9-A7FC-750E963702F3}"/>
    <cellStyle name="Comma 6 2 4 2 2 2 3" xfId="7632" xr:uid="{00000000-0005-0000-0000-000002810000}"/>
    <cellStyle name="Comma 6 2 4 2 2 2 3 2" xfId="18656" xr:uid="{00000000-0005-0000-0000-000003810000}"/>
    <cellStyle name="Comma 6 2 4 2 2 2 3 2 2" xfId="40707" xr:uid="{00000000-0005-0000-0000-000004810000}"/>
    <cellStyle name="Comma 6 2 4 2 2 2 3 3" xfId="29683" xr:uid="{00000000-0005-0000-0000-000005810000}"/>
    <cellStyle name="Comma 6 2 4 2 2 2 4" xfId="10388" xr:uid="{00000000-0005-0000-0000-000006810000}"/>
    <cellStyle name="Comma 6 2 4 2 2 2 4 2" xfId="21412" xr:uid="{00000000-0005-0000-0000-000007810000}"/>
    <cellStyle name="Comma 6 2 4 2 2 2 4 2 2" xfId="43463" xr:uid="{00000000-0005-0000-0000-000008810000}"/>
    <cellStyle name="Comma 6 2 4 2 2 2 4 3" xfId="32439" xr:uid="{00000000-0005-0000-0000-000009810000}"/>
    <cellStyle name="Comma 6 2 4 2 2 2 5" xfId="13144" xr:uid="{00000000-0005-0000-0000-00000A810000}"/>
    <cellStyle name="Comma 6 2 4 2 2 2 5 2" xfId="35195" xr:uid="{00000000-0005-0000-0000-00000B810000}"/>
    <cellStyle name="Comma 6 2 4 2 2 2 6" xfId="24171" xr:uid="{00000000-0005-0000-0000-00000C810000}"/>
    <cellStyle name="Comma 6 2 4 2 2 2 7" xfId="49835" xr:uid="{129FA57A-14DB-4253-ABFB-70B459590257}"/>
    <cellStyle name="Comma 6 2 4 2 2 3" xfId="4480" xr:uid="{00000000-0005-0000-0000-00000D810000}"/>
    <cellStyle name="Comma 6 2 4 2 2 3 2" xfId="15504" xr:uid="{00000000-0005-0000-0000-00000E810000}"/>
    <cellStyle name="Comma 6 2 4 2 2 3 2 2" xfId="37555" xr:uid="{00000000-0005-0000-0000-00000F810000}"/>
    <cellStyle name="Comma 6 2 4 2 2 3 3" xfId="26531" xr:uid="{00000000-0005-0000-0000-000010810000}"/>
    <cellStyle name="Comma 6 2 4 2 2 3 4" xfId="54439" xr:uid="{369D5C85-7C18-4547-B463-42DC75315C3D}"/>
    <cellStyle name="Comma 6 2 4 2 2 4" xfId="7236" xr:uid="{00000000-0005-0000-0000-000011810000}"/>
    <cellStyle name="Comma 6 2 4 2 2 4 2" xfId="18260" xr:uid="{00000000-0005-0000-0000-000012810000}"/>
    <cellStyle name="Comma 6 2 4 2 2 4 2 2" xfId="40311" xr:uid="{00000000-0005-0000-0000-000013810000}"/>
    <cellStyle name="Comma 6 2 4 2 2 4 3" xfId="29287" xr:uid="{00000000-0005-0000-0000-000014810000}"/>
    <cellStyle name="Comma 6 2 4 2 2 4 4" xfId="57265" xr:uid="{0E296305-B25D-4FB3-A30F-FA6C9C4CB225}"/>
    <cellStyle name="Comma 6 2 4 2 2 5" xfId="9992" xr:uid="{00000000-0005-0000-0000-000015810000}"/>
    <cellStyle name="Comma 6 2 4 2 2 5 2" xfId="21016" xr:uid="{00000000-0005-0000-0000-000016810000}"/>
    <cellStyle name="Comma 6 2 4 2 2 5 2 2" xfId="43067" xr:uid="{00000000-0005-0000-0000-000017810000}"/>
    <cellStyle name="Comma 6 2 4 2 2 5 3" xfId="32043" xr:uid="{00000000-0005-0000-0000-000018810000}"/>
    <cellStyle name="Comma 6 2 4 2 2 5 4" xfId="59405" xr:uid="{2CDD1242-5560-4CD5-B9FC-A9F67228B3E4}"/>
    <cellStyle name="Comma 6 2 4 2 2 6" xfId="12748" xr:uid="{00000000-0005-0000-0000-000019810000}"/>
    <cellStyle name="Comma 6 2 4 2 2 6 2" xfId="34799" xr:uid="{00000000-0005-0000-0000-00001A810000}"/>
    <cellStyle name="Comma 6 2 4 2 2 7" xfId="23775" xr:uid="{00000000-0005-0000-0000-00001B810000}"/>
    <cellStyle name="Comma 6 2 4 2 2 8" xfId="49453" xr:uid="{0637E194-A454-4252-A714-B2C225CB56F9}"/>
    <cellStyle name="Comma 6 2 4 2 3" xfId="1469" xr:uid="{00000000-0005-0000-0000-00001C810000}"/>
    <cellStyle name="Comma 6 2 4 2 3 2" xfId="4678" xr:uid="{00000000-0005-0000-0000-00001D810000}"/>
    <cellStyle name="Comma 6 2 4 2 3 2 2" xfId="15702" xr:uid="{00000000-0005-0000-0000-00001E810000}"/>
    <cellStyle name="Comma 6 2 4 2 3 2 2 2" xfId="37753" xr:uid="{00000000-0005-0000-0000-00001F810000}"/>
    <cellStyle name="Comma 6 2 4 2 3 2 3" xfId="26729" xr:uid="{00000000-0005-0000-0000-000020810000}"/>
    <cellStyle name="Comma 6 2 4 2 3 2 4" xfId="54616" xr:uid="{E0DC3E94-2422-4B5C-A215-9732A1256A24}"/>
    <cellStyle name="Comma 6 2 4 2 3 3" xfId="7434" xr:uid="{00000000-0005-0000-0000-000021810000}"/>
    <cellStyle name="Comma 6 2 4 2 3 3 2" xfId="18458" xr:uid="{00000000-0005-0000-0000-000022810000}"/>
    <cellStyle name="Comma 6 2 4 2 3 3 2 2" xfId="40509" xr:uid="{00000000-0005-0000-0000-000023810000}"/>
    <cellStyle name="Comma 6 2 4 2 3 3 3" xfId="29485" xr:uid="{00000000-0005-0000-0000-000024810000}"/>
    <cellStyle name="Comma 6 2 4 2 3 4" xfId="10190" xr:uid="{00000000-0005-0000-0000-000025810000}"/>
    <cellStyle name="Comma 6 2 4 2 3 4 2" xfId="21214" xr:uid="{00000000-0005-0000-0000-000026810000}"/>
    <cellStyle name="Comma 6 2 4 2 3 4 2 2" xfId="43265" xr:uid="{00000000-0005-0000-0000-000027810000}"/>
    <cellStyle name="Comma 6 2 4 2 3 4 3" xfId="32241" xr:uid="{00000000-0005-0000-0000-000028810000}"/>
    <cellStyle name="Comma 6 2 4 2 3 5" xfId="12946" xr:uid="{00000000-0005-0000-0000-000029810000}"/>
    <cellStyle name="Comma 6 2 4 2 3 5 2" xfId="34997" xr:uid="{00000000-0005-0000-0000-00002A810000}"/>
    <cellStyle name="Comma 6 2 4 2 3 6" xfId="23973" xr:uid="{00000000-0005-0000-0000-00002B810000}"/>
    <cellStyle name="Comma 6 2 4 2 3 7" xfId="49651" xr:uid="{447C0EE3-598D-4916-B4F0-454ACE3E89D2}"/>
    <cellStyle name="Comma 6 2 4 2 4" xfId="4282" xr:uid="{00000000-0005-0000-0000-00002C810000}"/>
    <cellStyle name="Comma 6 2 4 2 4 2" xfId="15306" xr:uid="{00000000-0005-0000-0000-00002D810000}"/>
    <cellStyle name="Comma 6 2 4 2 4 2 2" xfId="37357" xr:uid="{00000000-0005-0000-0000-00002E810000}"/>
    <cellStyle name="Comma 6 2 4 2 4 3" xfId="26333" xr:uid="{00000000-0005-0000-0000-00002F810000}"/>
    <cellStyle name="Comma 6 2 4 2 4 4" xfId="54261" xr:uid="{2D75879F-33DF-49F6-B695-388B10CDE7A6}"/>
    <cellStyle name="Comma 6 2 4 2 5" xfId="7038" xr:uid="{00000000-0005-0000-0000-000030810000}"/>
    <cellStyle name="Comma 6 2 4 2 5 2" xfId="18062" xr:uid="{00000000-0005-0000-0000-000031810000}"/>
    <cellStyle name="Comma 6 2 4 2 5 2 2" xfId="40113" xr:uid="{00000000-0005-0000-0000-000032810000}"/>
    <cellStyle name="Comma 6 2 4 2 5 3" xfId="29089" xr:uid="{00000000-0005-0000-0000-000033810000}"/>
    <cellStyle name="Comma 6 2 4 2 5 4" xfId="56080" xr:uid="{F323035B-37B8-450C-B8EE-B06FD0284400}"/>
    <cellStyle name="Comma 6 2 4 2 6" xfId="9794" xr:uid="{00000000-0005-0000-0000-000034810000}"/>
    <cellStyle name="Comma 6 2 4 2 6 2" xfId="20818" xr:uid="{00000000-0005-0000-0000-000035810000}"/>
    <cellStyle name="Comma 6 2 4 2 6 2 2" xfId="42869" xr:uid="{00000000-0005-0000-0000-000036810000}"/>
    <cellStyle name="Comma 6 2 4 2 6 3" xfId="31845" xr:uid="{00000000-0005-0000-0000-000037810000}"/>
    <cellStyle name="Comma 6 2 4 2 6 4" xfId="58330" xr:uid="{814820B3-D8B5-49FA-AA6A-85C9F7ADE503}"/>
    <cellStyle name="Comma 6 2 4 2 7" xfId="12550" xr:uid="{00000000-0005-0000-0000-000038810000}"/>
    <cellStyle name="Comma 6 2 4 2 7 2" xfId="34601" xr:uid="{00000000-0005-0000-0000-000039810000}"/>
    <cellStyle name="Comma 6 2 4 2 8" xfId="23577" xr:uid="{00000000-0005-0000-0000-00003A810000}"/>
    <cellStyle name="Comma 6 2 4 2 9" xfId="49273" xr:uid="{2DFC2A9E-8BB7-4D80-97B4-11EB1A13949A}"/>
    <cellStyle name="Comma 6 2 4 3" xfId="789" xr:uid="{00000000-0005-0000-0000-00003B810000}"/>
    <cellStyle name="Comma 6 2 4 3 2" xfId="1717" xr:uid="{00000000-0005-0000-0000-00003C810000}"/>
    <cellStyle name="Comma 6 2 4 3 2 2" xfId="4781" xr:uid="{00000000-0005-0000-0000-00003D810000}"/>
    <cellStyle name="Comma 6 2 4 3 2 2 2" xfId="15805" xr:uid="{00000000-0005-0000-0000-00003E810000}"/>
    <cellStyle name="Comma 6 2 4 3 2 2 2 2" xfId="37856" xr:uid="{00000000-0005-0000-0000-00003F810000}"/>
    <cellStyle name="Comma 6 2 4 3 2 2 3" xfId="26832" xr:uid="{00000000-0005-0000-0000-000040810000}"/>
    <cellStyle name="Comma 6 2 4 3 2 2 4" xfId="54709" xr:uid="{BD5ABD3E-C3CC-4848-811B-6449C56681CB}"/>
    <cellStyle name="Comma 6 2 4 3 2 3" xfId="7537" xr:uid="{00000000-0005-0000-0000-000041810000}"/>
    <cellStyle name="Comma 6 2 4 3 2 3 2" xfId="18561" xr:uid="{00000000-0005-0000-0000-000042810000}"/>
    <cellStyle name="Comma 6 2 4 3 2 3 2 2" xfId="40612" xr:uid="{00000000-0005-0000-0000-000043810000}"/>
    <cellStyle name="Comma 6 2 4 3 2 3 3" xfId="29588" xr:uid="{00000000-0005-0000-0000-000044810000}"/>
    <cellStyle name="Comma 6 2 4 3 2 3 4" xfId="57589" xr:uid="{19CB5C1F-1816-49F7-81F7-E915789AF363}"/>
    <cellStyle name="Comma 6 2 4 3 2 4" xfId="10293" xr:uid="{00000000-0005-0000-0000-000045810000}"/>
    <cellStyle name="Comma 6 2 4 3 2 4 2" xfId="21317" xr:uid="{00000000-0005-0000-0000-000046810000}"/>
    <cellStyle name="Comma 6 2 4 3 2 4 2 2" xfId="43368" xr:uid="{00000000-0005-0000-0000-000047810000}"/>
    <cellStyle name="Comma 6 2 4 3 2 4 3" xfId="32344" xr:uid="{00000000-0005-0000-0000-000048810000}"/>
    <cellStyle name="Comma 6 2 4 3 2 4 4" xfId="59699" xr:uid="{B03D718C-1678-4B28-9F3D-44890D066E73}"/>
    <cellStyle name="Comma 6 2 4 3 2 5" xfId="13049" xr:uid="{00000000-0005-0000-0000-000049810000}"/>
    <cellStyle name="Comma 6 2 4 3 2 5 2" xfId="35100" xr:uid="{00000000-0005-0000-0000-00004A810000}"/>
    <cellStyle name="Comma 6 2 4 3 2 6" xfId="24076" xr:uid="{00000000-0005-0000-0000-00004B810000}"/>
    <cellStyle name="Comma 6 2 4 3 2 7" xfId="49750" xr:uid="{521CB591-F37E-4B9E-B702-80D062B4833B}"/>
    <cellStyle name="Comma 6 2 4 3 3" xfId="4385" xr:uid="{00000000-0005-0000-0000-00004C810000}"/>
    <cellStyle name="Comma 6 2 4 3 3 2" xfId="15409" xr:uid="{00000000-0005-0000-0000-00004D810000}"/>
    <cellStyle name="Comma 6 2 4 3 3 2 2" xfId="37460" xr:uid="{00000000-0005-0000-0000-00004E810000}"/>
    <cellStyle name="Comma 6 2 4 3 3 3" xfId="26436" xr:uid="{00000000-0005-0000-0000-00004F810000}"/>
    <cellStyle name="Comma 6 2 4 3 3 4" xfId="54354" xr:uid="{B9783E0E-8E53-4351-8CE0-01C7DF0CB631}"/>
    <cellStyle name="Comma 6 2 4 3 4" xfId="7141" xr:uid="{00000000-0005-0000-0000-000050810000}"/>
    <cellStyle name="Comma 6 2 4 3 4 2" xfId="18165" xr:uid="{00000000-0005-0000-0000-000051810000}"/>
    <cellStyle name="Comma 6 2 4 3 4 2 2" xfId="40216" xr:uid="{00000000-0005-0000-0000-000052810000}"/>
    <cellStyle name="Comma 6 2 4 3 4 3" xfId="29192" xr:uid="{00000000-0005-0000-0000-000053810000}"/>
    <cellStyle name="Comma 6 2 4 3 4 4" xfId="56407" xr:uid="{49D5A4D7-BD10-455E-A308-11D2074DE8C5}"/>
    <cellStyle name="Comma 6 2 4 3 5" xfId="9897" xr:uid="{00000000-0005-0000-0000-000054810000}"/>
    <cellStyle name="Comma 6 2 4 3 5 2" xfId="20921" xr:uid="{00000000-0005-0000-0000-000055810000}"/>
    <cellStyle name="Comma 6 2 4 3 5 2 2" xfId="42972" xr:uid="{00000000-0005-0000-0000-000056810000}"/>
    <cellStyle name="Comma 6 2 4 3 5 3" xfId="31948" xr:uid="{00000000-0005-0000-0000-000057810000}"/>
    <cellStyle name="Comma 6 2 4 3 5 4" xfId="58624" xr:uid="{0077B8D7-12D8-4CDB-909F-89801144AEF1}"/>
    <cellStyle name="Comma 6 2 4 3 6" xfId="12653" xr:uid="{00000000-0005-0000-0000-000058810000}"/>
    <cellStyle name="Comma 6 2 4 3 6 2" xfId="34704" xr:uid="{00000000-0005-0000-0000-000059810000}"/>
    <cellStyle name="Comma 6 2 4 3 7" xfId="23680" xr:uid="{00000000-0005-0000-0000-00005A810000}"/>
    <cellStyle name="Comma 6 2 4 3 8" xfId="49368" xr:uid="{8E23778A-6D0D-4956-AEC5-44C3153BD9F3}"/>
    <cellStyle name="Comma 6 2 4 4" xfId="1254" xr:uid="{00000000-0005-0000-0000-00005B810000}"/>
    <cellStyle name="Comma 6 2 4 4 2" xfId="4583" xr:uid="{00000000-0005-0000-0000-00005C810000}"/>
    <cellStyle name="Comma 6 2 4 4 2 2" xfId="15607" xr:uid="{00000000-0005-0000-0000-00005D810000}"/>
    <cellStyle name="Comma 6 2 4 4 2 2 2" xfId="37658" xr:uid="{00000000-0005-0000-0000-00005E810000}"/>
    <cellStyle name="Comma 6 2 4 4 2 3" xfId="26634" xr:uid="{00000000-0005-0000-0000-00005F810000}"/>
    <cellStyle name="Comma 6 2 4 4 2 4" xfId="54531" xr:uid="{892018DF-8965-4FA5-AFC6-B1AC82FD32C4}"/>
    <cellStyle name="Comma 6 2 4 4 3" xfId="7339" xr:uid="{00000000-0005-0000-0000-000060810000}"/>
    <cellStyle name="Comma 6 2 4 4 3 2" xfId="18363" xr:uid="{00000000-0005-0000-0000-000061810000}"/>
    <cellStyle name="Comma 6 2 4 4 3 2 2" xfId="40414" xr:uid="{00000000-0005-0000-0000-000062810000}"/>
    <cellStyle name="Comma 6 2 4 4 3 3" xfId="29390" xr:uid="{00000000-0005-0000-0000-000063810000}"/>
    <cellStyle name="Comma 6 2 4 4 3 4" xfId="56883" xr:uid="{B0B3EC9F-4132-465C-B122-BCEE91BCCF8C}"/>
    <cellStyle name="Comma 6 2 4 4 4" xfId="10095" xr:uid="{00000000-0005-0000-0000-000064810000}"/>
    <cellStyle name="Comma 6 2 4 4 4 2" xfId="21119" xr:uid="{00000000-0005-0000-0000-000065810000}"/>
    <cellStyle name="Comma 6 2 4 4 4 2 2" xfId="43170" xr:uid="{00000000-0005-0000-0000-000066810000}"/>
    <cellStyle name="Comma 6 2 4 4 4 3" xfId="32146" xr:uid="{00000000-0005-0000-0000-000067810000}"/>
    <cellStyle name="Comma 6 2 4 4 4 4" xfId="59054" xr:uid="{2707E95E-70DA-4E2B-AA2E-2A6BCE226A1A}"/>
    <cellStyle name="Comma 6 2 4 4 5" xfId="12851" xr:uid="{00000000-0005-0000-0000-000068810000}"/>
    <cellStyle name="Comma 6 2 4 4 5 2" xfId="34902" xr:uid="{00000000-0005-0000-0000-000069810000}"/>
    <cellStyle name="Comma 6 2 4 4 6" xfId="23878" xr:uid="{00000000-0005-0000-0000-00006A810000}"/>
    <cellStyle name="Comma 6 2 4 4 7" xfId="49566" xr:uid="{2FA0884F-B8BD-4310-8AAF-3F7F155EF99E}"/>
    <cellStyle name="Comma 6 2 4 5" xfId="4187" xr:uid="{00000000-0005-0000-0000-00006B810000}"/>
    <cellStyle name="Comma 6 2 4 5 2" xfId="15211" xr:uid="{00000000-0005-0000-0000-00006C810000}"/>
    <cellStyle name="Comma 6 2 4 5 2 2" xfId="37262" xr:uid="{00000000-0005-0000-0000-00006D810000}"/>
    <cellStyle name="Comma 6 2 4 5 3" xfId="26238" xr:uid="{00000000-0005-0000-0000-00006E810000}"/>
    <cellStyle name="Comma 6 2 4 5 4" xfId="54176" xr:uid="{AFAF0B59-5FC9-4865-AEAA-EE3E187205B4}"/>
    <cellStyle name="Comma 6 2 4 6" xfId="6943" xr:uid="{00000000-0005-0000-0000-00006F810000}"/>
    <cellStyle name="Comma 6 2 4 6 2" xfId="17967" xr:uid="{00000000-0005-0000-0000-000070810000}"/>
    <cellStyle name="Comma 6 2 4 6 2 2" xfId="40018" xr:uid="{00000000-0005-0000-0000-000071810000}"/>
    <cellStyle name="Comma 6 2 4 6 3" xfId="28994" xr:uid="{00000000-0005-0000-0000-000072810000}"/>
    <cellStyle name="Comma 6 2 4 6 4" xfId="55755" xr:uid="{9FBB3807-CA48-4F95-BEB3-97FCD5FFF2CB}"/>
    <cellStyle name="Comma 6 2 4 7" xfId="9699" xr:uid="{00000000-0005-0000-0000-000073810000}"/>
    <cellStyle name="Comma 6 2 4 7 2" xfId="20723" xr:uid="{00000000-0005-0000-0000-000074810000}"/>
    <cellStyle name="Comma 6 2 4 7 2 2" xfId="42774" xr:uid="{00000000-0005-0000-0000-000075810000}"/>
    <cellStyle name="Comma 6 2 4 7 3" xfId="31750" xr:uid="{00000000-0005-0000-0000-000076810000}"/>
    <cellStyle name="Comma 6 2 4 7 4" xfId="58041" xr:uid="{3B84531E-DAEC-4251-9820-F44172453CE2}"/>
    <cellStyle name="Comma 6 2 4 8" xfId="12455" xr:uid="{00000000-0005-0000-0000-000077810000}"/>
    <cellStyle name="Comma 6 2 4 8 2" xfId="34506" xr:uid="{00000000-0005-0000-0000-000078810000}"/>
    <cellStyle name="Comma 6 2 4 9" xfId="23482" xr:uid="{00000000-0005-0000-0000-000079810000}"/>
    <cellStyle name="Comma 6 2 5" xfId="429" xr:uid="{00000000-0005-0000-0000-00007A810000}"/>
    <cellStyle name="Comma 6 2 5 2" xfId="875" xr:uid="{00000000-0005-0000-0000-00007B810000}"/>
    <cellStyle name="Comma 6 2 5 2 2" xfId="1803" xr:uid="{00000000-0005-0000-0000-00007C810000}"/>
    <cellStyle name="Comma 6 2 5 2 2 2" xfId="4816" xr:uid="{00000000-0005-0000-0000-00007D810000}"/>
    <cellStyle name="Comma 6 2 5 2 2 2 2" xfId="15840" xr:uid="{00000000-0005-0000-0000-00007E810000}"/>
    <cellStyle name="Comma 6 2 5 2 2 2 2 2" xfId="37891" xr:uid="{00000000-0005-0000-0000-00007F810000}"/>
    <cellStyle name="Comma 6 2 5 2 2 2 3" xfId="26867" xr:uid="{00000000-0005-0000-0000-000080810000}"/>
    <cellStyle name="Comma 6 2 5 2 2 2 4" xfId="54740" xr:uid="{A4949E43-CE0A-4354-9B4F-DEF930603F7E}"/>
    <cellStyle name="Comma 6 2 5 2 2 3" xfId="7572" xr:uid="{00000000-0005-0000-0000-000081810000}"/>
    <cellStyle name="Comma 6 2 5 2 2 3 2" xfId="18596" xr:uid="{00000000-0005-0000-0000-000082810000}"/>
    <cellStyle name="Comma 6 2 5 2 2 3 2 2" xfId="40647" xr:uid="{00000000-0005-0000-0000-000083810000}"/>
    <cellStyle name="Comma 6 2 5 2 2 3 3" xfId="29623" xr:uid="{00000000-0005-0000-0000-000084810000}"/>
    <cellStyle name="Comma 6 2 5 2 2 3 4" xfId="57625" xr:uid="{7B2C67D9-103D-44CF-B716-D362C88BD48C}"/>
    <cellStyle name="Comma 6 2 5 2 2 4" xfId="10328" xr:uid="{00000000-0005-0000-0000-000085810000}"/>
    <cellStyle name="Comma 6 2 5 2 2 4 2" xfId="21352" xr:uid="{00000000-0005-0000-0000-000086810000}"/>
    <cellStyle name="Comma 6 2 5 2 2 4 2 2" xfId="43403" xr:uid="{00000000-0005-0000-0000-000087810000}"/>
    <cellStyle name="Comma 6 2 5 2 2 4 3" xfId="32379" xr:uid="{00000000-0005-0000-0000-000088810000}"/>
    <cellStyle name="Comma 6 2 5 2 2 4 4" xfId="59732" xr:uid="{A181FE5C-6365-42D7-A0B1-695434CB82DC}"/>
    <cellStyle name="Comma 6 2 5 2 2 5" xfId="13084" xr:uid="{00000000-0005-0000-0000-000089810000}"/>
    <cellStyle name="Comma 6 2 5 2 2 5 2" xfId="35135" xr:uid="{00000000-0005-0000-0000-00008A810000}"/>
    <cellStyle name="Comma 6 2 5 2 2 6" xfId="24111" xr:uid="{00000000-0005-0000-0000-00008B810000}"/>
    <cellStyle name="Comma 6 2 5 2 2 7" xfId="49781" xr:uid="{ED58FAE0-3445-4E63-80D6-0FA04F2E91E4}"/>
    <cellStyle name="Comma 6 2 5 2 3" xfId="4420" xr:uid="{00000000-0005-0000-0000-00008C810000}"/>
    <cellStyle name="Comma 6 2 5 2 3 2" xfId="15444" xr:uid="{00000000-0005-0000-0000-00008D810000}"/>
    <cellStyle name="Comma 6 2 5 2 3 2 2" xfId="37495" xr:uid="{00000000-0005-0000-0000-00008E810000}"/>
    <cellStyle name="Comma 6 2 5 2 3 3" xfId="26471" xr:uid="{00000000-0005-0000-0000-00008F810000}"/>
    <cellStyle name="Comma 6 2 5 2 3 4" xfId="54385" xr:uid="{90FF8362-FD27-4AE8-967E-D4DE3E15B39A}"/>
    <cellStyle name="Comma 6 2 5 2 4" xfId="7176" xr:uid="{00000000-0005-0000-0000-000090810000}"/>
    <cellStyle name="Comma 6 2 5 2 4 2" xfId="18200" xr:uid="{00000000-0005-0000-0000-000091810000}"/>
    <cellStyle name="Comma 6 2 5 2 4 2 2" xfId="40251" xr:uid="{00000000-0005-0000-0000-000092810000}"/>
    <cellStyle name="Comma 6 2 5 2 4 3" xfId="29227" xr:uid="{00000000-0005-0000-0000-000093810000}"/>
    <cellStyle name="Comma 6 2 5 2 4 4" xfId="56445" xr:uid="{BC25824E-D95C-4EBE-B972-0D60EBDB2572}"/>
    <cellStyle name="Comma 6 2 5 2 5" xfId="9932" xr:uid="{00000000-0005-0000-0000-000094810000}"/>
    <cellStyle name="Comma 6 2 5 2 5 2" xfId="20956" xr:uid="{00000000-0005-0000-0000-000095810000}"/>
    <cellStyle name="Comma 6 2 5 2 5 2 2" xfId="43007" xr:uid="{00000000-0005-0000-0000-000096810000}"/>
    <cellStyle name="Comma 6 2 5 2 5 3" xfId="31983" xr:uid="{00000000-0005-0000-0000-000097810000}"/>
    <cellStyle name="Comma 6 2 5 2 5 4" xfId="58657" xr:uid="{A7890F91-7E75-4D2D-80A4-A3E04A99F308}"/>
    <cellStyle name="Comma 6 2 5 2 6" xfId="12688" xr:uid="{00000000-0005-0000-0000-000098810000}"/>
    <cellStyle name="Comma 6 2 5 2 6 2" xfId="34739" xr:uid="{00000000-0005-0000-0000-000099810000}"/>
    <cellStyle name="Comma 6 2 5 2 7" xfId="23715" xr:uid="{00000000-0005-0000-0000-00009A810000}"/>
    <cellStyle name="Comma 6 2 5 2 8" xfId="49399" xr:uid="{FA1FF612-3A23-4E84-8996-D62C80BFFEB9}"/>
    <cellStyle name="Comma 6 2 5 3" xfId="1340" xr:uid="{00000000-0005-0000-0000-00009B810000}"/>
    <cellStyle name="Comma 6 2 5 3 2" xfId="4618" xr:uid="{00000000-0005-0000-0000-00009C810000}"/>
    <cellStyle name="Comma 6 2 5 3 2 2" xfId="15642" xr:uid="{00000000-0005-0000-0000-00009D810000}"/>
    <cellStyle name="Comma 6 2 5 3 2 2 2" xfId="37693" xr:uid="{00000000-0005-0000-0000-00009E810000}"/>
    <cellStyle name="Comma 6 2 5 3 2 3" xfId="26669" xr:uid="{00000000-0005-0000-0000-00009F810000}"/>
    <cellStyle name="Comma 6 2 5 3 2 4" xfId="54562" xr:uid="{036EECB3-163E-4BE0-B66C-B7C8F4891F96}"/>
    <cellStyle name="Comma 6 2 5 3 3" xfId="7374" xr:uid="{00000000-0005-0000-0000-0000A0810000}"/>
    <cellStyle name="Comma 6 2 5 3 3 2" xfId="18398" xr:uid="{00000000-0005-0000-0000-0000A1810000}"/>
    <cellStyle name="Comma 6 2 5 3 3 2 2" xfId="40449" xr:uid="{00000000-0005-0000-0000-0000A2810000}"/>
    <cellStyle name="Comma 6 2 5 3 3 3" xfId="29425" xr:uid="{00000000-0005-0000-0000-0000A3810000}"/>
    <cellStyle name="Comma 6 2 5 3 3 4" xfId="56935" xr:uid="{CFEE1433-824E-45C2-AD4D-C7853484EE78}"/>
    <cellStyle name="Comma 6 2 5 3 4" xfId="10130" xr:uid="{00000000-0005-0000-0000-0000A4810000}"/>
    <cellStyle name="Comma 6 2 5 3 4 2" xfId="21154" xr:uid="{00000000-0005-0000-0000-0000A5810000}"/>
    <cellStyle name="Comma 6 2 5 3 4 2 2" xfId="43205" xr:uid="{00000000-0005-0000-0000-0000A6810000}"/>
    <cellStyle name="Comma 6 2 5 3 4 3" xfId="32181" xr:uid="{00000000-0005-0000-0000-0000A7810000}"/>
    <cellStyle name="Comma 6 2 5 3 4 4" xfId="59103" xr:uid="{6485B3C3-C5F4-4F0D-8E19-C8D6ABCB5156}"/>
    <cellStyle name="Comma 6 2 5 3 5" xfId="12886" xr:uid="{00000000-0005-0000-0000-0000A8810000}"/>
    <cellStyle name="Comma 6 2 5 3 5 2" xfId="34937" xr:uid="{00000000-0005-0000-0000-0000A9810000}"/>
    <cellStyle name="Comma 6 2 5 3 6" xfId="23913" xr:uid="{00000000-0005-0000-0000-0000AA810000}"/>
    <cellStyle name="Comma 6 2 5 3 7" xfId="49597" xr:uid="{7DA34DD3-52E9-46C5-9F42-AF9359EE322C}"/>
    <cellStyle name="Comma 6 2 5 4" xfId="4222" xr:uid="{00000000-0005-0000-0000-0000AB810000}"/>
    <cellStyle name="Comma 6 2 5 4 2" xfId="15246" xr:uid="{00000000-0005-0000-0000-0000AC810000}"/>
    <cellStyle name="Comma 6 2 5 4 2 2" xfId="37297" xr:uid="{00000000-0005-0000-0000-0000AD810000}"/>
    <cellStyle name="Comma 6 2 5 4 3" xfId="26273" xr:uid="{00000000-0005-0000-0000-0000AE810000}"/>
    <cellStyle name="Comma 6 2 5 4 4" xfId="54207" xr:uid="{7F6C13ED-2E9C-4692-BF50-BE694DEF2A32}"/>
    <cellStyle name="Comma 6 2 5 5" xfId="6978" xr:uid="{00000000-0005-0000-0000-0000AF810000}"/>
    <cellStyle name="Comma 6 2 5 5 2" xfId="18002" xr:uid="{00000000-0005-0000-0000-0000B0810000}"/>
    <cellStyle name="Comma 6 2 5 5 2 2" xfId="40053" xr:uid="{00000000-0005-0000-0000-0000B1810000}"/>
    <cellStyle name="Comma 6 2 5 5 3" xfId="29029" xr:uid="{00000000-0005-0000-0000-0000B2810000}"/>
    <cellStyle name="Comma 6 2 5 5 4" xfId="55488" xr:uid="{908DB131-03DB-4902-AF59-919933287EC7}"/>
    <cellStyle name="Comma 6 2 5 6" xfId="9734" xr:uid="{00000000-0005-0000-0000-0000B3810000}"/>
    <cellStyle name="Comma 6 2 5 6 2" xfId="20758" xr:uid="{00000000-0005-0000-0000-0000B4810000}"/>
    <cellStyle name="Comma 6 2 5 6 2 2" xfId="42809" xr:uid="{00000000-0005-0000-0000-0000B5810000}"/>
    <cellStyle name="Comma 6 2 5 6 3" xfId="31785" xr:uid="{00000000-0005-0000-0000-0000B6810000}"/>
    <cellStyle name="Comma 6 2 5 6 4" xfId="57781" xr:uid="{CFE3FEB8-C830-4A0C-A28F-3471CE3B3AB8}"/>
    <cellStyle name="Comma 6 2 5 7" xfId="12490" xr:uid="{00000000-0005-0000-0000-0000B7810000}"/>
    <cellStyle name="Comma 6 2 5 7 2" xfId="34541" xr:uid="{00000000-0005-0000-0000-0000B8810000}"/>
    <cellStyle name="Comma 6 2 5 8" xfId="23517" xr:uid="{00000000-0005-0000-0000-0000B9810000}"/>
    <cellStyle name="Comma 6 2 5 9" xfId="49219" xr:uid="{8FD493A4-B871-44A1-8A31-0486D64469F2}"/>
    <cellStyle name="Comma 6 2 6" xfId="472" xr:uid="{00000000-0005-0000-0000-0000BA810000}"/>
    <cellStyle name="Comma 6 2 6 2" xfId="918" xr:uid="{00000000-0005-0000-0000-0000BB810000}"/>
    <cellStyle name="Comma 6 2 6 2 2" xfId="1846" xr:uid="{00000000-0005-0000-0000-0000BC810000}"/>
    <cellStyle name="Comma 6 2 6 2 2 2" xfId="4838" xr:uid="{00000000-0005-0000-0000-0000BD810000}"/>
    <cellStyle name="Comma 6 2 6 2 2 2 2" xfId="15862" xr:uid="{00000000-0005-0000-0000-0000BE810000}"/>
    <cellStyle name="Comma 6 2 6 2 2 2 2 2" xfId="37913" xr:uid="{00000000-0005-0000-0000-0000BF810000}"/>
    <cellStyle name="Comma 6 2 6 2 2 2 3" xfId="26889" xr:uid="{00000000-0005-0000-0000-0000C0810000}"/>
    <cellStyle name="Comma 6 2 6 2 2 2 4" xfId="54760" xr:uid="{CB3DB1F6-6552-4398-B98E-C4EE7B102534}"/>
    <cellStyle name="Comma 6 2 6 2 2 3" xfId="7594" xr:uid="{00000000-0005-0000-0000-0000C1810000}"/>
    <cellStyle name="Comma 6 2 6 2 2 3 2" xfId="18618" xr:uid="{00000000-0005-0000-0000-0000C2810000}"/>
    <cellStyle name="Comma 6 2 6 2 2 3 2 2" xfId="40669" xr:uid="{00000000-0005-0000-0000-0000C3810000}"/>
    <cellStyle name="Comma 6 2 6 2 2 3 3" xfId="29645" xr:uid="{00000000-0005-0000-0000-0000C4810000}"/>
    <cellStyle name="Comma 6 2 6 2 2 3 4" xfId="57600" xr:uid="{7159F9AB-59AC-4F4F-8591-57DB3B20C5B4}"/>
    <cellStyle name="Comma 6 2 6 2 2 4" xfId="10350" xr:uid="{00000000-0005-0000-0000-0000C5810000}"/>
    <cellStyle name="Comma 6 2 6 2 2 4 2" xfId="21374" xr:uid="{00000000-0005-0000-0000-0000C6810000}"/>
    <cellStyle name="Comma 6 2 6 2 2 4 2 2" xfId="43425" xr:uid="{00000000-0005-0000-0000-0000C7810000}"/>
    <cellStyle name="Comma 6 2 6 2 2 4 3" xfId="32401" xr:uid="{00000000-0005-0000-0000-0000C8810000}"/>
    <cellStyle name="Comma 6 2 6 2 2 4 4" xfId="59708" xr:uid="{73435088-F244-4DB5-A00C-A6232D2900B1}"/>
    <cellStyle name="Comma 6 2 6 2 2 5" xfId="13106" xr:uid="{00000000-0005-0000-0000-0000C9810000}"/>
    <cellStyle name="Comma 6 2 6 2 2 5 2" xfId="35157" xr:uid="{00000000-0005-0000-0000-0000CA810000}"/>
    <cellStyle name="Comma 6 2 6 2 2 6" xfId="24133" xr:uid="{00000000-0005-0000-0000-0000CB810000}"/>
    <cellStyle name="Comma 6 2 6 2 2 7" xfId="49801" xr:uid="{7FE3B932-F6D6-4810-9640-4866553A94B9}"/>
    <cellStyle name="Comma 6 2 6 2 3" xfId="4442" xr:uid="{00000000-0005-0000-0000-0000CC810000}"/>
    <cellStyle name="Comma 6 2 6 2 3 2" xfId="15466" xr:uid="{00000000-0005-0000-0000-0000CD810000}"/>
    <cellStyle name="Comma 6 2 6 2 3 2 2" xfId="37517" xr:uid="{00000000-0005-0000-0000-0000CE810000}"/>
    <cellStyle name="Comma 6 2 6 2 3 3" xfId="26493" xr:uid="{00000000-0005-0000-0000-0000CF810000}"/>
    <cellStyle name="Comma 6 2 6 2 3 4" xfId="54405" xr:uid="{6C01F987-C925-4937-B045-0C90F2AD9BA4}"/>
    <cellStyle name="Comma 6 2 6 2 4" xfId="7198" xr:uid="{00000000-0005-0000-0000-0000D0810000}"/>
    <cellStyle name="Comma 6 2 6 2 4 2" xfId="18222" xr:uid="{00000000-0005-0000-0000-0000D1810000}"/>
    <cellStyle name="Comma 6 2 6 2 4 2 2" xfId="40273" xr:uid="{00000000-0005-0000-0000-0000D2810000}"/>
    <cellStyle name="Comma 6 2 6 2 4 3" xfId="29249" xr:uid="{00000000-0005-0000-0000-0000D3810000}"/>
    <cellStyle name="Comma 6 2 6 2 4 4" xfId="56418" xr:uid="{51235565-81FB-4F7D-A58C-89824D942FAA}"/>
    <cellStyle name="Comma 6 2 6 2 5" xfId="9954" xr:uid="{00000000-0005-0000-0000-0000D4810000}"/>
    <cellStyle name="Comma 6 2 6 2 5 2" xfId="20978" xr:uid="{00000000-0005-0000-0000-0000D5810000}"/>
    <cellStyle name="Comma 6 2 6 2 5 2 2" xfId="43029" xr:uid="{00000000-0005-0000-0000-0000D6810000}"/>
    <cellStyle name="Comma 6 2 6 2 5 3" xfId="32005" xr:uid="{00000000-0005-0000-0000-0000D7810000}"/>
    <cellStyle name="Comma 6 2 6 2 5 4" xfId="58633" xr:uid="{2DFFFA38-C218-45B9-BB5F-CE6C28C40BB9}"/>
    <cellStyle name="Comma 6 2 6 2 6" xfId="12710" xr:uid="{00000000-0005-0000-0000-0000D8810000}"/>
    <cellStyle name="Comma 6 2 6 2 6 2" xfId="34761" xr:uid="{00000000-0005-0000-0000-0000D9810000}"/>
    <cellStyle name="Comma 6 2 6 2 7" xfId="23737" xr:uid="{00000000-0005-0000-0000-0000DA810000}"/>
    <cellStyle name="Comma 6 2 6 2 8" xfId="49419" xr:uid="{33DAF67F-F035-458B-A7FA-0FDB31E8B8AF}"/>
    <cellStyle name="Comma 6 2 6 3" xfId="1383" xr:uid="{00000000-0005-0000-0000-0000DB810000}"/>
    <cellStyle name="Comma 6 2 6 3 2" xfId="4640" xr:uid="{00000000-0005-0000-0000-0000DC810000}"/>
    <cellStyle name="Comma 6 2 6 3 2 2" xfId="15664" xr:uid="{00000000-0005-0000-0000-0000DD810000}"/>
    <cellStyle name="Comma 6 2 6 3 2 2 2" xfId="37715" xr:uid="{00000000-0005-0000-0000-0000DE810000}"/>
    <cellStyle name="Comma 6 2 6 3 2 3" xfId="26691" xr:uid="{00000000-0005-0000-0000-0000DF810000}"/>
    <cellStyle name="Comma 6 2 6 3 2 4" xfId="54582" xr:uid="{41A2E127-74AD-442A-A39F-027F061918DD}"/>
    <cellStyle name="Comma 6 2 6 3 3" xfId="7396" xr:uid="{00000000-0005-0000-0000-0000E0810000}"/>
    <cellStyle name="Comma 6 2 6 3 3 2" xfId="18420" xr:uid="{00000000-0005-0000-0000-0000E1810000}"/>
    <cellStyle name="Comma 6 2 6 3 3 2 2" xfId="40471" xr:uid="{00000000-0005-0000-0000-0000E2810000}"/>
    <cellStyle name="Comma 6 2 6 3 3 3" xfId="29447" xr:uid="{00000000-0005-0000-0000-0000E3810000}"/>
    <cellStyle name="Comma 6 2 6 3 3 4" xfId="57091" xr:uid="{5BAE9620-1F44-466B-81C3-958024F362F4}"/>
    <cellStyle name="Comma 6 2 6 3 4" xfId="10152" xr:uid="{00000000-0005-0000-0000-0000E4810000}"/>
    <cellStyle name="Comma 6 2 6 3 4 2" xfId="21176" xr:uid="{00000000-0005-0000-0000-0000E5810000}"/>
    <cellStyle name="Comma 6 2 6 3 4 2 2" xfId="43227" xr:uid="{00000000-0005-0000-0000-0000E6810000}"/>
    <cellStyle name="Comma 6 2 6 3 4 3" xfId="32203" xr:uid="{00000000-0005-0000-0000-0000E7810000}"/>
    <cellStyle name="Comma 6 2 6 3 4 4" xfId="59243" xr:uid="{34E126F8-BBA8-4B9E-8A0A-94B90577040E}"/>
    <cellStyle name="Comma 6 2 6 3 5" xfId="12908" xr:uid="{00000000-0005-0000-0000-0000E8810000}"/>
    <cellStyle name="Comma 6 2 6 3 5 2" xfId="34959" xr:uid="{00000000-0005-0000-0000-0000E9810000}"/>
    <cellStyle name="Comma 6 2 6 3 6" xfId="23935" xr:uid="{00000000-0005-0000-0000-0000EA810000}"/>
    <cellStyle name="Comma 6 2 6 3 7" xfId="49617" xr:uid="{9B59DC79-C423-4652-ADDE-7E9DACBB5115}"/>
    <cellStyle name="Comma 6 2 6 4" xfId="4244" xr:uid="{00000000-0005-0000-0000-0000EB810000}"/>
    <cellStyle name="Comma 6 2 6 4 2" xfId="15268" xr:uid="{00000000-0005-0000-0000-0000EC810000}"/>
    <cellStyle name="Comma 6 2 6 4 2 2" xfId="37319" xr:uid="{00000000-0005-0000-0000-0000ED810000}"/>
    <cellStyle name="Comma 6 2 6 4 2 3" xfId="56904" xr:uid="{AADEC0A6-F929-43C4-92AF-89FF2B3138E8}"/>
    <cellStyle name="Comma 6 2 6 4 3" xfId="26295" xr:uid="{00000000-0005-0000-0000-0000EE810000}"/>
    <cellStyle name="Comma 6 2 6 4 3 2" xfId="59073" xr:uid="{9F930394-8C0C-485E-8861-3DFDA19E790F}"/>
    <cellStyle name="Comma 6 2 6 4 4" xfId="54227" xr:uid="{9901722F-98C4-41DF-9DA2-BF6D2F80E96A}"/>
    <cellStyle name="Comma 6 2 6 5" xfId="7000" xr:uid="{00000000-0005-0000-0000-0000EF810000}"/>
    <cellStyle name="Comma 6 2 6 5 2" xfId="18024" xr:uid="{00000000-0005-0000-0000-0000F0810000}"/>
    <cellStyle name="Comma 6 2 6 5 2 2" xfId="40075" xr:uid="{00000000-0005-0000-0000-0000F1810000}"/>
    <cellStyle name="Comma 6 2 6 5 3" xfId="29051" xr:uid="{00000000-0005-0000-0000-0000F2810000}"/>
    <cellStyle name="Comma 6 2 6 5 4" xfId="55795" xr:uid="{67CDAF75-A5D4-4EA0-A604-00755F8DD8DC}"/>
    <cellStyle name="Comma 6 2 6 6" xfId="9756" xr:uid="{00000000-0005-0000-0000-0000F3810000}"/>
    <cellStyle name="Comma 6 2 6 6 2" xfId="20780" xr:uid="{00000000-0005-0000-0000-0000F4810000}"/>
    <cellStyle name="Comma 6 2 6 6 2 2" xfId="42831" xr:uid="{00000000-0005-0000-0000-0000F5810000}"/>
    <cellStyle name="Comma 6 2 6 6 3" xfId="31807" xr:uid="{00000000-0005-0000-0000-0000F6810000}"/>
    <cellStyle name="Comma 6 2 6 6 4" xfId="58063" xr:uid="{50899316-D7B8-43DF-9E73-115EB8F6910B}"/>
    <cellStyle name="Comma 6 2 6 7" xfId="12512" xr:uid="{00000000-0005-0000-0000-0000F7810000}"/>
    <cellStyle name="Comma 6 2 6 7 2" xfId="34563" xr:uid="{00000000-0005-0000-0000-0000F8810000}"/>
    <cellStyle name="Comma 6 2 6 8" xfId="23539" xr:uid="{00000000-0005-0000-0000-0000F9810000}"/>
    <cellStyle name="Comma 6 2 6 9" xfId="49239" xr:uid="{640E88D4-3023-4433-81A1-F3AB1AC01FBE}"/>
    <cellStyle name="Comma 6 2 7" xfId="257" xr:uid="{00000000-0005-0000-0000-0000FA810000}"/>
    <cellStyle name="Comma 6 2 7 2" xfId="703" xr:uid="{00000000-0005-0000-0000-0000FB810000}"/>
    <cellStyle name="Comma 6 2 7 2 2" xfId="1631" xr:uid="{00000000-0005-0000-0000-0000FC810000}"/>
    <cellStyle name="Comma 6 2 7 2 2 2" xfId="4743" xr:uid="{00000000-0005-0000-0000-0000FD810000}"/>
    <cellStyle name="Comma 6 2 7 2 2 2 2" xfId="15767" xr:uid="{00000000-0005-0000-0000-0000FE810000}"/>
    <cellStyle name="Comma 6 2 7 2 2 2 2 2" xfId="37818" xr:uid="{00000000-0005-0000-0000-0000FF810000}"/>
    <cellStyle name="Comma 6 2 7 2 2 2 3" xfId="26794" xr:uid="{00000000-0005-0000-0000-000000820000}"/>
    <cellStyle name="Comma 6 2 7 2 2 2 4" xfId="54675" xr:uid="{3D2D64E3-2B75-4E62-A79F-B3C130A72997}"/>
    <cellStyle name="Comma 6 2 7 2 2 3" xfId="7499" xr:uid="{00000000-0005-0000-0000-000001820000}"/>
    <cellStyle name="Comma 6 2 7 2 2 3 2" xfId="18523" xr:uid="{00000000-0005-0000-0000-000002820000}"/>
    <cellStyle name="Comma 6 2 7 2 2 3 2 2" xfId="40574" xr:uid="{00000000-0005-0000-0000-000003820000}"/>
    <cellStyle name="Comma 6 2 7 2 2 3 3" xfId="29550" xr:uid="{00000000-0005-0000-0000-000004820000}"/>
    <cellStyle name="Comma 6 2 7 2 2 4" xfId="10255" xr:uid="{00000000-0005-0000-0000-000005820000}"/>
    <cellStyle name="Comma 6 2 7 2 2 4 2" xfId="21279" xr:uid="{00000000-0005-0000-0000-000006820000}"/>
    <cellStyle name="Comma 6 2 7 2 2 4 2 2" xfId="43330" xr:uid="{00000000-0005-0000-0000-000007820000}"/>
    <cellStyle name="Comma 6 2 7 2 2 4 3" xfId="32306" xr:uid="{00000000-0005-0000-0000-000008820000}"/>
    <cellStyle name="Comma 6 2 7 2 2 5" xfId="13011" xr:uid="{00000000-0005-0000-0000-000009820000}"/>
    <cellStyle name="Comma 6 2 7 2 2 5 2" xfId="35062" xr:uid="{00000000-0005-0000-0000-00000A820000}"/>
    <cellStyle name="Comma 6 2 7 2 2 6" xfId="24038" xr:uid="{00000000-0005-0000-0000-00000B820000}"/>
    <cellStyle name="Comma 6 2 7 2 2 7" xfId="49716" xr:uid="{82DF4178-4AE7-4E30-A55C-9B423E0C6CBD}"/>
    <cellStyle name="Comma 6 2 7 2 3" xfId="4347" xr:uid="{00000000-0005-0000-0000-00000C820000}"/>
    <cellStyle name="Comma 6 2 7 2 3 2" xfId="15371" xr:uid="{00000000-0005-0000-0000-00000D820000}"/>
    <cellStyle name="Comma 6 2 7 2 3 2 2" xfId="37422" xr:uid="{00000000-0005-0000-0000-00000E820000}"/>
    <cellStyle name="Comma 6 2 7 2 3 3" xfId="26398" xr:uid="{00000000-0005-0000-0000-00000F820000}"/>
    <cellStyle name="Comma 6 2 7 2 3 4" xfId="54320" xr:uid="{CB6DD28A-4337-4844-9914-C25BA30FEB90}"/>
    <cellStyle name="Comma 6 2 7 2 4" xfId="7103" xr:uid="{00000000-0005-0000-0000-000010820000}"/>
    <cellStyle name="Comma 6 2 7 2 4 2" xfId="18127" xr:uid="{00000000-0005-0000-0000-000011820000}"/>
    <cellStyle name="Comma 6 2 7 2 4 2 2" xfId="40178" xr:uid="{00000000-0005-0000-0000-000012820000}"/>
    <cellStyle name="Comma 6 2 7 2 4 3" xfId="29154" xr:uid="{00000000-0005-0000-0000-000013820000}"/>
    <cellStyle name="Comma 6 2 7 2 4 4" xfId="57299" xr:uid="{1B8DBBD3-73D7-4D75-A51C-DC758D802DC3}"/>
    <cellStyle name="Comma 6 2 7 2 5" xfId="9859" xr:uid="{00000000-0005-0000-0000-000014820000}"/>
    <cellStyle name="Comma 6 2 7 2 5 2" xfId="20883" xr:uid="{00000000-0005-0000-0000-000015820000}"/>
    <cellStyle name="Comma 6 2 7 2 5 2 2" xfId="42934" xr:uid="{00000000-0005-0000-0000-000016820000}"/>
    <cellStyle name="Comma 6 2 7 2 5 3" xfId="31910" xr:uid="{00000000-0005-0000-0000-000017820000}"/>
    <cellStyle name="Comma 6 2 7 2 5 4" xfId="59430" xr:uid="{0D72621F-1422-43AE-9623-E114200E1CD3}"/>
    <cellStyle name="Comma 6 2 7 2 6" xfId="12615" xr:uid="{00000000-0005-0000-0000-000018820000}"/>
    <cellStyle name="Comma 6 2 7 2 6 2" xfId="34666" xr:uid="{00000000-0005-0000-0000-000019820000}"/>
    <cellStyle name="Comma 6 2 7 2 7" xfId="23642" xr:uid="{00000000-0005-0000-0000-00001A820000}"/>
    <cellStyle name="Comma 6 2 7 2 8" xfId="49334" xr:uid="{8ED5D6EC-0BC0-404C-8EFC-9898BA625EE0}"/>
    <cellStyle name="Comma 6 2 7 3" xfId="1168" xr:uid="{00000000-0005-0000-0000-00001B820000}"/>
    <cellStyle name="Comma 6 2 7 3 2" xfId="4545" xr:uid="{00000000-0005-0000-0000-00001C820000}"/>
    <cellStyle name="Comma 6 2 7 3 2 2" xfId="15569" xr:uid="{00000000-0005-0000-0000-00001D820000}"/>
    <cellStyle name="Comma 6 2 7 3 2 2 2" xfId="37620" xr:uid="{00000000-0005-0000-0000-00001E820000}"/>
    <cellStyle name="Comma 6 2 7 3 2 3" xfId="26596" xr:uid="{00000000-0005-0000-0000-00001F820000}"/>
    <cellStyle name="Comma 6 2 7 3 2 4" xfId="54497" xr:uid="{61ED710A-61B7-43BF-942B-CB1EF6D51AFD}"/>
    <cellStyle name="Comma 6 2 7 3 3" xfId="7301" xr:uid="{00000000-0005-0000-0000-000020820000}"/>
    <cellStyle name="Comma 6 2 7 3 3 2" xfId="18325" xr:uid="{00000000-0005-0000-0000-000021820000}"/>
    <cellStyle name="Comma 6 2 7 3 3 2 2" xfId="40376" xr:uid="{00000000-0005-0000-0000-000022820000}"/>
    <cellStyle name="Comma 6 2 7 3 3 3" xfId="29352" xr:uid="{00000000-0005-0000-0000-000023820000}"/>
    <cellStyle name="Comma 6 2 7 3 4" xfId="10057" xr:uid="{00000000-0005-0000-0000-000024820000}"/>
    <cellStyle name="Comma 6 2 7 3 4 2" xfId="21081" xr:uid="{00000000-0005-0000-0000-000025820000}"/>
    <cellStyle name="Comma 6 2 7 3 4 2 2" xfId="43132" xr:uid="{00000000-0005-0000-0000-000026820000}"/>
    <cellStyle name="Comma 6 2 7 3 4 3" xfId="32108" xr:uid="{00000000-0005-0000-0000-000027820000}"/>
    <cellStyle name="Comma 6 2 7 3 5" xfId="12813" xr:uid="{00000000-0005-0000-0000-000028820000}"/>
    <cellStyle name="Comma 6 2 7 3 5 2" xfId="34864" xr:uid="{00000000-0005-0000-0000-000029820000}"/>
    <cellStyle name="Comma 6 2 7 3 6" xfId="23840" xr:uid="{00000000-0005-0000-0000-00002A820000}"/>
    <cellStyle name="Comma 6 2 7 3 7" xfId="49532" xr:uid="{D6FC51CA-CE43-48B6-9321-1ED44910B2A6}"/>
    <cellStyle name="Comma 6 2 7 4" xfId="4149" xr:uid="{00000000-0005-0000-0000-00002B820000}"/>
    <cellStyle name="Comma 6 2 7 4 2" xfId="15173" xr:uid="{00000000-0005-0000-0000-00002C820000}"/>
    <cellStyle name="Comma 6 2 7 4 2 2" xfId="37224" xr:uid="{00000000-0005-0000-0000-00002D820000}"/>
    <cellStyle name="Comma 6 2 7 4 3" xfId="26200" xr:uid="{00000000-0005-0000-0000-00002E820000}"/>
    <cellStyle name="Comma 6 2 7 4 4" xfId="54142" xr:uid="{0C9E7BAF-445C-4076-80E9-C5756DF5D8B5}"/>
    <cellStyle name="Comma 6 2 7 5" xfId="6905" xr:uid="{00000000-0005-0000-0000-00002F820000}"/>
    <cellStyle name="Comma 6 2 7 5 2" xfId="17929" xr:uid="{00000000-0005-0000-0000-000030820000}"/>
    <cellStyle name="Comma 6 2 7 5 2 2" xfId="39980" xr:uid="{00000000-0005-0000-0000-000031820000}"/>
    <cellStyle name="Comma 6 2 7 5 3" xfId="28956" xr:uid="{00000000-0005-0000-0000-000032820000}"/>
    <cellStyle name="Comma 6 2 7 5 4" xfId="56117" xr:uid="{F8756302-0242-47B4-808F-49E723CCA33C}"/>
    <cellStyle name="Comma 6 2 7 6" xfId="9661" xr:uid="{00000000-0005-0000-0000-000033820000}"/>
    <cellStyle name="Comma 6 2 7 6 2" xfId="20685" xr:uid="{00000000-0005-0000-0000-000034820000}"/>
    <cellStyle name="Comma 6 2 7 6 2 2" xfId="42736" xr:uid="{00000000-0005-0000-0000-000035820000}"/>
    <cellStyle name="Comma 6 2 7 6 3" xfId="31712" xr:uid="{00000000-0005-0000-0000-000036820000}"/>
    <cellStyle name="Comma 6 2 7 6 4" xfId="58355" xr:uid="{2B23E401-CBC8-4639-8A91-1AD2C7D80D34}"/>
    <cellStyle name="Comma 6 2 7 7" xfId="12417" xr:uid="{00000000-0005-0000-0000-000037820000}"/>
    <cellStyle name="Comma 6 2 7 7 2" xfId="34468" xr:uid="{00000000-0005-0000-0000-000038820000}"/>
    <cellStyle name="Comma 6 2 7 8" xfId="23444" xr:uid="{00000000-0005-0000-0000-000039820000}"/>
    <cellStyle name="Comma 6 2 7 9" xfId="49154" xr:uid="{C10D8DF0-97CE-417D-AE5A-06C1825E32D3}"/>
    <cellStyle name="Comma 6 2 8" xfId="659" xr:uid="{00000000-0005-0000-0000-00003A820000}"/>
    <cellStyle name="Comma 6 2 8 2" xfId="1587" xr:uid="{00000000-0005-0000-0000-00003B820000}"/>
    <cellStyle name="Comma 6 2 8 2 2" xfId="4723" xr:uid="{00000000-0005-0000-0000-00003C820000}"/>
    <cellStyle name="Comma 6 2 8 2 2 2" xfId="15747" xr:uid="{00000000-0005-0000-0000-00003D820000}"/>
    <cellStyle name="Comma 6 2 8 2 2 2 2" xfId="37798" xr:uid="{00000000-0005-0000-0000-00003E820000}"/>
    <cellStyle name="Comma 6 2 8 2 2 3" xfId="26774" xr:uid="{00000000-0005-0000-0000-00003F820000}"/>
    <cellStyle name="Comma 6 2 8 2 2 4" xfId="54656" xr:uid="{F16ABF65-0542-49F9-9EAA-6428B1029D3B}"/>
    <cellStyle name="Comma 6 2 8 2 3" xfId="7479" xr:uid="{00000000-0005-0000-0000-000040820000}"/>
    <cellStyle name="Comma 6 2 8 2 3 2" xfId="18503" xr:uid="{00000000-0005-0000-0000-000041820000}"/>
    <cellStyle name="Comma 6 2 8 2 3 2 2" xfId="40554" xr:uid="{00000000-0005-0000-0000-000042820000}"/>
    <cellStyle name="Comma 6 2 8 2 3 3" xfId="29530" xr:uid="{00000000-0005-0000-0000-000043820000}"/>
    <cellStyle name="Comma 6 2 8 2 4" xfId="10235" xr:uid="{00000000-0005-0000-0000-000044820000}"/>
    <cellStyle name="Comma 6 2 8 2 4 2" xfId="21259" xr:uid="{00000000-0005-0000-0000-000045820000}"/>
    <cellStyle name="Comma 6 2 8 2 4 2 2" xfId="43310" xr:uid="{00000000-0005-0000-0000-000046820000}"/>
    <cellStyle name="Comma 6 2 8 2 4 3" xfId="32286" xr:uid="{00000000-0005-0000-0000-000047820000}"/>
    <cellStyle name="Comma 6 2 8 2 5" xfId="12991" xr:uid="{00000000-0005-0000-0000-000048820000}"/>
    <cellStyle name="Comma 6 2 8 2 5 2" xfId="35042" xr:uid="{00000000-0005-0000-0000-000049820000}"/>
    <cellStyle name="Comma 6 2 8 2 6" xfId="24018" xr:uid="{00000000-0005-0000-0000-00004A820000}"/>
    <cellStyle name="Comma 6 2 8 2 7" xfId="49697" xr:uid="{6FD2FF7D-3753-400A-A55C-BFCD5C2E7EEC}"/>
    <cellStyle name="Comma 6 2 8 3" xfId="4327" xr:uid="{00000000-0005-0000-0000-00004B820000}"/>
    <cellStyle name="Comma 6 2 8 3 2" xfId="15351" xr:uid="{00000000-0005-0000-0000-00004C820000}"/>
    <cellStyle name="Comma 6 2 8 3 2 2" xfId="37402" xr:uid="{00000000-0005-0000-0000-00004D820000}"/>
    <cellStyle name="Comma 6 2 8 3 3" xfId="26378" xr:uid="{00000000-0005-0000-0000-00004E820000}"/>
    <cellStyle name="Comma 6 2 8 3 4" xfId="54301" xr:uid="{4456DE71-E90F-4A9F-839D-DE8A6D4432A4}"/>
    <cellStyle name="Comma 6 2 8 4" xfId="7083" xr:uid="{00000000-0005-0000-0000-00004F820000}"/>
    <cellStyle name="Comma 6 2 8 4 2" xfId="18107" xr:uid="{00000000-0005-0000-0000-000050820000}"/>
    <cellStyle name="Comma 6 2 8 4 2 2" xfId="40158" xr:uid="{00000000-0005-0000-0000-000051820000}"/>
    <cellStyle name="Comma 6 2 8 4 3" xfId="29134" xr:uid="{00000000-0005-0000-0000-000052820000}"/>
    <cellStyle name="Comma 6 2 8 4 4" xfId="56595" xr:uid="{3001CA71-2C63-4EE7-BB25-83D427BF87D2}"/>
    <cellStyle name="Comma 6 2 8 5" xfId="9839" xr:uid="{00000000-0005-0000-0000-000053820000}"/>
    <cellStyle name="Comma 6 2 8 5 2" xfId="20863" xr:uid="{00000000-0005-0000-0000-000054820000}"/>
    <cellStyle name="Comma 6 2 8 5 2 2" xfId="42914" xr:uid="{00000000-0005-0000-0000-000055820000}"/>
    <cellStyle name="Comma 6 2 8 5 3" xfId="31890" xr:uid="{00000000-0005-0000-0000-000056820000}"/>
    <cellStyle name="Comma 6 2 8 5 4" xfId="58787" xr:uid="{CAA9373F-1590-4E13-A5A4-CD50A0D8BA74}"/>
    <cellStyle name="Comma 6 2 8 6" xfId="12595" xr:uid="{00000000-0005-0000-0000-000057820000}"/>
    <cellStyle name="Comma 6 2 8 6 2" xfId="34646" xr:uid="{00000000-0005-0000-0000-000058820000}"/>
    <cellStyle name="Comma 6 2 8 7" xfId="23622" xr:uid="{00000000-0005-0000-0000-000059820000}"/>
    <cellStyle name="Comma 6 2 8 8" xfId="49315" xr:uid="{665A1FB0-B7D1-4CA2-926B-3E962F6C9A0B}"/>
    <cellStyle name="Comma 6 2 9" xfId="1124" xr:uid="{00000000-0005-0000-0000-00005A820000}"/>
    <cellStyle name="Comma 6 2 9 2" xfId="4525" xr:uid="{00000000-0005-0000-0000-00005B820000}"/>
    <cellStyle name="Comma 6 2 9 2 2" xfId="15549" xr:uid="{00000000-0005-0000-0000-00005C820000}"/>
    <cellStyle name="Comma 6 2 9 2 2 2" xfId="37600" xr:uid="{00000000-0005-0000-0000-00005D820000}"/>
    <cellStyle name="Comma 6 2 9 2 3" xfId="26576" xr:uid="{00000000-0005-0000-0000-00005E820000}"/>
    <cellStyle name="Comma 6 2 9 2 4" xfId="54478" xr:uid="{B21CE5FF-3F84-48B5-8662-9ED0D62488C1}"/>
    <cellStyle name="Comma 6 2 9 3" xfId="7281" xr:uid="{00000000-0005-0000-0000-00005F820000}"/>
    <cellStyle name="Comma 6 2 9 3 2" xfId="18305" xr:uid="{00000000-0005-0000-0000-000060820000}"/>
    <cellStyle name="Comma 6 2 9 3 2 2" xfId="40356" xr:uid="{00000000-0005-0000-0000-000061820000}"/>
    <cellStyle name="Comma 6 2 9 3 3" xfId="29332" xr:uid="{00000000-0005-0000-0000-000062820000}"/>
    <cellStyle name="Comma 6 2 9 4" xfId="10037" xr:uid="{00000000-0005-0000-0000-000063820000}"/>
    <cellStyle name="Comma 6 2 9 4 2" xfId="21061" xr:uid="{00000000-0005-0000-0000-000064820000}"/>
    <cellStyle name="Comma 6 2 9 4 2 2" xfId="43112" xr:uid="{00000000-0005-0000-0000-000065820000}"/>
    <cellStyle name="Comma 6 2 9 4 3" xfId="32088" xr:uid="{00000000-0005-0000-0000-000066820000}"/>
    <cellStyle name="Comma 6 2 9 5" xfId="12793" xr:uid="{00000000-0005-0000-0000-000067820000}"/>
    <cellStyle name="Comma 6 2 9 5 2" xfId="34844" xr:uid="{00000000-0005-0000-0000-000068820000}"/>
    <cellStyle name="Comma 6 2 9 6" xfId="23820" xr:uid="{00000000-0005-0000-0000-000069820000}"/>
    <cellStyle name="Comma 6 2 9 7" xfId="49513" xr:uid="{C466669E-B85A-435A-85E8-53C70A62D083}"/>
    <cellStyle name="Comma 6 3" xfId="116" xr:uid="{00000000-0005-0000-0000-00006A820000}"/>
    <cellStyle name="Comma 6 3 10" xfId="2454" xr:uid="{00000000-0005-0000-0000-00006B820000}"/>
    <cellStyle name="Comma 6 3 10 2" xfId="5210" xr:uid="{00000000-0005-0000-0000-00006C820000}"/>
    <cellStyle name="Comma 6 3 10 2 2" xfId="16234" xr:uid="{00000000-0005-0000-0000-00006D820000}"/>
    <cellStyle name="Comma 6 3 10 2 2 2" xfId="38285" xr:uid="{00000000-0005-0000-0000-00006E820000}"/>
    <cellStyle name="Comma 6 3 10 2 3" xfId="27261" xr:uid="{00000000-0005-0000-0000-00006F820000}"/>
    <cellStyle name="Comma 6 3 10 2 4" xfId="52197" xr:uid="{49D0317C-41CC-4414-9C7B-172513C3EC77}"/>
    <cellStyle name="Comma 6 3 10 3" xfId="7966" xr:uid="{00000000-0005-0000-0000-000070820000}"/>
    <cellStyle name="Comma 6 3 10 3 2" xfId="18990" xr:uid="{00000000-0005-0000-0000-000071820000}"/>
    <cellStyle name="Comma 6 3 10 3 2 2" xfId="41041" xr:uid="{00000000-0005-0000-0000-000072820000}"/>
    <cellStyle name="Comma 6 3 10 3 3" xfId="30017" xr:uid="{00000000-0005-0000-0000-000073820000}"/>
    <cellStyle name="Comma 6 3 10 4" xfId="10722" xr:uid="{00000000-0005-0000-0000-000074820000}"/>
    <cellStyle name="Comma 6 3 10 4 2" xfId="21746" xr:uid="{00000000-0005-0000-0000-000075820000}"/>
    <cellStyle name="Comma 6 3 10 4 2 2" xfId="43797" xr:uid="{00000000-0005-0000-0000-000076820000}"/>
    <cellStyle name="Comma 6 3 10 4 3" xfId="32773" xr:uid="{00000000-0005-0000-0000-000077820000}"/>
    <cellStyle name="Comma 6 3 10 5" xfId="13478" xr:uid="{00000000-0005-0000-0000-000078820000}"/>
    <cellStyle name="Comma 6 3 10 5 2" xfId="35529" xr:uid="{00000000-0005-0000-0000-000079820000}"/>
    <cellStyle name="Comma 6 3 10 6" xfId="24505" xr:uid="{00000000-0005-0000-0000-00007A820000}"/>
    <cellStyle name="Comma 6 3 10 7" xfId="47140" xr:uid="{F9875AC4-5420-44D7-A305-E79EE2AE3BCE}"/>
    <cellStyle name="Comma 6 3 11" xfId="2177" xr:uid="{00000000-0005-0000-0000-00007B820000}"/>
    <cellStyle name="Comma 6 3 11 2" xfId="4948" xr:uid="{00000000-0005-0000-0000-00007C820000}"/>
    <cellStyle name="Comma 6 3 11 2 2" xfId="15972" xr:uid="{00000000-0005-0000-0000-00007D820000}"/>
    <cellStyle name="Comma 6 3 11 2 2 2" xfId="38023" xr:uid="{00000000-0005-0000-0000-00007E820000}"/>
    <cellStyle name="Comma 6 3 11 2 3" xfId="26999" xr:uid="{00000000-0005-0000-0000-00007F820000}"/>
    <cellStyle name="Comma 6 3 11 2 4" xfId="52452" xr:uid="{A6A6006C-B571-479C-8D52-2F296087E130}"/>
    <cellStyle name="Comma 6 3 11 3" xfId="7704" xr:uid="{00000000-0005-0000-0000-000080820000}"/>
    <cellStyle name="Comma 6 3 11 3 2" xfId="18728" xr:uid="{00000000-0005-0000-0000-000081820000}"/>
    <cellStyle name="Comma 6 3 11 3 2 2" xfId="40779" xr:uid="{00000000-0005-0000-0000-000082820000}"/>
    <cellStyle name="Comma 6 3 11 3 3" xfId="29755" xr:uid="{00000000-0005-0000-0000-000083820000}"/>
    <cellStyle name="Comma 6 3 11 4" xfId="10460" xr:uid="{00000000-0005-0000-0000-000084820000}"/>
    <cellStyle name="Comma 6 3 11 4 2" xfId="21484" xr:uid="{00000000-0005-0000-0000-000085820000}"/>
    <cellStyle name="Comma 6 3 11 4 2 2" xfId="43535" xr:uid="{00000000-0005-0000-0000-000086820000}"/>
    <cellStyle name="Comma 6 3 11 4 3" xfId="32511" xr:uid="{00000000-0005-0000-0000-000087820000}"/>
    <cellStyle name="Comma 6 3 11 5" xfId="13216" xr:uid="{00000000-0005-0000-0000-000088820000}"/>
    <cellStyle name="Comma 6 3 11 5 2" xfId="35267" xr:uid="{00000000-0005-0000-0000-000089820000}"/>
    <cellStyle name="Comma 6 3 11 6" xfId="24243" xr:uid="{00000000-0005-0000-0000-00008A820000}"/>
    <cellStyle name="Comma 6 3 11 7" xfId="47403" xr:uid="{E2E05BD8-2FE1-4E63-B9D5-C37FB0B8ED83}"/>
    <cellStyle name="Comma 6 3 12" xfId="4104" xr:uid="{00000000-0005-0000-0000-00008B820000}"/>
    <cellStyle name="Comma 6 3 12 2" xfId="15128" xr:uid="{00000000-0005-0000-0000-00008C820000}"/>
    <cellStyle name="Comma 6 3 12 2 2" xfId="37179" xr:uid="{00000000-0005-0000-0000-00008D820000}"/>
    <cellStyle name="Comma 6 3 12 2 3" xfId="54051" xr:uid="{6261AA74-C7DF-469F-89D7-277E63EC8448}"/>
    <cellStyle name="Comma 6 3 12 3" xfId="26155" xr:uid="{00000000-0005-0000-0000-00008E820000}"/>
    <cellStyle name="Comma 6 3 12 4" xfId="49003" xr:uid="{AADE1511-B218-45E0-A555-C5748602EC54}"/>
    <cellStyle name="Comma 6 3 13" xfId="6860" xr:uid="{00000000-0005-0000-0000-00008F820000}"/>
    <cellStyle name="Comma 6 3 13 2" xfId="17884" xr:uid="{00000000-0005-0000-0000-000090820000}"/>
    <cellStyle name="Comma 6 3 13 2 2" xfId="39935" xr:uid="{00000000-0005-0000-0000-000091820000}"/>
    <cellStyle name="Comma 6 3 13 3" xfId="28911" xr:uid="{00000000-0005-0000-0000-000092820000}"/>
    <cellStyle name="Comma 6 3 13 4" xfId="50574" xr:uid="{557C091E-F378-43F6-BDC0-5B84CE87C2BD}"/>
    <cellStyle name="Comma 6 3 14" xfId="9616" xr:uid="{00000000-0005-0000-0000-000093820000}"/>
    <cellStyle name="Comma 6 3 14 2" xfId="20640" xr:uid="{00000000-0005-0000-0000-000094820000}"/>
    <cellStyle name="Comma 6 3 14 2 2" xfId="42691" xr:uid="{00000000-0005-0000-0000-000095820000}"/>
    <cellStyle name="Comma 6 3 14 3" xfId="31667" xr:uid="{00000000-0005-0000-0000-000096820000}"/>
    <cellStyle name="Comma 6 3 14 4" xfId="55522" xr:uid="{A95901F6-B0BE-416B-A6F7-1F131B36E606}"/>
    <cellStyle name="Comma 6 3 15" xfId="12372" xr:uid="{00000000-0005-0000-0000-000097820000}"/>
    <cellStyle name="Comma 6 3 15 2" xfId="34423" xr:uid="{00000000-0005-0000-0000-000098820000}"/>
    <cellStyle name="Comma 6 3 15 3" xfId="57815" xr:uid="{31FC8754-E189-452E-8AEE-50F3E22E20D6}"/>
    <cellStyle name="Comma 6 3 16" xfId="23399" xr:uid="{00000000-0005-0000-0000-000099820000}"/>
    <cellStyle name="Comma 6 3 17" xfId="45510" xr:uid="{84B3F5E3-DFA9-41E0-AC4C-7E958699B0B1}"/>
    <cellStyle name="Comma 6 3 2" xfId="329" xr:uid="{00000000-0005-0000-0000-00009A820000}"/>
    <cellStyle name="Comma 6 3 2 10" xfId="6931" xr:uid="{00000000-0005-0000-0000-00009B820000}"/>
    <cellStyle name="Comma 6 3 2 10 2" xfId="17955" xr:uid="{00000000-0005-0000-0000-00009C820000}"/>
    <cellStyle name="Comma 6 3 2 10 2 2" xfId="40006" xr:uid="{00000000-0005-0000-0000-00009D820000}"/>
    <cellStyle name="Comma 6 3 2 10 2 3" xfId="54165" xr:uid="{271A90DD-956D-4926-A1F9-B4E4EAC0C137}"/>
    <cellStyle name="Comma 6 3 2 10 3" xfId="28982" xr:uid="{00000000-0005-0000-0000-00009E820000}"/>
    <cellStyle name="Comma 6 3 2 10 4" xfId="49177" xr:uid="{611B7912-B23D-4F7D-8BA4-F7B968D371A7}"/>
    <cellStyle name="Comma 6 3 2 11" xfId="9687" xr:uid="{00000000-0005-0000-0000-00009F820000}"/>
    <cellStyle name="Comma 6 3 2 11 2" xfId="20711" xr:uid="{00000000-0005-0000-0000-0000A0820000}"/>
    <cellStyle name="Comma 6 3 2 11 2 2" xfId="42762" xr:uid="{00000000-0005-0000-0000-0000A1820000}"/>
    <cellStyle name="Comma 6 3 2 11 3" xfId="31738" xr:uid="{00000000-0005-0000-0000-0000A2820000}"/>
    <cellStyle name="Comma 6 3 2 11 4" xfId="50631" xr:uid="{7B9CC0D2-250B-4C7D-B243-FA5143B0324E}"/>
    <cellStyle name="Comma 6 3 2 12" xfId="12443" xr:uid="{00000000-0005-0000-0000-0000A3820000}"/>
    <cellStyle name="Comma 6 3 2 12 2" xfId="34494" xr:uid="{00000000-0005-0000-0000-0000A4820000}"/>
    <cellStyle name="Comma 6 3 2 12 3" xfId="55579" xr:uid="{4AEFF1A5-9903-4A0F-B9DD-F5E76BE6F585}"/>
    <cellStyle name="Comma 6 3 2 13" xfId="23470" xr:uid="{00000000-0005-0000-0000-0000A5820000}"/>
    <cellStyle name="Comma 6 3 2 13 2" xfId="57872" xr:uid="{163B12A4-551D-4963-9649-1C69C28EBDA9}"/>
    <cellStyle name="Comma 6 3 2 14" xfId="45568" xr:uid="{7DF98D26-CE5C-4068-A2EE-7FC55F08ABDE}"/>
    <cellStyle name="Comma 6 3 2 2" xfId="415" xr:uid="{00000000-0005-0000-0000-0000A6820000}"/>
    <cellStyle name="Comma 6 3 2 2 10" xfId="9725" xr:uid="{00000000-0005-0000-0000-0000A7820000}"/>
    <cellStyle name="Comma 6 3 2 2 10 2" xfId="20749" xr:uid="{00000000-0005-0000-0000-0000A8820000}"/>
    <cellStyle name="Comma 6 3 2 2 10 2 2" xfId="42800" xr:uid="{00000000-0005-0000-0000-0000A9820000}"/>
    <cellStyle name="Comma 6 3 2 2 10 3" xfId="31776" xr:uid="{00000000-0005-0000-0000-0000AA820000}"/>
    <cellStyle name="Comma 6 3 2 2 10 4" xfId="55716" xr:uid="{C8942BE2-F1C4-4DEB-BA65-9F8598B39502}"/>
    <cellStyle name="Comma 6 3 2 2 11" xfId="12481" xr:uid="{00000000-0005-0000-0000-0000AB820000}"/>
    <cellStyle name="Comma 6 3 2 2 11 2" xfId="34532" xr:uid="{00000000-0005-0000-0000-0000AC820000}"/>
    <cellStyle name="Comma 6 3 2 2 11 3" xfId="58009" xr:uid="{AEC5D799-9CE6-4FB3-B8C7-46C52603E6A9}"/>
    <cellStyle name="Comma 6 3 2 2 12" xfId="23508" xr:uid="{00000000-0005-0000-0000-0000AD820000}"/>
    <cellStyle name="Comma 6 3 2 2 13" xfId="45706" xr:uid="{DA684DD0-06F4-462D-B7D7-1E622C913A67}"/>
    <cellStyle name="Comma 6 3 2 2 2" xfId="630" xr:uid="{00000000-0005-0000-0000-0000AE820000}"/>
    <cellStyle name="Comma 6 3 2 2 2 10" xfId="45957" xr:uid="{9C54EB17-6DCD-49B2-B91C-4AF9E8AF6315}"/>
    <cellStyle name="Comma 6 3 2 2 2 2" xfId="1076" xr:uid="{00000000-0005-0000-0000-0000AF820000}"/>
    <cellStyle name="Comma 6 3 2 2 2 2 2" xfId="2004" xr:uid="{00000000-0005-0000-0000-0000B0820000}"/>
    <cellStyle name="Comma 6 3 2 2 2 2 2 2" xfId="4902" xr:uid="{00000000-0005-0000-0000-0000B1820000}"/>
    <cellStyle name="Comma 6 3 2 2 2 2 2 2 2" xfId="15926" xr:uid="{00000000-0005-0000-0000-0000B2820000}"/>
    <cellStyle name="Comma 6 3 2 2 2 2 2 2 2 2" xfId="37977" xr:uid="{00000000-0005-0000-0000-0000B3820000}"/>
    <cellStyle name="Comma 6 3 2 2 2 2 2 2 2 3" xfId="54816" xr:uid="{A4BFC4F4-7D09-4BBC-9677-52EAA0A4A960}"/>
    <cellStyle name="Comma 6 3 2 2 2 2 2 2 3" xfId="26953" xr:uid="{00000000-0005-0000-0000-0000B4820000}"/>
    <cellStyle name="Comma 6 3 2 2 2 2 2 2 4" xfId="49857" xr:uid="{CE8C1278-F91F-4999-90A2-481A4EC08863}"/>
    <cellStyle name="Comma 6 3 2 2 2 2 2 3" xfId="7658" xr:uid="{00000000-0005-0000-0000-0000B5820000}"/>
    <cellStyle name="Comma 6 3 2 2 2 2 2 3 2" xfId="18682" xr:uid="{00000000-0005-0000-0000-0000B6820000}"/>
    <cellStyle name="Comma 6 3 2 2 2 2 2 3 2 2" xfId="40733" xr:uid="{00000000-0005-0000-0000-0000B7820000}"/>
    <cellStyle name="Comma 6 3 2 2 2 2 2 3 3" xfId="29709" xr:uid="{00000000-0005-0000-0000-0000B8820000}"/>
    <cellStyle name="Comma 6 3 2 2 2 2 2 3 4" xfId="53455" xr:uid="{5B0877B3-8B85-4325-B90F-4BC831BCA412}"/>
    <cellStyle name="Comma 6 3 2 2 2 2 2 4" xfId="10414" xr:uid="{00000000-0005-0000-0000-0000B9820000}"/>
    <cellStyle name="Comma 6 3 2 2 2 2 2 4 2" xfId="21438" xr:uid="{00000000-0005-0000-0000-0000BA820000}"/>
    <cellStyle name="Comma 6 3 2 2 2 2 2 4 2 2" xfId="43489" xr:uid="{00000000-0005-0000-0000-0000BB820000}"/>
    <cellStyle name="Comma 6 3 2 2 2 2 2 4 3" xfId="32465" xr:uid="{00000000-0005-0000-0000-0000BC820000}"/>
    <cellStyle name="Comma 6 3 2 2 2 2 2 4 4" xfId="57731" xr:uid="{9E5AB995-BD8C-4378-B767-D399B6A3C0E1}"/>
    <cellStyle name="Comma 6 3 2 2 2 2 2 5" xfId="13170" xr:uid="{00000000-0005-0000-0000-0000BD820000}"/>
    <cellStyle name="Comma 6 3 2 2 2 2 2 5 2" xfId="35221" xr:uid="{00000000-0005-0000-0000-0000BE820000}"/>
    <cellStyle name="Comma 6 3 2 2 2 2 2 5 3" xfId="59826" xr:uid="{4DDD2EA6-B3D5-4198-A19B-2D4A917980A4}"/>
    <cellStyle name="Comma 6 3 2 2 2 2 2 6" xfId="24197" xr:uid="{00000000-0005-0000-0000-0000BF820000}"/>
    <cellStyle name="Comma 6 3 2 2 2 2 2 7" xfId="48406" xr:uid="{474C3A0E-3A1B-4522-87ED-7BCF12DFEDE0}"/>
    <cellStyle name="Comma 6 3 2 2 2 2 3" xfId="3489" xr:uid="{00000000-0005-0000-0000-0000C0820000}"/>
    <cellStyle name="Comma 6 3 2 2 2 2 3 2" xfId="6245" xr:uid="{00000000-0005-0000-0000-0000C1820000}"/>
    <cellStyle name="Comma 6 3 2 2 2 2 3 2 2" xfId="17269" xr:uid="{00000000-0005-0000-0000-0000C2820000}"/>
    <cellStyle name="Comma 6 3 2 2 2 2 3 2 2 2" xfId="39320" xr:uid="{00000000-0005-0000-0000-0000C3820000}"/>
    <cellStyle name="Comma 6 3 2 2 2 2 3 2 3" xfId="28296" xr:uid="{00000000-0005-0000-0000-0000C4820000}"/>
    <cellStyle name="Comma 6 3 2 2 2 2 3 2 4" xfId="55278" xr:uid="{8C506BCD-1741-455D-BBBE-F146BFF7A32C}"/>
    <cellStyle name="Comma 6 3 2 2 2 2 3 3" xfId="9001" xr:uid="{00000000-0005-0000-0000-0000C5820000}"/>
    <cellStyle name="Comma 6 3 2 2 2 2 3 3 2" xfId="20025" xr:uid="{00000000-0005-0000-0000-0000C6820000}"/>
    <cellStyle name="Comma 6 3 2 2 2 2 3 3 2 2" xfId="42076" xr:uid="{00000000-0005-0000-0000-0000C7820000}"/>
    <cellStyle name="Comma 6 3 2 2 2 2 3 3 3" xfId="31052" xr:uid="{00000000-0005-0000-0000-0000C8820000}"/>
    <cellStyle name="Comma 6 3 2 2 2 2 3 4" xfId="11757" xr:uid="{00000000-0005-0000-0000-0000C9820000}"/>
    <cellStyle name="Comma 6 3 2 2 2 2 3 4 2" xfId="22781" xr:uid="{00000000-0005-0000-0000-0000CA820000}"/>
    <cellStyle name="Comma 6 3 2 2 2 2 3 4 2 2" xfId="44832" xr:uid="{00000000-0005-0000-0000-0000CB820000}"/>
    <cellStyle name="Comma 6 3 2 2 2 2 3 4 3" xfId="33808" xr:uid="{00000000-0005-0000-0000-0000CC820000}"/>
    <cellStyle name="Comma 6 3 2 2 2 2 3 5" xfId="14513" xr:uid="{00000000-0005-0000-0000-0000CD820000}"/>
    <cellStyle name="Comma 6 3 2 2 2 2 3 5 2" xfId="36564" xr:uid="{00000000-0005-0000-0000-0000CE820000}"/>
    <cellStyle name="Comma 6 3 2 2 2 2 3 6" xfId="25540" xr:uid="{00000000-0005-0000-0000-0000CF820000}"/>
    <cellStyle name="Comma 6 3 2 2 2 2 3 7" xfId="50327" xr:uid="{3532F958-152E-44EA-852C-08DD27F62AE0}"/>
    <cellStyle name="Comma 6 3 2 2 2 2 4" xfId="4506" xr:uid="{00000000-0005-0000-0000-0000D0820000}"/>
    <cellStyle name="Comma 6 3 2 2 2 2 4 2" xfId="15530" xr:uid="{00000000-0005-0000-0000-0000D1820000}"/>
    <cellStyle name="Comma 6 3 2 2 2 2 4 2 2" xfId="37581" xr:uid="{00000000-0005-0000-0000-0000D2820000}"/>
    <cellStyle name="Comma 6 3 2 2 2 2 4 2 3" xfId="54461" xr:uid="{2DED80D9-CD78-448E-BE36-77BAF20371A0}"/>
    <cellStyle name="Comma 6 3 2 2 2 2 4 3" xfId="26557" xr:uid="{00000000-0005-0000-0000-0000D3820000}"/>
    <cellStyle name="Comma 6 3 2 2 2 2 4 4" xfId="49475" xr:uid="{B0007BAC-2A34-411F-B87C-DE960D3E6FCB}"/>
    <cellStyle name="Comma 6 3 2 2 2 2 5" xfId="7262" xr:uid="{00000000-0005-0000-0000-0000D4820000}"/>
    <cellStyle name="Comma 6 3 2 2 2 2 5 2" xfId="18286" xr:uid="{00000000-0005-0000-0000-0000D5820000}"/>
    <cellStyle name="Comma 6 3 2 2 2 2 5 2 2" xfId="40337" xr:uid="{00000000-0005-0000-0000-0000D6820000}"/>
    <cellStyle name="Comma 6 3 2 2 2 2 5 3" xfId="29313" xr:uid="{00000000-0005-0000-0000-0000D7820000}"/>
    <cellStyle name="Comma 6 3 2 2 2 2 5 4" xfId="51579" xr:uid="{9E3F652A-437C-4B73-B53C-8C82CDA8F5F5}"/>
    <cellStyle name="Comma 6 3 2 2 2 2 6" xfId="10018" xr:uid="{00000000-0005-0000-0000-0000D8820000}"/>
    <cellStyle name="Comma 6 3 2 2 2 2 6 2" xfId="21042" xr:uid="{00000000-0005-0000-0000-0000D9820000}"/>
    <cellStyle name="Comma 6 3 2 2 2 2 6 2 2" xfId="43093" xr:uid="{00000000-0005-0000-0000-0000DA820000}"/>
    <cellStyle name="Comma 6 3 2 2 2 2 6 3" xfId="32069" xr:uid="{00000000-0005-0000-0000-0000DB820000}"/>
    <cellStyle name="Comma 6 3 2 2 2 2 6 4" xfId="56548" xr:uid="{B3412C81-3838-48D7-8FB9-5C13FE5A157F}"/>
    <cellStyle name="Comma 6 3 2 2 2 2 7" xfId="12774" xr:uid="{00000000-0005-0000-0000-0000DC820000}"/>
    <cellStyle name="Comma 6 3 2 2 2 2 7 2" xfId="34825" xr:uid="{00000000-0005-0000-0000-0000DD820000}"/>
    <cellStyle name="Comma 6 3 2 2 2 2 7 3" xfId="58751" xr:uid="{8FDEA6A2-CCE5-4999-8AEA-20EDD87F388D}"/>
    <cellStyle name="Comma 6 3 2 2 2 2 8" xfId="23801" xr:uid="{00000000-0005-0000-0000-0000DE820000}"/>
    <cellStyle name="Comma 6 3 2 2 2 2 9" xfId="46517" xr:uid="{6D2F8F4A-C392-418F-ACE2-5878F7A3DD58}"/>
    <cellStyle name="Comma 6 3 2 2 2 3" xfId="1541" xr:uid="{00000000-0005-0000-0000-0000DF820000}"/>
    <cellStyle name="Comma 6 3 2 2 2 3 2" xfId="4704" xr:uid="{00000000-0005-0000-0000-0000E0820000}"/>
    <cellStyle name="Comma 6 3 2 2 2 3 2 2" xfId="15728" xr:uid="{00000000-0005-0000-0000-0000E1820000}"/>
    <cellStyle name="Comma 6 3 2 2 2 3 2 2 2" xfId="37779" xr:uid="{00000000-0005-0000-0000-0000E2820000}"/>
    <cellStyle name="Comma 6 3 2 2 2 3 2 2 3" xfId="54638" xr:uid="{BF057F41-4220-40A2-9528-C43C3C6DECA6}"/>
    <cellStyle name="Comma 6 3 2 2 2 3 2 3" xfId="26755" xr:uid="{00000000-0005-0000-0000-0000E3820000}"/>
    <cellStyle name="Comma 6 3 2 2 2 3 2 4" xfId="49673" xr:uid="{B7463A50-BF0F-469B-89C3-60921566DC47}"/>
    <cellStyle name="Comma 6 3 2 2 2 3 3" xfId="7460" xr:uid="{00000000-0005-0000-0000-0000E4820000}"/>
    <cellStyle name="Comma 6 3 2 2 2 3 3 2" xfId="18484" xr:uid="{00000000-0005-0000-0000-0000E5820000}"/>
    <cellStyle name="Comma 6 3 2 2 2 3 3 2 2" xfId="40535" xr:uid="{00000000-0005-0000-0000-0000E6820000}"/>
    <cellStyle name="Comma 6 3 2 2 2 3 3 3" xfId="29511" xr:uid="{00000000-0005-0000-0000-0000E7820000}"/>
    <cellStyle name="Comma 6 3 2 2 2 3 3 4" xfId="52895" xr:uid="{18397DD7-1574-45BA-B115-0FD386333771}"/>
    <cellStyle name="Comma 6 3 2 2 2 3 4" xfId="10216" xr:uid="{00000000-0005-0000-0000-0000E8820000}"/>
    <cellStyle name="Comma 6 3 2 2 2 3 4 2" xfId="21240" xr:uid="{00000000-0005-0000-0000-0000E9820000}"/>
    <cellStyle name="Comma 6 3 2 2 2 3 4 2 2" xfId="43291" xr:uid="{00000000-0005-0000-0000-0000EA820000}"/>
    <cellStyle name="Comma 6 3 2 2 2 3 4 3" xfId="32267" xr:uid="{00000000-0005-0000-0000-0000EB820000}"/>
    <cellStyle name="Comma 6 3 2 2 2 3 4 4" xfId="57041" xr:uid="{F5FCBE2A-8305-4B0F-AE93-0A1A1D54B1A4}"/>
    <cellStyle name="Comma 6 3 2 2 2 3 5" xfId="12972" xr:uid="{00000000-0005-0000-0000-0000EC820000}"/>
    <cellStyle name="Comma 6 3 2 2 2 3 5 2" xfId="35023" xr:uid="{00000000-0005-0000-0000-0000ED820000}"/>
    <cellStyle name="Comma 6 3 2 2 2 3 5 3" xfId="59197" xr:uid="{F7036D69-9945-4878-A4B5-F659108BC5D5}"/>
    <cellStyle name="Comma 6 3 2 2 2 3 6" xfId="23999" xr:uid="{00000000-0005-0000-0000-0000EE820000}"/>
    <cellStyle name="Comma 6 3 2 2 2 3 7" xfId="47846" xr:uid="{8B412AA1-D269-4839-8530-6EA63046C2E0}"/>
    <cellStyle name="Comma 6 3 2 2 2 4" xfId="2911" xr:uid="{00000000-0005-0000-0000-0000EF820000}"/>
    <cellStyle name="Comma 6 3 2 2 2 4 2" xfId="5667" xr:uid="{00000000-0005-0000-0000-0000F0820000}"/>
    <cellStyle name="Comma 6 3 2 2 2 4 2 2" xfId="16691" xr:uid="{00000000-0005-0000-0000-0000F1820000}"/>
    <cellStyle name="Comma 6 3 2 2 2 4 2 2 2" xfId="38742" xr:uid="{00000000-0005-0000-0000-0000F2820000}"/>
    <cellStyle name="Comma 6 3 2 2 2 4 2 3" xfId="27718" xr:uid="{00000000-0005-0000-0000-0000F3820000}"/>
    <cellStyle name="Comma 6 3 2 2 2 4 2 4" xfId="55070" xr:uid="{AA8DA8A5-213E-483D-A376-7E2E927B6820}"/>
    <cellStyle name="Comma 6 3 2 2 2 4 3" xfId="8423" xr:uid="{00000000-0005-0000-0000-0000F4820000}"/>
    <cellStyle name="Comma 6 3 2 2 2 4 3 2" xfId="19447" xr:uid="{00000000-0005-0000-0000-0000F5820000}"/>
    <cellStyle name="Comma 6 3 2 2 2 4 3 2 2" xfId="41498" xr:uid="{00000000-0005-0000-0000-0000F6820000}"/>
    <cellStyle name="Comma 6 3 2 2 2 4 3 3" xfId="30474" xr:uid="{00000000-0005-0000-0000-0000F7820000}"/>
    <cellStyle name="Comma 6 3 2 2 2 4 4" xfId="11179" xr:uid="{00000000-0005-0000-0000-0000F8820000}"/>
    <cellStyle name="Comma 6 3 2 2 2 4 4 2" xfId="22203" xr:uid="{00000000-0005-0000-0000-0000F9820000}"/>
    <cellStyle name="Comma 6 3 2 2 2 4 4 2 2" xfId="44254" xr:uid="{00000000-0005-0000-0000-0000FA820000}"/>
    <cellStyle name="Comma 6 3 2 2 2 4 4 3" xfId="33230" xr:uid="{00000000-0005-0000-0000-0000FB820000}"/>
    <cellStyle name="Comma 6 3 2 2 2 4 5" xfId="13935" xr:uid="{00000000-0005-0000-0000-0000FC820000}"/>
    <cellStyle name="Comma 6 3 2 2 2 4 5 2" xfId="35986" xr:uid="{00000000-0005-0000-0000-0000FD820000}"/>
    <cellStyle name="Comma 6 3 2 2 2 4 6" xfId="24962" xr:uid="{00000000-0005-0000-0000-0000FE820000}"/>
    <cellStyle name="Comma 6 3 2 2 2 4 7" xfId="50119" xr:uid="{77E5CD76-9DF5-4E9A-AB71-DD8A605241D0}"/>
    <cellStyle name="Comma 6 3 2 2 2 5" xfId="4308" xr:uid="{00000000-0005-0000-0000-0000FF820000}"/>
    <cellStyle name="Comma 6 3 2 2 2 5 2" xfId="15332" xr:uid="{00000000-0005-0000-0000-000000830000}"/>
    <cellStyle name="Comma 6 3 2 2 2 5 2 2" xfId="37383" xr:uid="{00000000-0005-0000-0000-000001830000}"/>
    <cellStyle name="Comma 6 3 2 2 2 5 2 3" xfId="54283" xr:uid="{57AECE0C-3CDD-4B18-A35E-61804CC15C7A}"/>
    <cellStyle name="Comma 6 3 2 2 2 5 3" xfId="26359" xr:uid="{00000000-0005-0000-0000-000002830000}"/>
    <cellStyle name="Comma 6 3 2 2 2 5 4" xfId="49295" xr:uid="{2B04CDEA-A40E-4DF6-B206-06A09677F4D7}"/>
    <cellStyle name="Comma 6 3 2 2 2 6" xfId="7064" xr:uid="{00000000-0005-0000-0000-000003830000}"/>
    <cellStyle name="Comma 6 3 2 2 2 6 2" xfId="18088" xr:uid="{00000000-0005-0000-0000-000004830000}"/>
    <cellStyle name="Comma 6 3 2 2 2 6 2 2" xfId="40139" xr:uid="{00000000-0005-0000-0000-000005830000}"/>
    <cellStyle name="Comma 6 3 2 2 2 6 3" xfId="29115" xr:uid="{00000000-0005-0000-0000-000006830000}"/>
    <cellStyle name="Comma 6 3 2 2 2 6 4" xfId="51019" xr:uid="{77C0FE85-19CE-40D4-ABED-8047E80122C9}"/>
    <cellStyle name="Comma 6 3 2 2 2 7" xfId="9820" xr:uid="{00000000-0005-0000-0000-000007830000}"/>
    <cellStyle name="Comma 6 3 2 2 2 7 2" xfId="20844" xr:uid="{00000000-0005-0000-0000-000008830000}"/>
    <cellStyle name="Comma 6 3 2 2 2 7 2 2" xfId="42895" xr:uid="{00000000-0005-0000-0000-000009830000}"/>
    <cellStyle name="Comma 6 3 2 2 2 7 3" xfId="31871" xr:uid="{00000000-0005-0000-0000-00000A830000}"/>
    <cellStyle name="Comma 6 3 2 2 2 7 4" xfId="56040" xr:uid="{62FE41B2-945F-4E6E-9ED4-E6B1BE0440CB}"/>
    <cellStyle name="Comma 6 3 2 2 2 8" xfId="12576" xr:uid="{00000000-0005-0000-0000-00000B830000}"/>
    <cellStyle name="Comma 6 3 2 2 2 8 2" xfId="34627" xr:uid="{00000000-0005-0000-0000-00000C830000}"/>
    <cellStyle name="Comma 6 3 2 2 2 8 3" xfId="58298" xr:uid="{33D8007B-5B9C-4A29-9869-8C1AEB41C2B0}"/>
    <cellStyle name="Comma 6 3 2 2 2 9" xfId="23603" xr:uid="{00000000-0005-0000-0000-00000D830000}"/>
    <cellStyle name="Comma 6 3 2 2 3" xfId="861" xr:uid="{00000000-0005-0000-0000-00000E830000}"/>
    <cellStyle name="Comma 6 3 2 2 3 2" xfId="1789" xr:uid="{00000000-0005-0000-0000-00000F830000}"/>
    <cellStyle name="Comma 6 3 2 2 3 2 2" xfId="4807" xr:uid="{00000000-0005-0000-0000-000010830000}"/>
    <cellStyle name="Comma 6 3 2 2 3 2 2 2" xfId="15831" xr:uid="{00000000-0005-0000-0000-000011830000}"/>
    <cellStyle name="Comma 6 3 2 2 3 2 2 2 2" xfId="37882" xr:uid="{00000000-0005-0000-0000-000012830000}"/>
    <cellStyle name="Comma 6 3 2 2 3 2 2 2 3" xfId="54731" xr:uid="{D25D8FA4-3BB5-47C8-A9BE-4FA31699FF4F}"/>
    <cellStyle name="Comma 6 3 2 2 3 2 2 3" xfId="26858" xr:uid="{00000000-0005-0000-0000-000013830000}"/>
    <cellStyle name="Comma 6 3 2 2 3 2 2 4" xfId="49772" xr:uid="{109BF8AD-DA54-4465-B1BE-5F0BE023ABC0}"/>
    <cellStyle name="Comma 6 3 2 2 3 2 3" xfId="7563" xr:uid="{00000000-0005-0000-0000-000014830000}"/>
    <cellStyle name="Comma 6 3 2 2 3 2 3 2" xfId="18587" xr:uid="{00000000-0005-0000-0000-000015830000}"/>
    <cellStyle name="Comma 6 3 2 2 3 2 3 2 2" xfId="40638" xr:uid="{00000000-0005-0000-0000-000016830000}"/>
    <cellStyle name="Comma 6 3 2 2 3 2 3 3" xfId="29614" xr:uid="{00000000-0005-0000-0000-000017830000}"/>
    <cellStyle name="Comma 6 3 2 2 3 2 3 4" xfId="53204" xr:uid="{33531936-E5FA-49FE-A830-15AF2DB42ED6}"/>
    <cellStyle name="Comma 6 3 2 2 3 2 4" xfId="10319" xr:uid="{00000000-0005-0000-0000-000018830000}"/>
    <cellStyle name="Comma 6 3 2 2 3 2 4 2" xfId="21343" xr:uid="{00000000-0005-0000-0000-000019830000}"/>
    <cellStyle name="Comma 6 3 2 2 3 2 4 2 2" xfId="43394" xr:uid="{00000000-0005-0000-0000-00001A830000}"/>
    <cellStyle name="Comma 6 3 2 2 3 2 4 3" xfId="32370" xr:uid="{00000000-0005-0000-0000-00001B830000}"/>
    <cellStyle name="Comma 6 3 2 2 3 2 4 4" xfId="57549" xr:uid="{AA9A0869-2AC1-4EDB-8BE2-2E9F2796D51C}"/>
    <cellStyle name="Comma 6 3 2 2 3 2 5" xfId="13075" xr:uid="{00000000-0005-0000-0000-00001C830000}"/>
    <cellStyle name="Comma 6 3 2 2 3 2 5 2" xfId="35126" xr:uid="{00000000-0005-0000-0000-00001D830000}"/>
    <cellStyle name="Comma 6 3 2 2 3 2 5 3" xfId="59667" xr:uid="{E4F7E44F-5B98-4C79-8245-5226446771FC}"/>
    <cellStyle name="Comma 6 3 2 2 3 2 6" xfId="24102" xr:uid="{00000000-0005-0000-0000-00001E830000}"/>
    <cellStyle name="Comma 6 3 2 2 3 2 7" xfId="48155" xr:uid="{23204583-E366-4755-A3A1-123F1982C21A}"/>
    <cellStyle name="Comma 6 3 2 2 3 3" xfId="3230" xr:uid="{00000000-0005-0000-0000-00001F830000}"/>
    <cellStyle name="Comma 6 3 2 2 3 3 2" xfId="5986" xr:uid="{00000000-0005-0000-0000-000020830000}"/>
    <cellStyle name="Comma 6 3 2 2 3 3 2 2" xfId="17010" xr:uid="{00000000-0005-0000-0000-000021830000}"/>
    <cellStyle name="Comma 6 3 2 2 3 3 2 2 2" xfId="39061" xr:uid="{00000000-0005-0000-0000-000022830000}"/>
    <cellStyle name="Comma 6 3 2 2 3 3 2 3" xfId="28037" xr:uid="{00000000-0005-0000-0000-000023830000}"/>
    <cellStyle name="Comma 6 3 2 2 3 3 2 4" xfId="55185" xr:uid="{258BC538-130B-416A-95E5-2A74A8440A1C}"/>
    <cellStyle name="Comma 6 3 2 2 3 3 3" xfId="8742" xr:uid="{00000000-0005-0000-0000-000024830000}"/>
    <cellStyle name="Comma 6 3 2 2 3 3 3 2" xfId="19766" xr:uid="{00000000-0005-0000-0000-000025830000}"/>
    <cellStyle name="Comma 6 3 2 2 3 3 3 2 2" xfId="41817" xr:uid="{00000000-0005-0000-0000-000026830000}"/>
    <cellStyle name="Comma 6 3 2 2 3 3 3 3" xfId="30793" xr:uid="{00000000-0005-0000-0000-000027830000}"/>
    <cellStyle name="Comma 6 3 2 2 3 3 4" xfId="11498" xr:uid="{00000000-0005-0000-0000-000028830000}"/>
    <cellStyle name="Comma 6 3 2 2 3 3 4 2" xfId="22522" xr:uid="{00000000-0005-0000-0000-000029830000}"/>
    <cellStyle name="Comma 6 3 2 2 3 3 4 2 2" xfId="44573" xr:uid="{00000000-0005-0000-0000-00002A830000}"/>
    <cellStyle name="Comma 6 3 2 2 3 3 4 3" xfId="33549" xr:uid="{00000000-0005-0000-0000-00002B830000}"/>
    <cellStyle name="Comma 6 3 2 2 3 3 5" xfId="14254" xr:uid="{00000000-0005-0000-0000-00002C830000}"/>
    <cellStyle name="Comma 6 3 2 2 3 3 5 2" xfId="36305" xr:uid="{00000000-0005-0000-0000-00002D830000}"/>
    <cellStyle name="Comma 6 3 2 2 3 3 6" xfId="25281" xr:uid="{00000000-0005-0000-0000-00002E830000}"/>
    <cellStyle name="Comma 6 3 2 2 3 3 7" xfId="50234" xr:uid="{BE7E0DC0-0107-4D25-96A7-86476D8D40B8}"/>
    <cellStyle name="Comma 6 3 2 2 3 4" xfId="4411" xr:uid="{00000000-0005-0000-0000-00002F830000}"/>
    <cellStyle name="Comma 6 3 2 2 3 4 2" xfId="15435" xr:uid="{00000000-0005-0000-0000-000030830000}"/>
    <cellStyle name="Comma 6 3 2 2 3 4 2 2" xfId="37486" xr:uid="{00000000-0005-0000-0000-000031830000}"/>
    <cellStyle name="Comma 6 3 2 2 3 4 2 3" xfId="54376" xr:uid="{D2EC7A3D-4176-4151-B122-F25114F52254}"/>
    <cellStyle name="Comma 6 3 2 2 3 4 3" xfId="26462" xr:uid="{00000000-0005-0000-0000-000032830000}"/>
    <cellStyle name="Comma 6 3 2 2 3 4 4" xfId="49390" xr:uid="{EC119DA5-E10B-417A-A0CC-978FBB083F3E}"/>
    <cellStyle name="Comma 6 3 2 2 3 5" xfId="7167" xr:uid="{00000000-0005-0000-0000-000033830000}"/>
    <cellStyle name="Comma 6 3 2 2 3 5 2" xfId="18191" xr:uid="{00000000-0005-0000-0000-000034830000}"/>
    <cellStyle name="Comma 6 3 2 2 3 5 2 2" xfId="40242" xr:uid="{00000000-0005-0000-0000-000035830000}"/>
    <cellStyle name="Comma 6 3 2 2 3 5 3" xfId="29218" xr:uid="{00000000-0005-0000-0000-000036830000}"/>
    <cellStyle name="Comma 6 3 2 2 3 5 4" xfId="51328" xr:uid="{0978C1E3-6AB6-4E1F-9745-CE5B016795A3}"/>
    <cellStyle name="Comma 6 3 2 2 3 6" xfId="9923" xr:uid="{00000000-0005-0000-0000-000037830000}"/>
    <cellStyle name="Comma 6 3 2 2 3 6 2" xfId="20947" xr:uid="{00000000-0005-0000-0000-000038830000}"/>
    <cellStyle name="Comma 6 3 2 2 3 6 2 2" xfId="42998" xr:uid="{00000000-0005-0000-0000-000039830000}"/>
    <cellStyle name="Comma 6 3 2 2 3 6 3" xfId="31974" xr:uid="{00000000-0005-0000-0000-00003A830000}"/>
    <cellStyle name="Comma 6 3 2 2 3 6 4" xfId="56367" xr:uid="{6CE04C1F-4FF9-4B8B-AE78-15F2912804D6}"/>
    <cellStyle name="Comma 6 3 2 2 3 7" xfId="12679" xr:uid="{00000000-0005-0000-0000-00003B830000}"/>
    <cellStyle name="Comma 6 3 2 2 3 7 2" xfId="34730" xr:uid="{00000000-0005-0000-0000-00003C830000}"/>
    <cellStyle name="Comma 6 3 2 2 3 7 3" xfId="58592" xr:uid="{937414D8-7153-4912-B4B6-2CEC0D7621F8}"/>
    <cellStyle name="Comma 6 3 2 2 3 8" xfId="23706" xr:uid="{00000000-0005-0000-0000-00003D830000}"/>
    <cellStyle name="Comma 6 3 2 2 3 9" xfId="46266" xr:uid="{67800611-ACD6-40A1-ACA7-0A51A4D48645}"/>
    <cellStyle name="Comma 6 3 2 2 4" xfId="1326" xr:uid="{00000000-0005-0000-0000-00003E830000}"/>
    <cellStyle name="Comma 6 3 2 2 4 2" xfId="3748" xr:uid="{00000000-0005-0000-0000-00003F830000}"/>
    <cellStyle name="Comma 6 3 2 2 4 2 2" xfId="6504" xr:uid="{00000000-0005-0000-0000-000040830000}"/>
    <cellStyle name="Comma 6 3 2 2 4 2 2 2" xfId="17528" xr:uid="{00000000-0005-0000-0000-000041830000}"/>
    <cellStyle name="Comma 6 3 2 2 4 2 2 2 2" xfId="39579" xr:uid="{00000000-0005-0000-0000-000042830000}"/>
    <cellStyle name="Comma 6 3 2 2 4 2 2 3" xfId="28555" xr:uid="{00000000-0005-0000-0000-000043830000}"/>
    <cellStyle name="Comma 6 3 2 2 4 2 2 4" xfId="53706" xr:uid="{B8FCA156-DAB6-4B95-B86C-C653CDEFD8C7}"/>
    <cellStyle name="Comma 6 3 2 2 4 2 3" xfId="9260" xr:uid="{00000000-0005-0000-0000-000044830000}"/>
    <cellStyle name="Comma 6 3 2 2 4 2 3 2" xfId="20284" xr:uid="{00000000-0005-0000-0000-000045830000}"/>
    <cellStyle name="Comma 6 3 2 2 4 2 3 2 2" xfId="42335" xr:uid="{00000000-0005-0000-0000-000046830000}"/>
    <cellStyle name="Comma 6 3 2 2 4 2 3 3" xfId="31311" xr:uid="{00000000-0005-0000-0000-000047830000}"/>
    <cellStyle name="Comma 6 3 2 2 4 2 4" xfId="12016" xr:uid="{00000000-0005-0000-0000-000048830000}"/>
    <cellStyle name="Comma 6 3 2 2 4 2 4 2" xfId="23040" xr:uid="{00000000-0005-0000-0000-000049830000}"/>
    <cellStyle name="Comma 6 3 2 2 4 2 4 2 2" xfId="45091" xr:uid="{00000000-0005-0000-0000-00004A830000}"/>
    <cellStyle name="Comma 6 3 2 2 4 2 4 3" xfId="34067" xr:uid="{00000000-0005-0000-0000-00004B830000}"/>
    <cellStyle name="Comma 6 3 2 2 4 2 5" xfId="14772" xr:uid="{00000000-0005-0000-0000-00004C830000}"/>
    <cellStyle name="Comma 6 3 2 2 4 2 5 2" xfId="36823" xr:uid="{00000000-0005-0000-0000-00004D830000}"/>
    <cellStyle name="Comma 6 3 2 2 4 2 6" xfId="25799" xr:uid="{00000000-0005-0000-0000-00004E830000}"/>
    <cellStyle name="Comma 6 3 2 2 4 2 7" xfId="48657" xr:uid="{85FD9124-C1B4-43D4-8E50-4EA6ECA42361}"/>
    <cellStyle name="Comma 6 3 2 2 4 3" xfId="4609" xr:uid="{00000000-0005-0000-0000-00004F830000}"/>
    <cellStyle name="Comma 6 3 2 2 4 3 2" xfId="15633" xr:uid="{00000000-0005-0000-0000-000050830000}"/>
    <cellStyle name="Comma 6 3 2 2 4 3 2 2" xfId="37684" xr:uid="{00000000-0005-0000-0000-000051830000}"/>
    <cellStyle name="Comma 6 3 2 2 4 3 2 3" xfId="54553" xr:uid="{3A2FCB25-01C1-47AF-9184-85DCCCD159AC}"/>
    <cellStyle name="Comma 6 3 2 2 4 3 3" xfId="26660" xr:uid="{00000000-0005-0000-0000-000052830000}"/>
    <cellStyle name="Comma 6 3 2 2 4 3 4" xfId="49588" xr:uid="{6834587F-73A1-4287-9625-06D7CD4FEA19}"/>
    <cellStyle name="Comma 6 3 2 2 4 4" xfId="7365" xr:uid="{00000000-0005-0000-0000-000053830000}"/>
    <cellStyle name="Comma 6 3 2 2 4 4 2" xfId="18389" xr:uid="{00000000-0005-0000-0000-000054830000}"/>
    <cellStyle name="Comma 6 3 2 2 4 4 2 2" xfId="40440" xr:uid="{00000000-0005-0000-0000-000055830000}"/>
    <cellStyle name="Comma 6 3 2 2 4 4 3" xfId="29416" xr:uid="{00000000-0005-0000-0000-000056830000}"/>
    <cellStyle name="Comma 6 3 2 2 4 4 4" xfId="51830" xr:uid="{C9B1491A-A12C-45A7-A8A1-0D77F7C1401E}"/>
    <cellStyle name="Comma 6 3 2 2 4 5" xfId="10121" xr:uid="{00000000-0005-0000-0000-000057830000}"/>
    <cellStyle name="Comma 6 3 2 2 4 5 2" xfId="21145" xr:uid="{00000000-0005-0000-0000-000058830000}"/>
    <cellStyle name="Comma 6 3 2 2 4 5 2 2" xfId="43196" xr:uid="{00000000-0005-0000-0000-000059830000}"/>
    <cellStyle name="Comma 6 3 2 2 4 5 3" xfId="32172" xr:uid="{00000000-0005-0000-0000-00005A830000}"/>
    <cellStyle name="Comma 6 3 2 2 4 5 4" xfId="56843" xr:uid="{AB0EAC60-C3D6-42BE-9C46-691C5193CA03}"/>
    <cellStyle name="Comma 6 3 2 2 4 6" xfId="12877" xr:uid="{00000000-0005-0000-0000-00005B830000}"/>
    <cellStyle name="Comma 6 3 2 2 4 6 2" xfId="34928" xr:uid="{00000000-0005-0000-0000-00005C830000}"/>
    <cellStyle name="Comma 6 3 2 2 4 6 3" xfId="59022" xr:uid="{8F0F45D5-3580-4067-ABBB-78C51743ED77}"/>
    <cellStyle name="Comma 6 3 2 2 4 7" xfId="23904" xr:uid="{00000000-0005-0000-0000-00005D830000}"/>
    <cellStyle name="Comma 6 3 2 2 4 8" xfId="46768" xr:uid="{B97D2412-3690-4CFF-945D-3E3CE4869DF7}"/>
    <cellStyle name="Comma 6 3 2 2 5" xfId="4063" xr:uid="{00000000-0005-0000-0000-00005E830000}"/>
    <cellStyle name="Comma 6 3 2 2 5 2" xfId="6819" xr:uid="{00000000-0005-0000-0000-00005F830000}"/>
    <cellStyle name="Comma 6 3 2 2 5 2 2" xfId="17843" xr:uid="{00000000-0005-0000-0000-000060830000}"/>
    <cellStyle name="Comma 6 3 2 2 5 2 2 2" xfId="39894" xr:uid="{00000000-0005-0000-0000-000061830000}"/>
    <cellStyle name="Comma 6 3 2 2 5 2 2 3" xfId="54011" xr:uid="{14807E8E-EAD7-4820-B90B-FCC190AB1C5D}"/>
    <cellStyle name="Comma 6 3 2 2 5 2 3" xfId="28870" xr:uid="{00000000-0005-0000-0000-000062830000}"/>
    <cellStyle name="Comma 6 3 2 2 5 2 4" xfId="48962" xr:uid="{9D326F5A-ABB8-4F4B-BE91-3244063F4EA6}"/>
    <cellStyle name="Comma 6 3 2 2 5 3" xfId="9575" xr:uid="{00000000-0005-0000-0000-000063830000}"/>
    <cellStyle name="Comma 6 3 2 2 5 3 2" xfId="20599" xr:uid="{00000000-0005-0000-0000-000064830000}"/>
    <cellStyle name="Comma 6 3 2 2 5 3 2 2" xfId="42650" xr:uid="{00000000-0005-0000-0000-000065830000}"/>
    <cellStyle name="Comma 6 3 2 2 5 3 3" xfId="31626" xr:uid="{00000000-0005-0000-0000-000066830000}"/>
    <cellStyle name="Comma 6 3 2 2 5 3 4" xfId="52135" xr:uid="{EFF8D056-A82A-4C12-8C8C-4574A8A8BD14}"/>
    <cellStyle name="Comma 6 3 2 2 5 4" xfId="12331" xr:uid="{00000000-0005-0000-0000-000067830000}"/>
    <cellStyle name="Comma 6 3 2 2 5 4 2" xfId="23355" xr:uid="{00000000-0005-0000-0000-000068830000}"/>
    <cellStyle name="Comma 6 3 2 2 5 4 2 2" xfId="45406" xr:uid="{00000000-0005-0000-0000-000069830000}"/>
    <cellStyle name="Comma 6 3 2 2 5 4 3" xfId="34382" xr:uid="{00000000-0005-0000-0000-00006A830000}"/>
    <cellStyle name="Comma 6 3 2 2 5 5" xfId="15087" xr:uid="{00000000-0005-0000-0000-00006B830000}"/>
    <cellStyle name="Comma 6 3 2 2 5 5 2" xfId="37138" xr:uid="{00000000-0005-0000-0000-00006C830000}"/>
    <cellStyle name="Comma 6 3 2 2 5 6" xfId="26114" xr:uid="{00000000-0005-0000-0000-00006D830000}"/>
    <cellStyle name="Comma 6 3 2 2 5 7" xfId="47073" xr:uid="{3160D7CB-305A-4D1E-91A9-75D0FD3330BD}"/>
    <cellStyle name="Comma 6 3 2 2 6" xfId="2652" xr:uid="{00000000-0005-0000-0000-00006E830000}"/>
    <cellStyle name="Comma 6 3 2 2 6 2" xfId="5408" xr:uid="{00000000-0005-0000-0000-00006F830000}"/>
    <cellStyle name="Comma 6 3 2 2 6 2 2" xfId="16432" xr:uid="{00000000-0005-0000-0000-000070830000}"/>
    <cellStyle name="Comma 6 3 2 2 6 2 2 2" xfId="38483" xr:uid="{00000000-0005-0000-0000-000071830000}"/>
    <cellStyle name="Comma 6 3 2 2 6 2 3" xfId="27459" xr:uid="{00000000-0005-0000-0000-000072830000}"/>
    <cellStyle name="Comma 6 3 2 2 6 2 4" xfId="52389" xr:uid="{68F9A274-1692-4653-880B-751AC7B986DA}"/>
    <cellStyle name="Comma 6 3 2 2 6 3" xfId="8164" xr:uid="{00000000-0005-0000-0000-000073830000}"/>
    <cellStyle name="Comma 6 3 2 2 6 3 2" xfId="19188" xr:uid="{00000000-0005-0000-0000-000074830000}"/>
    <cellStyle name="Comma 6 3 2 2 6 3 2 2" xfId="41239" xr:uid="{00000000-0005-0000-0000-000075830000}"/>
    <cellStyle name="Comma 6 3 2 2 6 3 3" xfId="30215" xr:uid="{00000000-0005-0000-0000-000076830000}"/>
    <cellStyle name="Comma 6 3 2 2 6 4" xfId="10920" xr:uid="{00000000-0005-0000-0000-000077830000}"/>
    <cellStyle name="Comma 6 3 2 2 6 4 2" xfId="21944" xr:uid="{00000000-0005-0000-0000-000078830000}"/>
    <cellStyle name="Comma 6 3 2 2 6 4 2 2" xfId="43995" xr:uid="{00000000-0005-0000-0000-000079830000}"/>
    <cellStyle name="Comma 6 3 2 2 6 4 3" xfId="32971" xr:uid="{00000000-0005-0000-0000-00007A830000}"/>
    <cellStyle name="Comma 6 3 2 2 6 5" xfId="13676" xr:uid="{00000000-0005-0000-0000-00007B830000}"/>
    <cellStyle name="Comma 6 3 2 2 6 5 2" xfId="35727" xr:uid="{00000000-0005-0000-0000-00007C830000}"/>
    <cellStyle name="Comma 6 3 2 2 6 6" xfId="24703" xr:uid="{00000000-0005-0000-0000-00007D830000}"/>
    <cellStyle name="Comma 6 3 2 2 6 7" xfId="47332" xr:uid="{0FDD2B22-C201-4D1C-9674-953A2B40929F}"/>
    <cellStyle name="Comma 6 3 2 2 7" xfId="2393" xr:uid="{00000000-0005-0000-0000-00007E830000}"/>
    <cellStyle name="Comma 6 3 2 2 7 2" xfId="5149" xr:uid="{00000000-0005-0000-0000-00007F830000}"/>
    <cellStyle name="Comma 6 3 2 2 7 2 2" xfId="16173" xr:uid="{00000000-0005-0000-0000-000080830000}"/>
    <cellStyle name="Comma 6 3 2 2 7 2 2 2" xfId="38224" xr:uid="{00000000-0005-0000-0000-000081830000}"/>
    <cellStyle name="Comma 6 3 2 2 7 2 3" xfId="27200" xr:uid="{00000000-0005-0000-0000-000082830000}"/>
    <cellStyle name="Comma 6 3 2 2 7 2 4" xfId="52644" xr:uid="{2A1CDB56-C4B2-46C3-8F04-9EB00AD91A99}"/>
    <cellStyle name="Comma 6 3 2 2 7 3" xfId="7905" xr:uid="{00000000-0005-0000-0000-000083830000}"/>
    <cellStyle name="Comma 6 3 2 2 7 3 2" xfId="18929" xr:uid="{00000000-0005-0000-0000-000084830000}"/>
    <cellStyle name="Comma 6 3 2 2 7 3 2 2" xfId="40980" xr:uid="{00000000-0005-0000-0000-000085830000}"/>
    <cellStyle name="Comma 6 3 2 2 7 3 3" xfId="29956" xr:uid="{00000000-0005-0000-0000-000086830000}"/>
    <cellStyle name="Comma 6 3 2 2 7 4" xfId="10661" xr:uid="{00000000-0005-0000-0000-000087830000}"/>
    <cellStyle name="Comma 6 3 2 2 7 4 2" xfId="21685" xr:uid="{00000000-0005-0000-0000-000088830000}"/>
    <cellStyle name="Comma 6 3 2 2 7 4 2 2" xfId="43736" xr:uid="{00000000-0005-0000-0000-000089830000}"/>
    <cellStyle name="Comma 6 3 2 2 7 4 3" xfId="32712" xr:uid="{00000000-0005-0000-0000-00008A830000}"/>
    <cellStyle name="Comma 6 3 2 2 7 5" xfId="13417" xr:uid="{00000000-0005-0000-0000-00008B830000}"/>
    <cellStyle name="Comma 6 3 2 2 7 5 2" xfId="35468" xr:uid="{00000000-0005-0000-0000-00008C830000}"/>
    <cellStyle name="Comma 6 3 2 2 7 6" xfId="24444" xr:uid="{00000000-0005-0000-0000-00008D830000}"/>
    <cellStyle name="Comma 6 3 2 2 7 7" xfId="47595" xr:uid="{397C05A1-9BC0-4F58-BEA9-CA1973BE2A6F}"/>
    <cellStyle name="Comma 6 3 2 2 8" xfId="4213" xr:uid="{00000000-0005-0000-0000-00008E830000}"/>
    <cellStyle name="Comma 6 3 2 2 8 2" xfId="15237" xr:uid="{00000000-0005-0000-0000-00008F830000}"/>
    <cellStyle name="Comma 6 3 2 2 8 2 2" xfId="37288" xr:uid="{00000000-0005-0000-0000-000090830000}"/>
    <cellStyle name="Comma 6 3 2 2 8 2 3" xfId="54198" xr:uid="{1718AED7-B7B8-4205-83FE-1A63504D1439}"/>
    <cellStyle name="Comma 6 3 2 2 8 3" xfId="26264" xr:uid="{00000000-0005-0000-0000-000091830000}"/>
    <cellStyle name="Comma 6 3 2 2 8 4" xfId="49210" xr:uid="{55264F2A-22ED-4384-B484-B7B4A1699B92}"/>
    <cellStyle name="Comma 6 3 2 2 9" xfId="6969" xr:uid="{00000000-0005-0000-0000-000092830000}"/>
    <cellStyle name="Comma 6 3 2 2 9 2" xfId="17993" xr:uid="{00000000-0005-0000-0000-000093830000}"/>
    <cellStyle name="Comma 6 3 2 2 9 2 2" xfId="40044" xr:uid="{00000000-0005-0000-0000-000094830000}"/>
    <cellStyle name="Comma 6 3 2 2 9 3" xfId="29020" xr:uid="{00000000-0005-0000-0000-000095830000}"/>
    <cellStyle name="Comma 6 3 2 2 9 4" xfId="50768" xr:uid="{FC74927A-B408-4B19-B0FB-B371CF5C2B2A}"/>
    <cellStyle name="Comma 6 3 2 3" xfId="544" xr:uid="{00000000-0005-0000-0000-000096830000}"/>
    <cellStyle name="Comma 6 3 2 3 10" xfId="45819" xr:uid="{81AFAF6A-3264-46A7-8442-73E3ACA29725}"/>
    <cellStyle name="Comma 6 3 2 3 2" xfId="990" xr:uid="{00000000-0005-0000-0000-000097830000}"/>
    <cellStyle name="Comma 6 3 2 3 2 2" xfId="1918" xr:uid="{00000000-0005-0000-0000-000098830000}"/>
    <cellStyle name="Comma 6 3 2 3 2 2 2" xfId="4864" xr:uid="{00000000-0005-0000-0000-000099830000}"/>
    <cellStyle name="Comma 6 3 2 3 2 2 2 2" xfId="15888" xr:uid="{00000000-0005-0000-0000-00009A830000}"/>
    <cellStyle name="Comma 6 3 2 3 2 2 2 2 2" xfId="37939" xr:uid="{00000000-0005-0000-0000-00009B830000}"/>
    <cellStyle name="Comma 6 3 2 3 2 2 2 2 3" xfId="54783" xr:uid="{DF1FB574-88FD-4BA4-A61E-943DC352EBA0}"/>
    <cellStyle name="Comma 6 3 2 3 2 2 2 3" xfId="26915" xr:uid="{00000000-0005-0000-0000-00009C830000}"/>
    <cellStyle name="Comma 6 3 2 3 2 2 2 4" xfId="49824" xr:uid="{9C4DB243-D9A7-4253-93E7-A9595B1F8A3F}"/>
    <cellStyle name="Comma 6 3 2 3 2 2 3" xfId="7620" xr:uid="{00000000-0005-0000-0000-00009D830000}"/>
    <cellStyle name="Comma 6 3 2 3 2 2 3 2" xfId="18644" xr:uid="{00000000-0005-0000-0000-00009E830000}"/>
    <cellStyle name="Comma 6 3 2 3 2 2 3 2 2" xfId="40695" xr:uid="{00000000-0005-0000-0000-00009F830000}"/>
    <cellStyle name="Comma 6 3 2 3 2 2 3 3" xfId="29671" xr:uid="{00000000-0005-0000-0000-0000A0830000}"/>
    <cellStyle name="Comma 6 3 2 3 2 2 3 4" xfId="53317" xr:uid="{23EB2F42-00FF-447B-B794-FB061BF4B115}"/>
    <cellStyle name="Comma 6 3 2 3 2 2 4" xfId="10376" xr:uid="{00000000-0005-0000-0000-0000A1830000}"/>
    <cellStyle name="Comma 6 3 2 3 2 2 4 2" xfId="21400" xr:uid="{00000000-0005-0000-0000-0000A2830000}"/>
    <cellStyle name="Comma 6 3 2 3 2 2 4 2 2" xfId="43451" xr:uid="{00000000-0005-0000-0000-0000A3830000}"/>
    <cellStyle name="Comma 6 3 2 3 2 2 4 3" xfId="32427" xr:uid="{00000000-0005-0000-0000-0000A4830000}"/>
    <cellStyle name="Comma 6 3 2 3 2 2 4 4" xfId="57683" xr:uid="{B4B6CC39-F6AF-4FD6-9018-4BADFBC850F9}"/>
    <cellStyle name="Comma 6 3 2 3 2 2 5" xfId="13132" xr:uid="{00000000-0005-0000-0000-0000A5830000}"/>
    <cellStyle name="Comma 6 3 2 3 2 2 5 2" xfId="35183" xr:uid="{00000000-0005-0000-0000-0000A6830000}"/>
    <cellStyle name="Comma 6 3 2 3 2 2 5 3" xfId="59778" xr:uid="{7D2BCE47-8C0D-4CD4-8F93-DEB2BD54E5CF}"/>
    <cellStyle name="Comma 6 3 2 3 2 2 6" xfId="24159" xr:uid="{00000000-0005-0000-0000-0000A7830000}"/>
    <cellStyle name="Comma 6 3 2 3 2 2 7" xfId="48268" xr:uid="{39A4D744-05C2-4BEF-B344-D870C92196DC}"/>
    <cellStyle name="Comma 6 3 2 3 2 3" xfId="3347" xr:uid="{00000000-0005-0000-0000-0000A8830000}"/>
    <cellStyle name="Comma 6 3 2 3 2 3 2" xfId="6103" xr:uid="{00000000-0005-0000-0000-0000A9830000}"/>
    <cellStyle name="Comma 6 3 2 3 2 3 2 2" xfId="17127" xr:uid="{00000000-0005-0000-0000-0000AA830000}"/>
    <cellStyle name="Comma 6 3 2 3 2 3 2 2 2" xfId="39178" xr:uid="{00000000-0005-0000-0000-0000AB830000}"/>
    <cellStyle name="Comma 6 3 2 3 2 3 2 3" xfId="28154" xr:uid="{00000000-0005-0000-0000-0000AC830000}"/>
    <cellStyle name="Comma 6 3 2 3 2 3 2 4" xfId="55226" xr:uid="{11994360-0123-43A8-AC6B-77B8289BEA8C}"/>
    <cellStyle name="Comma 6 3 2 3 2 3 3" xfId="8859" xr:uid="{00000000-0005-0000-0000-0000AD830000}"/>
    <cellStyle name="Comma 6 3 2 3 2 3 3 2" xfId="19883" xr:uid="{00000000-0005-0000-0000-0000AE830000}"/>
    <cellStyle name="Comma 6 3 2 3 2 3 3 2 2" xfId="41934" xr:uid="{00000000-0005-0000-0000-0000AF830000}"/>
    <cellStyle name="Comma 6 3 2 3 2 3 3 3" xfId="30910" xr:uid="{00000000-0005-0000-0000-0000B0830000}"/>
    <cellStyle name="Comma 6 3 2 3 2 3 4" xfId="11615" xr:uid="{00000000-0005-0000-0000-0000B1830000}"/>
    <cellStyle name="Comma 6 3 2 3 2 3 4 2" xfId="22639" xr:uid="{00000000-0005-0000-0000-0000B2830000}"/>
    <cellStyle name="Comma 6 3 2 3 2 3 4 2 2" xfId="44690" xr:uid="{00000000-0005-0000-0000-0000B3830000}"/>
    <cellStyle name="Comma 6 3 2 3 2 3 4 3" xfId="33666" xr:uid="{00000000-0005-0000-0000-0000B4830000}"/>
    <cellStyle name="Comma 6 3 2 3 2 3 5" xfId="14371" xr:uid="{00000000-0005-0000-0000-0000B5830000}"/>
    <cellStyle name="Comma 6 3 2 3 2 3 5 2" xfId="36422" xr:uid="{00000000-0005-0000-0000-0000B6830000}"/>
    <cellStyle name="Comma 6 3 2 3 2 3 6" xfId="25398" xr:uid="{00000000-0005-0000-0000-0000B7830000}"/>
    <cellStyle name="Comma 6 3 2 3 2 3 7" xfId="50275" xr:uid="{52C7B0B8-C66F-45D2-89A9-558F04EE07E7}"/>
    <cellStyle name="Comma 6 3 2 3 2 4" xfId="4468" xr:uid="{00000000-0005-0000-0000-0000B8830000}"/>
    <cellStyle name="Comma 6 3 2 3 2 4 2" xfId="15492" xr:uid="{00000000-0005-0000-0000-0000B9830000}"/>
    <cellStyle name="Comma 6 3 2 3 2 4 2 2" xfId="37543" xr:uid="{00000000-0005-0000-0000-0000BA830000}"/>
    <cellStyle name="Comma 6 3 2 3 2 4 2 3" xfId="54428" xr:uid="{1E1C30C8-C6A3-420C-B0E8-62FC939F8CFC}"/>
    <cellStyle name="Comma 6 3 2 3 2 4 3" xfId="26519" xr:uid="{00000000-0005-0000-0000-0000BB830000}"/>
    <cellStyle name="Comma 6 3 2 3 2 4 4" xfId="49442" xr:uid="{E2C6129A-7F23-4C10-A4E5-7AEECCFBE0CA}"/>
    <cellStyle name="Comma 6 3 2 3 2 5" xfId="7224" xr:uid="{00000000-0005-0000-0000-0000BC830000}"/>
    <cellStyle name="Comma 6 3 2 3 2 5 2" xfId="18248" xr:uid="{00000000-0005-0000-0000-0000BD830000}"/>
    <cellStyle name="Comma 6 3 2 3 2 5 2 2" xfId="40299" xr:uid="{00000000-0005-0000-0000-0000BE830000}"/>
    <cellStyle name="Comma 6 3 2 3 2 5 3" xfId="29275" xr:uid="{00000000-0005-0000-0000-0000BF830000}"/>
    <cellStyle name="Comma 6 3 2 3 2 5 4" xfId="51441" xr:uid="{0213B2E1-383B-4B88-A500-852637E94702}"/>
    <cellStyle name="Comma 6 3 2 3 2 6" xfId="9980" xr:uid="{00000000-0005-0000-0000-0000C0830000}"/>
    <cellStyle name="Comma 6 3 2 3 2 6 2" xfId="21004" xr:uid="{00000000-0005-0000-0000-0000C1830000}"/>
    <cellStyle name="Comma 6 3 2 3 2 6 2 2" xfId="43055" xr:uid="{00000000-0005-0000-0000-0000C2830000}"/>
    <cellStyle name="Comma 6 3 2 3 2 6 3" xfId="32031" xr:uid="{00000000-0005-0000-0000-0000C3830000}"/>
    <cellStyle name="Comma 6 3 2 3 2 6 4" xfId="56500" xr:uid="{52868749-3DF4-4779-A705-1A93BDFA1106}"/>
    <cellStyle name="Comma 6 3 2 3 2 7" xfId="12736" xr:uid="{00000000-0005-0000-0000-0000C4830000}"/>
    <cellStyle name="Comma 6 3 2 3 2 7 2" xfId="34787" xr:uid="{00000000-0005-0000-0000-0000C5830000}"/>
    <cellStyle name="Comma 6 3 2 3 2 7 3" xfId="58703" xr:uid="{35DAC41A-FF6B-4439-BE79-C97722D3840B}"/>
    <cellStyle name="Comma 6 3 2 3 2 8" xfId="23763" xr:uid="{00000000-0005-0000-0000-0000C6830000}"/>
    <cellStyle name="Comma 6 3 2 3 2 9" xfId="46379" xr:uid="{D72B4962-29BA-4005-BB40-264F48EE6DB3}"/>
    <cellStyle name="Comma 6 3 2 3 3" xfId="1455" xr:uid="{00000000-0005-0000-0000-0000C7830000}"/>
    <cellStyle name="Comma 6 3 2 3 3 2" xfId="4666" xr:uid="{00000000-0005-0000-0000-0000C8830000}"/>
    <cellStyle name="Comma 6 3 2 3 3 2 2" xfId="15690" xr:uid="{00000000-0005-0000-0000-0000C9830000}"/>
    <cellStyle name="Comma 6 3 2 3 3 2 2 2" xfId="37741" xr:uid="{00000000-0005-0000-0000-0000CA830000}"/>
    <cellStyle name="Comma 6 3 2 3 3 2 2 3" xfId="54605" xr:uid="{764B7F2E-20C0-4D1E-88D1-8BBE15D08A26}"/>
    <cellStyle name="Comma 6 3 2 3 3 2 3" xfId="26717" xr:uid="{00000000-0005-0000-0000-0000CB830000}"/>
    <cellStyle name="Comma 6 3 2 3 3 2 4" xfId="49640" xr:uid="{C6485D6D-9F41-4155-A0E6-01A1777DA9D6}"/>
    <cellStyle name="Comma 6 3 2 3 3 3" xfId="7422" xr:uid="{00000000-0005-0000-0000-0000CC830000}"/>
    <cellStyle name="Comma 6 3 2 3 3 3 2" xfId="18446" xr:uid="{00000000-0005-0000-0000-0000CD830000}"/>
    <cellStyle name="Comma 6 3 2 3 3 3 2 2" xfId="40497" xr:uid="{00000000-0005-0000-0000-0000CE830000}"/>
    <cellStyle name="Comma 6 3 2 3 3 3 3" xfId="29473" xr:uid="{00000000-0005-0000-0000-0000CF830000}"/>
    <cellStyle name="Comma 6 3 2 3 3 3 4" xfId="52757" xr:uid="{9A7FCDAB-D6BB-48AF-9E47-65921E03B3C5}"/>
    <cellStyle name="Comma 6 3 2 3 3 4" xfId="10178" xr:uid="{00000000-0005-0000-0000-0000D0830000}"/>
    <cellStyle name="Comma 6 3 2 3 3 4 2" xfId="21202" xr:uid="{00000000-0005-0000-0000-0000D1830000}"/>
    <cellStyle name="Comma 6 3 2 3 3 4 2 2" xfId="43253" xr:uid="{00000000-0005-0000-0000-0000D2830000}"/>
    <cellStyle name="Comma 6 3 2 3 3 4 3" xfId="32229" xr:uid="{00000000-0005-0000-0000-0000D3830000}"/>
    <cellStyle name="Comma 6 3 2 3 3 4 4" xfId="56993" xr:uid="{982D5ED9-AB57-4D90-953D-D95444FF659B}"/>
    <cellStyle name="Comma 6 3 2 3 3 5" xfId="12934" xr:uid="{00000000-0005-0000-0000-0000D4830000}"/>
    <cellStyle name="Comma 6 3 2 3 3 5 2" xfId="34985" xr:uid="{00000000-0005-0000-0000-0000D5830000}"/>
    <cellStyle name="Comma 6 3 2 3 3 5 3" xfId="59149" xr:uid="{29C9727B-523E-4811-AE71-032A4A21AFF6}"/>
    <cellStyle name="Comma 6 3 2 3 3 6" xfId="23961" xr:uid="{00000000-0005-0000-0000-0000D6830000}"/>
    <cellStyle name="Comma 6 3 2 3 3 7" xfId="47708" xr:uid="{049A0950-E265-4844-9FB9-A2490FD2000A}"/>
    <cellStyle name="Comma 6 3 2 3 4" xfId="2769" xr:uid="{00000000-0005-0000-0000-0000D7830000}"/>
    <cellStyle name="Comma 6 3 2 3 4 2" xfId="5525" xr:uid="{00000000-0005-0000-0000-0000D8830000}"/>
    <cellStyle name="Comma 6 3 2 3 4 2 2" xfId="16549" xr:uid="{00000000-0005-0000-0000-0000D9830000}"/>
    <cellStyle name="Comma 6 3 2 3 4 2 2 2" xfId="38600" xr:uid="{00000000-0005-0000-0000-0000DA830000}"/>
    <cellStyle name="Comma 6 3 2 3 4 2 3" xfId="27576" xr:uid="{00000000-0005-0000-0000-0000DB830000}"/>
    <cellStyle name="Comma 6 3 2 3 4 2 4" xfId="55018" xr:uid="{D343DF55-C4AE-4467-9EB5-A65C194F4726}"/>
    <cellStyle name="Comma 6 3 2 3 4 3" xfId="8281" xr:uid="{00000000-0005-0000-0000-0000DC830000}"/>
    <cellStyle name="Comma 6 3 2 3 4 3 2" xfId="19305" xr:uid="{00000000-0005-0000-0000-0000DD830000}"/>
    <cellStyle name="Comma 6 3 2 3 4 3 2 2" xfId="41356" xr:uid="{00000000-0005-0000-0000-0000DE830000}"/>
    <cellStyle name="Comma 6 3 2 3 4 3 3" xfId="30332" xr:uid="{00000000-0005-0000-0000-0000DF830000}"/>
    <cellStyle name="Comma 6 3 2 3 4 4" xfId="11037" xr:uid="{00000000-0005-0000-0000-0000E0830000}"/>
    <cellStyle name="Comma 6 3 2 3 4 4 2" xfId="22061" xr:uid="{00000000-0005-0000-0000-0000E1830000}"/>
    <cellStyle name="Comma 6 3 2 3 4 4 2 2" xfId="44112" xr:uid="{00000000-0005-0000-0000-0000E2830000}"/>
    <cellStyle name="Comma 6 3 2 3 4 4 3" xfId="33088" xr:uid="{00000000-0005-0000-0000-0000E3830000}"/>
    <cellStyle name="Comma 6 3 2 3 4 5" xfId="13793" xr:uid="{00000000-0005-0000-0000-0000E4830000}"/>
    <cellStyle name="Comma 6 3 2 3 4 5 2" xfId="35844" xr:uid="{00000000-0005-0000-0000-0000E5830000}"/>
    <cellStyle name="Comma 6 3 2 3 4 6" xfId="24820" xr:uid="{00000000-0005-0000-0000-0000E6830000}"/>
    <cellStyle name="Comma 6 3 2 3 4 7" xfId="50067" xr:uid="{69C41B58-F5B3-4772-9ABC-37B2E2788E3F}"/>
    <cellStyle name="Comma 6 3 2 3 5" xfId="4270" xr:uid="{00000000-0005-0000-0000-0000E7830000}"/>
    <cellStyle name="Comma 6 3 2 3 5 2" xfId="15294" xr:uid="{00000000-0005-0000-0000-0000E8830000}"/>
    <cellStyle name="Comma 6 3 2 3 5 2 2" xfId="37345" xr:uid="{00000000-0005-0000-0000-0000E9830000}"/>
    <cellStyle name="Comma 6 3 2 3 5 2 3" xfId="54250" xr:uid="{3E461871-66F2-4626-B8A8-DE6ACDA0FA99}"/>
    <cellStyle name="Comma 6 3 2 3 5 3" xfId="26321" xr:uid="{00000000-0005-0000-0000-0000EA830000}"/>
    <cellStyle name="Comma 6 3 2 3 5 4" xfId="49262" xr:uid="{C8E2B73E-BC08-4CE6-A13E-FD811530992F}"/>
    <cellStyle name="Comma 6 3 2 3 6" xfId="7026" xr:uid="{00000000-0005-0000-0000-0000EB830000}"/>
    <cellStyle name="Comma 6 3 2 3 6 2" xfId="18050" xr:uid="{00000000-0005-0000-0000-0000EC830000}"/>
    <cellStyle name="Comma 6 3 2 3 6 2 2" xfId="40101" xr:uid="{00000000-0005-0000-0000-0000ED830000}"/>
    <cellStyle name="Comma 6 3 2 3 6 3" xfId="29077" xr:uid="{00000000-0005-0000-0000-0000EE830000}"/>
    <cellStyle name="Comma 6 3 2 3 6 4" xfId="50881" xr:uid="{CC8AECCB-CF6E-47A5-AC8F-C720B0E647D1}"/>
    <cellStyle name="Comma 6 3 2 3 7" xfId="9782" xr:uid="{00000000-0005-0000-0000-0000EF830000}"/>
    <cellStyle name="Comma 6 3 2 3 7 2" xfId="20806" xr:uid="{00000000-0005-0000-0000-0000F0830000}"/>
    <cellStyle name="Comma 6 3 2 3 7 2 2" xfId="42857" xr:uid="{00000000-0005-0000-0000-0000F1830000}"/>
    <cellStyle name="Comma 6 3 2 3 7 3" xfId="31833" xr:uid="{00000000-0005-0000-0000-0000F2830000}"/>
    <cellStyle name="Comma 6 3 2 3 7 4" xfId="55902" xr:uid="{0CEF8241-959B-4DE8-991F-E57A049E15DC}"/>
    <cellStyle name="Comma 6 3 2 3 8" xfId="12538" xr:uid="{00000000-0005-0000-0000-0000F3830000}"/>
    <cellStyle name="Comma 6 3 2 3 8 2" xfId="34589" xr:uid="{00000000-0005-0000-0000-0000F4830000}"/>
    <cellStyle name="Comma 6 3 2 3 8 3" xfId="58160" xr:uid="{84236E17-CE79-482F-8444-D375D3321808}"/>
    <cellStyle name="Comma 6 3 2 3 9" xfId="23565" xr:uid="{00000000-0005-0000-0000-0000F5830000}"/>
    <cellStyle name="Comma 6 3 2 4" xfId="775" xr:uid="{00000000-0005-0000-0000-0000F6830000}"/>
    <cellStyle name="Comma 6 3 2 4 2" xfId="1703" xr:uid="{00000000-0005-0000-0000-0000F7830000}"/>
    <cellStyle name="Comma 6 3 2 4 2 2" xfId="4769" xr:uid="{00000000-0005-0000-0000-0000F8830000}"/>
    <cellStyle name="Comma 6 3 2 4 2 2 2" xfId="15793" xr:uid="{00000000-0005-0000-0000-0000F9830000}"/>
    <cellStyle name="Comma 6 3 2 4 2 2 2 2" xfId="37844" xr:uid="{00000000-0005-0000-0000-0000FA830000}"/>
    <cellStyle name="Comma 6 3 2 4 2 2 2 3" xfId="54698" xr:uid="{7F7A9382-B728-431B-B015-B8908ED7CE74}"/>
    <cellStyle name="Comma 6 3 2 4 2 2 3" xfId="26820" xr:uid="{00000000-0005-0000-0000-0000FB830000}"/>
    <cellStyle name="Comma 6 3 2 4 2 2 4" xfId="49739" xr:uid="{B1D6EE47-1D46-4246-8127-0FF9D5295FF3}"/>
    <cellStyle name="Comma 6 3 2 4 2 3" xfId="7525" xr:uid="{00000000-0005-0000-0000-0000FC830000}"/>
    <cellStyle name="Comma 6 3 2 4 2 3 2" xfId="18549" xr:uid="{00000000-0005-0000-0000-0000FD830000}"/>
    <cellStyle name="Comma 6 3 2 4 2 3 2 2" xfId="40600" xr:uid="{00000000-0005-0000-0000-0000FE830000}"/>
    <cellStyle name="Comma 6 3 2 4 2 3 3" xfId="29576" xr:uid="{00000000-0005-0000-0000-0000FF830000}"/>
    <cellStyle name="Comma 6 3 2 4 2 3 4" xfId="53066" xr:uid="{C3FEDF65-240A-4AA7-BB0A-61D0F417CA0C}"/>
    <cellStyle name="Comma 6 3 2 4 2 4" xfId="10281" xr:uid="{00000000-0005-0000-0000-000000840000}"/>
    <cellStyle name="Comma 6 3 2 4 2 4 2" xfId="21305" xr:uid="{00000000-0005-0000-0000-000001840000}"/>
    <cellStyle name="Comma 6 3 2 4 2 4 2 2" xfId="43356" xr:uid="{00000000-0005-0000-0000-000002840000}"/>
    <cellStyle name="Comma 6 3 2 4 2 4 3" xfId="32332" xr:uid="{00000000-0005-0000-0000-000003840000}"/>
    <cellStyle name="Comma 6 3 2 4 2 4 4" xfId="57411" xr:uid="{AC6012BD-3D1F-40F7-A91D-7430E75E92A2}"/>
    <cellStyle name="Comma 6 3 2 4 2 5" xfId="13037" xr:uid="{00000000-0005-0000-0000-000004840000}"/>
    <cellStyle name="Comma 6 3 2 4 2 5 2" xfId="35088" xr:uid="{00000000-0005-0000-0000-000005840000}"/>
    <cellStyle name="Comma 6 3 2 4 2 5 3" xfId="59529" xr:uid="{F4054620-0DD8-43FF-BE63-6CF7C7A3138E}"/>
    <cellStyle name="Comma 6 3 2 4 2 6" xfId="24064" xr:uid="{00000000-0005-0000-0000-000006840000}"/>
    <cellStyle name="Comma 6 3 2 4 2 7" xfId="48017" xr:uid="{DD14DDA2-7B89-4D17-ABA3-0CCFC60165FA}"/>
    <cellStyle name="Comma 6 3 2 4 3" xfId="3088" xr:uid="{00000000-0005-0000-0000-000007840000}"/>
    <cellStyle name="Comma 6 3 2 4 3 2" xfId="5844" xr:uid="{00000000-0005-0000-0000-000008840000}"/>
    <cellStyle name="Comma 6 3 2 4 3 2 2" xfId="16868" xr:uid="{00000000-0005-0000-0000-000009840000}"/>
    <cellStyle name="Comma 6 3 2 4 3 2 2 2" xfId="38919" xr:uid="{00000000-0005-0000-0000-00000A840000}"/>
    <cellStyle name="Comma 6 3 2 4 3 2 3" xfId="27895" xr:uid="{00000000-0005-0000-0000-00000B840000}"/>
    <cellStyle name="Comma 6 3 2 4 3 2 4" xfId="55133" xr:uid="{CCE0C8C7-8DF0-40AF-B667-A3FD0442AFE3}"/>
    <cellStyle name="Comma 6 3 2 4 3 3" xfId="8600" xr:uid="{00000000-0005-0000-0000-00000C840000}"/>
    <cellStyle name="Comma 6 3 2 4 3 3 2" xfId="19624" xr:uid="{00000000-0005-0000-0000-00000D840000}"/>
    <cellStyle name="Comma 6 3 2 4 3 3 2 2" xfId="41675" xr:uid="{00000000-0005-0000-0000-00000E840000}"/>
    <cellStyle name="Comma 6 3 2 4 3 3 3" xfId="30651" xr:uid="{00000000-0005-0000-0000-00000F840000}"/>
    <cellStyle name="Comma 6 3 2 4 3 4" xfId="11356" xr:uid="{00000000-0005-0000-0000-000010840000}"/>
    <cellStyle name="Comma 6 3 2 4 3 4 2" xfId="22380" xr:uid="{00000000-0005-0000-0000-000011840000}"/>
    <cellStyle name="Comma 6 3 2 4 3 4 2 2" xfId="44431" xr:uid="{00000000-0005-0000-0000-000012840000}"/>
    <cellStyle name="Comma 6 3 2 4 3 4 3" xfId="33407" xr:uid="{00000000-0005-0000-0000-000013840000}"/>
    <cellStyle name="Comma 6 3 2 4 3 5" xfId="14112" xr:uid="{00000000-0005-0000-0000-000014840000}"/>
    <cellStyle name="Comma 6 3 2 4 3 5 2" xfId="36163" xr:uid="{00000000-0005-0000-0000-000015840000}"/>
    <cellStyle name="Comma 6 3 2 4 3 6" xfId="25139" xr:uid="{00000000-0005-0000-0000-000016840000}"/>
    <cellStyle name="Comma 6 3 2 4 3 7" xfId="50182" xr:uid="{D7C45C3E-1758-46B1-9655-4338C9A95DC2}"/>
    <cellStyle name="Comma 6 3 2 4 4" xfId="4373" xr:uid="{00000000-0005-0000-0000-000017840000}"/>
    <cellStyle name="Comma 6 3 2 4 4 2" xfId="15397" xr:uid="{00000000-0005-0000-0000-000018840000}"/>
    <cellStyle name="Comma 6 3 2 4 4 2 2" xfId="37448" xr:uid="{00000000-0005-0000-0000-000019840000}"/>
    <cellStyle name="Comma 6 3 2 4 4 2 3" xfId="54343" xr:uid="{FD062587-A946-45A4-91C7-BDBF1C44AF14}"/>
    <cellStyle name="Comma 6 3 2 4 4 3" xfId="26424" xr:uid="{00000000-0005-0000-0000-00001A840000}"/>
    <cellStyle name="Comma 6 3 2 4 4 4" xfId="49357" xr:uid="{D7C2FE98-5EDF-496B-AC02-7EB6E96DBFBE}"/>
    <cellStyle name="Comma 6 3 2 4 5" xfId="7129" xr:uid="{00000000-0005-0000-0000-00001B840000}"/>
    <cellStyle name="Comma 6 3 2 4 5 2" xfId="18153" xr:uid="{00000000-0005-0000-0000-00001C840000}"/>
    <cellStyle name="Comma 6 3 2 4 5 2 2" xfId="40204" xr:uid="{00000000-0005-0000-0000-00001D840000}"/>
    <cellStyle name="Comma 6 3 2 4 5 3" xfId="29180" xr:uid="{00000000-0005-0000-0000-00001E840000}"/>
    <cellStyle name="Comma 6 3 2 4 5 4" xfId="51190" xr:uid="{401999DE-A14D-4027-B34B-F07207BF3E22}"/>
    <cellStyle name="Comma 6 3 2 4 6" xfId="9885" xr:uid="{00000000-0005-0000-0000-00001F840000}"/>
    <cellStyle name="Comma 6 3 2 4 6 2" xfId="20909" xr:uid="{00000000-0005-0000-0000-000020840000}"/>
    <cellStyle name="Comma 6 3 2 4 6 2 2" xfId="42960" xr:uid="{00000000-0005-0000-0000-000021840000}"/>
    <cellStyle name="Comma 6 3 2 4 6 3" xfId="31936" xr:uid="{00000000-0005-0000-0000-000022840000}"/>
    <cellStyle name="Comma 6 3 2 4 6 4" xfId="56229" xr:uid="{5F5FF5DA-CEF5-407F-A1B6-94DFC9814FC9}"/>
    <cellStyle name="Comma 6 3 2 4 7" xfId="12641" xr:uid="{00000000-0005-0000-0000-000023840000}"/>
    <cellStyle name="Comma 6 3 2 4 7 2" xfId="34692" xr:uid="{00000000-0005-0000-0000-000024840000}"/>
    <cellStyle name="Comma 6 3 2 4 7 3" xfId="58454" xr:uid="{6B89F523-0BE8-4496-ABFA-C7AE9173E14B}"/>
    <cellStyle name="Comma 6 3 2 4 8" xfId="23668" xr:uid="{00000000-0005-0000-0000-000025840000}"/>
    <cellStyle name="Comma 6 3 2 4 9" xfId="46128" xr:uid="{AF738C9F-F53B-4D59-8963-23ED25AB3082}"/>
    <cellStyle name="Comma 6 3 2 5" xfId="1240" xr:uid="{00000000-0005-0000-0000-000026840000}"/>
    <cellStyle name="Comma 6 3 2 5 2" xfId="3606" xr:uid="{00000000-0005-0000-0000-000027840000}"/>
    <cellStyle name="Comma 6 3 2 5 2 2" xfId="6362" xr:uid="{00000000-0005-0000-0000-000028840000}"/>
    <cellStyle name="Comma 6 3 2 5 2 2 2" xfId="17386" xr:uid="{00000000-0005-0000-0000-000029840000}"/>
    <cellStyle name="Comma 6 3 2 5 2 2 2 2" xfId="39437" xr:uid="{00000000-0005-0000-0000-00002A840000}"/>
    <cellStyle name="Comma 6 3 2 5 2 2 3" xfId="28413" xr:uid="{00000000-0005-0000-0000-00002B840000}"/>
    <cellStyle name="Comma 6 3 2 5 2 2 4" xfId="53568" xr:uid="{F51E42EB-34BA-4733-B65B-8A135CE9DF71}"/>
    <cellStyle name="Comma 6 3 2 5 2 3" xfId="9118" xr:uid="{00000000-0005-0000-0000-00002C840000}"/>
    <cellStyle name="Comma 6 3 2 5 2 3 2" xfId="20142" xr:uid="{00000000-0005-0000-0000-00002D840000}"/>
    <cellStyle name="Comma 6 3 2 5 2 3 2 2" xfId="42193" xr:uid="{00000000-0005-0000-0000-00002E840000}"/>
    <cellStyle name="Comma 6 3 2 5 2 3 3" xfId="31169" xr:uid="{00000000-0005-0000-0000-00002F840000}"/>
    <cellStyle name="Comma 6 3 2 5 2 4" xfId="11874" xr:uid="{00000000-0005-0000-0000-000030840000}"/>
    <cellStyle name="Comma 6 3 2 5 2 4 2" xfId="22898" xr:uid="{00000000-0005-0000-0000-000031840000}"/>
    <cellStyle name="Comma 6 3 2 5 2 4 2 2" xfId="44949" xr:uid="{00000000-0005-0000-0000-000032840000}"/>
    <cellStyle name="Comma 6 3 2 5 2 4 3" xfId="33925" xr:uid="{00000000-0005-0000-0000-000033840000}"/>
    <cellStyle name="Comma 6 3 2 5 2 5" xfId="14630" xr:uid="{00000000-0005-0000-0000-000034840000}"/>
    <cellStyle name="Comma 6 3 2 5 2 5 2" xfId="36681" xr:uid="{00000000-0005-0000-0000-000035840000}"/>
    <cellStyle name="Comma 6 3 2 5 2 6" xfId="25657" xr:uid="{00000000-0005-0000-0000-000036840000}"/>
    <cellStyle name="Comma 6 3 2 5 2 7" xfId="48519" xr:uid="{F96AEFEE-5381-4B08-A5FA-F98726357CC6}"/>
    <cellStyle name="Comma 6 3 2 5 3" xfId="4571" xr:uid="{00000000-0005-0000-0000-000037840000}"/>
    <cellStyle name="Comma 6 3 2 5 3 2" xfId="15595" xr:uid="{00000000-0005-0000-0000-000038840000}"/>
    <cellStyle name="Comma 6 3 2 5 3 2 2" xfId="37646" xr:uid="{00000000-0005-0000-0000-000039840000}"/>
    <cellStyle name="Comma 6 3 2 5 3 2 3" xfId="54520" xr:uid="{1412F991-FA1C-42EF-95DD-FB326FA9C04B}"/>
    <cellStyle name="Comma 6 3 2 5 3 3" xfId="26622" xr:uid="{00000000-0005-0000-0000-00003A840000}"/>
    <cellStyle name="Comma 6 3 2 5 3 4" xfId="49555" xr:uid="{A13CE948-1753-4097-BAD5-9BF683C9F3DA}"/>
    <cellStyle name="Comma 6 3 2 5 4" xfId="7327" xr:uid="{00000000-0005-0000-0000-00003B840000}"/>
    <cellStyle name="Comma 6 3 2 5 4 2" xfId="18351" xr:uid="{00000000-0005-0000-0000-00003C840000}"/>
    <cellStyle name="Comma 6 3 2 5 4 2 2" xfId="40402" xr:uid="{00000000-0005-0000-0000-00003D840000}"/>
    <cellStyle name="Comma 6 3 2 5 4 3" xfId="29378" xr:uid="{00000000-0005-0000-0000-00003E840000}"/>
    <cellStyle name="Comma 6 3 2 5 4 4" xfId="51692" xr:uid="{D71FF72B-C5E6-4EF4-8F94-80CD6CF07616}"/>
    <cellStyle name="Comma 6 3 2 5 5" xfId="10083" xr:uid="{00000000-0005-0000-0000-00003F840000}"/>
    <cellStyle name="Comma 6 3 2 5 5 2" xfId="21107" xr:uid="{00000000-0005-0000-0000-000040840000}"/>
    <cellStyle name="Comma 6 3 2 5 5 2 2" xfId="43158" xr:uid="{00000000-0005-0000-0000-000041840000}"/>
    <cellStyle name="Comma 6 3 2 5 5 3" xfId="32134" xr:uid="{00000000-0005-0000-0000-000042840000}"/>
    <cellStyle name="Comma 6 3 2 5 5 4" xfId="56705" xr:uid="{1AE2E807-BED2-4F08-B8F9-EE6092FF241F}"/>
    <cellStyle name="Comma 6 3 2 5 6" xfId="12839" xr:uid="{00000000-0005-0000-0000-000043840000}"/>
    <cellStyle name="Comma 6 3 2 5 6 2" xfId="34890" xr:uid="{00000000-0005-0000-0000-000044840000}"/>
    <cellStyle name="Comma 6 3 2 5 6 3" xfId="58884" xr:uid="{EB6CD499-C921-43E5-A468-D87A1918128B}"/>
    <cellStyle name="Comma 6 3 2 5 7" xfId="23866" xr:uid="{00000000-0005-0000-0000-000045840000}"/>
    <cellStyle name="Comma 6 3 2 5 8" xfId="46630" xr:uid="{922C1C63-64B4-4C51-BED8-B1E915A80825}"/>
    <cellStyle name="Comma 6 3 2 6" xfId="3921" xr:uid="{00000000-0005-0000-0000-000046840000}"/>
    <cellStyle name="Comma 6 3 2 6 2" xfId="6677" xr:uid="{00000000-0005-0000-0000-000047840000}"/>
    <cellStyle name="Comma 6 3 2 6 2 2" xfId="17701" xr:uid="{00000000-0005-0000-0000-000048840000}"/>
    <cellStyle name="Comma 6 3 2 6 2 2 2" xfId="39752" xr:uid="{00000000-0005-0000-0000-000049840000}"/>
    <cellStyle name="Comma 6 3 2 6 2 2 3" xfId="53873" xr:uid="{21906334-5B0D-422D-BD29-0FF5D08C3950}"/>
    <cellStyle name="Comma 6 3 2 6 2 3" xfId="28728" xr:uid="{00000000-0005-0000-0000-00004A840000}"/>
    <cellStyle name="Comma 6 3 2 6 2 4" xfId="48824" xr:uid="{938C6A53-70F8-4838-89AD-DA0583E9F64B}"/>
    <cellStyle name="Comma 6 3 2 6 3" xfId="9433" xr:uid="{00000000-0005-0000-0000-00004B840000}"/>
    <cellStyle name="Comma 6 3 2 6 3 2" xfId="20457" xr:uid="{00000000-0005-0000-0000-00004C840000}"/>
    <cellStyle name="Comma 6 3 2 6 3 2 2" xfId="42508" xr:uid="{00000000-0005-0000-0000-00004D840000}"/>
    <cellStyle name="Comma 6 3 2 6 3 3" xfId="31484" xr:uid="{00000000-0005-0000-0000-00004E840000}"/>
    <cellStyle name="Comma 6 3 2 6 3 4" xfId="51997" xr:uid="{F4246F7E-A511-4450-BE8B-C7E7013C68F2}"/>
    <cellStyle name="Comma 6 3 2 6 4" xfId="12189" xr:uid="{00000000-0005-0000-0000-00004F840000}"/>
    <cellStyle name="Comma 6 3 2 6 4 2" xfId="23213" xr:uid="{00000000-0005-0000-0000-000050840000}"/>
    <cellStyle name="Comma 6 3 2 6 4 2 2" xfId="45264" xr:uid="{00000000-0005-0000-0000-000051840000}"/>
    <cellStyle name="Comma 6 3 2 6 4 3" xfId="34240" xr:uid="{00000000-0005-0000-0000-000052840000}"/>
    <cellStyle name="Comma 6 3 2 6 5" xfId="14945" xr:uid="{00000000-0005-0000-0000-000053840000}"/>
    <cellStyle name="Comma 6 3 2 6 5 2" xfId="36996" xr:uid="{00000000-0005-0000-0000-000054840000}"/>
    <cellStyle name="Comma 6 3 2 6 6" xfId="25972" xr:uid="{00000000-0005-0000-0000-000055840000}"/>
    <cellStyle name="Comma 6 3 2 6 7" xfId="46935" xr:uid="{4B30823D-6F26-43D4-AFBC-C9CEF0EFCB4F}"/>
    <cellStyle name="Comma 6 3 2 7" xfId="2510" xr:uid="{00000000-0005-0000-0000-000056840000}"/>
    <cellStyle name="Comma 6 3 2 7 2" xfId="5266" xr:uid="{00000000-0005-0000-0000-000057840000}"/>
    <cellStyle name="Comma 6 3 2 7 2 2" xfId="16290" xr:uid="{00000000-0005-0000-0000-000058840000}"/>
    <cellStyle name="Comma 6 3 2 7 2 2 2" xfId="38341" xr:uid="{00000000-0005-0000-0000-000059840000}"/>
    <cellStyle name="Comma 6 3 2 7 2 3" xfId="27317" xr:uid="{00000000-0005-0000-0000-00005A840000}"/>
    <cellStyle name="Comma 6 3 2 7 2 4" xfId="52251" xr:uid="{5D42941D-CA7F-48CA-9D1B-873C4F21DCBC}"/>
    <cellStyle name="Comma 6 3 2 7 3" xfId="8022" xr:uid="{00000000-0005-0000-0000-00005B840000}"/>
    <cellStyle name="Comma 6 3 2 7 3 2" xfId="19046" xr:uid="{00000000-0005-0000-0000-00005C840000}"/>
    <cellStyle name="Comma 6 3 2 7 3 2 2" xfId="41097" xr:uid="{00000000-0005-0000-0000-00005D840000}"/>
    <cellStyle name="Comma 6 3 2 7 3 3" xfId="30073" xr:uid="{00000000-0005-0000-0000-00005E840000}"/>
    <cellStyle name="Comma 6 3 2 7 4" xfId="10778" xr:uid="{00000000-0005-0000-0000-00005F840000}"/>
    <cellStyle name="Comma 6 3 2 7 4 2" xfId="21802" xr:uid="{00000000-0005-0000-0000-000060840000}"/>
    <cellStyle name="Comma 6 3 2 7 4 2 2" xfId="43853" xr:uid="{00000000-0005-0000-0000-000061840000}"/>
    <cellStyle name="Comma 6 3 2 7 4 3" xfId="32829" xr:uid="{00000000-0005-0000-0000-000062840000}"/>
    <cellStyle name="Comma 6 3 2 7 5" xfId="13534" xr:uid="{00000000-0005-0000-0000-000063840000}"/>
    <cellStyle name="Comma 6 3 2 7 5 2" xfId="35585" xr:uid="{00000000-0005-0000-0000-000064840000}"/>
    <cellStyle name="Comma 6 3 2 7 6" xfId="24561" xr:uid="{00000000-0005-0000-0000-000065840000}"/>
    <cellStyle name="Comma 6 3 2 7 7" xfId="47194" xr:uid="{3C4DBE87-1EB9-455C-A8DB-B81501CBB2BE}"/>
    <cellStyle name="Comma 6 3 2 8" xfId="2245" xr:uid="{00000000-0005-0000-0000-000066840000}"/>
    <cellStyle name="Comma 6 3 2 8 2" xfId="5007" xr:uid="{00000000-0005-0000-0000-000067840000}"/>
    <cellStyle name="Comma 6 3 2 8 2 2" xfId="16031" xr:uid="{00000000-0005-0000-0000-000068840000}"/>
    <cellStyle name="Comma 6 3 2 8 2 2 2" xfId="38082" xr:uid="{00000000-0005-0000-0000-000069840000}"/>
    <cellStyle name="Comma 6 3 2 8 2 3" xfId="27058" xr:uid="{00000000-0005-0000-0000-00006A840000}"/>
    <cellStyle name="Comma 6 3 2 8 2 4" xfId="52506" xr:uid="{795D02C0-0823-4D29-A32B-4F291ACBF96C}"/>
    <cellStyle name="Comma 6 3 2 8 3" xfId="7763" xr:uid="{00000000-0005-0000-0000-00006B840000}"/>
    <cellStyle name="Comma 6 3 2 8 3 2" xfId="18787" xr:uid="{00000000-0005-0000-0000-00006C840000}"/>
    <cellStyle name="Comma 6 3 2 8 3 2 2" xfId="40838" xr:uid="{00000000-0005-0000-0000-00006D840000}"/>
    <cellStyle name="Comma 6 3 2 8 3 3" xfId="29814" xr:uid="{00000000-0005-0000-0000-00006E840000}"/>
    <cellStyle name="Comma 6 3 2 8 4" xfId="10519" xr:uid="{00000000-0005-0000-0000-00006F840000}"/>
    <cellStyle name="Comma 6 3 2 8 4 2" xfId="21543" xr:uid="{00000000-0005-0000-0000-000070840000}"/>
    <cellStyle name="Comma 6 3 2 8 4 2 2" xfId="43594" xr:uid="{00000000-0005-0000-0000-000071840000}"/>
    <cellStyle name="Comma 6 3 2 8 4 3" xfId="32570" xr:uid="{00000000-0005-0000-0000-000072840000}"/>
    <cellStyle name="Comma 6 3 2 8 5" xfId="13275" xr:uid="{00000000-0005-0000-0000-000073840000}"/>
    <cellStyle name="Comma 6 3 2 8 5 2" xfId="35326" xr:uid="{00000000-0005-0000-0000-000074840000}"/>
    <cellStyle name="Comma 6 3 2 8 6" xfId="24302" xr:uid="{00000000-0005-0000-0000-000075840000}"/>
    <cellStyle name="Comma 6 3 2 8 7" xfId="47457" xr:uid="{FFDBD10A-7CD2-415A-888E-64DE591B4220}"/>
    <cellStyle name="Comma 6 3 2 9" xfId="4175" xr:uid="{00000000-0005-0000-0000-000076840000}"/>
    <cellStyle name="Comma 6 3 2 9 2" xfId="15199" xr:uid="{00000000-0005-0000-0000-000077840000}"/>
    <cellStyle name="Comma 6 3 2 9 2 2" xfId="37250" xr:uid="{00000000-0005-0000-0000-000078840000}"/>
    <cellStyle name="Comma 6 3 2 9 2 3" xfId="54073" xr:uid="{60B531AC-7E88-463B-81D3-39276FEB1022}"/>
    <cellStyle name="Comma 6 3 2 9 3" xfId="26226" xr:uid="{00000000-0005-0000-0000-000079840000}"/>
    <cellStyle name="Comma 6 3 2 9 4" xfId="49026" xr:uid="{93629ABA-B1A2-4934-A92D-79F1B4DD0283}"/>
    <cellStyle name="Comma 6 3 3" xfId="372" xr:uid="{00000000-0005-0000-0000-00007A840000}"/>
    <cellStyle name="Comma 6 3 3 10" xfId="9706" xr:uid="{00000000-0005-0000-0000-00007B840000}"/>
    <cellStyle name="Comma 6 3 3 10 2" xfId="20730" xr:uid="{00000000-0005-0000-0000-00007C840000}"/>
    <cellStyle name="Comma 6 3 3 10 2 2" xfId="42781" xr:uid="{00000000-0005-0000-0000-00007D840000}"/>
    <cellStyle name="Comma 6 3 3 10 3" xfId="31757" xr:uid="{00000000-0005-0000-0000-00007E840000}"/>
    <cellStyle name="Comma 6 3 3 10 4" xfId="55658" xr:uid="{64563C9D-E4C8-4819-9DD3-77D09CAADBFE}"/>
    <cellStyle name="Comma 6 3 3 11" xfId="12462" xr:uid="{00000000-0005-0000-0000-00007F840000}"/>
    <cellStyle name="Comma 6 3 3 11 2" xfId="34513" xr:uid="{00000000-0005-0000-0000-000080840000}"/>
    <cellStyle name="Comma 6 3 3 11 3" xfId="57951" xr:uid="{41AE541B-2000-4099-A94F-67F2270C0B38}"/>
    <cellStyle name="Comma 6 3 3 12" xfId="23489" xr:uid="{00000000-0005-0000-0000-000081840000}"/>
    <cellStyle name="Comma 6 3 3 13" xfId="45648" xr:uid="{16B27A39-570C-4D8E-8A9F-3806F6F08DEC}"/>
    <cellStyle name="Comma 6 3 3 2" xfId="587" xr:uid="{00000000-0005-0000-0000-000082840000}"/>
    <cellStyle name="Comma 6 3 3 2 10" xfId="45899" xr:uid="{BE07FBAE-8AEE-4F0A-A769-2925505A5447}"/>
    <cellStyle name="Comma 6 3 3 2 2" xfId="1033" xr:uid="{00000000-0005-0000-0000-000083840000}"/>
    <cellStyle name="Comma 6 3 3 2 2 2" xfId="1961" xr:uid="{00000000-0005-0000-0000-000084840000}"/>
    <cellStyle name="Comma 6 3 3 2 2 2 2" xfId="4883" xr:uid="{00000000-0005-0000-0000-000085840000}"/>
    <cellStyle name="Comma 6 3 3 2 2 2 2 2" xfId="15907" xr:uid="{00000000-0005-0000-0000-000086840000}"/>
    <cellStyle name="Comma 6 3 3 2 2 2 2 2 2" xfId="37958" xr:uid="{00000000-0005-0000-0000-000087840000}"/>
    <cellStyle name="Comma 6 3 3 2 2 2 2 2 3" xfId="54800" xr:uid="{7C505EAC-743A-49A1-A064-C86B680A4DE8}"/>
    <cellStyle name="Comma 6 3 3 2 2 2 2 3" xfId="26934" xr:uid="{00000000-0005-0000-0000-000088840000}"/>
    <cellStyle name="Comma 6 3 3 2 2 2 2 4" xfId="49841" xr:uid="{3E4996E9-0EE6-4BBC-91BC-782A9AAA811F}"/>
    <cellStyle name="Comma 6 3 3 2 2 2 3" xfId="7639" xr:uid="{00000000-0005-0000-0000-000089840000}"/>
    <cellStyle name="Comma 6 3 3 2 2 2 3 2" xfId="18663" xr:uid="{00000000-0005-0000-0000-00008A840000}"/>
    <cellStyle name="Comma 6 3 3 2 2 2 3 2 2" xfId="40714" xr:uid="{00000000-0005-0000-0000-00008B840000}"/>
    <cellStyle name="Comma 6 3 3 2 2 2 3 3" xfId="29690" xr:uid="{00000000-0005-0000-0000-00008C840000}"/>
    <cellStyle name="Comma 6 3 3 2 2 2 3 4" xfId="53397" xr:uid="{915632F3-4C8C-482D-979F-640839CF0EFF}"/>
    <cellStyle name="Comma 6 3 3 2 2 2 4" xfId="10395" xr:uid="{00000000-0005-0000-0000-00008D840000}"/>
    <cellStyle name="Comma 6 3 3 2 2 2 4 2" xfId="21419" xr:uid="{00000000-0005-0000-0000-00008E840000}"/>
    <cellStyle name="Comma 6 3 3 2 2 2 4 2 2" xfId="43470" xr:uid="{00000000-0005-0000-0000-00008F840000}"/>
    <cellStyle name="Comma 6 3 3 2 2 2 4 3" xfId="32446" xr:uid="{00000000-0005-0000-0000-000090840000}"/>
    <cellStyle name="Comma 6 3 3 2 2 2 4 4" xfId="57710" xr:uid="{F4CC0878-DC06-4484-AEF1-E7B2E6943AE2}"/>
    <cellStyle name="Comma 6 3 3 2 2 2 5" xfId="13151" xr:uid="{00000000-0005-0000-0000-000091840000}"/>
    <cellStyle name="Comma 6 3 3 2 2 2 5 2" xfId="35202" xr:uid="{00000000-0005-0000-0000-000092840000}"/>
    <cellStyle name="Comma 6 3 3 2 2 2 5 3" xfId="59805" xr:uid="{57766969-CA26-485D-8201-8DA07E4AE8F9}"/>
    <cellStyle name="Comma 6 3 3 2 2 2 6" xfId="24178" xr:uid="{00000000-0005-0000-0000-000093840000}"/>
    <cellStyle name="Comma 6 3 3 2 2 2 7" xfId="48348" xr:uid="{CFB99374-3DAD-4AE2-A371-D1EDBDD2FC16}"/>
    <cellStyle name="Comma 6 3 3 2 2 3" xfId="3429" xr:uid="{00000000-0005-0000-0000-000094840000}"/>
    <cellStyle name="Comma 6 3 3 2 2 3 2" xfId="6185" xr:uid="{00000000-0005-0000-0000-000095840000}"/>
    <cellStyle name="Comma 6 3 3 2 2 3 2 2" xfId="17209" xr:uid="{00000000-0005-0000-0000-000096840000}"/>
    <cellStyle name="Comma 6 3 3 2 2 3 2 2 2" xfId="39260" xr:uid="{00000000-0005-0000-0000-000097840000}"/>
    <cellStyle name="Comma 6 3 3 2 2 3 2 3" xfId="28236" xr:uid="{00000000-0005-0000-0000-000098840000}"/>
    <cellStyle name="Comma 6 3 3 2 2 3 2 4" xfId="55257" xr:uid="{D7212EE0-E9C0-42F9-90A8-778206E52E16}"/>
    <cellStyle name="Comma 6 3 3 2 2 3 3" xfId="8941" xr:uid="{00000000-0005-0000-0000-000099840000}"/>
    <cellStyle name="Comma 6 3 3 2 2 3 3 2" xfId="19965" xr:uid="{00000000-0005-0000-0000-00009A840000}"/>
    <cellStyle name="Comma 6 3 3 2 2 3 3 2 2" xfId="42016" xr:uid="{00000000-0005-0000-0000-00009B840000}"/>
    <cellStyle name="Comma 6 3 3 2 2 3 3 3" xfId="30992" xr:uid="{00000000-0005-0000-0000-00009C840000}"/>
    <cellStyle name="Comma 6 3 3 2 2 3 4" xfId="11697" xr:uid="{00000000-0005-0000-0000-00009D840000}"/>
    <cellStyle name="Comma 6 3 3 2 2 3 4 2" xfId="22721" xr:uid="{00000000-0005-0000-0000-00009E840000}"/>
    <cellStyle name="Comma 6 3 3 2 2 3 4 2 2" xfId="44772" xr:uid="{00000000-0005-0000-0000-00009F840000}"/>
    <cellStyle name="Comma 6 3 3 2 2 3 4 3" xfId="33748" xr:uid="{00000000-0005-0000-0000-0000A0840000}"/>
    <cellStyle name="Comma 6 3 3 2 2 3 5" xfId="14453" xr:uid="{00000000-0005-0000-0000-0000A1840000}"/>
    <cellStyle name="Comma 6 3 3 2 2 3 5 2" xfId="36504" xr:uid="{00000000-0005-0000-0000-0000A2840000}"/>
    <cellStyle name="Comma 6 3 3 2 2 3 6" xfId="25480" xr:uid="{00000000-0005-0000-0000-0000A3840000}"/>
    <cellStyle name="Comma 6 3 3 2 2 3 7" xfId="50306" xr:uid="{D1116382-6126-4A24-8291-25CD9D61F92F}"/>
    <cellStyle name="Comma 6 3 3 2 2 4" xfId="4487" xr:uid="{00000000-0005-0000-0000-0000A4840000}"/>
    <cellStyle name="Comma 6 3 3 2 2 4 2" xfId="15511" xr:uid="{00000000-0005-0000-0000-0000A5840000}"/>
    <cellStyle name="Comma 6 3 3 2 2 4 2 2" xfId="37562" xr:uid="{00000000-0005-0000-0000-0000A6840000}"/>
    <cellStyle name="Comma 6 3 3 2 2 4 2 3" xfId="54445" xr:uid="{5AD73FD1-ED8F-4898-9494-A9508400D75D}"/>
    <cellStyle name="Comma 6 3 3 2 2 4 3" xfId="26538" xr:uid="{00000000-0005-0000-0000-0000A7840000}"/>
    <cellStyle name="Comma 6 3 3 2 2 4 4" xfId="49459" xr:uid="{D2910C66-E41A-4E70-BDB1-A5EF67B12C0F}"/>
    <cellStyle name="Comma 6 3 3 2 2 5" xfId="7243" xr:uid="{00000000-0005-0000-0000-0000A8840000}"/>
    <cellStyle name="Comma 6 3 3 2 2 5 2" xfId="18267" xr:uid="{00000000-0005-0000-0000-0000A9840000}"/>
    <cellStyle name="Comma 6 3 3 2 2 5 2 2" xfId="40318" xr:uid="{00000000-0005-0000-0000-0000AA840000}"/>
    <cellStyle name="Comma 6 3 3 2 2 5 3" xfId="29294" xr:uid="{00000000-0005-0000-0000-0000AB840000}"/>
    <cellStyle name="Comma 6 3 3 2 2 5 4" xfId="51521" xr:uid="{CDE91D5E-8CB7-4CCD-90DB-95E4ABE50FA3}"/>
    <cellStyle name="Comma 6 3 3 2 2 6" xfId="9999" xr:uid="{00000000-0005-0000-0000-0000AC840000}"/>
    <cellStyle name="Comma 6 3 3 2 2 6 2" xfId="21023" xr:uid="{00000000-0005-0000-0000-0000AD840000}"/>
    <cellStyle name="Comma 6 3 3 2 2 6 2 2" xfId="43074" xr:uid="{00000000-0005-0000-0000-0000AE840000}"/>
    <cellStyle name="Comma 6 3 3 2 2 6 3" xfId="32050" xr:uid="{00000000-0005-0000-0000-0000AF840000}"/>
    <cellStyle name="Comma 6 3 3 2 2 6 4" xfId="56527" xr:uid="{C8C915A2-029F-45B7-88F8-35127C77D77D}"/>
    <cellStyle name="Comma 6 3 3 2 2 7" xfId="12755" xr:uid="{00000000-0005-0000-0000-0000B0840000}"/>
    <cellStyle name="Comma 6 3 3 2 2 7 2" xfId="34806" xr:uid="{00000000-0005-0000-0000-0000B1840000}"/>
    <cellStyle name="Comma 6 3 3 2 2 7 3" xfId="58730" xr:uid="{73EC6FF3-3250-4EC6-8C25-CFE3263ED76E}"/>
    <cellStyle name="Comma 6 3 3 2 2 8" xfId="23782" xr:uid="{00000000-0005-0000-0000-0000B2840000}"/>
    <cellStyle name="Comma 6 3 3 2 2 9" xfId="46459" xr:uid="{215F65A5-D488-4C26-A567-FC79F64A209C}"/>
    <cellStyle name="Comma 6 3 3 2 3" xfId="1498" xr:uid="{00000000-0005-0000-0000-0000B3840000}"/>
    <cellStyle name="Comma 6 3 3 2 3 2" xfId="4685" xr:uid="{00000000-0005-0000-0000-0000B4840000}"/>
    <cellStyle name="Comma 6 3 3 2 3 2 2" xfId="15709" xr:uid="{00000000-0005-0000-0000-0000B5840000}"/>
    <cellStyle name="Comma 6 3 3 2 3 2 2 2" xfId="37760" xr:uid="{00000000-0005-0000-0000-0000B6840000}"/>
    <cellStyle name="Comma 6 3 3 2 3 2 2 3" xfId="54622" xr:uid="{6CDDBA64-22E3-4391-86DE-AA189987CD9B}"/>
    <cellStyle name="Comma 6 3 3 2 3 2 3" xfId="26736" xr:uid="{00000000-0005-0000-0000-0000B7840000}"/>
    <cellStyle name="Comma 6 3 3 2 3 2 4" xfId="49657" xr:uid="{D9838701-E6A2-4CDC-9AFA-C42D16BB5E83}"/>
    <cellStyle name="Comma 6 3 3 2 3 3" xfId="7441" xr:uid="{00000000-0005-0000-0000-0000B8840000}"/>
    <cellStyle name="Comma 6 3 3 2 3 3 2" xfId="18465" xr:uid="{00000000-0005-0000-0000-0000B9840000}"/>
    <cellStyle name="Comma 6 3 3 2 3 3 2 2" xfId="40516" xr:uid="{00000000-0005-0000-0000-0000BA840000}"/>
    <cellStyle name="Comma 6 3 3 2 3 3 3" xfId="29492" xr:uid="{00000000-0005-0000-0000-0000BB840000}"/>
    <cellStyle name="Comma 6 3 3 2 3 3 4" xfId="52837" xr:uid="{10D508DF-2D73-452E-B114-EA5AF405EB8A}"/>
    <cellStyle name="Comma 6 3 3 2 3 4" xfId="10197" xr:uid="{00000000-0005-0000-0000-0000BC840000}"/>
    <cellStyle name="Comma 6 3 3 2 3 4 2" xfId="21221" xr:uid="{00000000-0005-0000-0000-0000BD840000}"/>
    <cellStyle name="Comma 6 3 3 2 3 4 2 2" xfId="43272" xr:uid="{00000000-0005-0000-0000-0000BE840000}"/>
    <cellStyle name="Comma 6 3 3 2 3 4 3" xfId="32248" xr:uid="{00000000-0005-0000-0000-0000BF840000}"/>
    <cellStyle name="Comma 6 3 3 2 3 4 4" xfId="57020" xr:uid="{9BDC961E-ADC2-4395-98C2-C8C538CA9CC8}"/>
    <cellStyle name="Comma 6 3 3 2 3 5" xfId="12953" xr:uid="{00000000-0005-0000-0000-0000C0840000}"/>
    <cellStyle name="Comma 6 3 3 2 3 5 2" xfId="35004" xr:uid="{00000000-0005-0000-0000-0000C1840000}"/>
    <cellStyle name="Comma 6 3 3 2 3 5 3" xfId="59176" xr:uid="{811F7824-41F9-4398-B08E-D8FB53EB2118}"/>
    <cellStyle name="Comma 6 3 3 2 3 6" xfId="23980" xr:uid="{00000000-0005-0000-0000-0000C2840000}"/>
    <cellStyle name="Comma 6 3 3 2 3 7" xfId="47788" xr:uid="{61050B14-E795-4E1D-BB03-317CFD7BB39E}"/>
    <cellStyle name="Comma 6 3 3 2 4" xfId="2851" xr:uid="{00000000-0005-0000-0000-0000C3840000}"/>
    <cellStyle name="Comma 6 3 3 2 4 2" xfId="5607" xr:uid="{00000000-0005-0000-0000-0000C4840000}"/>
    <cellStyle name="Comma 6 3 3 2 4 2 2" xfId="16631" xr:uid="{00000000-0005-0000-0000-0000C5840000}"/>
    <cellStyle name="Comma 6 3 3 2 4 2 2 2" xfId="38682" xr:uid="{00000000-0005-0000-0000-0000C6840000}"/>
    <cellStyle name="Comma 6 3 3 2 4 2 3" xfId="27658" xr:uid="{00000000-0005-0000-0000-0000C7840000}"/>
    <cellStyle name="Comma 6 3 3 2 4 2 4" xfId="55049" xr:uid="{26197EC1-2859-4826-9158-5420EDD3FA99}"/>
    <cellStyle name="Comma 6 3 3 2 4 3" xfId="8363" xr:uid="{00000000-0005-0000-0000-0000C8840000}"/>
    <cellStyle name="Comma 6 3 3 2 4 3 2" xfId="19387" xr:uid="{00000000-0005-0000-0000-0000C9840000}"/>
    <cellStyle name="Comma 6 3 3 2 4 3 2 2" xfId="41438" xr:uid="{00000000-0005-0000-0000-0000CA840000}"/>
    <cellStyle name="Comma 6 3 3 2 4 3 3" xfId="30414" xr:uid="{00000000-0005-0000-0000-0000CB840000}"/>
    <cellStyle name="Comma 6 3 3 2 4 4" xfId="11119" xr:uid="{00000000-0005-0000-0000-0000CC840000}"/>
    <cellStyle name="Comma 6 3 3 2 4 4 2" xfId="22143" xr:uid="{00000000-0005-0000-0000-0000CD840000}"/>
    <cellStyle name="Comma 6 3 3 2 4 4 2 2" xfId="44194" xr:uid="{00000000-0005-0000-0000-0000CE840000}"/>
    <cellStyle name="Comma 6 3 3 2 4 4 3" xfId="33170" xr:uid="{00000000-0005-0000-0000-0000CF840000}"/>
    <cellStyle name="Comma 6 3 3 2 4 5" xfId="13875" xr:uid="{00000000-0005-0000-0000-0000D0840000}"/>
    <cellStyle name="Comma 6 3 3 2 4 5 2" xfId="35926" xr:uid="{00000000-0005-0000-0000-0000D1840000}"/>
    <cellStyle name="Comma 6 3 3 2 4 6" xfId="24902" xr:uid="{00000000-0005-0000-0000-0000D2840000}"/>
    <cellStyle name="Comma 6 3 3 2 4 7" xfId="50098" xr:uid="{F568C345-4530-47E0-BB12-C544C1457C73}"/>
    <cellStyle name="Comma 6 3 3 2 5" xfId="4289" xr:uid="{00000000-0005-0000-0000-0000D3840000}"/>
    <cellStyle name="Comma 6 3 3 2 5 2" xfId="15313" xr:uid="{00000000-0005-0000-0000-0000D4840000}"/>
    <cellStyle name="Comma 6 3 3 2 5 2 2" xfId="37364" xr:uid="{00000000-0005-0000-0000-0000D5840000}"/>
    <cellStyle name="Comma 6 3 3 2 5 2 3" xfId="54267" xr:uid="{D317A134-CEE0-4240-A1FF-6D0A0C262B8A}"/>
    <cellStyle name="Comma 6 3 3 2 5 3" xfId="26340" xr:uid="{00000000-0005-0000-0000-0000D6840000}"/>
    <cellStyle name="Comma 6 3 3 2 5 4" xfId="49279" xr:uid="{20AB112C-3635-4EB9-BD36-69704432B072}"/>
    <cellStyle name="Comma 6 3 3 2 6" xfId="7045" xr:uid="{00000000-0005-0000-0000-0000D7840000}"/>
    <cellStyle name="Comma 6 3 3 2 6 2" xfId="18069" xr:uid="{00000000-0005-0000-0000-0000D8840000}"/>
    <cellStyle name="Comma 6 3 3 2 6 2 2" xfId="40120" xr:uid="{00000000-0005-0000-0000-0000D9840000}"/>
    <cellStyle name="Comma 6 3 3 2 6 3" xfId="29096" xr:uid="{00000000-0005-0000-0000-0000DA840000}"/>
    <cellStyle name="Comma 6 3 3 2 6 4" xfId="50961" xr:uid="{662D79E2-6550-4133-BBE0-6DCA860C3F87}"/>
    <cellStyle name="Comma 6 3 3 2 7" xfId="9801" xr:uid="{00000000-0005-0000-0000-0000DB840000}"/>
    <cellStyle name="Comma 6 3 3 2 7 2" xfId="20825" xr:uid="{00000000-0005-0000-0000-0000DC840000}"/>
    <cellStyle name="Comma 6 3 3 2 7 2 2" xfId="42876" xr:uid="{00000000-0005-0000-0000-0000DD840000}"/>
    <cellStyle name="Comma 6 3 3 2 7 3" xfId="31852" xr:uid="{00000000-0005-0000-0000-0000DE840000}"/>
    <cellStyle name="Comma 6 3 3 2 7 4" xfId="55982" xr:uid="{43EB09E9-A157-43D6-B362-EA2B75453F1D}"/>
    <cellStyle name="Comma 6 3 3 2 8" xfId="12557" xr:uid="{00000000-0005-0000-0000-0000DF840000}"/>
    <cellStyle name="Comma 6 3 3 2 8 2" xfId="34608" xr:uid="{00000000-0005-0000-0000-0000E0840000}"/>
    <cellStyle name="Comma 6 3 3 2 8 3" xfId="58240" xr:uid="{B414A9EA-79AC-4FEC-BA18-974B4D1F6B6D}"/>
    <cellStyle name="Comma 6 3 3 2 9" xfId="23584" xr:uid="{00000000-0005-0000-0000-0000E1840000}"/>
    <cellStyle name="Comma 6 3 3 3" xfId="818" xr:uid="{00000000-0005-0000-0000-0000E2840000}"/>
    <cellStyle name="Comma 6 3 3 3 2" xfId="1746" xr:uid="{00000000-0005-0000-0000-0000E3840000}"/>
    <cellStyle name="Comma 6 3 3 3 2 2" xfId="4788" xr:uid="{00000000-0005-0000-0000-0000E4840000}"/>
    <cellStyle name="Comma 6 3 3 3 2 2 2" xfId="15812" xr:uid="{00000000-0005-0000-0000-0000E5840000}"/>
    <cellStyle name="Comma 6 3 3 3 2 2 2 2" xfId="37863" xr:uid="{00000000-0005-0000-0000-0000E6840000}"/>
    <cellStyle name="Comma 6 3 3 3 2 2 2 3" xfId="54715" xr:uid="{0C67E093-DC12-4CE1-8DAE-E6168B758FFE}"/>
    <cellStyle name="Comma 6 3 3 3 2 2 3" xfId="26839" xr:uid="{00000000-0005-0000-0000-0000E7840000}"/>
    <cellStyle name="Comma 6 3 3 3 2 2 4" xfId="49756" xr:uid="{95C0A6BD-E8DA-419F-B873-48494D95D199}"/>
    <cellStyle name="Comma 6 3 3 3 2 3" xfId="7544" xr:uid="{00000000-0005-0000-0000-0000E8840000}"/>
    <cellStyle name="Comma 6 3 3 3 2 3 2" xfId="18568" xr:uid="{00000000-0005-0000-0000-0000E9840000}"/>
    <cellStyle name="Comma 6 3 3 3 2 3 2 2" xfId="40619" xr:uid="{00000000-0005-0000-0000-0000EA840000}"/>
    <cellStyle name="Comma 6 3 3 3 2 3 3" xfId="29595" xr:uid="{00000000-0005-0000-0000-0000EB840000}"/>
    <cellStyle name="Comma 6 3 3 3 2 3 4" xfId="53146" xr:uid="{35769F25-6C2F-4939-8281-A1020C65756E}"/>
    <cellStyle name="Comma 6 3 3 3 2 4" xfId="10300" xr:uid="{00000000-0005-0000-0000-0000EC840000}"/>
    <cellStyle name="Comma 6 3 3 3 2 4 2" xfId="21324" xr:uid="{00000000-0005-0000-0000-0000ED840000}"/>
    <cellStyle name="Comma 6 3 3 3 2 4 2 2" xfId="43375" xr:uid="{00000000-0005-0000-0000-0000EE840000}"/>
    <cellStyle name="Comma 6 3 3 3 2 4 3" xfId="32351" xr:uid="{00000000-0005-0000-0000-0000EF840000}"/>
    <cellStyle name="Comma 6 3 3 3 2 4 4" xfId="57491" xr:uid="{4CBD78B5-8909-438D-B2CD-12D4A240F233}"/>
    <cellStyle name="Comma 6 3 3 3 2 5" xfId="13056" xr:uid="{00000000-0005-0000-0000-0000F0840000}"/>
    <cellStyle name="Comma 6 3 3 3 2 5 2" xfId="35107" xr:uid="{00000000-0005-0000-0000-0000F1840000}"/>
    <cellStyle name="Comma 6 3 3 3 2 5 3" xfId="59609" xr:uid="{3CFCA1F9-1FE5-4C42-BF3E-34BB2A874C18}"/>
    <cellStyle name="Comma 6 3 3 3 2 6" xfId="24083" xr:uid="{00000000-0005-0000-0000-0000F2840000}"/>
    <cellStyle name="Comma 6 3 3 3 2 7" xfId="48097" xr:uid="{26B215FF-D75D-408D-ACCB-CD47539D6A34}"/>
    <cellStyle name="Comma 6 3 3 3 3" xfId="3170" xr:uid="{00000000-0005-0000-0000-0000F3840000}"/>
    <cellStyle name="Comma 6 3 3 3 3 2" xfId="5926" xr:uid="{00000000-0005-0000-0000-0000F4840000}"/>
    <cellStyle name="Comma 6 3 3 3 3 2 2" xfId="16950" xr:uid="{00000000-0005-0000-0000-0000F5840000}"/>
    <cellStyle name="Comma 6 3 3 3 3 2 2 2" xfId="39001" xr:uid="{00000000-0005-0000-0000-0000F6840000}"/>
    <cellStyle name="Comma 6 3 3 3 3 2 3" xfId="27977" xr:uid="{00000000-0005-0000-0000-0000F7840000}"/>
    <cellStyle name="Comma 6 3 3 3 3 2 4" xfId="55164" xr:uid="{30A73828-7A36-41C6-9B2E-0EC8B5684E76}"/>
    <cellStyle name="Comma 6 3 3 3 3 3" xfId="8682" xr:uid="{00000000-0005-0000-0000-0000F8840000}"/>
    <cellStyle name="Comma 6 3 3 3 3 3 2" xfId="19706" xr:uid="{00000000-0005-0000-0000-0000F9840000}"/>
    <cellStyle name="Comma 6 3 3 3 3 3 2 2" xfId="41757" xr:uid="{00000000-0005-0000-0000-0000FA840000}"/>
    <cellStyle name="Comma 6 3 3 3 3 3 3" xfId="30733" xr:uid="{00000000-0005-0000-0000-0000FB840000}"/>
    <cellStyle name="Comma 6 3 3 3 3 4" xfId="11438" xr:uid="{00000000-0005-0000-0000-0000FC840000}"/>
    <cellStyle name="Comma 6 3 3 3 3 4 2" xfId="22462" xr:uid="{00000000-0005-0000-0000-0000FD840000}"/>
    <cellStyle name="Comma 6 3 3 3 3 4 2 2" xfId="44513" xr:uid="{00000000-0005-0000-0000-0000FE840000}"/>
    <cellStyle name="Comma 6 3 3 3 3 4 3" xfId="33489" xr:uid="{00000000-0005-0000-0000-0000FF840000}"/>
    <cellStyle name="Comma 6 3 3 3 3 5" xfId="14194" xr:uid="{00000000-0005-0000-0000-000000850000}"/>
    <cellStyle name="Comma 6 3 3 3 3 5 2" xfId="36245" xr:uid="{00000000-0005-0000-0000-000001850000}"/>
    <cellStyle name="Comma 6 3 3 3 3 6" xfId="25221" xr:uid="{00000000-0005-0000-0000-000002850000}"/>
    <cellStyle name="Comma 6 3 3 3 3 7" xfId="50213" xr:uid="{408337E0-99B7-47DB-8857-D42F57A1B736}"/>
    <cellStyle name="Comma 6 3 3 3 4" xfId="4392" xr:uid="{00000000-0005-0000-0000-000003850000}"/>
    <cellStyle name="Comma 6 3 3 3 4 2" xfId="15416" xr:uid="{00000000-0005-0000-0000-000004850000}"/>
    <cellStyle name="Comma 6 3 3 3 4 2 2" xfId="37467" xr:uid="{00000000-0005-0000-0000-000005850000}"/>
    <cellStyle name="Comma 6 3 3 3 4 2 3" xfId="54360" xr:uid="{00DCABC1-92DE-48F7-AE39-8640E8A265BE}"/>
    <cellStyle name="Comma 6 3 3 3 4 3" xfId="26443" xr:uid="{00000000-0005-0000-0000-000006850000}"/>
    <cellStyle name="Comma 6 3 3 3 4 4" xfId="49374" xr:uid="{51663C26-1A00-408D-B4C3-D916EE514511}"/>
    <cellStyle name="Comma 6 3 3 3 5" xfId="7148" xr:uid="{00000000-0005-0000-0000-000007850000}"/>
    <cellStyle name="Comma 6 3 3 3 5 2" xfId="18172" xr:uid="{00000000-0005-0000-0000-000008850000}"/>
    <cellStyle name="Comma 6 3 3 3 5 2 2" xfId="40223" xr:uid="{00000000-0005-0000-0000-000009850000}"/>
    <cellStyle name="Comma 6 3 3 3 5 3" xfId="29199" xr:uid="{00000000-0005-0000-0000-00000A850000}"/>
    <cellStyle name="Comma 6 3 3 3 5 4" xfId="51270" xr:uid="{E91DB166-EB81-4148-AFFF-337BDDF08099}"/>
    <cellStyle name="Comma 6 3 3 3 6" xfId="9904" xr:uid="{00000000-0005-0000-0000-00000B850000}"/>
    <cellStyle name="Comma 6 3 3 3 6 2" xfId="20928" xr:uid="{00000000-0005-0000-0000-00000C850000}"/>
    <cellStyle name="Comma 6 3 3 3 6 2 2" xfId="42979" xr:uid="{00000000-0005-0000-0000-00000D850000}"/>
    <cellStyle name="Comma 6 3 3 3 6 3" xfId="31955" xr:uid="{00000000-0005-0000-0000-00000E850000}"/>
    <cellStyle name="Comma 6 3 3 3 6 4" xfId="56309" xr:uid="{4BA3FB9B-3FF0-4F67-AF05-73F785295AC6}"/>
    <cellStyle name="Comma 6 3 3 3 7" xfId="12660" xr:uid="{00000000-0005-0000-0000-00000F850000}"/>
    <cellStyle name="Comma 6 3 3 3 7 2" xfId="34711" xr:uid="{00000000-0005-0000-0000-000010850000}"/>
    <cellStyle name="Comma 6 3 3 3 7 3" xfId="58534" xr:uid="{E36BDD59-8201-4D3D-AD28-7912827D8FB0}"/>
    <cellStyle name="Comma 6 3 3 3 8" xfId="23687" xr:uid="{00000000-0005-0000-0000-000011850000}"/>
    <cellStyle name="Comma 6 3 3 3 9" xfId="46208" xr:uid="{218D8B7E-7708-4BC9-8C53-AC3B862AA7E3}"/>
    <cellStyle name="Comma 6 3 3 4" xfId="1283" xr:uid="{00000000-0005-0000-0000-000012850000}"/>
    <cellStyle name="Comma 6 3 3 4 2" xfId="3688" xr:uid="{00000000-0005-0000-0000-000013850000}"/>
    <cellStyle name="Comma 6 3 3 4 2 2" xfId="6444" xr:uid="{00000000-0005-0000-0000-000014850000}"/>
    <cellStyle name="Comma 6 3 3 4 2 2 2" xfId="17468" xr:uid="{00000000-0005-0000-0000-000015850000}"/>
    <cellStyle name="Comma 6 3 3 4 2 2 2 2" xfId="39519" xr:uid="{00000000-0005-0000-0000-000016850000}"/>
    <cellStyle name="Comma 6 3 3 4 2 2 3" xfId="28495" xr:uid="{00000000-0005-0000-0000-000017850000}"/>
    <cellStyle name="Comma 6 3 3 4 2 2 4" xfId="53648" xr:uid="{356CCEA7-FDAC-466B-97A6-549168D86291}"/>
    <cellStyle name="Comma 6 3 3 4 2 3" xfId="9200" xr:uid="{00000000-0005-0000-0000-000018850000}"/>
    <cellStyle name="Comma 6 3 3 4 2 3 2" xfId="20224" xr:uid="{00000000-0005-0000-0000-000019850000}"/>
    <cellStyle name="Comma 6 3 3 4 2 3 2 2" xfId="42275" xr:uid="{00000000-0005-0000-0000-00001A850000}"/>
    <cellStyle name="Comma 6 3 3 4 2 3 3" xfId="31251" xr:uid="{00000000-0005-0000-0000-00001B850000}"/>
    <cellStyle name="Comma 6 3 3 4 2 4" xfId="11956" xr:uid="{00000000-0005-0000-0000-00001C850000}"/>
    <cellStyle name="Comma 6 3 3 4 2 4 2" xfId="22980" xr:uid="{00000000-0005-0000-0000-00001D850000}"/>
    <cellStyle name="Comma 6 3 3 4 2 4 2 2" xfId="45031" xr:uid="{00000000-0005-0000-0000-00001E850000}"/>
    <cellStyle name="Comma 6 3 3 4 2 4 3" xfId="34007" xr:uid="{00000000-0005-0000-0000-00001F850000}"/>
    <cellStyle name="Comma 6 3 3 4 2 5" xfId="14712" xr:uid="{00000000-0005-0000-0000-000020850000}"/>
    <cellStyle name="Comma 6 3 3 4 2 5 2" xfId="36763" xr:uid="{00000000-0005-0000-0000-000021850000}"/>
    <cellStyle name="Comma 6 3 3 4 2 6" xfId="25739" xr:uid="{00000000-0005-0000-0000-000022850000}"/>
    <cellStyle name="Comma 6 3 3 4 2 7" xfId="48599" xr:uid="{86F8AD69-84CD-4B0F-BF0E-EE516ADD674B}"/>
    <cellStyle name="Comma 6 3 3 4 3" xfId="4590" xr:uid="{00000000-0005-0000-0000-000023850000}"/>
    <cellStyle name="Comma 6 3 3 4 3 2" xfId="15614" xr:uid="{00000000-0005-0000-0000-000024850000}"/>
    <cellStyle name="Comma 6 3 3 4 3 2 2" xfId="37665" xr:uid="{00000000-0005-0000-0000-000025850000}"/>
    <cellStyle name="Comma 6 3 3 4 3 2 3" xfId="54537" xr:uid="{AA1ACDC4-029C-4CA3-B413-C03BC1FF45C6}"/>
    <cellStyle name="Comma 6 3 3 4 3 3" xfId="26641" xr:uid="{00000000-0005-0000-0000-000026850000}"/>
    <cellStyle name="Comma 6 3 3 4 3 4" xfId="49572" xr:uid="{D9FB9A59-FCCF-46EC-AFCF-BB86B66D9C28}"/>
    <cellStyle name="Comma 6 3 3 4 4" xfId="7346" xr:uid="{00000000-0005-0000-0000-000027850000}"/>
    <cellStyle name="Comma 6 3 3 4 4 2" xfId="18370" xr:uid="{00000000-0005-0000-0000-000028850000}"/>
    <cellStyle name="Comma 6 3 3 4 4 2 2" xfId="40421" xr:uid="{00000000-0005-0000-0000-000029850000}"/>
    <cellStyle name="Comma 6 3 3 4 4 3" xfId="29397" xr:uid="{00000000-0005-0000-0000-00002A850000}"/>
    <cellStyle name="Comma 6 3 3 4 4 4" xfId="51772" xr:uid="{A627D214-21FC-4030-8EAD-C63113EE93C0}"/>
    <cellStyle name="Comma 6 3 3 4 5" xfId="10102" xr:uid="{00000000-0005-0000-0000-00002B850000}"/>
    <cellStyle name="Comma 6 3 3 4 5 2" xfId="21126" xr:uid="{00000000-0005-0000-0000-00002C850000}"/>
    <cellStyle name="Comma 6 3 3 4 5 2 2" xfId="43177" xr:uid="{00000000-0005-0000-0000-00002D850000}"/>
    <cellStyle name="Comma 6 3 3 4 5 3" xfId="32153" xr:uid="{00000000-0005-0000-0000-00002E850000}"/>
    <cellStyle name="Comma 6 3 3 4 5 4" xfId="56785" xr:uid="{11F360D9-D2E8-4096-A1E3-07CF349414EE}"/>
    <cellStyle name="Comma 6 3 3 4 6" xfId="12858" xr:uid="{00000000-0005-0000-0000-00002F850000}"/>
    <cellStyle name="Comma 6 3 3 4 6 2" xfId="34909" xr:uid="{00000000-0005-0000-0000-000030850000}"/>
    <cellStyle name="Comma 6 3 3 4 6 3" xfId="58964" xr:uid="{F945987B-6D66-41B2-A311-7188BF3FABF9}"/>
    <cellStyle name="Comma 6 3 3 4 7" xfId="23885" xr:uid="{00000000-0005-0000-0000-000031850000}"/>
    <cellStyle name="Comma 6 3 3 4 8" xfId="46710" xr:uid="{ACCC0C24-6E6D-4C43-9744-37A818B06D00}"/>
    <cellStyle name="Comma 6 3 3 5" xfId="4003" xr:uid="{00000000-0005-0000-0000-000032850000}"/>
    <cellStyle name="Comma 6 3 3 5 2" xfId="6759" xr:uid="{00000000-0005-0000-0000-000033850000}"/>
    <cellStyle name="Comma 6 3 3 5 2 2" xfId="17783" xr:uid="{00000000-0005-0000-0000-000034850000}"/>
    <cellStyle name="Comma 6 3 3 5 2 2 2" xfId="39834" xr:uid="{00000000-0005-0000-0000-000035850000}"/>
    <cellStyle name="Comma 6 3 3 5 2 2 3" xfId="53953" xr:uid="{A6C9B7C8-C104-45B6-B97B-53E9D8C087A7}"/>
    <cellStyle name="Comma 6 3 3 5 2 3" xfId="28810" xr:uid="{00000000-0005-0000-0000-000036850000}"/>
    <cellStyle name="Comma 6 3 3 5 2 4" xfId="48904" xr:uid="{B0A6FE2C-E384-43A5-B390-51317299A2D3}"/>
    <cellStyle name="Comma 6 3 3 5 3" xfId="9515" xr:uid="{00000000-0005-0000-0000-000037850000}"/>
    <cellStyle name="Comma 6 3 3 5 3 2" xfId="20539" xr:uid="{00000000-0005-0000-0000-000038850000}"/>
    <cellStyle name="Comma 6 3 3 5 3 2 2" xfId="42590" xr:uid="{00000000-0005-0000-0000-000039850000}"/>
    <cellStyle name="Comma 6 3 3 5 3 3" xfId="31566" xr:uid="{00000000-0005-0000-0000-00003A850000}"/>
    <cellStyle name="Comma 6 3 3 5 3 4" xfId="52077" xr:uid="{D7565560-6CF6-4EE2-AA92-9F8A862606A2}"/>
    <cellStyle name="Comma 6 3 3 5 4" xfId="12271" xr:uid="{00000000-0005-0000-0000-00003B850000}"/>
    <cellStyle name="Comma 6 3 3 5 4 2" xfId="23295" xr:uid="{00000000-0005-0000-0000-00003C850000}"/>
    <cellStyle name="Comma 6 3 3 5 4 2 2" xfId="45346" xr:uid="{00000000-0005-0000-0000-00003D850000}"/>
    <cellStyle name="Comma 6 3 3 5 4 3" xfId="34322" xr:uid="{00000000-0005-0000-0000-00003E850000}"/>
    <cellStyle name="Comma 6 3 3 5 5" xfId="15027" xr:uid="{00000000-0005-0000-0000-00003F850000}"/>
    <cellStyle name="Comma 6 3 3 5 5 2" xfId="37078" xr:uid="{00000000-0005-0000-0000-000040850000}"/>
    <cellStyle name="Comma 6 3 3 5 6" xfId="26054" xr:uid="{00000000-0005-0000-0000-000041850000}"/>
    <cellStyle name="Comma 6 3 3 5 7" xfId="47015" xr:uid="{82974083-72AB-4683-845B-AC17F38AF733}"/>
    <cellStyle name="Comma 6 3 3 6" xfId="2592" xr:uid="{00000000-0005-0000-0000-000042850000}"/>
    <cellStyle name="Comma 6 3 3 6 2" xfId="5348" xr:uid="{00000000-0005-0000-0000-000043850000}"/>
    <cellStyle name="Comma 6 3 3 6 2 2" xfId="16372" xr:uid="{00000000-0005-0000-0000-000044850000}"/>
    <cellStyle name="Comma 6 3 3 6 2 2 2" xfId="38423" xr:uid="{00000000-0005-0000-0000-000045850000}"/>
    <cellStyle name="Comma 6 3 3 6 2 3" xfId="27399" xr:uid="{00000000-0005-0000-0000-000046850000}"/>
    <cellStyle name="Comma 6 3 3 6 2 4" xfId="52331" xr:uid="{7CCE14C5-D83D-4348-B18B-DFE2B355EA3B}"/>
    <cellStyle name="Comma 6 3 3 6 3" xfId="8104" xr:uid="{00000000-0005-0000-0000-000047850000}"/>
    <cellStyle name="Comma 6 3 3 6 3 2" xfId="19128" xr:uid="{00000000-0005-0000-0000-000048850000}"/>
    <cellStyle name="Comma 6 3 3 6 3 2 2" xfId="41179" xr:uid="{00000000-0005-0000-0000-000049850000}"/>
    <cellStyle name="Comma 6 3 3 6 3 3" xfId="30155" xr:uid="{00000000-0005-0000-0000-00004A850000}"/>
    <cellStyle name="Comma 6 3 3 6 4" xfId="10860" xr:uid="{00000000-0005-0000-0000-00004B850000}"/>
    <cellStyle name="Comma 6 3 3 6 4 2" xfId="21884" xr:uid="{00000000-0005-0000-0000-00004C850000}"/>
    <cellStyle name="Comma 6 3 3 6 4 2 2" xfId="43935" xr:uid="{00000000-0005-0000-0000-00004D850000}"/>
    <cellStyle name="Comma 6 3 3 6 4 3" xfId="32911" xr:uid="{00000000-0005-0000-0000-00004E850000}"/>
    <cellStyle name="Comma 6 3 3 6 5" xfId="13616" xr:uid="{00000000-0005-0000-0000-00004F850000}"/>
    <cellStyle name="Comma 6 3 3 6 5 2" xfId="35667" xr:uid="{00000000-0005-0000-0000-000050850000}"/>
    <cellStyle name="Comma 6 3 3 6 6" xfId="24643" xr:uid="{00000000-0005-0000-0000-000051850000}"/>
    <cellStyle name="Comma 6 3 3 6 7" xfId="47274" xr:uid="{30367C12-029E-47C9-A9C4-184E3A25FD98}"/>
    <cellStyle name="Comma 6 3 3 7" xfId="2333" xr:uid="{00000000-0005-0000-0000-000052850000}"/>
    <cellStyle name="Comma 6 3 3 7 2" xfId="5089" xr:uid="{00000000-0005-0000-0000-000053850000}"/>
    <cellStyle name="Comma 6 3 3 7 2 2" xfId="16113" xr:uid="{00000000-0005-0000-0000-000054850000}"/>
    <cellStyle name="Comma 6 3 3 7 2 2 2" xfId="38164" xr:uid="{00000000-0005-0000-0000-000055850000}"/>
    <cellStyle name="Comma 6 3 3 7 2 3" xfId="27140" xr:uid="{00000000-0005-0000-0000-000056850000}"/>
    <cellStyle name="Comma 6 3 3 7 2 4" xfId="52586" xr:uid="{0A095F6A-78BF-4AAB-ADAC-4BB3776CA902}"/>
    <cellStyle name="Comma 6 3 3 7 3" xfId="7845" xr:uid="{00000000-0005-0000-0000-000057850000}"/>
    <cellStyle name="Comma 6 3 3 7 3 2" xfId="18869" xr:uid="{00000000-0005-0000-0000-000058850000}"/>
    <cellStyle name="Comma 6 3 3 7 3 2 2" xfId="40920" xr:uid="{00000000-0005-0000-0000-000059850000}"/>
    <cellStyle name="Comma 6 3 3 7 3 3" xfId="29896" xr:uid="{00000000-0005-0000-0000-00005A850000}"/>
    <cellStyle name="Comma 6 3 3 7 4" xfId="10601" xr:uid="{00000000-0005-0000-0000-00005B850000}"/>
    <cellStyle name="Comma 6 3 3 7 4 2" xfId="21625" xr:uid="{00000000-0005-0000-0000-00005C850000}"/>
    <cellStyle name="Comma 6 3 3 7 4 2 2" xfId="43676" xr:uid="{00000000-0005-0000-0000-00005D850000}"/>
    <cellStyle name="Comma 6 3 3 7 4 3" xfId="32652" xr:uid="{00000000-0005-0000-0000-00005E850000}"/>
    <cellStyle name="Comma 6 3 3 7 5" xfId="13357" xr:uid="{00000000-0005-0000-0000-00005F850000}"/>
    <cellStyle name="Comma 6 3 3 7 5 2" xfId="35408" xr:uid="{00000000-0005-0000-0000-000060850000}"/>
    <cellStyle name="Comma 6 3 3 7 6" xfId="24384" xr:uid="{00000000-0005-0000-0000-000061850000}"/>
    <cellStyle name="Comma 6 3 3 7 7" xfId="47537" xr:uid="{3572D19B-FE08-44E3-966D-5789D611408A}"/>
    <cellStyle name="Comma 6 3 3 8" xfId="4194" xr:uid="{00000000-0005-0000-0000-000062850000}"/>
    <cellStyle name="Comma 6 3 3 8 2" xfId="15218" xr:uid="{00000000-0005-0000-0000-000063850000}"/>
    <cellStyle name="Comma 6 3 3 8 2 2" xfId="37269" xr:uid="{00000000-0005-0000-0000-000064850000}"/>
    <cellStyle name="Comma 6 3 3 8 2 3" xfId="54182" xr:uid="{89D07BF6-BD1E-48B4-9F8A-DD77175234EE}"/>
    <cellStyle name="Comma 6 3 3 8 3" xfId="26245" xr:uid="{00000000-0005-0000-0000-000065850000}"/>
    <cellStyle name="Comma 6 3 3 8 4" xfId="49194" xr:uid="{B4C38F6C-7A7A-4AE1-8E29-6FE5E876CDCD}"/>
    <cellStyle name="Comma 6 3 3 9" xfId="6950" xr:uid="{00000000-0005-0000-0000-000066850000}"/>
    <cellStyle name="Comma 6 3 3 9 2" xfId="17974" xr:uid="{00000000-0005-0000-0000-000067850000}"/>
    <cellStyle name="Comma 6 3 3 9 2 2" xfId="40025" xr:uid="{00000000-0005-0000-0000-000068850000}"/>
    <cellStyle name="Comma 6 3 3 9 3" xfId="29001" xr:uid="{00000000-0005-0000-0000-000069850000}"/>
    <cellStyle name="Comma 6 3 3 9 4" xfId="50710" xr:uid="{CA644488-B7F9-4D47-A207-F33F371ED2FF}"/>
    <cellStyle name="Comma 6 3 4" xfId="458" xr:uid="{00000000-0005-0000-0000-00006A850000}"/>
    <cellStyle name="Comma 6 3 4 10" xfId="45765" xr:uid="{66CE232C-B79D-4974-B58F-2E79EF1BBE2A}"/>
    <cellStyle name="Comma 6 3 4 2" xfId="904" xr:uid="{00000000-0005-0000-0000-00006B850000}"/>
    <cellStyle name="Comma 6 3 4 2 2" xfId="1832" xr:uid="{00000000-0005-0000-0000-00006C850000}"/>
    <cellStyle name="Comma 6 3 4 2 2 2" xfId="4826" xr:uid="{00000000-0005-0000-0000-00006D850000}"/>
    <cellStyle name="Comma 6 3 4 2 2 2 2" xfId="15850" xr:uid="{00000000-0005-0000-0000-00006E850000}"/>
    <cellStyle name="Comma 6 3 4 2 2 2 2 2" xfId="37901" xr:uid="{00000000-0005-0000-0000-00006F850000}"/>
    <cellStyle name="Comma 6 3 4 2 2 2 2 3" xfId="54748" xr:uid="{74AB6D61-5012-470E-A9E1-7B19668F0CE2}"/>
    <cellStyle name="Comma 6 3 4 2 2 2 3" xfId="26877" xr:uid="{00000000-0005-0000-0000-000070850000}"/>
    <cellStyle name="Comma 6 3 4 2 2 2 4" xfId="49789" xr:uid="{903D009B-D9EF-4FD9-B41B-F50F142E1993}"/>
    <cellStyle name="Comma 6 3 4 2 2 3" xfId="7582" xr:uid="{00000000-0005-0000-0000-000071850000}"/>
    <cellStyle name="Comma 6 3 4 2 2 3 2" xfId="18606" xr:uid="{00000000-0005-0000-0000-000072850000}"/>
    <cellStyle name="Comma 6 3 4 2 2 3 2 2" xfId="40657" xr:uid="{00000000-0005-0000-0000-000073850000}"/>
    <cellStyle name="Comma 6 3 4 2 2 3 3" xfId="29633" xr:uid="{00000000-0005-0000-0000-000074850000}"/>
    <cellStyle name="Comma 6 3 4 2 2 3 4" xfId="53263" xr:uid="{112CB008-454C-4086-BDE2-EB754548B2AF}"/>
    <cellStyle name="Comma 6 3 4 2 2 4" xfId="10338" xr:uid="{00000000-0005-0000-0000-000075850000}"/>
    <cellStyle name="Comma 6 3 4 2 2 4 2" xfId="21362" xr:uid="{00000000-0005-0000-0000-000076850000}"/>
    <cellStyle name="Comma 6 3 4 2 2 4 2 2" xfId="43413" xr:uid="{00000000-0005-0000-0000-000077850000}"/>
    <cellStyle name="Comma 6 3 4 2 2 4 3" xfId="32389" xr:uid="{00000000-0005-0000-0000-000078850000}"/>
    <cellStyle name="Comma 6 3 4 2 2 4 4" xfId="57656" xr:uid="{5C3E6CEE-2668-4FF3-B3F9-0E0B60891C2B}"/>
    <cellStyle name="Comma 6 3 4 2 2 5" xfId="13094" xr:uid="{00000000-0005-0000-0000-000079850000}"/>
    <cellStyle name="Comma 6 3 4 2 2 5 2" xfId="35145" xr:uid="{00000000-0005-0000-0000-00007A850000}"/>
    <cellStyle name="Comma 6 3 4 2 2 5 3" xfId="59755" xr:uid="{3DA8ADBF-AD5F-457F-987D-86AAF4731909}"/>
    <cellStyle name="Comma 6 3 4 2 2 6" xfId="24121" xr:uid="{00000000-0005-0000-0000-00007B850000}"/>
    <cellStyle name="Comma 6 3 4 2 2 7" xfId="48214" xr:uid="{705640A5-509F-464E-BF70-67535136442F}"/>
    <cellStyle name="Comma 6 3 4 2 3" xfId="3291" xr:uid="{00000000-0005-0000-0000-00007C850000}"/>
    <cellStyle name="Comma 6 3 4 2 3 2" xfId="6047" xr:uid="{00000000-0005-0000-0000-00007D850000}"/>
    <cellStyle name="Comma 6 3 4 2 3 2 2" xfId="17071" xr:uid="{00000000-0005-0000-0000-00007E850000}"/>
    <cellStyle name="Comma 6 3 4 2 3 2 2 2" xfId="39122" xr:uid="{00000000-0005-0000-0000-00007F850000}"/>
    <cellStyle name="Comma 6 3 4 2 3 2 3" xfId="28098" xr:uid="{00000000-0005-0000-0000-000080850000}"/>
    <cellStyle name="Comma 6 3 4 2 3 2 4" xfId="55208" xr:uid="{5F2E9C73-1475-4610-8E9D-A057184B595A}"/>
    <cellStyle name="Comma 6 3 4 2 3 3" xfId="8803" xr:uid="{00000000-0005-0000-0000-000081850000}"/>
    <cellStyle name="Comma 6 3 4 2 3 3 2" xfId="19827" xr:uid="{00000000-0005-0000-0000-000082850000}"/>
    <cellStyle name="Comma 6 3 4 2 3 3 2 2" xfId="41878" xr:uid="{00000000-0005-0000-0000-000083850000}"/>
    <cellStyle name="Comma 6 3 4 2 3 3 3" xfId="30854" xr:uid="{00000000-0005-0000-0000-000084850000}"/>
    <cellStyle name="Comma 6 3 4 2 3 4" xfId="11559" xr:uid="{00000000-0005-0000-0000-000085850000}"/>
    <cellStyle name="Comma 6 3 4 2 3 4 2" xfId="22583" xr:uid="{00000000-0005-0000-0000-000086850000}"/>
    <cellStyle name="Comma 6 3 4 2 3 4 2 2" xfId="44634" xr:uid="{00000000-0005-0000-0000-000087850000}"/>
    <cellStyle name="Comma 6 3 4 2 3 4 3" xfId="33610" xr:uid="{00000000-0005-0000-0000-000088850000}"/>
    <cellStyle name="Comma 6 3 4 2 3 5" xfId="14315" xr:uid="{00000000-0005-0000-0000-000089850000}"/>
    <cellStyle name="Comma 6 3 4 2 3 5 2" xfId="36366" xr:uid="{00000000-0005-0000-0000-00008A850000}"/>
    <cellStyle name="Comma 6 3 4 2 3 6" xfId="25342" xr:uid="{00000000-0005-0000-0000-00008B850000}"/>
    <cellStyle name="Comma 6 3 4 2 3 7" xfId="50257" xr:uid="{D7D44D60-5D68-4BD7-9F02-5D7C7D1F5A4A}"/>
    <cellStyle name="Comma 6 3 4 2 4" xfId="4430" xr:uid="{00000000-0005-0000-0000-00008C850000}"/>
    <cellStyle name="Comma 6 3 4 2 4 2" xfId="15454" xr:uid="{00000000-0005-0000-0000-00008D850000}"/>
    <cellStyle name="Comma 6 3 4 2 4 2 2" xfId="37505" xr:uid="{00000000-0005-0000-0000-00008E850000}"/>
    <cellStyle name="Comma 6 3 4 2 4 2 3" xfId="54393" xr:uid="{7C2D0F6E-24AB-4000-BE34-AD5639B71035}"/>
    <cellStyle name="Comma 6 3 4 2 4 3" xfId="26481" xr:uid="{00000000-0005-0000-0000-00008F850000}"/>
    <cellStyle name="Comma 6 3 4 2 4 4" xfId="49407" xr:uid="{1862A6AE-4B44-4BB1-BB8E-E61BD2046544}"/>
    <cellStyle name="Comma 6 3 4 2 5" xfId="7186" xr:uid="{00000000-0005-0000-0000-000090850000}"/>
    <cellStyle name="Comma 6 3 4 2 5 2" xfId="18210" xr:uid="{00000000-0005-0000-0000-000091850000}"/>
    <cellStyle name="Comma 6 3 4 2 5 2 2" xfId="40261" xr:uid="{00000000-0005-0000-0000-000092850000}"/>
    <cellStyle name="Comma 6 3 4 2 5 3" xfId="29237" xr:uid="{00000000-0005-0000-0000-000093850000}"/>
    <cellStyle name="Comma 6 3 4 2 5 4" xfId="51387" xr:uid="{E82CC677-DB50-484C-856A-7CE5A920187D}"/>
    <cellStyle name="Comma 6 3 4 2 6" xfId="9942" xr:uid="{00000000-0005-0000-0000-000094850000}"/>
    <cellStyle name="Comma 6 3 4 2 6 2" xfId="20966" xr:uid="{00000000-0005-0000-0000-000095850000}"/>
    <cellStyle name="Comma 6 3 4 2 6 2 2" xfId="43017" xr:uid="{00000000-0005-0000-0000-000096850000}"/>
    <cellStyle name="Comma 6 3 4 2 6 3" xfId="31993" xr:uid="{00000000-0005-0000-0000-000097850000}"/>
    <cellStyle name="Comma 6 3 4 2 6 4" xfId="56473" xr:uid="{1AB111CC-7BEA-4257-95E0-C0F588CCFC5F}"/>
    <cellStyle name="Comma 6 3 4 2 7" xfId="12698" xr:uid="{00000000-0005-0000-0000-000098850000}"/>
    <cellStyle name="Comma 6 3 4 2 7 2" xfId="34749" xr:uid="{00000000-0005-0000-0000-000099850000}"/>
    <cellStyle name="Comma 6 3 4 2 7 3" xfId="58680" xr:uid="{D43AE14F-2861-4609-8308-5716352F3046}"/>
    <cellStyle name="Comma 6 3 4 2 8" xfId="23725" xr:uid="{00000000-0005-0000-0000-00009A850000}"/>
    <cellStyle name="Comma 6 3 4 2 9" xfId="46325" xr:uid="{CE44C1E4-4DE9-4D2F-A998-D5304EADB81E}"/>
    <cellStyle name="Comma 6 3 4 3" xfId="1369" xr:uid="{00000000-0005-0000-0000-00009B850000}"/>
    <cellStyle name="Comma 6 3 4 3 2" xfId="4628" xr:uid="{00000000-0005-0000-0000-00009C850000}"/>
    <cellStyle name="Comma 6 3 4 3 2 2" xfId="15652" xr:uid="{00000000-0005-0000-0000-00009D850000}"/>
    <cellStyle name="Comma 6 3 4 3 2 2 2" xfId="37703" xr:uid="{00000000-0005-0000-0000-00009E850000}"/>
    <cellStyle name="Comma 6 3 4 3 2 2 3" xfId="54570" xr:uid="{B79F6289-0BD7-4B45-B50E-F389D5BA471A}"/>
    <cellStyle name="Comma 6 3 4 3 2 3" xfId="26679" xr:uid="{00000000-0005-0000-0000-00009F850000}"/>
    <cellStyle name="Comma 6 3 4 3 2 4" xfId="49605" xr:uid="{D2B21E02-E26F-4AC3-ADA4-9773FFCC3284}"/>
    <cellStyle name="Comma 6 3 4 3 3" xfId="7384" xr:uid="{00000000-0005-0000-0000-0000A0850000}"/>
    <cellStyle name="Comma 6 3 4 3 3 2" xfId="18408" xr:uid="{00000000-0005-0000-0000-0000A1850000}"/>
    <cellStyle name="Comma 6 3 4 3 3 2 2" xfId="40459" xr:uid="{00000000-0005-0000-0000-0000A2850000}"/>
    <cellStyle name="Comma 6 3 4 3 3 3" xfId="29435" xr:uid="{00000000-0005-0000-0000-0000A3850000}"/>
    <cellStyle name="Comma 6 3 4 3 3 4" xfId="52703" xr:uid="{A1F9BF74-2537-41E2-8C18-CFA4471590AE}"/>
    <cellStyle name="Comma 6 3 4 3 4" xfId="10140" xr:uid="{00000000-0005-0000-0000-0000A4850000}"/>
    <cellStyle name="Comma 6 3 4 3 4 2" xfId="21164" xr:uid="{00000000-0005-0000-0000-0000A5850000}"/>
    <cellStyle name="Comma 6 3 4 3 4 2 2" xfId="43215" xr:uid="{00000000-0005-0000-0000-0000A6850000}"/>
    <cellStyle name="Comma 6 3 4 3 4 3" xfId="32191" xr:uid="{00000000-0005-0000-0000-0000A7850000}"/>
    <cellStyle name="Comma 6 3 4 3 4 4" xfId="56966" xr:uid="{A1F657C4-43AC-4EB7-B1A0-FE9344361F04}"/>
    <cellStyle name="Comma 6 3 4 3 5" xfId="12896" xr:uid="{00000000-0005-0000-0000-0000A8850000}"/>
    <cellStyle name="Comma 6 3 4 3 5 2" xfId="34947" xr:uid="{00000000-0005-0000-0000-0000A9850000}"/>
    <cellStyle name="Comma 6 3 4 3 5 3" xfId="59126" xr:uid="{89524BB7-4006-4546-B147-8D08234123D6}"/>
    <cellStyle name="Comma 6 3 4 3 6" xfId="23923" xr:uid="{00000000-0005-0000-0000-0000AA850000}"/>
    <cellStyle name="Comma 6 3 4 3 7" xfId="47654" xr:uid="{B6A641E3-0149-4656-82D7-4021A3E8E6B8}"/>
    <cellStyle name="Comma 6 3 4 4" xfId="2713" xr:uid="{00000000-0005-0000-0000-0000AB850000}"/>
    <cellStyle name="Comma 6 3 4 4 2" xfId="5469" xr:uid="{00000000-0005-0000-0000-0000AC850000}"/>
    <cellStyle name="Comma 6 3 4 4 2 2" xfId="16493" xr:uid="{00000000-0005-0000-0000-0000AD850000}"/>
    <cellStyle name="Comma 6 3 4 4 2 2 2" xfId="38544" xr:uid="{00000000-0005-0000-0000-0000AE850000}"/>
    <cellStyle name="Comma 6 3 4 4 2 3" xfId="27520" xr:uid="{00000000-0005-0000-0000-0000AF850000}"/>
    <cellStyle name="Comma 6 3 4 4 2 4" xfId="55000" xr:uid="{138BAB32-B056-4BF6-8F62-F09CF1D8F977}"/>
    <cellStyle name="Comma 6 3 4 4 3" xfId="8225" xr:uid="{00000000-0005-0000-0000-0000B0850000}"/>
    <cellStyle name="Comma 6 3 4 4 3 2" xfId="19249" xr:uid="{00000000-0005-0000-0000-0000B1850000}"/>
    <cellStyle name="Comma 6 3 4 4 3 2 2" xfId="41300" xr:uid="{00000000-0005-0000-0000-0000B2850000}"/>
    <cellStyle name="Comma 6 3 4 4 3 3" xfId="30276" xr:uid="{00000000-0005-0000-0000-0000B3850000}"/>
    <cellStyle name="Comma 6 3 4 4 4" xfId="10981" xr:uid="{00000000-0005-0000-0000-0000B4850000}"/>
    <cellStyle name="Comma 6 3 4 4 4 2" xfId="22005" xr:uid="{00000000-0005-0000-0000-0000B5850000}"/>
    <cellStyle name="Comma 6 3 4 4 4 2 2" xfId="44056" xr:uid="{00000000-0005-0000-0000-0000B6850000}"/>
    <cellStyle name="Comma 6 3 4 4 4 3" xfId="33032" xr:uid="{00000000-0005-0000-0000-0000B7850000}"/>
    <cellStyle name="Comma 6 3 4 4 5" xfId="13737" xr:uid="{00000000-0005-0000-0000-0000B8850000}"/>
    <cellStyle name="Comma 6 3 4 4 5 2" xfId="35788" xr:uid="{00000000-0005-0000-0000-0000B9850000}"/>
    <cellStyle name="Comma 6 3 4 4 6" xfId="24764" xr:uid="{00000000-0005-0000-0000-0000BA850000}"/>
    <cellStyle name="Comma 6 3 4 4 7" xfId="50049" xr:uid="{EEF967E9-767B-4AD1-96F9-96599FFF10D0}"/>
    <cellStyle name="Comma 6 3 4 5" xfId="4232" xr:uid="{00000000-0005-0000-0000-0000BB850000}"/>
    <cellStyle name="Comma 6 3 4 5 2" xfId="15256" xr:uid="{00000000-0005-0000-0000-0000BC850000}"/>
    <cellStyle name="Comma 6 3 4 5 2 2" xfId="37307" xr:uid="{00000000-0005-0000-0000-0000BD850000}"/>
    <cellStyle name="Comma 6 3 4 5 2 3" xfId="54215" xr:uid="{F0ECEFC5-3727-4CEA-90CC-CADEFAED1B7B}"/>
    <cellStyle name="Comma 6 3 4 5 3" xfId="26283" xr:uid="{00000000-0005-0000-0000-0000BE850000}"/>
    <cellStyle name="Comma 6 3 4 5 4" xfId="49227" xr:uid="{3DB189FA-D01C-4CF0-A496-FFAFF809077D}"/>
    <cellStyle name="Comma 6 3 4 6" xfId="6988" xr:uid="{00000000-0005-0000-0000-0000BF850000}"/>
    <cellStyle name="Comma 6 3 4 6 2" xfId="18012" xr:uid="{00000000-0005-0000-0000-0000C0850000}"/>
    <cellStyle name="Comma 6 3 4 6 2 2" xfId="40063" xr:uid="{00000000-0005-0000-0000-0000C1850000}"/>
    <cellStyle name="Comma 6 3 4 6 3" xfId="29039" xr:uid="{00000000-0005-0000-0000-0000C2850000}"/>
    <cellStyle name="Comma 6 3 4 6 4" xfId="50827" xr:uid="{37390644-601B-4874-96D1-781DC10EAFB2}"/>
    <cellStyle name="Comma 6 3 4 7" xfId="9744" xr:uid="{00000000-0005-0000-0000-0000C3850000}"/>
    <cellStyle name="Comma 6 3 4 7 2" xfId="20768" xr:uid="{00000000-0005-0000-0000-0000C4850000}"/>
    <cellStyle name="Comma 6 3 4 7 2 2" xfId="42819" xr:uid="{00000000-0005-0000-0000-0000C5850000}"/>
    <cellStyle name="Comma 6 3 4 7 3" xfId="31795" xr:uid="{00000000-0005-0000-0000-0000C6850000}"/>
    <cellStyle name="Comma 6 3 4 7 4" xfId="55840" xr:uid="{080FE401-00C0-47E3-8A45-710F2C7CD1EE}"/>
    <cellStyle name="Comma 6 3 4 8" xfId="12500" xr:uid="{00000000-0005-0000-0000-0000C7850000}"/>
    <cellStyle name="Comma 6 3 4 8 2" xfId="34551" xr:uid="{00000000-0005-0000-0000-0000C8850000}"/>
    <cellStyle name="Comma 6 3 4 8 3" xfId="58102" xr:uid="{17DCE8B5-4A8F-43BE-B393-9D5E068A4C69}"/>
    <cellStyle name="Comma 6 3 4 9" xfId="23527" xr:uid="{00000000-0005-0000-0000-0000C9850000}"/>
    <cellStyle name="Comma 6 3 5" xfId="501" xr:uid="{00000000-0005-0000-0000-0000CA850000}"/>
    <cellStyle name="Comma 6 3 5 10" xfId="46016" xr:uid="{BA107643-3FC3-4A34-B3E3-1BA50713804C}"/>
    <cellStyle name="Comma 6 3 5 2" xfId="947" xr:uid="{00000000-0005-0000-0000-0000CB850000}"/>
    <cellStyle name="Comma 6 3 5 2 2" xfId="1875" xr:uid="{00000000-0005-0000-0000-0000CC850000}"/>
    <cellStyle name="Comma 6 3 5 2 2 2" xfId="4845" xr:uid="{00000000-0005-0000-0000-0000CD850000}"/>
    <cellStyle name="Comma 6 3 5 2 2 2 2" xfId="15869" xr:uid="{00000000-0005-0000-0000-0000CE850000}"/>
    <cellStyle name="Comma 6 3 5 2 2 2 2 2" xfId="37920" xr:uid="{00000000-0005-0000-0000-0000CF850000}"/>
    <cellStyle name="Comma 6 3 5 2 2 2 3" xfId="26896" xr:uid="{00000000-0005-0000-0000-0000D0850000}"/>
    <cellStyle name="Comma 6 3 5 2 2 2 4" xfId="54766" xr:uid="{5B822693-8E67-4EF6-896A-57344FD9974E}"/>
    <cellStyle name="Comma 6 3 5 2 2 3" xfId="7601" xr:uid="{00000000-0005-0000-0000-0000D1850000}"/>
    <cellStyle name="Comma 6 3 5 2 2 3 2" xfId="18625" xr:uid="{00000000-0005-0000-0000-0000D2850000}"/>
    <cellStyle name="Comma 6 3 5 2 2 3 2 2" xfId="40676" xr:uid="{00000000-0005-0000-0000-0000D3850000}"/>
    <cellStyle name="Comma 6 3 5 2 2 3 3" xfId="29652" xr:uid="{00000000-0005-0000-0000-0000D4850000}"/>
    <cellStyle name="Comma 6 3 5 2 2 4" xfId="10357" xr:uid="{00000000-0005-0000-0000-0000D5850000}"/>
    <cellStyle name="Comma 6 3 5 2 2 4 2" xfId="21381" xr:uid="{00000000-0005-0000-0000-0000D6850000}"/>
    <cellStyle name="Comma 6 3 5 2 2 4 2 2" xfId="43432" xr:uid="{00000000-0005-0000-0000-0000D7850000}"/>
    <cellStyle name="Comma 6 3 5 2 2 4 3" xfId="32408" xr:uid="{00000000-0005-0000-0000-0000D8850000}"/>
    <cellStyle name="Comma 6 3 5 2 2 5" xfId="13113" xr:uid="{00000000-0005-0000-0000-0000D9850000}"/>
    <cellStyle name="Comma 6 3 5 2 2 5 2" xfId="35164" xr:uid="{00000000-0005-0000-0000-0000DA850000}"/>
    <cellStyle name="Comma 6 3 5 2 2 6" xfId="24140" xr:uid="{00000000-0005-0000-0000-0000DB850000}"/>
    <cellStyle name="Comma 6 3 5 2 2 7" xfId="49807" xr:uid="{9C9B573A-C032-4317-8225-EDA8F6F8C645}"/>
    <cellStyle name="Comma 6 3 5 2 3" xfId="4449" xr:uid="{00000000-0005-0000-0000-0000DC850000}"/>
    <cellStyle name="Comma 6 3 5 2 3 2" xfId="15473" xr:uid="{00000000-0005-0000-0000-0000DD850000}"/>
    <cellStyle name="Comma 6 3 5 2 3 2 2" xfId="37524" xr:uid="{00000000-0005-0000-0000-0000DE850000}"/>
    <cellStyle name="Comma 6 3 5 2 3 2 3" xfId="54411" xr:uid="{7B6C1B3D-1C20-479D-9A9B-0E63B2BE0757}"/>
    <cellStyle name="Comma 6 3 5 2 3 3" xfId="26500" xr:uid="{00000000-0005-0000-0000-0000DF850000}"/>
    <cellStyle name="Comma 6 3 5 2 3 4" xfId="49425" xr:uid="{650568F7-D1F6-4FDB-8CF4-4FACC14BAF4A}"/>
    <cellStyle name="Comma 6 3 5 2 4" xfId="7205" xr:uid="{00000000-0005-0000-0000-0000E0850000}"/>
    <cellStyle name="Comma 6 3 5 2 4 2" xfId="18229" xr:uid="{00000000-0005-0000-0000-0000E1850000}"/>
    <cellStyle name="Comma 6 3 5 2 4 2 2" xfId="40280" xr:uid="{00000000-0005-0000-0000-0000E2850000}"/>
    <cellStyle name="Comma 6 3 5 2 4 3" xfId="29256" xr:uid="{00000000-0005-0000-0000-0000E3850000}"/>
    <cellStyle name="Comma 6 3 5 2 4 4" xfId="52954" xr:uid="{5844A15D-3D94-4236-82D8-0E029880F0C6}"/>
    <cellStyle name="Comma 6 3 5 2 5" xfId="9961" xr:uid="{00000000-0005-0000-0000-0000E4850000}"/>
    <cellStyle name="Comma 6 3 5 2 5 2" xfId="20985" xr:uid="{00000000-0005-0000-0000-0000E5850000}"/>
    <cellStyle name="Comma 6 3 5 2 5 2 2" xfId="43036" xr:uid="{00000000-0005-0000-0000-0000E6850000}"/>
    <cellStyle name="Comma 6 3 5 2 5 3" xfId="32012" xr:uid="{00000000-0005-0000-0000-0000E7850000}"/>
    <cellStyle name="Comma 6 3 5 2 5 4" xfId="57348" xr:uid="{BA9AF0B6-5874-4D42-B9C2-FC418BF06393}"/>
    <cellStyle name="Comma 6 3 5 2 6" xfId="12717" xr:uid="{00000000-0005-0000-0000-0000E8850000}"/>
    <cellStyle name="Comma 6 3 5 2 6 2" xfId="34768" xr:uid="{00000000-0005-0000-0000-0000E9850000}"/>
    <cellStyle name="Comma 6 3 5 2 6 3" xfId="59470" xr:uid="{D9CC6D1E-EA05-4151-A834-97DBDA2EBFB3}"/>
    <cellStyle name="Comma 6 3 5 2 7" xfId="23744" xr:uid="{00000000-0005-0000-0000-0000EA850000}"/>
    <cellStyle name="Comma 6 3 5 2 8" xfId="47905" xr:uid="{0C120BA4-3390-496B-B4A2-6EE2E3C4A58D}"/>
    <cellStyle name="Comma 6 3 5 3" xfId="1412" xr:uid="{00000000-0005-0000-0000-0000EB850000}"/>
    <cellStyle name="Comma 6 3 5 3 2" xfId="4647" xr:uid="{00000000-0005-0000-0000-0000EC850000}"/>
    <cellStyle name="Comma 6 3 5 3 2 2" xfId="15671" xr:uid="{00000000-0005-0000-0000-0000ED850000}"/>
    <cellStyle name="Comma 6 3 5 3 2 2 2" xfId="37722" xr:uid="{00000000-0005-0000-0000-0000EE850000}"/>
    <cellStyle name="Comma 6 3 5 3 2 3" xfId="26698" xr:uid="{00000000-0005-0000-0000-0000EF850000}"/>
    <cellStyle name="Comma 6 3 5 3 2 4" xfId="54588" xr:uid="{63CBA4F7-5D5C-4441-860A-B9CC228C4C04}"/>
    <cellStyle name="Comma 6 3 5 3 3" xfId="7403" xr:uid="{00000000-0005-0000-0000-0000F0850000}"/>
    <cellStyle name="Comma 6 3 5 3 3 2" xfId="18427" xr:uid="{00000000-0005-0000-0000-0000F1850000}"/>
    <cellStyle name="Comma 6 3 5 3 3 2 2" xfId="40478" xr:uid="{00000000-0005-0000-0000-0000F2850000}"/>
    <cellStyle name="Comma 6 3 5 3 3 3" xfId="29454" xr:uid="{00000000-0005-0000-0000-0000F3850000}"/>
    <cellStyle name="Comma 6 3 5 3 4" xfId="10159" xr:uid="{00000000-0005-0000-0000-0000F4850000}"/>
    <cellStyle name="Comma 6 3 5 3 4 2" xfId="21183" xr:uid="{00000000-0005-0000-0000-0000F5850000}"/>
    <cellStyle name="Comma 6 3 5 3 4 2 2" xfId="43234" xr:uid="{00000000-0005-0000-0000-0000F6850000}"/>
    <cellStyle name="Comma 6 3 5 3 4 3" xfId="32210" xr:uid="{00000000-0005-0000-0000-0000F7850000}"/>
    <cellStyle name="Comma 6 3 5 3 5" xfId="12915" xr:uid="{00000000-0005-0000-0000-0000F8850000}"/>
    <cellStyle name="Comma 6 3 5 3 5 2" xfId="34966" xr:uid="{00000000-0005-0000-0000-0000F9850000}"/>
    <cellStyle name="Comma 6 3 5 3 6" xfId="23942" xr:uid="{00000000-0005-0000-0000-0000FA850000}"/>
    <cellStyle name="Comma 6 3 5 3 7" xfId="49623" xr:uid="{ED7B0B16-46BD-446F-B05A-30BBEE40891D}"/>
    <cellStyle name="Comma 6 3 5 4" xfId="2972" xr:uid="{00000000-0005-0000-0000-0000FB850000}"/>
    <cellStyle name="Comma 6 3 5 4 2" xfId="5728" xr:uid="{00000000-0005-0000-0000-0000FC850000}"/>
    <cellStyle name="Comma 6 3 5 4 2 2" xfId="16752" xr:uid="{00000000-0005-0000-0000-0000FD850000}"/>
    <cellStyle name="Comma 6 3 5 4 2 2 2" xfId="38803" xr:uid="{00000000-0005-0000-0000-0000FE850000}"/>
    <cellStyle name="Comma 6 3 5 4 2 3" xfId="27779" xr:uid="{00000000-0005-0000-0000-0000FF850000}"/>
    <cellStyle name="Comma 6 3 5 4 2 4" xfId="55093" xr:uid="{74351BA2-1916-4350-85DA-93083C4E6E5D}"/>
    <cellStyle name="Comma 6 3 5 4 3" xfId="8484" xr:uid="{00000000-0005-0000-0000-000000860000}"/>
    <cellStyle name="Comma 6 3 5 4 3 2" xfId="19508" xr:uid="{00000000-0005-0000-0000-000001860000}"/>
    <cellStyle name="Comma 6 3 5 4 3 2 2" xfId="41559" xr:uid="{00000000-0005-0000-0000-000002860000}"/>
    <cellStyle name="Comma 6 3 5 4 3 3" xfId="30535" xr:uid="{00000000-0005-0000-0000-000003860000}"/>
    <cellStyle name="Comma 6 3 5 4 4" xfId="11240" xr:uid="{00000000-0005-0000-0000-000004860000}"/>
    <cellStyle name="Comma 6 3 5 4 4 2" xfId="22264" xr:uid="{00000000-0005-0000-0000-000005860000}"/>
    <cellStyle name="Comma 6 3 5 4 4 2 2" xfId="44315" xr:uid="{00000000-0005-0000-0000-000006860000}"/>
    <cellStyle name="Comma 6 3 5 4 4 3" xfId="33291" xr:uid="{00000000-0005-0000-0000-000007860000}"/>
    <cellStyle name="Comma 6 3 5 4 5" xfId="13996" xr:uid="{00000000-0005-0000-0000-000008860000}"/>
    <cellStyle name="Comma 6 3 5 4 5 2" xfId="36047" xr:uid="{00000000-0005-0000-0000-000009860000}"/>
    <cellStyle name="Comma 6 3 5 4 6" xfId="25023" xr:uid="{00000000-0005-0000-0000-00000A860000}"/>
    <cellStyle name="Comma 6 3 5 4 7" xfId="50142" xr:uid="{126D4538-CC28-43B6-8D86-30666D0D9E3A}"/>
    <cellStyle name="Comma 6 3 5 5" xfId="4251" xr:uid="{00000000-0005-0000-0000-00000B860000}"/>
    <cellStyle name="Comma 6 3 5 5 2" xfId="15275" xr:uid="{00000000-0005-0000-0000-00000C860000}"/>
    <cellStyle name="Comma 6 3 5 5 2 2" xfId="37326" xr:uid="{00000000-0005-0000-0000-00000D860000}"/>
    <cellStyle name="Comma 6 3 5 5 2 3" xfId="54233" xr:uid="{3032E9FA-FA7F-417E-8673-4112BE0CF85A}"/>
    <cellStyle name="Comma 6 3 5 5 3" xfId="26302" xr:uid="{00000000-0005-0000-0000-00000E860000}"/>
    <cellStyle name="Comma 6 3 5 5 4" xfId="49245" xr:uid="{C27B6EDB-7E84-4C9E-B2C4-8197572AEA75}"/>
    <cellStyle name="Comma 6 3 5 6" xfId="7007" xr:uid="{00000000-0005-0000-0000-00000F860000}"/>
    <cellStyle name="Comma 6 3 5 6 2" xfId="18031" xr:uid="{00000000-0005-0000-0000-000010860000}"/>
    <cellStyle name="Comma 6 3 5 6 2 2" xfId="40082" xr:uid="{00000000-0005-0000-0000-000011860000}"/>
    <cellStyle name="Comma 6 3 5 6 3" xfId="29058" xr:uid="{00000000-0005-0000-0000-000012860000}"/>
    <cellStyle name="Comma 6 3 5 6 4" xfId="51078" xr:uid="{52FC017F-859E-4547-8D86-E895D4DE374F}"/>
    <cellStyle name="Comma 6 3 5 7" xfId="9763" xr:uid="{00000000-0005-0000-0000-000013860000}"/>
    <cellStyle name="Comma 6 3 5 7 2" xfId="20787" xr:uid="{00000000-0005-0000-0000-000014860000}"/>
    <cellStyle name="Comma 6 3 5 7 2 2" xfId="42838" xr:uid="{00000000-0005-0000-0000-000015860000}"/>
    <cellStyle name="Comma 6 3 5 7 3" xfId="31814" xr:uid="{00000000-0005-0000-0000-000016860000}"/>
    <cellStyle name="Comma 6 3 5 7 4" xfId="56166" xr:uid="{1E7885B8-5CF2-4E38-A084-1DBA75995E55}"/>
    <cellStyle name="Comma 6 3 5 8" xfId="12519" xr:uid="{00000000-0005-0000-0000-000017860000}"/>
    <cellStyle name="Comma 6 3 5 8 2" xfId="34570" xr:uid="{00000000-0005-0000-0000-000018860000}"/>
    <cellStyle name="Comma 6 3 5 8 3" xfId="58395" xr:uid="{07A8A837-9D71-49B4-8CE8-ED53FDDDB050}"/>
    <cellStyle name="Comma 6 3 5 9" xfId="23546" xr:uid="{00000000-0005-0000-0000-000019860000}"/>
    <cellStyle name="Comma 6 3 6" xfId="286" xr:uid="{00000000-0005-0000-0000-00001A860000}"/>
    <cellStyle name="Comma 6 3 6 10" xfId="46070" xr:uid="{80FEDECD-41D0-41BF-B30E-0C27980E0688}"/>
    <cellStyle name="Comma 6 3 6 2" xfId="732" xr:uid="{00000000-0005-0000-0000-00001B860000}"/>
    <cellStyle name="Comma 6 3 6 2 2" xfId="1660" xr:uid="{00000000-0005-0000-0000-00001C860000}"/>
    <cellStyle name="Comma 6 3 6 2 2 2" xfId="4750" xr:uid="{00000000-0005-0000-0000-00001D860000}"/>
    <cellStyle name="Comma 6 3 6 2 2 2 2" xfId="15774" xr:uid="{00000000-0005-0000-0000-00001E860000}"/>
    <cellStyle name="Comma 6 3 6 2 2 2 2 2" xfId="37825" xr:uid="{00000000-0005-0000-0000-00001F860000}"/>
    <cellStyle name="Comma 6 3 6 2 2 2 3" xfId="26801" xr:uid="{00000000-0005-0000-0000-000020860000}"/>
    <cellStyle name="Comma 6 3 6 2 2 2 4" xfId="54681" xr:uid="{D162D7A7-7901-402F-B41E-14453DEE8926}"/>
    <cellStyle name="Comma 6 3 6 2 2 3" xfId="7506" xr:uid="{00000000-0005-0000-0000-000021860000}"/>
    <cellStyle name="Comma 6 3 6 2 2 3 2" xfId="18530" xr:uid="{00000000-0005-0000-0000-000022860000}"/>
    <cellStyle name="Comma 6 3 6 2 2 3 2 2" xfId="40581" xr:uid="{00000000-0005-0000-0000-000023860000}"/>
    <cellStyle name="Comma 6 3 6 2 2 3 3" xfId="29557" xr:uid="{00000000-0005-0000-0000-000024860000}"/>
    <cellStyle name="Comma 6 3 6 2 2 4" xfId="10262" xr:uid="{00000000-0005-0000-0000-000025860000}"/>
    <cellStyle name="Comma 6 3 6 2 2 4 2" xfId="21286" xr:uid="{00000000-0005-0000-0000-000026860000}"/>
    <cellStyle name="Comma 6 3 6 2 2 4 2 2" xfId="43337" xr:uid="{00000000-0005-0000-0000-000027860000}"/>
    <cellStyle name="Comma 6 3 6 2 2 4 3" xfId="32313" xr:uid="{00000000-0005-0000-0000-000028860000}"/>
    <cellStyle name="Comma 6 3 6 2 2 5" xfId="13018" xr:uid="{00000000-0005-0000-0000-000029860000}"/>
    <cellStyle name="Comma 6 3 6 2 2 5 2" xfId="35069" xr:uid="{00000000-0005-0000-0000-00002A860000}"/>
    <cellStyle name="Comma 6 3 6 2 2 6" xfId="24045" xr:uid="{00000000-0005-0000-0000-00002B860000}"/>
    <cellStyle name="Comma 6 3 6 2 2 7" xfId="49722" xr:uid="{5E11F2C3-A188-4403-910F-D0959D774F7E}"/>
    <cellStyle name="Comma 6 3 6 2 3" xfId="4354" xr:uid="{00000000-0005-0000-0000-00002C860000}"/>
    <cellStyle name="Comma 6 3 6 2 3 2" xfId="15378" xr:uid="{00000000-0005-0000-0000-00002D860000}"/>
    <cellStyle name="Comma 6 3 6 2 3 2 2" xfId="37429" xr:uid="{00000000-0005-0000-0000-00002E860000}"/>
    <cellStyle name="Comma 6 3 6 2 3 2 3" xfId="54326" xr:uid="{A2A61A30-11C7-48A4-9DCA-980E2B258E65}"/>
    <cellStyle name="Comma 6 3 6 2 3 3" xfId="26405" xr:uid="{00000000-0005-0000-0000-00002F860000}"/>
    <cellStyle name="Comma 6 3 6 2 3 4" xfId="49340" xr:uid="{EBA4F0A3-FF26-40DF-B709-86C434987599}"/>
    <cellStyle name="Comma 6 3 6 2 4" xfId="7110" xr:uid="{00000000-0005-0000-0000-000030860000}"/>
    <cellStyle name="Comma 6 3 6 2 4 2" xfId="18134" xr:uid="{00000000-0005-0000-0000-000031860000}"/>
    <cellStyle name="Comma 6 3 6 2 4 2 2" xfId="40185" xr:uid="{00000000-0005-0000-0000-000032860000}"/>
    <cellStyle name="Comma 6 3 6 2 4 3" xfId="29161" xr:uid="{00000000-0005-0000-0000-000033860000}"/>
    <cellStyle name="Comma 6 3 6 2 4 4" xfId="53008" xr:uid="{B2604C92-3BED-4BDD-9FB2-2DD55C6CC0FC}"/>
    <cellStyle name="Comma 6 3 6 2 5" xfId="9866" xr:uid="{00000000-0005-0000-0000-000034860000}"/>
    <cellStyle name="Comma 6 3 6 2 5 2" xfId="20890" xr:uid="{00000000-0005-0000-0000-000035860000}"/>
    <cellStyle name="Comma 6 3 6 2 5 2 2" xfId="42941" xr:uid="{00000000-0005-0000-0000-000036860000}"/>
    <cellStyle name="Comma 6 3 6 2 5 3" xfId="31917" xr:uid="{00000000-0005-0000-0000-000037860000}"/>
    <cellStyle name="Comma 6 3 6 2 5 4" xfId="57322" xr:uid="{CFE3E91E-B9DE-4B7A-90BB-85935697EA23}"/>
    <cellStyle name="Comma 6 3 6 2 6" xfId="12622" xr:uid="{00000000-0005-0000-0000-000038860000}"/>
    <cellStyle name="Comma 6 3 6 2 6 2" xfId="34673" xr:uid="{00000000-0005-0000-0000-000039860000}"/>
    <cellStyle name="Comma 6 3 6 2 6 3" xfId="59452" xr:uid="{B7F44034-CCC3-4928-B91F-768FFB8ACFFC}"/>
    <cellStyle name="Comma 6 3 6 2 7" xfId="23649" xr:uid="{00000000-0005-0000-0000-00003A860000}"/>
    <cellStyle name="Comma 6 3 6 2 8" xfId="47959" xr:uid="{6720A777-6A66-48DB-83FC-27FF799F7F95}"/>
    <cellStyle name="Comma 6 3 6 3" xfId="1197" xr:uid="{00000000-0005-0000-0000-00003B860000}"/>
    <cellStyle name="Comma 6 3 6 3 2" xfId="4552" xr:uid="{00000000-0005-0000-0000-00003C860000}"/>
    <cellStyle name="Comma 6 3 6 3 2 2" xfId="15576" xr:uid="{00000000-0005-0000-0000-00003D860000}"/>
    <cellStyle name="Comma 6 3 6 3 2 2 2" xfId="37627" xr:uid="{00000000-0005-0000-0000-00003E860000}"/>
    <cellStyle name="Comma 6 3 6 3 2 3" xfId="26603" xr:uid="{00000000-0005-0000-0000-00003F860000}"/>
    <cellStyle name="Comma 6 3 6 3 2 4" xfId="54503" xr:uid="{D44E7AEC-B8A1-4853-8D28-D9624D387F22}"/>
    <cellStyle name="Comma 6 3 6 3 3" xfId="7308" xr:uid="{00000000-0005-0000-0000-000040860000}"/>
    <cellStyle name="Comma 6 3 6 3 3 2" xfId="18332" xr:uid="{00000000-0005-0000-0000-000041860000}"/>
    <cellStyle name="Comma 6 3 6 3 3 2 2" xfId="40383" xr:uid="{00000000-0005-0000-0000-000042860000}"/>
    <cellStyle name="Comma 6 3 6 3 3 3" xfId="29359" xr:uid="{00000000-0005-0000-0000-000043860000}"/>
    <cellStyle name="Comma 6 3 6 3 4" xfId="10064" xr:uid="{00000000-0005-0000-0000-000044860000}"/>
    <cellStyle name="Comma 6 3 6 3 4 2" xfId="21088" xr:uid="{00000000-0005-0000-0000-000045860000}"/>
    <cellStyle name="Comma 6 3 6 3 4 2 2" xfId="43139" xr:uid="{00000000-0005-0000-0000-000046860000}"/>
    <cellStyle name="Comma 6 3 6 3 4 3" xfId="32115" xr:uid="{00000000-0005-0000-0000-000047860000}"/>
    <cellStyle name="Comma 6 3 6 3 5" xfId="12820" xr:uid="{00000000-0005-0000-0000-000048860000}"/>
    <cellStyle name="Comma 6 3 6 3 5 2" xfId="34871" xr:uid="{00000000-0005-0000-0000-000049860000}"/>
    <cellStyle name="Comma 6 3 6 3 6" xfId="23847" xr:uid="{00000000-0005-0000-0000-00004A860000}"/>
    <cellStyle name="Comma 6 3 6 3 7" xfId="49538" xr:uid="{D87768DB-91AC-4EC7-85DD-A3860C2D9466}"/>
    <cellStyle name="Comma 6 3 6 4" xfId="3028" xr:uid="{00000000-0005-0000-0000-00004B860000}"/>
    <cellStyle name="Comma 6 3 6 4 2" xfId="5784" xr:uid="{00000000-0005-0000-0000-00004C860000}"/>
    <cellStyle name="Comma 6 3 6 4 2 2" xfId="16808" xr:uid="{00000000-0005-0000-0000-00004D860000}"/>
    <cellStyle name="Comma 6 3 6 4 2 2 2" xfId="38859" xr:uid="{00000000-0005-0000-0000-00004E860000}"/>
    <cellStyle name="Comma 6 3 6 4 2 3" xfId="27835" xr:uid="{00000000-0005-0000-0000-00004F860000}"/>
    <cellStyle name="Comma 6 3 6 4 2 4" xfId="55111" xr:uid="{4E062E69-2C3E-405D-9584-4A1DDCA785C0}"/>
    <cellStyle name="Comma 6 3 6 4 3" xfId="8540" xr:uid="{00000000-0005-0000-0000-000050860000}"/>
    <cellStyle name="Comma 6 3 6 4 3 2" xfId="19564" xr:uid="{00000000-0005-0000-0000-000051860000}"/>
    <cellStyle name="Comma 6 3 6 4 3 2 2" xfId="41615" xr:uid="{00000000-0005-0000-0000-000052860000}"/>
    <cellStyle name="Comma 6 3 6 4 3 3" xfId="30591" xr:uid="{00000000-0005-0000-0000-000053860000}"/>
    <cellStyle name="Comma 6 3 6 4 4" xfId="11296" xr:uid="{00000000-0005-0000-0000-000054860000}"/>
    <cellStyle name="Comma 6 3 6 4 4 2" xfId="22320" xr:uid="{00000000-0005-0000-0000-000055860000}"/>
    <cellStyle name="Comma 6 3 6 4 4 2 2" xfId="44371" xr:uid="{00000000-0005-0000-0000-000056860000}"/>
    <cellStyle name="Comma 6 3 6 4 4 3" xfId="33347" xr:uid="{00000000-0005-0000-0000-000057860000}"/>
    <cellStyle name="Comma 6 3 6 4 5" xfId="14052" xr:uid="{00000000-0005-0000-0000-000058860000}"/>
    <cellStyle name="Comma 6 3 6 4 5 2" xfId="36103" xr:uid="{00000000-0005-0000-0000-000059860000}"/>
    <cellStyle name="Comma 6 3 6 4 6" xfId="25079" xr:uid="{00000000-0005-0000-0000-00005A860000}"/>
    <cellStyle name="Comma 6 3 6 4 7" xfId="50160" xr:uid="{FBD8E2D6-D97C-4D6A-B5C1-B1EFDB5735A7}"/>
    <cellStyle name="Comma 6 3 6 5" xfId="4156" xr:uid="{00000000-0005-0000-0000-00005B860000}"/>
    <cellStyle name="Comma 6 3 6 5 2" xfId="15180" xr:uid="{00000000-0005-0000-0000-00005C860000}"/>
    <cellStyle name="Comma 6 3 6 5 2 2" xfId="37231" xr:uid="{00000000-0005-0000-0000-00005D860000}"/>
    <cellStyle name="Comma 6 3 6 5 2 3" xfId="54148" xr:uid="{C73A1828-AE8A-4D16-8A4E-36BBEB2F2AB5}"/>
    <cellStyle name="Comma 6 3 6 5 3" xfId="26207" xr:uid="{00000000-0005-0000-0000-00005E860000}"/>
    <cellStyle name="Comma 6 3 6 5 4" xfId="49160" xr:uid="{0DCDA4DC-2084-41C3-9371-308294579331}"/>
    <cellStyle name="Comma 6 3 6 6" xfId="6912" xr:uid="{00000000-0005-0000-0000-00005F860000}"/>
    <cellStyle name="Comma 6 3 6 6 2" xfId="17936" xr:uid="{00000000-0005-0000-0000-000060860000}"/>
    <cellStyle name="Comma 6 3 6 6 2 2" xfId="39987" xr:uid="{00000000-0005-0000-0000-000061860000}"/>
    <cellStyle name="Comma 6 3 6 6 3" xfId="28963" xr:uid="{00000000-0005-0000-0000-000062860000}"/>
    <cellStyle name="Comma 6 3 6 6 4" xfId="51132" xr:uid="{3E51F326-E573-428C-84C9-2B038031B322}"/>
    <cellStyle name="Comma 6 3 6 7" xfId="9668" xr:uid="{00000000-0005-0000-0000-000063860000}"/>
    <cellStyle name="Comma 6 3 6 7 2" xfId="20692" xr:uid="{00000000-0005-0000-0000-000064860000}"/>
    <cellStyle name="Comma 6 3 6 7 2 2" xfId="42743" xr:uid="{00000000-0005-0000-0000-000065860000}"/>
    <cellStyle name="Comma 6 3 6 7 3" xfId="31719" xr:uid="{00000000-0005-0000-0000-000066860000}"/>
    <cellStyle name="Comma 6 3 6 7 4" xfId="56140" xr:uid="{70E9B926-2347-4178-8A78-FB3F9E209DA6}"/>
    <cellStyle name="Comma 6 3 6 8" xfId="12424" xr:uid="{00000000-0005-0000-0000-000067860000}"/>
    <cellStyle name="Comma 6 3 6 8 2" xfId="34475" xr:uid="{00000000-0005-0000-0000-000068860000}"/>
    <cellStyle name="Comma 6 3 6 8 3" xfId="58377" xr:uid="{9E02ACA9-CE28-4340-9C65-3B633368084A}"/>
    <cellStyle name="Comma 6 3 6 9" xfId="23451" xr:uid="{00000000-0005-0000-0000-000069860000}"/>
    <cellStyle name="Comma 6 3 7" xfId="688" xr:uid="{00000000-0005-0000-0000-00006A860000}"/>
    <cellStyle name="Comma 6 3 7 2" xfId="1616" xr:uid="{00000000-0005-0000-0000-00006B860000}"/>
    <cellStyle name="Comma 6 3 7 2 2" xfId="4730" xr:uid="{00000000-0005-0000-0000-00006C860000}"/>
    <cellStyle name="Comma 6 3 7 2 2 2" xfId="15754" xr:uid="{00000000-0005-0000-0000-00006D860000}"/>
    <cellStyle name="Comma 6 3 7 2 2 2 2" xfId="37805" xr:uid="{00000000-0005-0000-0000-00006E860000}"/>
    <cellStyle name="Comma 6 3 7 2 2 2 3" xfId="54662" xr:uid="{47B2507D-5954-435F-A0CC-2CD5E8690C27}"/>
    <cellStyle name="Comma 6 3 7 2 2 3" xfId="26781" xr:uid="{00000000-0005-0000-0000-00006F860000}"/>
    <cellStyle name="Comma 6 3 7 2 2 4" xfId="49703" xr:uid="{65F07909-2138-4795-BD33-37F68A3F0074}"/>
    <cellStyle name="Comma 6 3 7 2 3" xfId="7486" xr:uid="{00000000-0005-0000-0000-000070860000}"/>
    <cellStyle name="Comma 6 3 7 2 3 2" xfId="18510" xr:uid="{00000000-0005-0000-0000-000071860000}"/>
    <cellStyle name="Comma 6 3 7 2 3 2 2" xfId="40561" xr:uid="{00000000-0005-0000-0000-000072860000}"/>
    <cellStyle name="Comma 6 3 7 2 3 3" xfId="29537" xr:uid="{00000000-0005-0000-0000-000073860000}"/>
    <cellStyle name="Comma 6 3 7 2 3 4" xfId="53514" xr:uid="{5AD93D30-7572-4560-A92C-D90D020DBD44}"/>
    <cellStyle name="Comma 6 3 7 2 4" xfId="10242" xr:uid="{00000000-0005-0000-0000-000074860000}"/>
    <cellStyle name="Comma 6 3 7 2 4 2" xfId="21266" xr:uid="{00000000-0005-0000-0000-000075860000}"/>
    <cellStyle name="Comma 6 3 7 2 4 2 2" xfId="43317" xr:uid="{00000000-0005-0000-0000-000076860000}"/>
    <cellStyle name="Comma 6 3 7 2 4 3" xfId="32293" xr:uid="{00000000-0005-0000-0000-000077860000}"/>
    <cellStyle name="Comma 6 3 7 2 5" xfId="12998" xr:uid="{00000000-0005-0000-0000-000078860000}"/>
    <cellStyle name="Comma 6 3 7 2 5 2" xfId="35049" xr:uid="{00000000-0005-0000-0000-000079860000}"/>
    <cellStyle name="Comma 6 3 7 2 6" xfId="24025" xr:uid="{00000000-0005-0000-0000-00007A860000}"/>
    <cellStyle name="Comma 6 3 7 2 7" xfId="48465" xr:uid="{EACCA9C0-64CD-46BE-B9A1-453E9401C7E4}"/>
    <cellStyle name="Comma 6 3 7 3" xfId="3550" xr:uid="{00000000-0005-0000-0000-00007B860000}"/>
    <cellStyle name="Comma 6 3 7 3 2" xfId="6306" xr:uid="{00000000-0005-0000-0000-00007C860000}"/>
    <cellStyle name="Comma 6 3 7 3 2 2" xfId="17330" xr:uid="{00000000-0005-0000-0000-00007D860000}"/>
    <cellStyle name="Comma 6 3 7 3 2 2 2" xfId="39381" xr:uid="{00000000-0005-0000-0000-00007E860000}"/>
    <cellStyle name="Comma 6 3 7 3 2 3" xfId="28357" xr:uid="{00000000-0005-0000-0000-00007F860000}"/>
    <cellStyle name="Comma 6 3 7 3 2 4" xfId="55299" xr:uid="{5849E938-66DC-44C7-8758-BF9125250997}"/>
    <cellStyle name="Comma 6 3 7 3 3" xfId="9062" xr:uid="{00000000-0005-0000-0000-000080860000}"/>
    <cellStyle name="Comma 6 3 7 3 3 2" xfId="20086" xr:uid="{00000000-0005-0000-0000-000081860000}"/>
    <cellStyle name="Comma 6 3 7 3 3 2 2" xfId="42137" xr:uid="{00000000-0005-0000-0000-000082860000}"/>
    <cellStyle name="Comma 6 3 7 3 3 3" xfId="31113" xr:uid="{00000000-0005-0000-0000-000083860000}"/>
    <cellStyle name="Comma 6 3 7 3 4" xfId="11818" xr:uid="{00000000-0005-0000-0000-000084860000}"/>
    <cellStyle name="Comma 6 3 7 3 4 2" xfId="22842" xr:uid="{00000000-0005-0000-0000-000085860000}"/>
    <cellStyle name="Comma 6 3 7 3 4 2 2" xfId="44893" xr:uid="{00000000-0005-0000-0000-000086860000}"/>
    <cellStyle name="Comma 6 3 7 3 4 3" xfId="33869" xr:uid="{00000000-0005-0000-0000-000087860000}"/>
    <cellStyle name="Comma 6 3 7 3 5" xfId="14574" xr:uid="{00000000-0005-0000-0000-000088860000}"/>
    <cellStyle name="Comma 6 3 7 3 5 2" xfId="36625" xr:uid="{00000000-0005-0000-0000-000089860000}"/>
    <cellStyle name="Comma 6 3 7 3 6" xfId="25601" xr:uid="{00000000-0005-0000-0000-00008A860000}"/>
    <cellStyle name="Comma 6 3 7 3 7" xfId="50348" xr:uid="{D418D22A-97B7-4551-93A9-18CE5B7CC800}"/>
    <cellStyle name="Comma 6 3 7 4" xfId="4334" xr:uid="{00000000-0005-0000-0000-00008B860000}"/>
    <cellStyle name="Comma 6 3 7 4 2" xfId="15358" xr:uid="{00000000-0005-0000-0000-00008C860000}"/>
    <cellStyle name="Comma 6 3 7 4 2 2" xfId="37409" xr:uid="{00000000-0005-0000-0000-00008D860000}"/>
    <cellStyle name="Comma 6 3 7 4 2 3" xfId="54307" xr:uid="{39B1AA9E-3290-4371-B9F8-DF9F1AB8A4F7}"/>
    <cellStyle name="Comma 6 3 7 4 3" xfId="26385" xr:uid="{00000000-0005-0000-0000-00008E860000}"/>
    <cellStyle name="Comma 6 3 7 4 4" xfId="49321" xr:uid="{88918BB2-4E64-486B-999C-9A1D67B63FAD}"/>
    <cellStyle name="Comma 6 3 7 5" xfId="7090" xr:uid="{00000000-0005-0000-0000-00008F860000}"/>
    <cellStyle name="Comma 6 3 7 5 2" xfId="18114" xr:uid="{00000000-0005-0000-0000-000090860000}"/>
    <cellStyle name="Comma 6 3 7 5 2 2" xfId="40165" xr:uid="{00000000-0005-0000-0000-000091860000}"/>
    <cellStyle name="Comma 6 3 7 5 3" xfId="29141" xr:uid="{00000000-0005-0000-0000-000092860000}"/>
    <cellStyle name="Comma 6 3 7 5 4" xfId="51638" xr:uid="{A44E6A47-0E15-4BEA-9068-B43B55814C35}"/>
    <cellStyle name="Comma 6 3 7 6" xfId="9846" xr:uid="{00000000-0005-0000-0000-000093860000}"/>
    <cellStyle name="Comma 6 3 7 6 2" xfId="20870" xr:uid="{00000000-0005-0000-0000-000094860000}"/>
    <cellStyle name="Comma 6 3 7 6 2 2" xfId="42921" xr:uid="{00000000-0005-0000-0000-000095860000}"/>
    <cellStyle name="Comma 6 3 7 6 3" xfId="31897" xr:uid="{00000000-0005-0000-0000-000096860000}"/>
    <cellStyle name="Comma 6 3 7 6 4" xfId="56643" xr:uid="{58831F4D-FFF0-4B71-922E-FD807F5401B6}"/>
    <cellStyle name="Comma 6 3 7 7" xfId="12602" xr:uid="{00000000-0005-0000-0000-000097860000}"/>
    <cellStyle name="Comma 6 3 7 7 2" xfId="34653" xr:uid="{00000000-0005-0000-0000-000098860000}"/>
    <cellStyle name="Comma 6 3 7 7 3" xfId="58826" xr:uid="{22749463-F3E1-4A47-B224-53487D88C24C}"/>
    <cellStyle name="Comma 6 3 7 8" xfId="23629" xr:uid="{00000000-0005-0000-0000-000099860000}"/>
    <cellStyle name="Comma 6 3 7 9" xfId="46576" xr:uid="{05D7A347-7E1C-4E42-8695-DF0CEDEEE290}"/>
    <cellStyle name="Comma 6 3 8" xfId="1153" xr:uid="{00000000-0005-0000-0000-00009A860000}"/>
    <cellStyle name="Comma 6 3 8 2" xfId="3809" xr:uid="{00000000-0005-0000-0000-00009B860000}"/>
    <cellStyle name="Comma 6 3 8 2 2" xfId="6565" xr:uid="{00000000-0005-0000-0000-00009C860000}"/>
    <cellStyle name="Comma 6 3 8 2 2 2" xfId="17589" xr:uid="{00000000-0005-0000-0000-00009D860000}"/>
    <cellStyle name="Comma 6 3 8 2 2 2 2" xfId="39640" xr:uid="{00000000-0005-0000-0000-00009E860000}"/>
    <cellStyle name="Comma 6 3 8 2 2 3" xfId="28616" xr:uid="{00000000-0005-0000-0000-00009F860000}"/>
    <cellStyle name="Comma 6 3 8 2 2 4" xfId="53765" xr:uid="{726D319E-35B2-4071-B1C7-D7496AF52C08}"/>
    <cellStyle name="Comma 6 3 8 2 3" xfId="9321" xr:uid="{00000000-0005-0000-0000-0000A0860000}"/>
    <cellStyle name="Comma 6 3 8 2 3 2" xfId="20345" xr:uid="{00000000-0005-0000-0000-0000A1860000}"/>
    <cellStyle name="Comma 6 3 8 2 3 2 2" xfId="42396" xr:uid="{00000000-0005-0000-0000-0000A2860000}"/>
    <cellStyle name="Comma 6 3 8 2 3 3" xfId="31372" xr:uid="{00000000-0005-0000-0000-0000A3860000}"/>
    <cellStyle name="Comma 6 3 8 2 4" xfId="12077" xr:uid="{00000000-0005-0000-0000-0000A4860000}"/>
    <cellStyle name="Comma 6 3 8 2 4 2" xfId="23101" xr:uid="{00000000-0005-0000-0000-0000A5860000}"/>
    <cellStyle name="Comma 6 3 8 2 4 2 2" xfId="45152" xr:uid="{00000000-0005-0000-0000-0000A6860000}"/>
    <cellStyle name="Comma 6 3 8 2 4 3" xfId="34128" xr:uid="{00000000-0005-0000-0000-0000A7860000}"/>
    <cellStyle name="Comma 6 3 8 2 5" xfId="14833" xr:uid="{00000000-0005-0000-0000-0000A8860000}"/>
    <cellStyle name="Comma 6 3 8 2 5 2" xfId="36884" xr:uid="{00000000-0005-0000-0000-0000A9860000}"/>
    <cellStyle name="Comma 6 3 8 2 6" xfId="25860" xr:uid="{00000000-0005-0000-0000-0000AA860000}"/>
    <cellStyle name="Comma 6 3 8 2 7" xfId="48716" xr:uid="{011F8964-FF15-4E47-AA6F-29069B07F006}"/>
    <cellStyle name="Comma 6 3 8 3" xfId="4532" xr:uid="{00000000-0005-0000-0000-0000AB860000}"/>
    <cellStyle name="Comma 6 3 8 3 2" xfId="15556" xr:uid="{00000000-0005-0000-0000-0000AC860000}"/>
    <cellStyle name="Comma 6 3 8 3 2 2" xfId="37607" xr:uid="{00000000-0005-0000-0000-0000AD860000}"/>
    <cellStyle name="Comma 6 3 8 3 2 3" xfId="54484" xr:uid="{36A8A88D-EE2A-47AA-959E-0AA9CF057756}"/>
    <cellStyle name="Comma 6 3 8 3 3" xfId="26583" xr:uid="{00000000-0005-0000-0000-0000AE860000}"/>
    <cellStyle name="Comma 6 3 8 3 4" xfId="49519" xr:uid="{2873B754-F9E1-473A-A733-1477AD03CA18}"/>
    <cellStyle name="Comma 6 3 8 4" xfId="7288" xr:uid="{00000000-0005-0000-0000-0000AF860000}"/>
    <cellStyle name="Comma 6 3 8 4 2" xfId="18312" xr:uid="{00000000-0005-0000-0000-0000B0860000}"/>
    <cellStyle name="Comma 6 3 8 4 2 2" xfId="40363" xr:uid="{00000000-0005-0000-0000-0000B1860000}"/>
    <cellStyle name="Comma 6 3 8 4 3" xfId="29339" xr:uid="{00000000-0005-0000-0000-0000B2860000}"/>
    <cellStyle name="Comma 6 3 8 4 4" xfId="51889" xr:uid="{96DA8E68-16F1-41B4-951D-B441F87C1B21}"/>
    <cellStyle name="Comma 6 3 8 5" xfId="10044" xr:uid="{00000000-0005-0000-0000-0000B3860000}"/>
    <cellStyle name="Comma 6 3 8 5 2" xfId="21068" xr:uid="{00000000-0005-0000-0000-0000B4860000}"/>
    <cellStyle name="Comma 6 3 8 5 2 2" xfId="43119" xr:uid="{00000000-0005-0000-0000-0000B5860000}"/>
    <cellStyle name="Comma 6 3 8 5 3" xfId="32095" xr:uid="{00000000-0005-0000-0000-0000B6860000}"/>
    <cellStyle name="Comma 6 3 8 6" xfId="12800" xr:uid="{00000000-0005-0000-0000-0000B7860000}"/>
    <cellStyle name="Comma 6 3 8 6 2" xfId="34851" xr:uid="{00000000-0005-0000-0000-0000B8860000}"/>
    <cellStyle name="Comma 6 3 8 7" xfId="23827" xr:uid="{00000000-0005-0000-0000-0000B9860000}"/>
    <cellStyle name="Comma 6 3 8 8" xfId="46827" xr:uid="{B4A7F09D-22BB-45A9-83B6-0C0EE6CCE350}"/>
    <cellStyle name="Comma 6 3 9" xfId="242" xr:uid="{00000000-0005-0000-0000-0000BA860000}"/>
    <cellStyle name="Comma 6 3 9 2" xfId="3865" xr:uid="{00000000-0005-0000-0000-0000BB860000}"/>
    <cellStyle name="Comma 6 3 9 2 2" xfId="6621" xr:uid="{00000000-0005-0000-0000-0000BC860000}"/>
    <cellStyle name="Comma 6 3 9 2 2 2" xfId="17645" xr:uid="{00000000-0005-0000-0000-0000BD860000}"/>
    <cellStyle name="Comma 6 3 9 2 2 2 2" xfId="39696" xr:uid="{00000000-0005-0000-0000-0000BE860000}"/>
    <cellStyle name="Comma 6 3 9 2 2 3" xfId="28672" xr:uid="{00000000-0005-0000-0000-0000BF860000}"/>
    <cellStyle name="Comma 6 3 9 2 2 4" xfId="53819" xr:uid="{837C8760-8FC6-4522-8266-01F677810CC4}"/>
    <cellStyle name="Comma 6 3 9 2 3" xfId="9377" xr:uid="{00000000-0005-0000-0000-0000C0860000}"/>
    <cellStyle name="Comma 6 3 9 2 3 2" xfId="20401" xr:uid="{00000000-0005-0000-0000-0000C1860000}"/>
    <cellStyle name="Comma 6 3 9 2 3 2 2" xfId="42452" xr:uid="{00000000-0005-0000-0000-0000C2860000}"/>
    <cellStyle name="Comma 6 3 9 2 3 3" xfId="31428" xr:uid="{00000000-0005-0000-0000-0000C3860000}"/>
    <cellStyle name="Comma 6 3 9 2 4" xfId="12133" xr:uid="{00000000-0005-0000-0000-0000C4860000}"/>
    <cellStyle name="Comma 6 3 9 2 4 2" xfId="23157" xr:uid="{00000000-0005-0000-0000-0000C5860000}"/>
    <cellStyle name="Comma 6 3 9 2 4 2 2" xfId="45208" xr:uid="{00000000-0005-0000-0000-0000C6860000}"/>
    <cellStyle name="Comma 6 3 9 2 4 3" xfId="34184" xr:uid="{00000000-0005-0000-0000-0000C7860000}"/>
    <cellStyle name="Comma 6 3 9 2 5" xfId="14889" xr:uid="{00000000-0005-0000-0000-0000C8860000}"/>
    <cellStyle name="Comma 6 3 9 2 5 2" xfId="36940" xr:uid="{00000000-0005-0000-0000-0000C9860000}"/>
    <cellStyle name="Comma 6 3 9 2 6" xfId="25916" xr:uid="{00000000-0005-0000-0000-0000CA860000}"/>
    <cellStyle name="Comma 6 3 9 2 7" xfId="48770" xr:uid="{E10D8B6B-7BC9-4368-96D7-627B0CD5B1CE}"/>
    <cellStyle name="Comma 6 3 9 3" xfId="4136" xr:uid="{00000000-0005-0000-0000-0000CB860000}"/>
    <cellStyle name="Comma 6 3 9 3 2" xfId="15160" xr:uid="{00000000-0005-0000-0000-0000CC860000}"/>
    <cellStyle name="Comma 6 3 9 3 2 2" xfId="37211" xr:uid="{00000000-0005-0000-0000-0000CD860000}"/>
    <cellStyle name="Comma 6 3 9 3 2 3" xfId="54129" xr:uid="{C5B8C8C1-E714-413A-8D2F-4ABEB0B04EB7}"/>
    <cellStyle name="Comma 6 3 9 3 3" xfId="26187" xr:uid="{00000000-0005-0000-0000-0000CE860000}"/>
    <cellStyle name="Comma 6 3 9 3 4" xfId="49141" xr:uid="{AAAE3112-F26C-4F11-A04D-8858BA42DB01}"/>
    <cellStyle name="Comma 6 3 9 4" xfId="6892" xr:uid="{00000000-0005-0000-0000-0000CF860000}"/>
    <cellStyle name="Comma 6 3 9 4 2" xfId="17916" xr:uid="{00000000-0005-0000-0000-0000D0860000}"/>
    <cellStyle name="Comma 6 3 9 4 2 2" xfId="39967" xr:uid="{00000000-0005-0000-0000-0000D1860000}"/>
    <cellStyle name="Comma 6 3 9 4 3" xfId="28943" xr:uid="{00000000-0005-0000-0000-0000D2860000}"/>
    <cellStyle name="Comma 6 3 9 4 4" xfId="51943" xr:uid="{7801FAC6-D5DB-4C76-B657-6AA0920EA9C5}"/>
    <cellStyle name="Comma 6 3 9 5" xfId="9648" xr:uid="{00000000-0005-0000-0000-0000D3860000}"/>
    <cellStyle name="Comma 6 3 9 5 2" xfId="20672" xr:uid="{00000000-0005-0000-0000-0000D4860000}"/>
    <cellStyle name="Comma 6 3 9 5 2 2" xfId="42723" xr:uid="{00000000-0005-0000-0000-0000D5860000}"/>
    <cellStyle name="Comma 6 3 9 5 3" xfId="31699" xr:uid="{00000000-0005-0000-0000-0000D6860000}"/>
    <cellStyle name="Comma 6 3 9 6" xfId="12404" xr:uid="{00000000-0005-0000-0000-0000D7860000}"/>
    <cellStyle name="Comma 6 3 9 6 2" xfId="34455" xr:uid="{00000000-0005-0000-0000-0000D8860000}"/>
    <cellStyle name="Comma 6 3 9 7" xfId="23431" xr:uid="{00000000-0005-0000-0000-0000D9860000}"/>
    <cellStyle name="Comma 6 3 9 8" xfId="46881" xr:uid="{2035AC4A-8E4B-406C-9CCF-AC5E10CEB3BF}"/>
    <cellStyle name="Comma 6 4" xfId="298" xr:uid="{00000000-0005-0000-0000-0000DA860000}"/>
    <cellStyle name="Comma 6 4 10" xfId="2466" xr:uid="{00000000-0005-0000-0000-0000DB860000}"/>
    <cellStyle name="Comma 6 4 10 2" xfId="5222" xr:uid="{00000000-0005-0000-0000-0000DC860000}"/>
    <cellStyle name="Comma 6 4 10 2 2" xfId="16246" xr:uid="{00000000-0005-0000-0000-0000DD860000}"/>
    <cellStyle name="Comma 6 4 10 2 2 2" xfId="38297" xr:uid="{00000000-0005-0000-0000-0000DE860000}"/>
    <cellStyle name="Comma 6 4 10 2 3" xfId="27273" xr:uid="{00000000-0005-0000-0000-0000DF860000}"/>
    <cellStyle name="Comma 6 4 10 2 4" xfId="52209" xr:uid="{ABF9BEEE-028E-4E73-A2A6-6570A8DA088E}"/>
    <cellStyle name="Comma 6 4 10 3" xfId="7978" xr:uid="{00000000-0005-0000-0000-0000E0860000}"/>
    <cellStyle name="Comma 6 4 10 3 2" xfId="19002" xr:uid="{00000000-0005-0000-0000-0000E1860000}"/>
    <cellStyle name="Comma 6 4 10 3 2 2" xfId="41053" xr:uid="{00000000-0005-0000-0000-0000E2860000}"/>
    <cellStyle name="Comma 6 4 10 3 3" xfId="30029" xr:uid="{00000000-0005-0000-0000-0000E3860000}"/>
    <cellStyle name="Comma 6 4 10 4" xfId="10734" xr:uid="{00000000-0005-0000-0000-0000E4860000}"/>
    <cellStyle name="Comma 6 4 10 4 2" xfId="21758" xr:uid="{00000000-0005-0000-0000-0000E5860000}"/>
    <cellStyle name="Comma 6 4 10 4 2 2" xfId="43809" xr:uid="{00000000-0005-0000-0000-0000E6860000}"/>
    <cellStyle name="Comma 6 4 10 4 3" xfId="32785" xr:uid="{00000000-0005-0000-0000-0000E7860000}"/>
    <cellStyle name="Comma 6 4 10 5" xfId="13490" xr:uid="{00000000-0005-0000-0000-0000E8860000}"/>
    <cellStyle name="Comma 6 4 10 5 2" xfId="35541" xr:uid="{00000000-0005-0000-0000-0000E9860000}"/>
    <cellStyle name="Comma 6 4 10 6" xfId="24517" xr:uid="{00000000-0005-0000-0000-0000EA860000}"/>
    <cellStyle name="Comma 6 4 10 7" xfId="47152" xr:uid="{B937313B-28BA-437B-8F1D-5D4D1AF26C4F}"/>
    <cellStyle name="Comma 6 4 11" xfId="2197" xr:uid="{00000000-0005-0000-0000-0000EB860000}"/>
    <cellStyle name="Comma 6 4 11 2" xfId="4960" xr:uid="{00000000-0005-0000-0000-0000EC860000}"/>
    <cellStyle name="Comma 6 4 11 2 2" xfId="15984" xr:uid="{00000000-0005-0000-0000-0000ED860000}"/>
    <cellStyle name="Comma 6 4 11 2 2 2" xfId="38035" xr:uid="{00000000-0005-0000-0000-0000EE860000}"/>
    <cellStyle name="Comma 6 4 11 2 3" xfId="27011" xr:uid="{00000000-0005-0000-0000-0000EF860000}"/>
    <cellStyle name="Comma 6 4 11 2 4" xfId="52464" xr:uid="{BB406415-8293-497B-9E1A-A6B7E220118F}"/>
    <cellStyle name="Comma 6 4 11 3" xfId="7716" xr:uid="{00000000-0005-0000-0000-0000F0860000}"/>
    <cellStyle name="Comma 6 4 11 3 2" xfId="18740" xr:uid="{00000000-0005-0000-0000-0000F1860000}"/>
    <cellStyle name="Comma 6 4 11 3 2 2" xfId="40791" xr:uid="{00000000-0005-0000-0000-0000F2860000}"/>
    <cellStyle name="Comma 6 4 11 3 3" xfId="29767" xr:uid="{00000000-0005-0000-0000-0000F3860000}"/>
    <cellStyle name="Comma 6 4 11 4" xfId="10472" xr:uid="{00000000-0005-0000-0000-0000F4860000}"/>
    <cellStyle name="Comma 6 4 11 4 2" xfId="21496" xr:uid="{00000000-0005-0000-0000-0000F5860000}"/>
    <cellStyle name="Comma 6 4 11 4 2 2" xfId="43547" xr:uid="{00000000-0005-0000-0000-0000F6860000}"/>
    <cellStyle name="Comma 6 4 11 4 3" xfId="32523" xr:uid="{00000000-0005-0000-0000-0000F7860000}"/>
    <cellStyle name="Comma 6 4 11 5" xfId="13228" xr:uid="{00000000-0005-0000-0000-0000F8860000}"/>
    <cellStyle name="Comma 6 4 11 5 2" xfId="35279" xr:uid="{00000000-0005-0000-0000-0000F9860000}"/>
    <cellStyle name="Comma 6 4 11 6" xfId="24255" xr:uid="{00000000-0005-0000-0000-0000FA860000}"/>
    <cellStyle name="Comma 6 4 11 7" xfId="47415" xr:uid="{08620E2D-67EB-4F1A-8A23-8A70B80534D6}"/>
    <cellStyle name="Comma 6 4 12" xfId="4166" xr:uid="{00000000-0005-0000-0000-0000FB860000}"/>
    <cellStyle name="Comma 6 4 12 2" xfId="15190" xr:uid="{00000000-0005-0000-0000-0000FC860000}"/>
    <cellStyle name="Comma 6 4 12 2 2" xfId="37241" xr:uid="{00000000-0005-0000-0000-0000FD860000}"/>
    <cellStyle name="Comma 6 4 12 2 3" xfId="54157" xr:uid="{40980F04-19DC-494B-A508-9BC2E93CF4F1}"/>
    <cellStyle name="Comma 6 4 12 3" xfId="26217" xr:uid="{00000000-0005-0000-0000-0000FE860000}"/>
    <cellStyle name="Comma 6 4 12 4" xfId="49169" xr:uid="{277911E9-D8F7-44D6-AF3F-A9BBA1D9D133}"/>
    <cellStyle name="Comma 6 4 13" xfId="6922" xr:uid="{00000000-0005-0000-0000-0000FF860000}"/>
    <cellStyle name="Comma 6 4 13 2" xfId="17946" xr:uid="{00000000-0005-0000-0000-000000870000}"/>
    <cellStyle name="Comma 6 4 13 2 2" xfId="39997" xr:uid="{00000000-0005-0000-0000-000001870000}"/>
    <cellStyle name="Comma 6 4 13 3" xfId="28973" xr:uid="{00000000-0005-0000-0000-000002870000}"/>
    <cellStyle name="Comma 6 4 13 4" xfId="50586" xr:uid="{A9155BE3-167C-4D0C-91D8-C879401D1FF8}"/>
    <cellStyle name="Comma 6 4 14" xfId="9678" xr:uid="{00000000-0005-0000-0000-000003870000}"/>
    <cellStyle name="Comma 6 4 14 2" xfId="20702" xr:uid="{00000000-0005-0000-0000-000004870000}"/>
    <cellStyle name="Comma 6 4 14 2 2" xfId="42753" xr:uid="{00000000-0005-0000-0000-000005870000}"/>
    <cellStyle name="Comma 6 4 14 3" xfId="31729" xr:uid="{00000000-0005-0000-0000-000006870000}"/>
    <cellStyle name="Comma 6 4 14 4" xfId="55534" xr:uid="{CDFFBAF3-5FBF-42FE-922D-C67BB9FB2AB7}"/>
    <cellStyle name="Comma 6 4 15" xfId="12434" xr:uid="{00000000-0005-0000-0000-000007870000}"/>
    <cellStyle name="Comma 6 4 15 2" xfId="34485" xr:uid="{00000000-0005-0000-0000-000008870000}"/>
    <cellStyle name="Comma 6 4 15 3" xfId="57827" xr:uid="{737399F8-A1E8-437C-87CD-FCC02487C7F4}"/>
    <cellStyle name="Comma 6 4 16" xfId="23461" xr:uid="{00000000-0005-0000-0000-000009870000}"/>
    <cellStyle name="Comma 6 4 17" xfId="45522" xr:uid="{8ABD105E-DEB0-4439-BA48-1483E701C304}"/>
    <cellStyle name="Comma 6 4 2" xfId="384" xr:uid="{00000000-0005-0000-0000-00000A870000}"/>
    <cellStyle name="Comma 6 4 2 10" xfId="6960" xr:uid="{00000000-0005-0000-0000-00000B870000}"/>
    <cellStyle name="Comma 6 4 2 10 2" xfId="17984" xr:uid="{00000000-0005-0000-0000-00000C870000}"/>
    <cellStyle name="Comma 6 4 2 10 2 2" xfId="40035" xr:uid="{00000000-0005-0000-0000-00000D870000}"/>
    <cellStyle name="Comma 6 4 2 10 3" xfId="29011" xr:uid="{00000000-0005-0000-0000-00000E870000}"/>
    <cellStyle name="Comma 6 4 2 10 4" xfId="50643" xr:uid="{61B28DE3-A929-44EF-AF80-2E40869B6CCE}"/>
    <cellStyle name="Comma 6 4 2 11" xfId="9716" xr:uid="{00000000-0005-0000-0000-00000F870000}"/>
    <cellStyle name="Comma 6 4 2 11 2" xfId="20740" xr:uid="{00000000-0005-0000-0000-000010870000}"/>
    <cellStyle name="Comma 6 4 2 11 2 2" xfId="42791" xr:uid="{00000000-0005-0000-0000-000011870000}"/>
    <cellStyle name="Comma 6 4 2 11 3" xfId="31767" xr:uid="{00000000-0005-0000-0000-000012870000}"/>
    <cellStyle name="Comma 6 4 2 11 4" xfId="55591" xr:uid="{9CA95812-8574-4BED-95C9-44E0A24044E7}"/>
    <cellStyle name="Comma 6 4 2 12" xfId="12472" xr:uid="{00000000-0005-0000-0000-000013870000}"/>
    <cellStyle name="Comma 6 4 2 12 2" xfId="34523" xr:uid="{00000000-0005-0000-0000-000014870000}"/>
    <cellStyle name="Comma 6 4 2 12 3" xfId="57884" xr:uid="{C8F02D9A-FB6E-4C83-8BDC-41EC83A82113}"/>
    <cellStyle name="Comma 6 4 2 13" xfId="23499" xr:uid="{00000000-0005-0000-0000-000015870000}"/>
    <cellStyle name="Comma 6 4 2 14" xfId="45580" xr:uid="{CCBD047C-D824-426A-92D4-A3C166A2D686}"/>
    <cellStyle name="Comma 6 4 2 2" xfId="599" xr:uid="{00000000-0005-0000-0000-000016870000}"/>
    <cellStyle name="Comma 6 4 2 2 10" xfId="9811" xr:uid="{00000000-0005-0000-0000-000017870000}"/>
    <cellStyle name="Comma 6 4 2 2 10 2" xfId="20835" xr:uid="{00000000-0005-0000-0000-000018870000}"/>
    <cellStyle name="Comma 6 4 2 2 10 2 2" xfId="42886" xr:uid="{00000000-0005-0000-0000-000019870000}"/>
    <cellStyle name="Comma 6 4 2 2 10 3" xfId="31862" xr:uid="{00000000-0005-0000-0000-00001A870000}"/>
    <cellStyle name="Comma 6 4 2 2 10 4" xfId="55728" xr:uid="{2DADD039-19AD-44DB-ACF4-21F38B6AC60C}"/>
    <cellStyle name="Comma 6 4 2 2 11" xfId="12567" xr:uid="{00000000-0005-0000-0000-00001B870000}"/>
    <cellStyle name="Comma 6 4 2 2 11 2" xfId="34618" xr:uid="{00000000-0005-0000-0000-00001C870000}"/>
    <cellStyle name="Comma 6 4 2 2 11 3" xfId="58021" xr:uid="{F0C7CA66-6D1A-47FA-BEF4-99B4733AAED5}"/>
    <cellStyle name="Comma 6 4 2 2 12" xfId="23594" xr:uid="{00000000-0005-0000-0000-00001D870000}"/>
    <cellStyle name="Comma 6 4 2 2 13" xfId="45718" xr:uid="{61E04039-DF69-4B81-B502-6E52A2FAC734}"/>
    <cellStyle name="Comma 6 4 2 2 2" xfId="1045" xr:uid="{00000000-0005-0000-0000-00001E870000}"/>
    <cellStyle name="Comma 6 4 2 2 2 2" xfId="1973" xr:uid="{00000000-0005-0000-0000-00001F870000}"/>
    <cellStyle name="Comma 6 4 2 2 2 2 2" xfId="3501" xr:uid="{00000000-0005-0000-0000-000020870000}"/>
    <cellStyle name="Comma 6 4 2 2 2 2 2 2" xfId="6257" xr:uid="{00000000-0005-0000-0000-000021870000}"/>
    <cellStyle name="Comma 6 4 2 2 2 2 2 2 2" xfId="17281" xr:uid="{00000000-0005-0000-0000-000022870000}"/>
    <cellStyle name="Comma 6 4 2 2 2 2 2 2 2 2" xfId="39332" xr:uid="{00000000-0005-0000-0000-000023870000}"/>
    <cellStyle name="Comma 6 4 2 2 2 2 2 2 3" xfId="28308" xr:uid="{00000000-0005-0000-0000-000024870000}"/>
    <cellStyle name="Comma 6 4 2 2 2 2 2 2 4" xfId="53467" xr:uid="{BF0162D1-F7F5-4CA5-A06E-42E8235DFC89}"/>
    <cellStyle name="Comma 6 4 2 2 2 2 2 3" xfId="9013" xr:uid="{00000000-0005-0000-0000-000025870000}"/>
    <cellStyle name="Comma 6 4 2 2 2 2 2 3 2" xfId="20037" xr:uid="{00000000-0005-0000-0000-000026870000}"/>
    <cellStyle name="Comma 6 4 2 2 2 2 2 3 2 2" xfId="42088" xr:uid="{00000000-0005-0000-0000-000027870000}"/>
    <cellStyle name="Comma 6 4 2 2 2 2 2 3 3" xfId="31064" xr:uid="{00000000-0005-0000-0000-000028870000}"/>
    <cellStyle name="Comma 6 4 2 2 2 2 2 4" xfId="11769" xr:uid="{00000000-0005-0000-0000-000029870000}"/>
    <cellStyle name="Comma 6 4 2 2 2 2 2 4 2" xfId="22793" xr:uid="{00000000-0005-0000-0000-00002A870000}"/>
    <cellStyle name="Comma 6 4 2 2 2 2 2 4 2 2" xfId="44844" xr:uid="{00000000-0005-0000-0000-00002B870000}"/>
    <cellStyle name="Comma 6 4 2 2 2 2 2 4 3" xfId="33820" xr:uid="{00000000-0005-0000-0000-00002C870000}"/>
    <cellStyle name="Comma 6 4 2 2 2 2 2 5" xfId="14525" xr:uid="{00000000-0005-0000-0000-00002D870000}"/>
    <cellStyle name="Comma 6 4 2 2 2 2 2 5 2" xfId="36576" xr:uid="{00000000-0005-0000-0000-00002E870000}"/>
    <cellStyle name="Comma 6 4 2 2 2 2 2 6" xfId="25552" xr:uid="{00000000-0005-0000-0000-00002F870000}"/>
    <cellStyle name="Comma 6 4 2 2 2 2 2 7" xfId="48418" xr:uid="{C75842E9-DCCD-4D54-97AC-0F13265B1824}"/>
    <cellStyle name="Comma 6 4 2 2 2 2 3" xfId="4893" xr:uid="{00000000-0005-0000-0000-000030870000}"/>
    <cellStyle name="Comma 6 4 2 2 2 2 3 2" xfId="15917" xr:uid="{00000000-0005-0000-0000-000031870000}"/>
    <cellStyle name="Comma 6 4 2 2 2 2 3 2 2" xfId="37968" xr:uid="{00000000-0005-0000-0000-000032870000}"/>
    <cellStyle name="Comma 6 4 2 2 2 2 3 2 3" xfId="54808" xr:uid="{A4DF6007-AF62-40C6-B16B-A4DA4088DDD8}"/>
    <cellStyle name="Comma 6 4 2 2 2 2 3 3" xfId="26944" xr:uid="{00000000-0005-0000-0000-000033870000}"/>
    <cellStyle name="Comma 6 4 2 2 2 2 3 4" xfId="49849" xr:uid="{7320F76F-4979-4FB9-BB41-F992E35E8AC6}"/>
    <cellStyle name="Comma 6 4 2 2 2 2 4" xfId="7649" xr:uid="{00000000-0005-0000-0000-000034870000}"/>
    <cellStyle name="Comma 6 4 2 2 2 2 4 2" xfId="18673" xr:uid="{00000000-0005-0000-0000-000035870000}"/>
    <cellStyle name="Comma 6 4 2 2 2 2 4 2 2" xfId="40724" xr:uid="{00000000-0005-0000-0000-000036870000}"/>
    <cellStyle name="Comma 6 4 2 2 2 2 4 3" xfId="29700" xr:uid="{00000000-0005-0000-0000-000037870000}"/>
    <cellStyle name="Comma 6 4 2 2 2 2 4 4" xfId="51591" xr:uid="{F1A6E3D3-0D4A-455D-99AE-2BB711ADDC9E}"/>
    <cellStyle name="Comma 6 4 2 2 2 2 5" xfId="10405" xr:uid="{00000000-0005-0000-0000-000038870000}"/>
    <cellStyle name="Comma 6 4 2 2 2 2 5 2" xfId="21429" xr:uid="{00000000-0005-0000-0000-000039870000}"/>
    <cellStyle name="Comma 6 4 2 2 2 2 5 2 2" xfId="43480" xr:uid="{00000000-0005-0000-0000-00003A870000}"/>
    <cellStyle name="Comma 6 4 2 2 2 2 5 3" xfId="32456" xr:uid="{00000000-0005-0000-0000-00003B870000}"/>
    <cellStyle name="Comma 6 4 2 2 2 2 5 4" xfId="57240" xr:uid="{B3640CBE-8759-44E3-8E6E-5C93D68C078F}"/>
    <cellStyle name="Comma 6 4 2 2 2 2 6" xfId="13161" xr:uid="{00000000-0005-0000-0000-00003C870000}"/>
    <cellStyle name="Comma 6 4 2 2 2 2 6 2" xfId="35212" xr:uid="{00000000-0005-0000-0000-00003D870000}"/>
    <cellStyle name="Comma 6 4 2 2 2 2 6 3" xfId="59388" xr:uid="{4A9DD543-66FD-44C8-B8DE-A1A2B66C108F}"/>
    <cellStyle name="Comma 6 4 2 2 2 2 7" xfId="24188" xr:uid="{00000000-0005-0000-0000-00003E870000}"/>
    <cellStyle name="Comma 6 4 2 2 2 2 8" xfId="46529" xr:uid="{1B36EFB8-A0EA-40C9-9939-27D1CDF7E926}"/>
    <cellStyle name="Comma 6 4 2 2 2 3" xfId="2923" xr:uid="{00000000-0005-0000-0000-00003F870000}"/>
    <cellStyle name="Comma 6 4 2 2 2 3 2" xfId="5679" xr:uid="{00000000-0005-0000-0000-000040870000}"/>
    <cellStyle name="Comma 6 4 2 2 2 3 2 2" xfId="16703" xr:uid="{00000000-0005-0000-0000-000041870000}"/>
    <cellStyle name="Comma 6 4 2 2 2 3 2 2 2" xfId="38754" xr:uid="{00000000-0005-0000-0000-000042870000}"/>
    <cellStyle name="Comma 6 4 2 2 2 3 2 3" xfId="27730" xr:uid="{00000000-0005-0000-0000-000043870000}"/>
    <cellStyle name="Comma 6 4 2 2 2 3 2 4" xfId="52907" xr:uid="{FEEA6DCF-A3F3-4A41-B03D-9BE8293AD2A4}"/>
    <cellStyle name="Comma 6 4 2 2 2 3 3" xfId="8435" xr:uid="{00000000-0005-0000-0000-000044870000}"/>
    <cellStyle name="Comma 6 4 2 2 2 3 3 2" xfId="19459" xr:uid="{00000000-0005-0000-0000-000045870000}"/>
    <cellStyle name="Comma 6 4 2 2 2 3 3 2 2" xfId="41510" xr:uid="{00000000-0005-0000-0000-000046870000}"/>
    <cellStyle name="Comma 6 4 2 2 2 3 3 3" xfId="30486" xr:uid="{00000000-0005-0000-0000-000047870000}"/>
    <cellStyle name="Comma 6 4 2 2 2 3 4" xfId="11191" xr:uid="{00000000-0005-0000-0000-000048870000}"/>
    <cellStyle name="Comma 6 4 2 2 2 3 4 2" xfId="22215" xr:uid="{00000000-0005-0000-0000-000049870000}"/>
    <cellStyle name="Comma 6 4 2 2 2 3 4 2 2" xfId="44266" xr:uid="{00000000-0005-0000-0000-00004A870000}"/>
    <cellStyle name="Comma 6 4 2 2 2 3 4 3" xfId="33242" xr:uid="{00000000-0005-0000-0000-00004B870000}"/>
    <cellStyle name="Comma 6 4 2 2 2 3 5" xfId="13947" xr:uid="{00000000-0005-0000-0000-00004C870000}"/>
    <cellStyle name="Comma 6 4 2 2 2 3 5 2" xfId="35998" xr:uid="{00000000-0005-0000-0000-00004D870000}"/>
    <cellStyle name="Comma 6 4 2 2 2 3 6" xfId="24974" xr:uid="{00000000-0005-0000-0000-00004E870000}"/>
    <cellStyle name="Comma 6 4 2 2 2 3 7" xfId="47858" xr:uid="{68D12DE7-6119-45B8-876B-B03F67CBBEEA}"/>
    <cellStyle name="Comma 6 4 2 2 2 4" xfId="4497" xr:uid="{00000000-0005-0000-0000-00004F870000}"/>
    <cellStyle name="Comma 6 4 2 2 2 4 2" xfId="15521" xr:uid="{00000000-0005-0000-0000-000050870000}"/>
    <cellStyle name="Comma 6 4 2 2 2 4 2 2" xfId="37572" xr:uid="{00000000-0005-0000-0000-000051870000}"/>
    <cellStyle name="Comma 6 4 2 2 2 4 2 3" xfId="54453" xr:uid="{03118D5E-C574-4B70-9E9D-41E7C68A1C0D}"/>
    <cellStyle name="Comma 6 4 2 2 2 4 3" xfId="26548" xr:uid="{00000000-0005-0000-0000-000052870000}"/>
    <cellStyle name="Comma 6 4 2 2 2 4 4" xfId="49467" xr:uid="{A6D7B8D1-CAC4-4C37-A03B-E9D740A7929E}"/>
    <cellStyle name="Comma 6 4 2 2 2 5" xfId="7253" xr:uid="{00000000-0005-0000-0000-000053870000}"/>
    <cellStyle name="Comma 6 4 2 2 2 5 2" xfId="18277" xr:uid="{00000000-0005-0000-0000-000054870000}"/>
    <cellStyle name="Comma 6 4 2 2 2 5 2 2" xfId="40328" xr:uid="{00000000-0005-0000-0000-000055870000}"/>
    <cellStyle name="Comma 6 4 2 2 2 5 3" xfId="29304" xr:uid="{00000000-0005-0000-0000-000056870000}"/>
    <cellStyle name="Comma 6 4 2 2 2 5 4" xfId="51031" xr:uid="{793CFE7C-AFAF-43AB-BA5C-443A92CDBF59}"/>
    <cellStyle name="Comma 6 4 2 2 2 6" xfId="10009" xr:uid="{00000000-0005-0000-0000-000057870000}"/>
    <cellStyle name="Comma 6 4 2 2 2 6 2" xfId="21033" xr:uid="{00000000-0005-0000-0000-000058870000}"/>
    <cellStyle name="Comma 6 4 2 2 2 6 2 2" xfId="43084" xr:uid="{00000000-0005-0000-0000-000059870000}"/>
    <cellStyle name="Comma 6 4 2 2 2 6 3" xfId="32060" xr:uid="{00000000-0005-0000-0000-00005A870000}"/>
    <cellStyle name="Comma 6 4 2 2 2 6 4" xfId="56052" xr:uid="{1474C210-38EE-4160-BC46-09BDEB4023C4}"/>
    <cellStyle name="Comma 6 4 2 2 2 7" xfId="12765" xr:uid="{00000000-0005-0000-0000-00005B870000}"/>
    <cellStyle name="Comma 6 4 2 2 2 7 2" xfId="34816" xr:uid="{00000000-0005-0000-0000-00005C870000}"/>
    <cellStyle name="Comma 6 4 2 2 2 7 3" xfId="58310" xr:uid="{5F5AB77E-85D7-4484-99B5-0E782A150D48}"/>
    <cellStyle name="Comma 6 4 2 2 2 8" xfId="23792" xr:uid="{00000000-0005-0000-0000-00005D870000}"/>
    <cellStyle name="Comma 6 4 2 2 2 9" xfId="45969" xr:uid="{1B54BC2D-E739-42BB-95F5-771F5F2FDCFD}"/>
    <cellStyle name="Comma 6 4 2 2 3" xfId="1510" xr:uid="{00000000-0005-0000-0000-00005E870000}"/>
    <cellStyle name="Comma 6 4 2 2 3 2" xfId="3242" xr:uid="{00000000-0005-0000-0000-00005F870000}"/>
    <cellStyle name="Comma 6 4 2 2 3 2 2" xfId="5998" xr:uid="{00000000-0005-0000-0000-000060870000}"/>
    <cellStyle name="Comma 6 4 2 2 3 2 2 2" xfId="17022" xr:uid="{00000000-0005-0000-0000-000061870000}"/>
    <cellStyle name="Comma 6 4 2 2 3 2 2 2 2" xfId="39073" xr:uid="{00000000-0005-0000-0000-000062870000}"/>
    <cellStyle name="Comma 6 4 2 2 3 2 2 3" xfId="28049" xr:uid="{00000000-0005-0000-0000-000063870000}"/>
    <cellStyle name="Comma 6 4 2 2 3 2 2 4" xfId="53216" xr:uid="{29E3EDCA-F2B9-435B-AE25-A1724784485A}"/>
    <cellStyle name="Comma 6 4 2 2 3 2 3" xfId="8754" xr:uid="{00000000-0005-0000-0000-000064870000}"/>
    <cellStyle name="Comma 6 4 2 2 3 2 3 2" xfId="19778" xr:uid="{00000000-0005-0000-0000-000065870000}"/>
    <cellStyle name="Comma 6 4 2 2 3 2 3 2 2" xfId="41829" xr:uid="{00000000-0005-0000-0000-000066870000}"/>
    <cellStyle name="Comma 6 4 2 2 3 2 3 3" xfId="30805" xr:uid="{00000000-0005-0000-0000-000067870000}"/>
    <cellStyle name="Comma 6 4 2 2 3 2 3 4" xfId="57561" xr:uid="{F518A48B-94C8-4A34-966C-8AD8DC1FBDFC}"/>
    <cellStyle name="Comma 6 4 2 2 3 2 4" xfId="11510" xr:uid="{00000000-0005-0000-0000-000068870000}"/>
    <cellStyle name="Comma 6 4 2 2 3 2 4 2" xfId="22534" xr:uid="{00000000-0005-0000-0000-000069870000}"/>
    <cellStyle name="Comma 6 4 2 2 3 2 4 2 2" xfId="44585" xr:uid="{00000000-0005-0000-0000-00006A870000}"/>
    <cellStyle name="Comma 6 4 2 2 3 2 4 3" xfId="33561" xr:uid="{00000000-0005-0000-0000-00006B870000}"/>
    <cellStyle name="Comma 6 4 2 2 3 2 4 4" xfId="59679" xr:uid="{C4B4C59C-E2A4-4B57-A76C-9D91F0E1148D}"/>
    <cellStyle name="Comma 6 4 2 2 3 2 5" xfId="14266" xr:uid="{00000000-0005-0000-0000-00006C870000}"/>
    <cellStyle name="Comma 6 4 2 2 3 2 5 2" xfId="36317" xr:uid="{00000000-0005-0000-0000-00006D870000}"/>
    <cellStyle name="Comma 6 4 2 2 3 2 6" xfId="25293" xr:uid="{00000000-0005-0000-0000-00006E870000}"/>
    <cellStyle name="Comma 6 4 2 2 3 2 7" xfId="48167" xr:uid="{90DC7F56-93AD-44F7-96A2-5CB3EA51EB7F}"/>
    <cellStyle name="Comma 6 4 2 2 3 3" xfId="4695" xr:uid="{00000000-0005-0000-0000-00006F870000}"/>
    <cellStyle name="Comma 6 4 2 2 3 3 2" xfId="15719" xr:uid="{00000000-0005-0000-0000-000070870000}"/>
    <cellStyle name="Comma 6 4 2 2 3 3 2 2" xfId="37770" xr:uid="{00000000-0005-0000-0000-000071870000}"/>
    <cellStyle name="Comma 6 4 2 2 3 3 2 3" xfId="54630" xr:uid="{BFF00F78-DB15-4AE4-8692-00024D5FCF13}"/>
    <cellStyle name="Comma 6 4 2 2 3 3 3" xfId="26746" xr:uid="{00000000-0005-0000-0000-000072870000}"/>
    <cellStyle name="Comma 6 4 2 2 3 3 4" xfId="49665" xr:uid="{AD6AF686-7A7C-4973-A1F5-94340AFC4B1C}"/>
    <cellStyle name="Comma 6 4 2 2 3 4" xfId="7451" xr:uid="{00000000-0005-0000-0000-000073870000}"/>
    <cellStyle name="Comma 6 4 2 2 3 4 2" xfId="18475" xr:uid="{00000000-0005-0000-0000-000074870000}"/>
    <cellStyle name="Comma 6 4 2 2 3 4 2 2" xfId="40526" xr:uid="{00000000-0005-0000-0000-000075870000}"/>
    <cellStyle name="Comma 6 4 2 2 3 4 3" xfId="29502" xr:uid="{00000000-0005-0000-0000-000076870000}"/>
    <cellStyle name="Comma 6 4 2 2 3 4 4" xfId="51340" xr:uid="{37C2F27A-7C21-4BAE-A924-F410CBE70023}"/>
    <cellStyle name="Comma 6 4 2 2 3 5" xfId="10207" xr:uid="{00000000-0005-0000-0000-000077870000}"/>
    <cellStyle name="Comma 6 4 2 2 3 5 2" xfId="21231" xr:uid="{00000000-0005-0000-0000-000078870000}"/>
    <cellStyle name="Comma 6 4 2 2 3 5 2 2" xfId="43282" xr:uid="{00000000-0005-0000-0000-000079870000}"/>
    <cellStyle name="Comma 6 4 2 2 3 5 3" xfId="32258" xr:uid="{00000000-0005-0000-0000-00007A870000}"/>
    <cellStyle name="Comma 6 4 2 2 3 5 4" xfId="56379" xr:uid="{1AC79465-22B4-40A0-86CE-3932FE5F0F2D}"/>
    <cellStyle name="Comma 6 4 2 2 3 6" xfId="12963" xr:uid="{00000000-0005-0000-0000-00007B870000}"/>
    <cellStyle name="Comma 6 4 2 2 3 6 2" xfId="35014" xr:uid="{00000000-0005-0000-0000-00007C870000}"/>
    <cellStyle name="Comma 6 4 2 2 3 6 3" xfId="58604" xr:uid="{4C22BA4A-8250-4C82-A3F8-25EF37F8080F}"/>
    <cellStyle name="Comma 6 4 2 2 3 7" xfId="23990" xr:uid="{00000000-0005-0000-0000-00007D870000}"/>
    <cellStyle name="Comma 6 4 2 2 3 8" xfId="46278" xr:uid="{0330A418-18F0-45D7-B529-6ECFAD7AC2F7}"/>
    <cellStyle name="Comma 6 4 2 2 4" xfId="3760" xr:uid="{00000000-0005-0000-0000-00007E870000}"/>
    <cellStyle name="Comma 6 4 2 2 4 2" xfId="6516" xr:uid="{00000000-0005-0000-0000-00007F870000}"/>
    <cellStyle name="Comma 6 4 2 2 4 2 2" xfId="17540" xr:uid="{00000000-0005-0000-0000-000080870000}"/>
    <cellStyle name="Comma 6 4 2 2 4 2 2 2" xfId="39591" xr:uid="{00000000-0005-0000-0000-000081870000}"/>
    <cellStyle name="Comma 6 4 2 2 4 2 2 3" xfId="53718" xr:uid="{08A00595-D2D6-46D0-8805-D6364DD34B90}"/>
    <cellStyle name="Comma 6 4 2 2 4 2 3" xfId="28567" xr:uid="{00000000-0005-0000-0000-000082870000}"/>
    <cellStyle name="Comma 6 4 2 2 4 2 4" xfId="48669" xr:uid="{AFC09007-DBCB-4B32-A981-0425C2C002E3}"/>
    <cellStyle name="Comma 6 4 2 2 4 3" xfId="9272" xr:uid="{00000000-0005-0000-0000-000083870000}"/>
    <cellStyle name="Comma 6 4 2 2 4 3 2" xfId="20296" xr:uid="{00000000-0005-0000-0000-000084870000}"/>
    <cellStyle name="Comma 6 4 2 2 4 3 2 2" xfId="42347" xr:uid="{00000000-0005-0000-0000-000085870000}"/>
    <cellStyle name="Comma 6 4 2 2 4 3 3" xfId="31323" xr:uid="{00000000-0005-0000-0000-000086870000}"/>
    <cellStyle name="Comma 6 4 2 2 4 3 4" xfId="51842" xr:uid="{FAA44116-C0A3-40D5-BA73-171F5813456C}"/>
    <cellStyle name="Comma 6 4 2 2 4 4" xfId="12028" xr:uid="{00000000-0005-0000-0000-000087870000}"/>
    <cellStyle name="Comma 6 4 2 2 4 4 2" xfId="23052" xr:uid="{00000000-0005-0000-0000-000088870000}"/>
    <cellStyle name="Comma 6 4 2 2 4 4 2 2" xfId="45103" xr:uid="{00000000-0005-0000-0000-000089870000}"/>
    <cellStyle name="Comma 6 4 2 2 4 4 3" xfId="34079" xr:uid="{00000000-0005-0000-0000-00008A870000}"/>
    <cellStyle name="Comma 6 4 2 2 4 4 4" xfId="56855" xr:uid="{CA8EBA0D-2256-436A-8BF1-5A5D0E122250}"/>
    <cellStyle name="Comma 6 4 2 2 4 5" xfId="14784" xr:uid="{00000000-0005-0000-0000-00008B870000}"/>
    <cellStyle name="Comma 6 4 2 2 4 5 2" xfId="36835" xr:uid="{00000000-0005-0000-0000-00008C870000}"/>
    <cellStyle name="Comma 6 4 2 2 4 5 3" xfId="59034" xr:uid="{EC96013A-A501-42A5-BC6C-67E83E9DEDE8}"/>
    <cellStyle name="Comma 6 4 2 2 4 6" xfId="25811" xr:uid="{00000000-0005-0000-0000-00008D870000}"/>
    <cellStyle name="Comma 6 4 2 2 4 7" xfId="46780" xr:uid="{14A2F319-B6FD-48F6-AD65-8FE388F37587}"/>
    <cellStyle name="Comma 6 4 2 2 5" xfId="4075" xr:uid="{00000000-0005-0000-0000-00008E870000}"/>
    <cellStyle name="Comma 6 4 2 2 5 2" xfId="6831" xr:uid="{00000000-0005-0000-0000-00008F870000}"/>
    <cellStyle name="Comma 6 4 2 2 5 2 2" xfId="17855" xr:uid="{00000000-0005-0000-0000-000090870000}"/>
    <cellStyle name="Comma 6 4 2 2 5 2 2 2" xfId="39906" xr:uid="{00000000-0005-0000-0000-000091870000}"/>
    <cellStyle name="Comma 6 4 2 2 5 2 2 3" xfId="54023" xr:uid="{2953EEAF-6645-4F6B-B600-E0B4D65EF2C7}"/>
    <cellStyle name="Comma 6 4 2 2 5 2 3" xfId="28882" xr:uid="{00000000-0005-0000-0000-000092870000}"/>
    <cellStyle name="Comma 6 4 2 2 5 2 4" xfId="48974" xr:uid="{1683CC36-EE41-4326-A055-EB52D4519870}"/>
    <cellStyle name="Comma 6 4 2 2 5 3" xfId="9587" xr:uid="{00000000-0005-0000-0000-000093870000}"/>
    <cellStyle name="Comma 6 4 2 2 5 3 2" xfId="20611" xr:uid="{00000000-0005-0000-0000-000094870000}"/>
    <cellStyle name="Comma 6 4 2 2 5 3 2 2" xfId="42662" xr:uid="{00000000-0005-0000-0000-000095870000}"/>
    <cellStyle name="Comma 6 4 2 2 5 3 3" xfId="31638" xr:uid="{00000000-0005-0000-0000-000096870000}"/>
    <cellStyle name="Comma 6 4 2 2 5 3 4" xfId="52147" xr:uid="{4262D90F-7A29-4105-8445-72C980B79C90}"/>
    <cellStyle name="Comma 6 4 2 2 5 4" xfId="12343" xr:uid="{00000000-0005-0000-0000-000097870000}"/>
    <cellStyle name="Comma 6 4 2 2 5 4 2" xfId="23367" xr:uid="{00000000-0005-0000-0000-000098870000}"/>
    <cellStyle name="Comma 6 4 2 2 5 4 2 2" xfId="45418" xr:uid="{00000000-0005-0000-0000-000099870000}"/>
    <cellStyle name="Comma 6 4 2 2 5 4 3" xfId="34394" xr:uid="{00000000-0005-0000-0000-00009A870000}"/>
    <cellStyle name="Comma 6 4 2 2 5 5" xfId="15099" xr:uid="{00000000-0005-0000-0000-00009B870000}"/>
    <cellStyle name="Comma 6 4 2 2 5 5 2" xfId="37150" xr:uid="{00000000-0005-0000-0000-00009C870000}"/>
    <cellStyle name="Comma 6 4 2 2 5 6" xfId="26126" xr:uid="{00000000-0005-0000-0000-00009D870000}"/>
    <cellStyle name="Comma 6 4 2 2 5 7" xfId="47085" xr:uid="{B768CDC1-0A4A-41D1-A88E-E5E84D5ACFB9}"/>
    <cellStyle name="Comma 6 4 2 2 6" xfId="2664" xr:uid="{00000000-0005-0000-0000-00009E870000}"/>
    <cellStyle name="Comma 6 4 2 2 6 2" xfId="5420" xr:uid="{00000000-0005-0000-0000-00009F870000}"/>
    <cellStyle name="Comma 6 4 2 2 6 2 2" xfId="16444" xr:uid="{00000000-0005-0000-0000-0000A0870000}"/>
    <cellStyle name="Comma 6 4 2 2 6 2 2 2" xfId="38495" xr:uid="{00000000-0005-0000-0000-0000A1870000}"/>
    <cellStyle name="Comma 6 4 2 2 6 2 3" xfId="27471" xr:uid="{00000000-0005-0000-0000-0000A2870000}"/>
    <cellStyle name="Comma 6 4 2 2 6 2 4" xfId="52401" xr:uid="{F16A8423-3EC7-447C-8376-EFDDA4ABF171}"/>
    <cellStyle name="Comma 6 4 2 2 6 3" xfId="8176" xr:uid="{00000000-0005-0000-0000-0000A3870000}"/>
    <cellStyle name="Comma 6 4 2 2 6 3 2" xfId="19200" xr:uid="{00000000-0005-0000-0000-0000A4870000}"/>
    <cellStyle name="Comma 6 4 2 2 6 3 2 2" xfId="41251" xr:uid="{00000000-0005-0000-0000-0000A5870000}"/>
    <cellStyle name="Comma 6 4 2 2 6 3 3" xfId="30227" xr:uid="{00000000-0005-0000-0000-0000A6870000}"/>
    <cellStyle name="Comma 6 4 2 2 6 4" xfId="10932" xr:uid="{00000000-0005-0000-0000-0000A7870000}"/>
    <cellStyle name="Comma 6 4 2 2 6 4 2" xfId="21956" xr:uid="{00000000-0005-0000-0000-0000A8870000}"/>
    <cellStyle name="Comma 6 4 2 2 6 4 2 2" xfId="44007" xr:uid="{00000000-0005-0000-0000-0000A9870000}"/>
    <cellStyle name="Comma 6 4 2 2 6 4 3" xfId="32983" xr:uid="{00000000-0005-0000-0000-0000AA870000}"/>
    <cellStyle name="Comma 6 4 2 2 6 5" xfId="13688" xr:uid="{00000000-0005-0000-0000-0000AB870000}"/>
    <cellStyle name="Comma 6 4 2 2 6 5 2" xfId="35739" xr:uid="{00000000-0005-0000-0000-0000AC870000}"/>
    <cellStyle name="Comma 6 4 2 2 6 6" xfId="24715" xr:uid="{00000000-0005-0000-0000-0000AD870000}"/>
    <cellStyle name="Comma 6 4 2 2 6 7" xfId="47344" xr:uid="{2EB365A2-9F63-40DF-9069-0066C1A0A596}"/>
    <cellStyle name="Comma 6 4 2 2 7" xfId="2405" xr:uid="{00000000-0005-0000-0000-0000AE870000}"/>
    <cellStyle name="Comma 6 4 2 2 7 2" xfId="5161" xr:uid="{00000000-0005-0000-0000-0000AF870000}"/>
    <cellStyle name="Comma 6 4 2 2 7 2 2" xfId="16185" xr:uid="{00000000-0005-0000-0000-0000B0870000}"/>
    <cellStyle name="Comma 6 4 2 2 7 2 2 2" xfId="38236" xr:uid="{00000000-0005-0000-0000-0000B1870000}"/>
    <cellStyle name="Comma 6 4 2 2 7 2 3" xfId="27212" xr:uid="{00000000-0005-0000-0000-0000B2870000}"/>
    <cellStyle name="Comma 6 4 2 2 7 2 4" xfId="52656" xr:uid="{1294B84B-C89C-48CB-BC92-C30F445F3A6E}"/>
    <cellStyle name="Comma 6 4 2 2 7 3" xfId="7917" xr:uid="{00000000-0005-0000-0000-0000B3870000}"/>
    <cellStyle name="Comma 6 4 2 2 7 3 2" xfId="18941" xr:uid="{00000000-0005-0000-0000-0000B4870000}"/>
    <cellStyle name="Comma 6 4 2 2 7 3 2 2" xfId="40992" xr:uid="{00000000-0005-0000-0000-0000B5870000}"/>
    <cellStyle name="Comma 6 4 2 2 7 3 3" xfId="29968" xr:uid="{00000000-0005-0000-0000-0000B6870000}"/>
    <cellStyle name="Comma 6 4 2 2 7 4" xfId="10673" xr:uid="{00000000-0005-0000-0000-0000B7870000}"/>
    <cellStyle name="Comma 6 4 2 2 7 4 2" xfId="21697" xr:uid="{00000000-0005-0000-0000-0000B8870000}"/>
    <cellStyle name="Comma 6 4 2 2 7 4 2 2" xfId="43748" xr:uid="{00000000-0005-0000-0000-0000B9870000}"/>
    <cellStyle name="Comma 6 4 2 2 7 4 3" xfId="32724" xr:uid="{00000000-0005-0000-0000-0000BA870000}"/>
    <cellStyle name="Comma 6 4 2 2 7 5" xfId="13429" xr:uid="{00000000-0005-0000-0000-0000BB870000}"/>
    <cellStyle name="Comma 6 4 2 2 7 5 2" xfId="35480" xr:uid="{00000000-0005-0000-0000-0000BC870000}"/>
    <cellStyle name="Comma 6 4 2 2 7 6" xfId="24456" xr:uid="{00000000-0005-0000-0000-0000BD870000}"/>
    <cellStyle name="Comma 6 4 2 2 7 7" xfId="47607" xr:uid="{AAD2E528-80E9-4A15-836A-C443DCBCBAD2}"/>
    <cellStyle name="Comma 6 4 2 2 8" xfId="4299" xr:uid="{00000000-0005-0000-0000-0000BE870000}"/>
    <cellStyle name="Comma 6 4 2 2 8 2" xfId="15323" xr:uid="{00000000-0005-0000-0000-0000BF870000}"/>
    <cellStyle name="Comma 6 4 2 2 8 2 2" xfId="37374" xr:uid="{00000000-0005-0000-0000-0000C0870000}"/>
    <cellStyle name="Comma 6 4 2 2 8 2 3" xfId="54275" xr:uid="{DE3E4690-9260-430A-BAD7-A58C07790F19}"/>
    <cellStyle name="Comma 6 4 2 2 8 3" xfId="26350" xr:uid="{00000000-0005-0000-0000-0000C1870000}"/>
    <cellStyle name="Comma 6 4 2 2 8 4" xfId="49287" xr:uid="{7C1103F6-F739-4755-A486-2758F3981ACA}"/>
    <cellStyle name="Comma 6 4 2 2 9" xfId="7055" xr:uid="{00000000-0005-0000-0000-0000C2870000}"/>
    <cellStyle name="Comma 6 4 2 2 9 2" xfId="18079" xr:uid="{00000000-0005-0000-0000-0000C3870000}"/>
    <cellStyle name="Comma 6 4 2 2 9 2 2" xfId="40130" xr:uid="{00000000-0005-0000-0000-0000C4870000}"/>
    <cellStyle name="Comma 6 4 2 2 9 3" xfId="29106" xr:uid="{00000000-0005-0000-0000-0000C5870000}"/>
    <cellStyle name="Comma 6 4 2 2 9 4" xfId="50780" xr:uid="{FEDE1F99-CECF-4FE9-9B67-6BCAD28BF177}"/>
    <cellStyle name="Comma 6 4 2 3" xfId="830" xr:uid="{00000000-0005-0000-0000-0000C6870000}"/>
    <cellStyle name="Comma 6 4 2 3 2" xfId="1758" xr:uid="{00000000-0005-0000-0000-0000C7870000}"/>
    <cellStyle name="Comma 6 4 2 3 2 2" xfId="3359" xr:uid="{00000000-0005-0000-0000-0000C8870000}"/>
    <cellStyle name="Comma 6 4 2 3 2 2 2" xfId="6115" xr:uid="{00000000-0005-0000-0000-0000C9870000}"/>
    <cellStyle name="Comma 6 4 2 3 2 2 2 2" xfId="17139" xr:uid="{00000000-0005-0000-0000-0000CA870000}"/>
    <cellStyle name="Comma 6 4 2 3 2 2 2 2 2" xfId="39190" xr:uid="{00000000-0005-0000-0000-0000CB870000}"/>
    <cellStyle name="Comma 6 4 2 3 2 2 2 3" xfId="28166" xr:uid="{00000000-0005-0000-0000-0000CC870000}"/>
    <cellStyle name="Comma 6 4 2 3 2 2 2 4" xfId="53329" xr:uid="{B920D990-2433-47FE-92AE-E23E66932764}"/>
    <cellStyle name="Comma 6 4 2 3 2 2 3" xfId="8871" xr:uid="{00000000-0005-0000-0000-0000CD870000}"/>
    <cellStyle name="Comma 6 4 2 3 2 2 3 2" xfId="19895" xr:uid="{00000000-0005-0000-0000-0000CE870000}"/>
    <cellStyle name="Comma 6 4 2 3 2 2 3 2 2" xfId="41946" xr:uid="{00000000-0005-0000-0000-0000CF870000}"/>
    <cellStyle name="Comma 6 4 2 3 2 2 3 3" xfId="30922" xr:uid="{00000000-0005-0000-0000-0000D0870000}"/>
    <cellStyle name="Comma 6 4 2 3 2 2 4" xfId="11627" xr:uid="{00000000-0005-0000-0000-0000D1870000}"/>
    <cellStyle name="Comma 6 4 2 3 2 2 4 2" xfId="22651" xr:uid="{00000000-0005-0000-0000-0000D2870000}"/>
    <cellStyle name="Comma 6 4 2 3 2 2 4 2 2" xfId="44702" xr:uid="{00000000-0005-0000-0000-0000D3870000}"/>
    <cellStyle name="Comma 6 4 2 3 2 2 4 3" xfId="33678" xr:uid="{00000000-0005-0000-0000-0000D4870000}"/>
    <cellStyle name="Comma 6 4 2 3 2 2 5" xfId="14383" xr:uid="{00000000-0005-0000-0000-0000D5870000}"/>
    <cellStyle name="Comma 6 4 2 3 2 2 5 2" xfId="36434" xr:uid="{00000000-0005-0000-0000-0000D6870000}"/>
    <cellStyle name="Comma 6 4 2 3 2 2 6" xfId="25410" xr:uid="{00000000-0005-0000-0000-0000D7870000}"/>
    <cellStyle name="Comma 6 4 2 3 2 2 7" xfId="48280" xr:uid="{B02C26C5-C60C-43E2-9506-46EA273AC2F1}"/>
    <cellStyle name="Comma 6 4 2 3 2 3" xfId="4798" xr:uid="{00000000-0005-0000-0000-0000D8870000}"/>
    <cellStyle name="Comma 6 4 2 3 2 3 2" xfId="15822" xr:uid="{00000000-0005-0000-0000-0000D9870000}"/>
    <cellStyle name="Comma 6 4 2 3 2 3 2 2" xfId="37873" xr:uid="{00000000-0005-0000-0000-0000DA870000}"/>
    <cellStyle name="Comma 6 4 2 3 2 3 2 3" xfId="54723" xr:uid="{BC09A814-8417-4123-BDFC-2411A6D36E11}"/>
    <cellStyle name="Comma 6 4 2 3 2 3 3" xfId="26849" xr:uid="{00000000-0005-0000-0000-0000DB870000}"/>
    <cellStyle name="Comma 6 4 2 3 2 3 4" xfId="49764" xr:uid="{305F1D6F-771B-4637-8FDB-994613A56F16}"/>
    <cellStyle name="Comma 6 4 2 3 2 4" xfId="7554" xr:uid="{00000000-0005-0000-0000-0000DC870000}"/>
    <cellStyle name="Comma 6 4 2 3 2 4 2" xfId="18578" xr:uid="{00000000-0005-0000-0000-0000DD870000}"/>
    <cellStyle name="Comma 6 4 2 3 2 4 2 2" xfId="40629" xr:uid="{00000000-0005-0000-0000-0000DE870000}"/>
    <cellStyle name="Comma 6 4 2 3 2 4 3" xfId="29605" xr:uid="{00000000-0005-0000-0000-0000DF870000}"/>
    <cellStyle name="Comma 6 4 2 3 2 4 4" xfId="51453" xr:uid="{3E5D4D0B-2619-45A6-B023-F7D14D221088}"/>
    <cellStyle name="Comma 6 4 2 3 2 5" xfId="10310" xr:uid="{00000000-0005-0000-0000-0000E0870000}"/>
    <cellStyle name="Comma 6 4 2 3 2 5 2" xfId="21334" xr:uid="{00000000-0005-0000-0000-0000E1870000}"/>
    <cellStyle name="Comma 6 4 2 3 2 5 2 2" xfId="43385" xr:uid="{00000000-0005-0000-0000-0000E2870000}"/>
    <cellStyle name="Comma 6 4 2 3 2 5 3" xfId="32361" xr:uid="{00000000-0005-0000-0000-0000E3870000}"/>
    <cellStyle name="Comma 6 4 2 3 2 5 4" xfId="57150" xr:uid="{E40AED8C-8907-4AEC-831C-5F235B43BEB7}"/>
    <cellStyle name="Comma 6 4 2 3 2 6" xfId="13066" xr:uid="{00000000-0005-0000-0000-0000E4870000}"/>
    <cellStyle name="Comma 6 4 2 3 2 6 2" xfId="35117" xr:uid="{00000000-0005-0000-0000-0000E5870000}"/>
    <cellStyle name="Comma 6 4 2 3 2 6 3" xfId="59298" xr:uid="{06612F6F-F32F-4E37-B0AD-81FFE644CE62}"/>
    <cellStyle name="Comma 6 4 2 3 2 7" xfId="24093" xr:uid="{00000000-0005-0000-0000-0000E6870000}"/>
    <cellStyle name="Comma 6 4 2 3 2 8" xfId="46391" xr:uid="{9A432DF4-F7D7-4CB0-96CA-3F22CD9F3932}"/>
    <cellStyle name="Comma 6 4 2 3 3" xfId="2781" xr:uid="{00000000-0005-0000-0000-0000E7870000}"/>
    <cellStyle name="Comma 6 4 2 3 3 2" xfId="5537" xr:uid="{00000000-0005-0000-0000-0000E8870000}"/>
    <cellStyle name="Comma 6 4 2 3 3 2 2" xfId="16561" xr:uid="{00000000-0005-0000-0000-0000E9870000}"/>
    <cellStyle name="Comma 6 4 2 3 3 2 2 2" xfId="38612" xr:uid="{00000000-0005-0000-0000-0000EA870000}"/>
    <cellStyle name="Comma 6 4 2 3 3 2 3" xfId="27588" xr:uid="{00000000-0005-0000-0000-0000EB870000}"/>
    <cellStyle name="Comma 6 4 2 3 3 2 4" xfId="52769" xr:uid="{80CCE8CE-1C71-44B9-8625-69DF711A698C}"/>
    <cellStyle name="Comma 6 4 2 3 3 3" xfId="8293" xr:uid="{00000000-0005-0000-0000-0000EC870000}"/>
    <cellStyle name="Comma 6 4 2 3 3 3 2" xfId="19317" xr:uid="{00000000-0005-0000-0000-0000ED870000}"/>
    <cellStyle name="Comma 6 4 2 3 3 3 2 2" xfId="41368" xr:uid="{00000000-0005-0000-0000-0000EE870000}"/>
    <cellStyle name="Comma 6 4 2 3 3 3 3" xfId="30344" xr:uid="{00000000-0005-0000-0000-0000EF870000}"/>
    <cellStyle name="Comma 6 4 2 3 3 4" xfId="11049" xr:uid="{00000000-0005-0000-0000-0000F0870000}"/>
    <cellStyle name="Comma 6 4 2 3 3 4 2" xfId="22073" xr:uid="{00000000-0005-0000-0000-0000F1870000}"/>
    <cellStyle name="Comma 6 4 2 3 3 4 2 2" xfId="44124" xr:uid="{00000000-0005-0000-0000-0000F2870000}"/>
    <cellStyle name="Comma 6 4 2 3 3 4 3" xfId="33100" xr:uid="{00000000-0005-0000-0000-0000F3870000}"/>
    <cellStyle name="Comma 6 4 2 3 3 5" xfId="13805" xr:uid="{00000000-0005-0000-0000-0000F4870000}"/>
    <cellStyle name="Comma 6 4 2 3 3 5 2" xfId="35856" xr:uid="{00000000-0005-0000-0000-0000F5870000}"/>
    <cellStyle name="Comma 6 4 2 3 3 6" xfId="24832" xr:uid="{00000000-0005-0000-0000-0000F6870000}"/>
    <cellStyle name="Comma 6 4 2 3 3 7" xfId="47720" xr:uid="{B51521DC-7005-4233-9F71-E4F6569CB7D3}"/>
    <cellStyle name="Comma 6 4 2 3 4" xfId="4402" xr:uid="{00000000-0005-0000-0000-0000F7870000}"/>
    <cellStyle name="Comma 6 4 2 3 4 2" xfId="15426" xr:uid="{00000000-0005-0000-0000-0000F8870000}"/>
    <cellStyle name="Comma 6 4 2 3 4 2 2" xfId="37477" xr:uid="{00000000-0005-0000-0000-0000F9870000}"/>
    <cellStyle name="Comma 6 4 2 3 4 2 3" xfId="54368" xr:uid="{0F55A89D-1378-496A-9726-0A655A269124}"/>
    <cellStyle name="Comma 6 4 2 3 4 3" xfId="26453" xr:uid="{00000000-0005-0000-0000-0000FA870000}"/>
    <cellStyle name="Comma 6 4 2 3 4 4" xfId="49382" xr:uid="{5F459C47-DDEB-40EC-9FE3-2D42F4B1CAC8}"/>
    <cellStyle name="Comma 6 4 2 3 5" xfId="7158" xr:uid="{00000000-0005-0000-0000-0000FB870000}"/>
    <cellStyle name="Comma 6 4 2 3 5 2" xfId="18182" xr:uid="{00000000-0005-0000-0000-0000FC870000}"/>
    <cellStyle name="Comma 6 4 2 3 5 2 2" xfId="40233" xr:uid="{00000000-0005-0000-0000-0000FD870000}"/>
    <cellStyle name="Comma 6 4 2 3 5 3" xfId="29209" xr:uid="{00000000-0005-0000-0000-0000FE870000}"/>
    <cellStyle name="Comma 6 4 2 3 5 4" xfId="50893" xr:uid="{4D443A77-9748-4CD3-9502-D3EADEADAF24}"/>
    <cellStyle name="Comma 6 4 2 3 6" xfId="9914" xr:uid="{00000000-0005-0000-0000-0000FF870000}"/>
    <cellStyle name="Comma 6 4 2 3 6 2" xfId="20938" xr:uid="{00000000-0005-0000-0000-000000880000}"/>
    <cellStyle name="Comma 6 4 2 3 6 2 2" xfId="42989" xr:uid="{00000000-0005-0000-0000-000001880000}"/>
    <cellStyle name="Comma 6 4 2 3 6 3" xfId="31965" xr:uid="{00000000-0005-0000-0000-000002880000}"/>
    <cellStyle name="Comma 6 4 2 3 6 4" xfId="55914" xr:uid="{1EA4A158-A29D-4CDB-BA0D-C4B5E645D977}"/>
    <cellStyle name="Comma 6 4 2 3 7" xfId="12670" xr:uid="{00000000-0005-0000-0000-000003880000}"/>
    <cellStyle name="Comma 6 4 2 3 7 2" xfId="34721" xr:uid="{00000000-0005-0000-0000-000004880000}"/>
    <cellStyle name="Comma 6 4 2 3 7 3" xfId="58172" xr:uid="{8241EE94-8818-404A-A399-3858F72A0E4A}"/>
    <cellStyle name="Comma 6 4 2 3 8" xfId="23697" xr:uid="{00000000-0005-0000-0000-000005880000}"/>
    <cellStyle name="Comma 6 4 2 3 9" xfId="45831" xr:uid="{6571775E-0BA6-43E0-A72D-23A058FEC99B}"/>
    <cellStyle name="Comma 6 4 2 4" xfId="1295" xr:uid="{00000000-0005-0000-0000-000006880000}"/>
    <cellStyle name="Comma 6 4 2 4 2" xfId="3100" xr:uid="{00000000-0005-0000-0000-000007880000}"/>
    <cellStyle name="Comma 6 4 2 4 2 2" xfId="5856" xr:uid="{00000000-0005-0000-0000-000008880000}"/>
    <cellStyle name="Comma 6 4 2 4 2 2 2" xfId="16880" xr:uid="{00000000-0005-0000-0000-000009880000}"/>
    <cellStyle name="Comma 6 4 2 4 2 2 2 2" xfId="38931" xr:uid="{00000000-0005-0000-0000-00000A880000}"/>
    <cellStyle name="Comma 6 4 2 4 2 2 3" xfId="27907" xr:uid="{00000000-0005-0000-0000-00000B880000}"/>
    <cellStyle name="Comma 6 4 2 4 2 2 4" xfId="53078" xr:uid="{5D1EA036-B3A6-4905-80F5-0BBE8FF459FA}"/>
    <cellStyle name="Comma 6 4 2 4 2 3" xfId="8612" xr:uid="{00000000-0005-0000-0000-00000C880000}"/>
    <cellStyle name="Comma 6 4 2 4 2 3 2" xfId="19636" xr:uid="{00000000-0005-0000-0000-00000D880000}"/>
    <cellStyle name="Comma 6 4 2 4 2 3 2 2" xfId="41687" xr:uid="{00000000-0005-0000-0000-00000E880000}"/>
    <cellStyle name="Comma 6 4 2 4 2 3 3" xfId="30663" xr:uid="{00000000-0005-0000-0000-00000F880000}"/>
    <cellStyle name="Comma 6 4 2 4 2 3 4" xfId="57423" xr:uid="{05A0E5FE-4C60-487B-A402-2178A82D2C50}"/>
    <cellStyle name="Comma 6 4 2 4 2 4" xfId="11368" xr:uid="{00000000-0005-0000-0000-000010880000}"/>
    <cellStyle name="Comma 6 4 2 4 2 4 2" xfId="22392" xr:uid="{00000000-0005-0000-0000-000011880000}"/>
    <cellStyle name="Comma 6 4 2 4 2 4 2 2" xfId="44443" xr:uid="{00000000-0005-0000-0000-000012880000}"/>
    <cellStyle name="Comma 6 4 2 4 2 4 3" xfId="33419" xr:uid="{00000000-0005-0000-0000-000013880000}"/>
    <cellStyle name="Comma 6 4 2 4 2 4 4" xfId="59541" xr:uid="{DE65D99A-8B35-4721-89C6-FE2554266A90}"/>
    <cellStyle name="Comma 6 4 2 4 2 5" xfId="14124" xr:uid="{00000000-0005-0000-0000-000014880000}"/>
    <cellStyle name="Comma 6 4 2 4 2 5 2" xfId="36175" xr:uid="{00000000-0005-0000-0000-000015880000}"/>
    <cellStyle name="Comma 6 4 2 4 2 6" xfId="25151" xr:uid="{00000000-0005-0000-0000-000016880000}"/>
    <cellStyle name="Comma 6 4 2 4 2 7" xfId="48029" xr:uid="{5149F503-17D5-4F26-AC49-123F4CC0B356}"/>
    <cellStyle name="Comma 6 4 2 4 3" xfId="4600" xr:uid="{00000000-0005-0000-0000-000017880000}"/>
    <cellStyle name="Comma 6 4 2 4 3 2" xfId="15624" xr:uid="{00000000-0005-0000-0000-000018880000}"/>
    <cellStyle name="Comma 6 4 2 4 3 2 2" xfId="37675" xr:uid="{00000000-0005-0000-0000-000019880000}"/>
    <cellStyle name="Comma 6 4 2 4 3 2 3" xfId="54545" xr:uid="{12410A1A-F053-4A27-8591-19A466605990}"/>
    <cellStyle name="Comma 6 4 2 4 3 3" xfId="26651" xr:uid="{00000000-0005-0000-0000-00001A880000}"/>
    <cellStyle name="Comma 6 4 2 4 3 4" xfId="49580" xr:uid="{957CF6A5-9EA6-4EC1-B910-BAFAE76CC50E}"/>
    <cellStyle name="Comma 6 4 2 4 4" xfId="7356" xr:uid="{00000000-0005-0000-0000-00001B880000}"/>
    <cellStyle name="Comma 6 4 2 4 4 2" xfId="18380" xr:uid="{00000000-0005-0000-0000-00001C880000}"/>
    <cellStyle name="Comma 6 4 2 4 4 2 2" xfId="40431" xr:uid="{00000000-0005-0000-0000-00001D880000}"/>
    <cellStyle name="Comma 6 4 2 4 4 3" xfId="29407" xr:uid="{00000000-0005-0000-0000-00001E880000}"/>
    <cellStyle name="Comma 6 4 2 4 4 4" xfId="51202" xr:uid="{EEAEA211-D0DF-44E6-A226-52C018C9C7CE}"/>
    <cellStyle name="Comma 6 4 2 4 5" xfId="10112" xr:uid="{00000000-0005-0000-0000-00001F880000}"/>
    <cellStyle name="Comma 6 4 2 4 5 2" xfId="21136" xr:uid="{00000000-0005-0000-0000-000020880000}"/>
    <cellStyle name="Comma 6 4 2 4 5 2 2" xfId="43187" xr:uid="{00000000-0005-0000-0000-000021880000}"/>
    <cellStyle name="Comma 6 4 2 4 5 3" xfId="32163" xr:uid="{00000000-0005-0000-0000-000022880000}"/>
    <cellStyle name="Comma 6 4 2 4 5 4" xfId="56241" xr:uid="{4E0FB358-73D8-4655-AAAB-08953A1470DC}"/>
    <cellStyle name="Comma 6 4 2 4 6" xfId="12868" xr:uid="{00000000-0005-0000-0000-000023880000}"/>
    <cellStyle name="Comma 6 4 2 4 6 2" xfId="34919" xr:uid="{00000000-0005-0000-0000-000024880000}"/>
    <cellStyle name="Comma 6 4 2 4 6 3" xfId="58466" xr:uid="{6AF82797-9573-4B21-A819-53B671BDE3B5}"/>
    <cellStyle name="Comma 6 4 2 4 7" xfId="23895" xr:uid="{00000000-0005-0000-0000-000025880000}"/>
    <cellStyle name="Comma 6 4 2 4 8" xfId="46140" xr:uid="{0CBD461A-CBA0-4A7A-88E6-ABE38E6BDEBA}"/>
    <cellStyle name="Comma 6 4 2 5" xfId="3618" xr:uid="{00000000-0005-0000-0000-000026880000}"/>
    <cellStyle name="Comma 6 4 2 5 2" xfId="6374" xr:uid="{00000000-0005-0000-0000-000027880000}"/>
    <cellStyle name="Comma 6 4 2 5 2 2" xfId="17398" xr:uid="{00000000-0005-0000-0000-000028880000}"/>
    <cellStyle name="Comma 6 4 2 5 2 2 2" xfId="39449" xr:uid="{00000000-0005-0000-0000-000029880000}"/>
    <cellStyle name="Comma 6 4 2 5 2 2 3" xfId="53580" xr:uid="{5246649F-F821-400D-8776-67DF16E2E313}"/>
    <cellStyle name="Comma 6 4 2 5 2 3" xfId="28425" xr:uid="{00000000-0005-0000-0000-00002A880000}"/>
    <cellStyle name="Comma 6 4 2 5 2 4" xfId="48531" xr:uid="{B13010FA-FD7E-4D4E-A6AC-F4422B2AD525}"/>
    <cellStyle name="Comma 6 4 2 5 3" xfId="9130" xr:uid="{00000000-0005-0000-0000-00002B880000}"/>
    <cellStyle name="Comma 6 4 2 5 3 2" xfId="20154" xr:uid="{00000000-0005-0000-0000-00002C880000}"/>
    <cellStyle name="Comma 6 4 2 5 3 2 2" xfId="42205" xr:uid="{00000000-0005-0000-0000-00002D880000}"/>
    <cellStyle name="Comma 6 4 2 5 3 3" xfId="31181" xr:uid="{00000000-0005-0000-0000-00002E880000}"/>
    <cellStyle name="Comma 6 4 2 5 3 4" xfId="51704" xr:uid="{F5909320-9AD0-42D5-AC3E-0BE991B5668C}"/>
    <cellStyle name="Comma 6 4 2 5 4" xfId="11886" xr:uid="{00000000-0005-0000-0000-00002F880000}"/>
    <cellStyle name="Comma 6 4 2 5 4 2" xfId="22910" xr:uid="{00000000-0005-0000-0000-000030880000}"/>
    <cellStyle name="Comma 6 4 2 5 4 2 2" xfId="44961" xr:uid="{00000000-0005-0000-0000-000031880000}"/>
    <cellStyle name="Comma 6 4 2 5 4 3" xfId="33937" xr:uid="{00000000-0005-0000-0000-000032880000}"/>
    <cellStyle name="Comma 6 4 2 5 4 4" xfId="56717" xr:uid="{829714BB-67A9-474B-B663-7D1E48BFE8A4}"/>
    <cellStyle name="Comma 6 4 2 5 5" xfId="14642" xr:uid="{00000000-0005-0000-0000-000033880000}"/>
    <cellStyle name="Comma 6 4 2 5 5 2" xfId="36693" xr:uid="{00000000-0005-0000-0000-000034880000}"/>
    <cellStyle name="Comma 6 4 2 5 5 3" xfId="58896" xr:uid="{6E30C0B9-ADD6-45F4-B01D-37BEDFADE14F}"/>
    <cellStyle name="Comma 6 4 2 5 6" xfId="25669" xr:uid="{00000000-0005-0000-0000-000035880000}"/>
    <cellStyle name="Comma 6 4 2 5 7" xfId="46642" xr:uid="{AF35716F-5523-4777-93FE-698718DA69E6}"/>
    <cellStyle name="Comma 6 4 2 6" xfId="3933" xr:uid="{00000000-0005-0000-0000-000036880000}"/>
    <cellStyle name="Comma 6 4 2 6 2" xfId="6689" xr:uid="{00000000-0005-0000-0000-000037880000}"/>
    <cellStyle name="Comma 6 4 2 6 2 2" xfId="17713" xr:uid="{00000000-0005-0000-0000-000038880000}"/>
    <cellStyle name="Comma 6 4 2 6 2 2 2" xfId="39764" xr:uid="{00000000-0005-0000-0000-000039880000}"/>
    <cellStyle name="Comma 6 4 2 6 2 2 3" xfId="53885" xr:uid="{8D80F29D-E04E-48EA-809A-63F9B1745805}"/>
    <cellStyle name="Comma 6 4 2 6 2 3" xfId="28740" xr:uid="{00000000-0005-0000-0000-00003A880000}"/>
    <cellStyle name="Comma 6 4 2 6 2 4" xfId="48836" xr:uid="{B2BD8806-F3C9-4FEF-BCC8-783F9F44CDBA}"/>
    <cellStyle name="Comma 6 4 2 6 3" xfId="9445" xr:uid="{00000000-0005-0000-0000-00003B880000}"/>
    <cellStyle name="Comma 6 4 2 6 3 2" xfId="20469" xr:uid="{00000000-0005-0000-0000-00003C880000}"/>
    <cellStyle name="Comma 6 4 2 6 3 2 2" xfId="42520" xr:uid="{00000000-0005-0000-0000-00003D880000}"/>
    <cellStyle name="Comma 6 4 2 6 3 3" xfId="31496" xr:uid="{00000000-0005-0000-0000-00003E880000}"/>
    <cellStyle name="Comma 6 4 2 6 3 4" xfId="52009" xr:uid="{08B553D9-CCC7-45BB-A7CE-501025B740E9}"/>
    <cellStyle name="Comma 6 4 2 6 4" xfId="12201" xr:uid="{00000000-0005-0000-0000-00003F880000}"/>
    <cellStyle name="Comma 6 4 2 6 4 2" xfId="23225" xr:uid="{00000000-0005-0000-0000-000040880000}"/>
    <cellStyle name="Comma 6 4 2 6 4 2 2" xfId="45276" xr:uid="{00000000-0005-0000-0000-000041880000}"/>
    <cellStyle name="Comma 6 4 2 6 4 3" xfId="34252" xr:uid="{00000000-0005-0000-0000-000042880000}"/>
    <cellStyle name="Comma 6 4 2 6 5" xfId="14957" xr:uid="{00000000-0005-0000-0000-000043880000}"/>
    <cellStyle name="Comma 6 4 2 6 5 2" xfId="37008" xr:uid="{00000000-0005-0000-0000-000044880000}"/>
    <cellStyle name="Comma 6 4 2 6 6" xfId="25984" xr:uid="{00000000-0005-0000-0000-000045880000}"/>
    <cellStyle name="Comma 6 4 2 6 7" xfId="46947" xr:uid="{A7F9759B-FC49-4077-8D26-6D4A3645619A}"/>
    <cellStyle name="Comma 6 4 2 7" xfId="2522" xr:uid="{00000000-0005-0000-0000-000046880000}"/>
    <cellStyle name="Comma 6 4 2 7 2" xfId="5278" xr:uid="{00000000-0005-0000-0000-000047880000}"/>
    <cellStyle name="Comma 6 4 2 7 2 2" xfId="16302" xr:uid="{00000000-0005-0000-0000-000048880000}"/>
    <cellStyle name="Comma 6 4 2 7 2 2 2" xfId="38353" xr:uid="{00000000-0005-0000-0000-000049880000}"/>
    <cellStyle name="Comma 6 4 2 7 2 3" xfId="27329" xr:uid="{00000000-0005-0000-0000-00004A880000}"/>
    <cellStyle name="Comma 6 4 2 7 2 4" xfId="52263" xr:uid="{1BBB3B43-B0FB-4C00-99B4-ED540FD8B838}"/>
    <cellStyle name="Comma 6 4 2 7 3" xfId="8034" xr:uid="{00000000-0005-0000-0000-00004B880000}"/>
    <cellStyle name="Comma 6 4 2 7 3 2" xfId="19058" xr:uid="{00000000-0005-0000-0000-00004C880000}"/>
    <cellStyle name="Comma 6 4 2 7 3 2 2" xfId="41109" xr:uid="{00000000-0005-0000-0000-00004D880000}"/>
    <cellStyle name="Comma 6 4 2 7 3 3" xfId="30085" xr:uid="{00000000-0005-0000-0000-00004E880000}"/>
    <cellStyle name="Comma 6 4 2 7 4" xfId="10790" xr:uid="{00000000-0005-0000-0000-00004F880000}"/>
    <cellStyle name="Comma 6 4 2 7 4 2" xfId="21814" xr:uid="{00000000-0005-0000-0000-000050880000}"/>
    <cellStyle name="Comma 6 4 2 7 4 2 2" xfId="43865" xr:uid="{00000000-0005-0000-0000-000051880000}"/>
    <cellStyle name="Comma 6 4 2 7 4 3" xfId="32841" xr:uid="{00000000-0005-0000-0000-000052880000}"/>
    <cellStyle name="Comma 6 4 2 7 5" xfId="13546" xr:uid="{00000000-0005-0000-0000-000053880000}"/>
    <cellStyle name="Comma 6 4 2 7 5 2" xfId="35597" xr:uid="{00000000-0005-0000-0000-000054880000}"/>
    <cellStyle name="Comma 6 4 2 7 6" xfId="24573" xr:uid="{00000000-0005-0000-0000-000055880000}"/>
    <cellStyle name="Comma 6 4 2 7 7" xfId="47206" xr:uid="{3D19A9B8-D824-4850-BFBF-2C7AB5241E01}"/>
    <cellStyle name="Comma 6 4 2 8" xfId="2257" xr:uid="{00000000-0005-0000-0000-000056880000}"/>
    <cellStyle name="Comma 6 4 2 8 2" xfId="5019" xr:uid="{00000000-0005-0000-0000-000057880000}"/>
    <cellStyle name="Comma 6 4 2 8 2 2" xfId="16043" xr:uid="{00000000-0005-0000-0000-000058880000}"/>
    <cellStyle name="Comma 6 4 2 8 2 2 2" xfId="38094" xr:uid="{00000000-0005-0000-0000-000059880000}"/>
    <cellStyle name="Comma 6 4 2 8 2 3" xfId="27070" xr:uid="{00000000-0005-0000-0000-00005A880000}"/>
    <cellStyle name="Comma 6 4 2 8 2 4" xfId="52518" xr:uid="{49AC79C7-ECC9-4EDB-9A34-62E72FD556F4}"/>
    <cellStyle name="Comma 6 4 2 8 3" xfId="7775" xr:uid="{00000000-0005-0000-0000-00005B880000}"/>
    <cellStyle name="Comma 6 4 2 8 3 2" xfId="18799" xr:uid="{00000000-0005-0000-0000-00005C880000}"/>
    <cellStyle name="Comma 6 4 2 8 3 2 2" xfId="40850" xr:uid="{00000000-0005-0000-0000-00005D880000}"/>
    <cellStyle name="Comma 6 4 2 8 3 3" xfId="29826" xr:uid="{00000000-0005-0000-0000-00005E880000}"/>
    <cellStyle name="Comma 6 4 2 8 4" xfId="10531" xr:uid="{00000000-0005-0000-0000-00005F880000}"/>
    <cellStyle name="Comma 6 4 2 8 4 2" xfId="21555" xr:uid="{00000000-0005-0000-0000-000060880000}"/>
    <cellStyle name="Comma 6 4 2 8 4 2 2" xfId="43606" xr:uid="{00000000-0005-0000-0000-000061880000}"/>
    <cellStyle name="Comma 6 4 2 8 4 3" xfId="32582" xr:uid="{00000000-0005-0000-0000-000062880000}"/>
    <cellStyle name="Comma 6 4 2 8 5" xfId="13287" xr:uid="{00000000-0005-0000-0000-000063880000}"/>
    <cellStyle name="Comma 6 4 2 8 5 2" xfId="35338" xr:uid="{00000000-0005-0000-0000-000064880000}"/>
    <cellStyle name="Comma 6 4 2 8 6" xfId="24314" xr:uid="{00000000-0005-0000-0000-000065880000}"/>
    <cellStyle name="Comma 6 4 2 8 7" xfId="47469" xr:uid="{1EA34FBA-8C74-4C33-8406-C22120D1AB5F}"/>
    <cellStyle name="Comma 6 4 2 9" xfId="4204" xr:uid="{00000000-0005-0000-0000-000066880000}"/>
    <cellStyle name="Comma 6 4 2 9 2" xfId="15228" xr:uid="{00000000-0005-0000-0000-000067880000}"/>
    <cellStyle name="Comma 6 4 2 9 2 2" xfId="37279" xr:uid="{00000000-0005-0000-0000-000068880000}"/>
    <cellStyle name="Comma 6 4 2 9 2 3" xfId="54190" xr:uid="{071359FC-7852-4A99-926B-498B99111730}"/>
    <cellStyle name="Comma 6 4 2 9 3" xfId="26255" xr:uid="{00000000-0005-0000-0000-000069880000}"/>
    <cellStyle name="Comma 6 4 2 9 4" xfId="49202" xr:uid="{0F7B4F7C-C09B-44F7-9C2D-D89E0609C621}"/>
    <cellStyle name="Comma 6 4 3" xfId="513" xr:uid="{00000000-0005-0000-0000-00006A880000}"/>
    <cellStyle name="Comma 6 4 3 10" xfId="9773" xr:uid="{00000000-0005-0000-0000-00006B880000}"/>
    <cellStyle name="Comma 6 4 3 10 2" xfId="20797" xr:uid="{00000000-0005-0000-0000-00006C880000}"/>
    <cellStyle name="Comma 6 4 3 10 2 2" xfId="42848" xr:uid="{00000000-0005-0000-0000-00006D880000}"/>
    <cellStyle name="Comma 6 4 3 10 3" xfId="31824" xr:uid="{00000000-0005-0000-0000-00006E880000}"/>
    <cellStyle name="Comma 6 4 3 10 4" xfId="55670" xr:uid="{42BE26CF-5313-4994-817B-41B62D520E60}"/>
    <cellStyle name="Comma 6 4 3 11" xfId="12529" xr:uid="{00000000-0005-0000-0000-00006F880000}"/>
    <cellStyle name="Comma 6 4 3 11 2" xfId="34580" xr:uid="{00000000-0005-0000-0000-000070880000}"/>
    <cellStyle name="Comma 6 4 3 11 3" xfId="57963" xr:uid="{C50EE086-03CE-4778-AAF7-090C3F3F0B6E}"/>
    <cellStyle name="Comma 6 4 3 12" xfId="23556" xr:uid="{00000000-0005-0000-0000-000071880000}"/>
    <cellStyle name="Comma 6 4 3 13" xfId="45660" xr:uid="{BA53EDA1-68A2-4155-B6CE-F8D7BC3E216F}"/>
    <cellStyle name="Comma 6 4 3 2" xfId="959" xr:uid="{00000000-0005-0000-0000-000072880000}"/>
    <cellStyle name="Comma 6 4 3 2 2" xfId="1887" xr:uid="{00000000-0005-0000-0000-000073880000}"/>
    <cellStyle name="Comma 6 4 3 2 2 2" xfId="3441" xr:uid="{00000000-0005-0000-0000-000074880000}"/>
    <cellStyle name="Comma 6 4 3 2 2 2 2" xfId="6197" xr:uid="{00000000-0005-0000-0000-000075880000}"/>
    <cellStyle name="Comma 6 4 3 2 2 2 2 2" xfId="17221" xr:uid="{00000000-0005-0000-0000-000076880000}"/>
    <cellStyle name="Comma 6 4 3 2 2 2 2 2 2" xfId="39272" xr:uid="{00000000-0005-0000-0000-000077880000}"/>
    <cellStyle name="Comma 6 4 3 2 2 2 2 3" xfId="28248" xr:uid="{00000000-0005-0000-0000-000078880000}"/>
    <cellStyle name="Comma 6 4 3 2 2 2 2 4" xfId="53409" xr:uid="{B3CD097C-0C7E-4D33-8FC6-FE5926CB3068}"/>
    <cellStyle name="Comma 6 4 3 2 2 2 3" xfId="8953" xr:uid="{00000000-0005-0000-0000-000079880000}"/>
    <cellStyle name="Comma 6 4 3 2 2 2 3 2" xfId="19977" xr:uid="{00000000-0005-0000-0000-00007A880000}"/>
    <cellStyle name="Comma 6 4 3 2 2 2 3 2 2" xfId="42028" xr:uid="{00000000-0005-0000-0000-00007B880000}"/>
    <cellStyle name="Comma 6 4 3 2 2 2 3 3" xfId="31004" xr:uid="{00000000-0005-0000-0000-00007C880000}"/>
    <cellStyle name="Comma 6 4 3 2 2 2 4" xfId="11709" xr:uid="{00000000-0005-0000-0000-00007D880000}"/>
    <cellStyle name="Comma 6 4 3 2 2 2 4 2" xfId="22733" xr:uid="{00000000-0005-0000-0000-00007E880000}"/>
    <cellStyle name="Comma 6 4 3 2 2 2 4 2 2" xfId="44784" xr:uid="{00000000-0005-0000-0000-00007F880000}"/>
    <cellStyle name="Comma 6 4 3 2 2 2 4 3" xfId="33760" xr:uid="{00000000-0005-0000-0000-000080880000}"/>
    <cellStyle name="Comma 6 4 3 2 2 2 5" xfId="14465" xr:uid="{00000000-0005-0000-0000-000081880000}"/>
    <cellStyle name="Comma 6 4 3 2 2 2 5 2" xfId="36516" xr:uid="{00000000-0005-0000-0000-000082880000}"/>
    <cellStyle name="Comma 6 4 3 2 2 2 6" xfId="25492" xr:uid="{00000000-0005-0000-0000-000083880000}"/>
    <cellStyle name="Comma 6 4 3 2 2 2 7" xfId="48360" xr:uid="{F4082747-348B-450A-9742-187DE9698A30}"/>
    <cellStyle name="Comma 6 4 3 2 2 3" xfId="4855" xr:uid="{00000000-0005-0000-0000-000084880000}"/>
    <cellStyle name="Comma 6 4 3 2 2 3 2" xfId="15879" xr:uid="{00000000-0005-0000-0000-000085880000}"/>
    <cellStyle name="Comma 6 4 3 2 2 3 2 2" xfId="37930" xr:uid="{00000000-0005-0000-0000-000086880000}"/>
    <cellStyle name="Comma 6 4 3 2 2 3 2 3" xfId="54775" xr:uid="{CA0ADFBC-48DC-43E3-86D5-4F7299B0950E}"/>
    <cellStyle name="Comma 6 4 3 2 2 3 3" xfId="26906" xr:uid="{00000000-0005-0000-0000-000087880000}"/>
    <cellStyle name="Comma 6 4 3 2 2 3 4" xfId="49816" xr:uid="{80DCC75E-1278-4857-A45F-A3DB2311EB8C}"/>
    <cellStyle name="Comma 6 4 3 2 2 4" xfId="7611" xr:uid="{00000000-0005-0000-0000-000088880000}"/>
    <cellStyle name="Comma 6 4 3 2 2 4 2" xfId="18635" xr:uid="{00000000-0005-0000-0000-000089880000}"/>
    <cellStyle name="Comma 6 4 3 2 2 4 2 2" xfId="40686" xr:uid="{00000000-0005-0000-0000-00008A880000}"/>
    <cellStyle name="Comma 6 4 3 2 2 4 3" xfId="29662" xr:uid="{00000000-0005-0000-0000-00008B880000}"/>
    <cellStyle name="Comma 6 4 3 2 2 4 4" xfId="51533" xr:uid="{99E355AA-D081-473A-A0A5-5D63F0E7F039}"/>
    <cellStyle name="Comma 6 4 3 2 2 5" xfId="10367" xr:uid="{00000000-0005-0000-0000-00008C880000}"/>
    <cellStyle name="Comma 6 4 3 2 2 5 2" xfId="21391" xr:uid="{00000000-0005-0000-0000-00008D880000}"/>
    <cellStyle name="Comma 6 4 3 2 2 5 2 2" xfId="43442" xr:uid="{00000000-0005-0000-0000-00008E880000}"/>
    <cellStyle name="Comma 6 4 3 2 2 5 3" xfId="32418" xr:uid="{00000000-0005-0000-0000-00008F880000}"/>
    <cellStyle name="Comma 6 4 3 2 2 5 4" xfId="57203" xr:uid="{118C1791-88CE-4045-B3DD-50C7044E5F9B}"/>
    <cellStyle name="Comma 6 4 3 2 2 6" xfId="13123" xr:uid="{00000000-0005-0000-0000-000090880000}"/>
    <cellStyle name="Comma 6 4 3 2 2 6 2" xfId="35174" xr:uid="{00000000-0005-0000-0000-000091880000}"/>
    <cellStyle name="Comma 6 4 3 2 2 6 3" xfId="59351" xr:uid="{ECD23690-7610-4F32-89A1-392EB19A7F9D}"/>
    <cellStyle name="Comma 6 4 3 2 2 7" xfId="24150" xr:uid="{00000000-0005-0000-0000-000092880000}"/>
    <cellStyle name="Comma 6 4 3 2 2 8" xfId="46471" xr:uid="{CCB43AD5-04E8-4A77-9D70-B086F2C834D8}"/>
    <cellStyle name="Comma 6 4 3 2 3" xfId="2863" xr:uid="{00000000-0005-0000-0000-000093880000}"/>
    <cellStyle name="Comma 6 4 3 2 3 2" xfId="5619" xr:uid="{00000000-0005-0000-0000-000094880000}"/>
    <cellStyle name="Comma 6 4 3 2 3 2 2" xfId="16643" xr:uid="{00000000-0005-0000-0000-000095880000}"/>
    <cellStyle name="Comma 6 4 3 2 3 2 2 2" xfId="38694" xr:uid="{00000000-0005-0000-0000-000096880000}"/>
    <cellStyle name="Comma 6 4 3 2 3 2 3" xfId="27670" xr:uid="{00000000-0005-0000-0000-000097880000}"/>
    <cellStyle name="Comma 6 4 3 2 3 2 4" xfId="52849" xr:uid="{CC8066C8-FF75-4C86-9E81-1DD22ECF5ED4}"/>
    <cellStyle name="Comma 6 4 3 2 3 3" xfId="8375" xr:uid="{00000000-0005-0000-0000-000098880000}"/>
    <cellStyle name="Comma 6 4 3 2 3 3 2" xfId="19399" xr:uid="{00000000-0005-0000-0000-000099880000}"/>
    <cellStyle name="Comma 6 4 3 2 3 3 2 2" xfId="41450" xr:uid="{00000000-0005-0000-0000-00009A880000}"/>
    <cellStyle name="Comma 6 4 3 2 3 3 3" xfId="30426" xr:uid="{00000000-0005-0000-0000-00009B880000}"/>
    <cellStyle name="Comma 6 4 3 2 3 4" xfId="11131" xr:uid="{00000000-0005-0000-0000-00009C880000}"/>
    <cellStyle name="Comma 6 4 3 2 3 4 2" xfId="22155" xr:uid="{00000000-0005-0000-0000-00009D880000}"/>
    <cellStyle name="Comma 6 4 3 2 3 4 2 2" xfId="44206" xr:uid="{00000000-0005-0000-0000-00009E880000}"/>
    <cellStyle name="Comma 6 4 3 2 3 4 3" xfId="33182" xr:uid="{00000000-0005-0000-0000-00009F880000}"/>
    <cellStyle name="Comma 6 4 3 2 3 5" xfId="13887" xr:uid="{00000000-0005-0000-0000-0000A0880000}"/>
    <cellStyle name="Comma 6 4 3 2 3 5 2" xfId="35938" xr:uid="{00000000-0005-0000-0000-0000A1880000}"/>
    <cellStyle name="Comma 6 4 3 2 3 6" xfId="24914" xr:uid="{00000000-0005-0000-0000-0000A2880000}"/>
    <cellStyle name="Comma 6 4 3 2 3 7" xfId="47800" xr:uid="{986028AE-68A0-48D9-8E51-37EE0E4D9E5E}"/>
    <cellStyle name="Comma 6 4 3 2 4" xfId="4459" xr:uid="{00000000-0005-0000-0000-0000A3880000}"/>
    <cellStyle name="Comma 6 4 3 2 4 2" xfId="15483" xr:uid="{00000000-0005-0000-0000-0000A4880000}"/>
    <cellStyle name="Comma 6 4 3 2 4 2 2" xfId="37534" xr:uid="{00000000-0005-0000-0000-0000A5880000}"/>
    <cellStyle name="Comma 6 4 3 2 4 2 3" xfId="54420" xr:uid="{6BF8DDBC-9D5A-468B-973F-C7735683BACB}"/>
    <cellStyle name="Comma 6 4 3 2 4 3" xfId="26510" xr:uid="{00000000-0005-0000-0000-0000A6880000}"/>
    <cellStyle name="Comma 6 4 3 2 4 4" xfId="49434" xr:uid="{98ADBCB7-3784-412B-97E7-963236019255}"/>
    <cellStyle name="Comma 6 4 3 2 5" xfId="7215" xr:uid="{00000000-0005-0000-0000-0000A7880000}"/>
    <cellStyle name="Comma 6 4 3 2 5 2" xfId="18239" xr:uid="{00000000-0005-0000-0000-0000A8880000}"/>
    <cellStyle name="Comma 6 4 3 2 5 2 2" xfId="40290" xr:uid="{00000000-0005-0000-0000-0000A9880000}"/>
    <cellStyle name="Comma 6 4 3 2 5 3" xfId="29266" xr:uid="{00000000-0005-0000-0000-0000AA880000}"/>
    <cellStyle name="Comma 6 4 3 2 5 4" xfId="50973" xr:uid="{AB130D1D-28D6-491C-8E1C-6ABD6CF68629}"/>
    <cellStyle name="Comma 6 4 3 2 6" xfId="9971" xr:uid="{00000000-0005-0000-0000-0000AB880000}"/>
    <cellStyle name="Comma 6 4 3 2 6 2" xfId="20995" xr:uid="{00000000-0005-0000-0000-0000AC880000}"/>
    <cellStyle name="Comma 6 4 3 2 6 2 2" xfId="43046" xr:uid="{00000000-0005-0000-0000-0000AD880000}"/>
    <cellStyle name="Comma 6 4 3 2 6 3" xfId="32022" xr:uid="{00000000-0005-0000-0000-0000AE880000}"/>
    <cellStyle name="Comma 6 4 3 2 6 4" xfId="55994" xr:uid="{3F93AB05-82FC-45D9-B38F-D11E3846D75D}"/>
    <cellStyle name="Comma 6 4 3 2 7" xfId="12727" xr:uid="{00000000-0005-0000-0000-0000AF880000}"/>
    <cellStyle name="Comma 6 4 3 2 7 2" xfId="34778" xr:uid="{00000000-0005-0000-0000-0000B0880000}"/>
    <cellStyle name="Comma 6 4 3 2 7 3" xfId="58252" xr:uid="{6540F081-AB09-41AF-AD09-DC0938A3C524}"/>
    <cellStyle name="Comma 6 4 3 2 8" xfId="23754" xr:uid="{00000000-0005-0000-0000-0000B1880000}"/>
    <cellStyle name="Comma 6 4 3 2 9" xfId="45911" xr:uid="{C27D3439-A7F7-404B-9B42-62B1DF8C62D9}"/>
    <cellStyle name="Comma 6 4 3 3" xfId="1424" xr:uid="{00000000-0005-0000-0000-0000B2880000}"/>
    <cellStyle name="Comma 6 4 3 3 2" xfId="3182" xr:uid="{00000000-0005-0000-0000-0000B3880000}"/>
    <cellStyle name="Comma 6 4 3 3 2 2" xfId="5938" xr:uid="{00000000-0005-0000-0000-0000B4880000}"/>
    <cellStyle name="Comma 6 4 3 3 2 2 2" xfId="16962" xr:uid="{00000000-0005-0000-0000-0000B5880000}"/>
    <cellStyle name="Comma 6 4 3 3 2 2 2 2" xfId="39013" xr:uid="{00000000-0005-0000-0000-0000B6880000}"/>
    <cellStyle name="Comma 6 4 3 3 2 2 3" xfId="27989" xr:uid="{00000000-0005-0000-0000-0000B7880000}"/>
    <cellStyle name="Comma 6 4 3 3 2 2 4" xfId="53158" xr:uid="{C3045070-0F1F-49B5-B687-F39229B2C97D}"/>
    <cellStyle name="Comma 6 4 3 3 2 3" xfId="8694" xr:uid="{00000000-0005-0000-0000-0000B8880000}"/>
    <cellStyle name="Comma 6 4 3 3 2 3 2" xfId="19718" xr:uid="{00000000-0005-0000-0000-0000B9880000}"/>
    <cellStyle name="Comma 6 4 3 3 2 3 2 2" xfId="41769" xr:uid="{00000000-0005-0000-0000-0000BA880000}"/>
    <cellStyle name="Comma 6 4 3 3 2 3 3" xfId="30745" xr:uid="{00000000-0005-0000-0000-0000BB880000}"/>
    <cellStyle name="Comma 6 4 3 3 2 3 4" xfId="57503" xr:uid="{80ECAB34-814C-462E-8EC5-74117B4CE1B2}"/>
    <cellStyle name="Comma 6 4 3 3 2 4" xfId="11450" xr:uid="{00000000-0005-0000-0000-0000BC880000}"/>
    <cellStyle name="Comma 6 4 3 3 2 4 2" xfId="22474" xr:uid="{00000000-0005-0000-0000-0000BD880000}"/>
    <cellStyle name="Comma 6 4 3 3 2 4 2 2" xfId="44525" xr:uid="{00000000-0005-0000-0000-0000BE880000}"/>
    <cellStyle name="Comma 6 4 3 3 2 4 3" xfId="33501" xr:uid="{00000000-0005-0000-0000-0000BF880000}"/>
    <cellStyle name="Comma 6 4 3 3 2 4 4" xfId="59621" xr:uid="{B2FC4B4D-36F5-487E-9425-BDCE885AF212}"/>
    <cellStyle name="Comma 6 4 3 3 2 5" xfId="14206" xr:uid="{00000000-0005-0000-0000-0000C0880000}"/>
    <cellStyle name="Comma 6 4 3 3 2 5 2" xfId="36257" xr:uid="{00000000-0005-0000-0000-0000C1880000}"/>
    <cellStyle name="Comma 6 4 3 3 2 6" xfId="25233" xr:uid="{00000000-0005-0000-0000-0000C2880000}"/>
    <cellStyle name="Comma 6 4 3 3 2 7" xfId="48109" xr:uid="{54074FE3-2CF2-494E-9FD8-3C10FCE2E9F4}"/>
    <cellStyle name="Comma 6 4 3 3 3" xfId="4657" xr:uid="{00000000-0005-0000-0000-0000C3880000}"/>
    <cellStyle name="Comma 6 4 3 3 3 2" xfId="15681" xr:uid="{00000000-0005-0000-0000-0000C4880000}"/>
    <cellStyle name="Comma 6 4 3 3 3 2 2" xfId="37732" xr:uid="{00000000-0005-0000-0000-0000C5880000}"/>
    <cellStyle name="Comma 6 4 3 3 3 2 3" xfId="54597" xr:uid="{277F5D54-D4CB-4E89-8973-13E7F22B41B0}"/>
    <cellStyle name="Comma 6 4 3 3 3 3" xfId="26708" xr:uid="{00000000-0005-0000-0000-0000C6880000}"/>
    <cellStyle name="Comma 6 4 3 3 3 4" xfId="49632" xr:uid="{997DA42E-6805-4B96-B616-D6B09ABFAC33}"/>
    <cellStyle name="Comma 6 4 3 3 4" xfId="7413" xr:uid="{00000000-0005-0000-0000-0000C7880000}"/>
    <cellStyle name="Comma 6 4 3 3 4 2" xfId="18437" xr:uid="{00000000-0005-0000-0000-0000C8880000}"/>
    <cellStyle name="Comma 6 4 3 3 4 2 2" xfId="40488" xr:uid="{00000000-0005-0000-0000-0000C9880000}"/>
    <cellStyle name="Comma 6 4 3 3 4 3" xfId="29464" xr:uid="{00000000-0005-0000-0000-0000CA880000}"/>
    <cellStyle name="Comma 6 4 3 3 4 4" xfId="51282" xr:uid="{FCB1058C-0F92-47CD-AD10-24E488C0CFFC}"/>
    <cellStyle name="Comma 6 4 3 3 5" xfId="10169" xr:uid="{00000000-0005-0000-0000-0000CB880000}"/>
    <cellStyle name="Comma 6 4 3 3 5 2" xfId="21193" xr:uid="{00000000-0005-0000-0000-0000CC880000}"/>
    <cellStyle name="Comma 6 4 3 3 5 2 2" xfId="43244" xr:uid="{00000000-0005-0000-0000-0000CD880000}"/>
    <cellStyle name="Comma 6 4 3 3 5 3" xfId="32220" xr:uid="{00000000-0005-0000-0000-0000CE880000}"/>
    <cellStyle name="Comma 6 4 3 3 5 4" xfId="56321" xr:uid="{AF7A051B-5866-442C-8E1A-43AA3557AA54}"/>
    <cellStyle name="Comma 6 4 3 3 6" xfId="12925" xr:uid="{00000000-0005-0000-0000-0000CF880000}"/>
    <cellStyle name="Comma 6 4 3 3 6 2" xfId="34976" xr:uid="{00000000-0005-0000-0000-0000D0880000}"/>
    <cellStyle name="Comma 6 4 3 3 6 3" xfId="58546" xr:uid="{A36F095C-0A34-4EAC-A37E-D92ADC11C906}"/>
    <cellStyle name="Comma 6 4 3 3 7" xfId="23952" xr:uid="{00000000-0005-0000-0000-0000D1880000}"/>
    <cellStyle name="Comma 6 4 3 3 8" xfId="46220" xr:uid="{3E165512-2514-4380-AFF3-E29ACB36933E}"/>
    <cellStyle name="Comma 6 4 3 4" xfId="3700" xr:uid="{00000000-0005-0000-0000-0000D2880000}"/>
    <cellStyle name="Comma 6 4 3 4 2" xfId="6456" xr:uid="{00000000-0005-0000-0000-0000D3880000}"/>
    <cellStyle name="Comma 6 4 3 4 2 2" xfId="17480" xr:uid="{00000000-0005-0000-0000-0000D4880000}"/>
    <cellStyle name="Comma 6 4 3 4 2 2 2" xfId="39531" xr:uid="{00000000-0005-0000-0000-0000D5880000}"/>
    <cellStyle name="Comma 6 4 3 4 2 2 3" xfId="53660" xr:uid="{5157DB68-8584-4224-A3C1-780FBC12BB17}"/>
    <cellStyle name="Comma 6 4 3 4 2 3" xfId="28507" xr:uid="{00000000-0005-0000-0000-0000D6880000}"/>
    <cellStyle name="Comma 6 4 3 4 2 4" xfId="48611" xr:uid="{986A493B-2409-4F14-BAF3-5D0EB5973D63}"/>
    <cellStyle name="Comma 6 4 3 4 3" xfId="9212" xr:uid="{00000000-0005-0000-0000-0000D7880000}"/>
    <cellStyle name="Comma 6 4 3 4 3 2" xfId="20236" xr:uid="{00000000-0005-0000-0000-0000D8880000}"/>
    <cellStyle name="Comma 6 4 3 4 3 2 2" xfId="42287" xr:uid="{00000000-0005-0000-0000-0000D9880000}"/>
    <cellStyle name="Comma 6 4 3 4 3 3" xfId="31263" xr:uid="{00000000-0005-0000-0000-0000DA880000}"/>
    <cellStyle name="Comma 6 4 3 4 3 4" xfId="51784" xr:uid="{DCA25D05-B3B2-46E3-A405-090238E8FF2B}"/>
    <cellStyle name="Comma 6 4 3 4 4" xfId="11968" xr:uid="{00000000-0005-0000-0000-0000DB880000}"/>
    <cellStyle name="Comma 6 4 3 4 4 2" xfId="22992" xr:uid="{00000000-0005-0000-0000-0000DC880000}"/>
    <cellStyle name="Comma 6 4 3 4 4 2 2" xfId="45043" xr:uid="{00000000-0005-0000-0000-0000DD880000}"/>
    <cellStyle name="Comma 6 4 3 4 4 3" xfId="34019" xr:uid="{00000000-0005-0000-0000-0000DE880000}"/>
    <cellStyle name="Comma 6 4 3 4 4 4" xfId="56797" xr:uid="{5B1D96CD-F0EB-416C-B2FE-E90E7A4F706E}"/>
    <cellStyle name="Comma 6 4 3 4 5" xfId="14724" xr:uid="{00000000-0005-0000-0000-0000DF880000}"/>
    <cellStyle name="Comma 6 4 3 4 5 2" xfId="36775" xr:uid="{00000000-0005-0000-0000-0000E0880000}"/>
    <cellStyle name="Comma 6 4 3 4 5 3" xfId="58976" xr:uid="{A8F03C17-ECB7-427D-9F9E-C2833602CC87}"/>
    <cellStyle name="Comma 6 4 3 4 6" xfId="25751" xr:uid="{00000000-0005-0000-0000-0000E1880000}"/>
    <cellStyle name="Comma 6 4 3 4 7" xfId="46722" xr:uid="{6C071272-6EAE-4E8F-A791-798C44C28BBB}"/>
    <cellStyle name="Comma 6 4 3 5" xfId="4015" xr:uid="{00000000-0005-0000-0000-0000E2880000}"/>
    <cellStyle name="Comma 6 4 3 5 2" xfId="6771" xr:uid="{00000000-0005-0000-0000-0000E3880000}"/>
    <cellStyle name="Comma 6 4 3 5 2 2" xfId="17795" xr:uid="{00000000-0005-0000-0000-0000E4880000}"/>
    <cellStyle name="Comma 6 4 3 5 2 2 2" xfId="39846" xr:uid="{00000000-0005-0000-0000-0000E5880000}"/>
    <cellStyle name="Comma 6 4 3 5 2 2 3" xfId="53965" xr:uid="{7A4F6E61-1786-4DC0-A6F1-304B8D98E8EE}"/>
    <cellStyle name="Comma 6 4 3 5 2 3" xfId="28822" xr:uid="{00000000-0005-0000-0000-0000E6880000}"/>
    <cellStyle name="Comma 6 4 3 5 2 4" xfId="48916" xr:uid="{95403BB4-793D-4102-8FEF-6730DA80EA6C}"/>
    <cellStyle name="Comma 6 4 3 5 3" xfId="9527" xr:uid="{00000000-0005-0000-0000-0000E7880000}"/>
    <cellStyle name="Comma 6 4 3 5 3 2" xfId="20551" xr:uid="{00000000-0005-0000-0000-0000E8880000}"/>
    <cellStyle name="Comma 6 4 3 5 3 2 2" xfId="42602" xr:uid="{00000000-0005-0000-0000-0000E9880000}"/>
    <cellStyle name="Comma 6 4 3 5 3 3" xfId="31578" xr:uid="{00000000-0005-0000-0000-0000EA880000}"/>
    <cellStyle name="Comma 6 4 3 5 3 4" xfId="52089" xr:uid="{9002F06B-4C53-4010-8EC4-AE366B2A9ADA}"/>
    <cellStyle name="Comma 6 4 3 5 4" xfId="12283" xr:uid="{00000000-0005-0000-0000-0000EB880000}"/>
    <cellStyle name="Comma 6 4 3 5 4 2" xfId="23307" xr:uid="{00000000-0005-0000-0000-0000EC880000}"/>
    <cellStyle name="Comma 6 4 3 5 4 2 2" xfId="45358" xr:uid="{00000000-0005-0000-0000-0000ED880000}"/>
    <cellStyle name="Comma 6 4 3 5 4 3" xfId="34334" xr:uid="{00000000-0005-0000-0000-0000EE880000}"/>
    <cellStyle name="Comma 6 4 3 5 5" xfId="15039" xr:uid="{00000000-0005-0000-0000-0000EF880000}"/>
    <cellStyle name="Comma 6 4 3 5 5 2" xfId="37090" xr:uid="{00000000-0005-0000-0000-0000F0880000}"/>
    <cellStyle name="Comma 6 4 3 5 6" xfId="26066" xr:uid="{00000000-0005-0000-0000-0000F1880000}"/>
    <cellStyle name="Comma 6 4 3 5 7" xfId="47027" xr:uid="{3D7CD041-1660-43E7-8D49-3FB98B03F023}"/>
    <cellStyle name="Comma 6 4 3 6" xfId="2604" xr:uid="{00000000-0005-0000-0000-0000F2880000}"/>
    <cellStyle name="Comma 6 4 3 6 2" xfId="5360" xr:uid="{00000000-0005-0000-0000-0000F3880000}"/>
    <cellStyle name="Comma 6 4 3 6 2 2" xfId="16384" xr:uid="{00000000-0005-0000-0000-0000F4880000}"/>
    <cellStyle name="Comma 6 4 3 6 2 2 2" xfId="38435" xr:uid="{00000000-0005-0000-0000-0000F5880000}"/>
    <cellStyle name="Comma 6 4 3 6 2 3" xfId="27411" xr:uid="{00000000-0005-0000-0000-0000F6880000}"/>
    <cellStyle name="Comma 6 4 3 6 2 4" xfId="52343" xr:uid="{CB028970-91E2-4CB0-AEBE-5A80546E16D6}"/>
    <cellStyle name="Comma 6 4 3 6 3" xfId="8116" xr:uid="{00000000-0005-0000-0000-0000F7880000}"/>
    <cellStyle name="Comma 6 4 3 6 3 2" xfId="19140" xr:uid="{00000000-0005-0000-0000-0000F8880000}"/>
    <cellStyle name="Comma 6 4 3 6 3 2 2" xfId="41191" xr:uid="{00000000-0005-0000-0000-0000F9880000}"/>
    <cellStyle name="Comma 6 4 3 6 3 3" xfId="30167" xr:uid="{00000000-0005-0000-0000-0000FA880000}"/>
    <cellStyle name="Comma 6 4 3 6 4" xfId="10872" xr:uid="{00000000-0005-0000-0000-0000FB880000}"/>
    <cellStyle name="Comma 6 4 3 6 4 2" xfId="21896" xr:uid="{00000000-0005-0000-0000-0000FC880000}"/>
    <cellStyle name="Comma 6 4 3 6 4 2 2" xfId="43947" xr:uid="{00000000-0005-0000-0000-0000FD880000}"/>
    <cellStyle name="Comma 6 4 3 6 4 3" xfId="32923" xr:uid="{00000000-0005-0000-0000-0000FE880000}"/>
    <cellStyle name="Comma 6 4 3 6 5" xfId="13628" xr:uid="{00000000-0005-0000-0000-0000FF880000}"/>
    <cellStyle name="Comma 6 4 3 6 5 2" xfId="35679" xr:uid="{00000000-0005-0000-0000-000000890000}"/>
    <cellStyle name="Comma 6 4 3 6 6" xfId="24655" xr:uid="{00000000-0005-0000-0000-000001890000}"/>
    <cellStyle name="Comma 6 4 3 6 7" xfId="47286" xr:uid="{140954E2-BD14-4148-ABFC-27A3DACBBC4C}"/>
    <cellStyle name="Comma 6 4 3 7" xfId="2345" xr:uid="{00000000-0005-0000-0000-000002890000}"/>
    <cellStyle name="Comma 6 4 3 7 2" xfId="5101" xr:uid="{00000000-0005-0000-0000-000003890000}"/>
    <cellStyle name="Comma 6 4 3 7 2 2" xfId="16125" xr:uid="{00000000-0005-0000-0000-000004890000}"/>
    <cellStyle name="Comma 6 4 3 7 2 2 2" xfId="38176" xr:uid="{00000000-0005-0000-0000-000005890000}"/>
    <cellStyle name="Comma 6 4 3 7 2 3" xfId="27152" xr:uid="{00000000-0005-0000-0000-000006890000}"/>
    <cellStyle name="Comma 6 4 3 7 2 4" xfId="52598" xr:uid="{797BF910-5056-4B58-A303-7A9C041619A1}"/>
    <cellStyle name="Comma 6 4 3 7 3" xfId="7857" xr:uid="{00000000-0005-0000-0000-000007890000}"/>
    <cellStyle name="Comma 6 4 3 7 3 2" xfId="18881" xr:uid="{00000000-0005-0000-0000-000008890000}"/>
    <cellStyle name="Comma 6 4 3 7 3 2 2" xfId="40932" xr:uid="{00000000-0005-0000-0000-000009890000}"/>
    <cellStyle name="Comma 6 4 3 7 3 3" xfId="29908" xr:uid="{00000000-0005-0000-0000-00000A890000}"/>
    <cellStyle name="Comma 6 4 3 7 4" xfId="10613" xr:uid="{00000000-0005-0000-0000-00000B890000}"/>
    <cellStyle name="Comma 6 4 3 7 4 2" xfId="21637" xr:uid="{00000000-0005-0000-0000-00000C890000}"/>
    <cellStyle name="Comma 6 4 3 7 4 2 2" xfId="43688" xr:uid="{00000000-0005-0000-0000-00000D890000}"/>
    <cellStyle name="Comma 6 4 3 7 4 3" xfId="32664" xr:uid="{00000000-0005-0000-0000-00000E890000}"/>
    <cellStyle name="Comma 6 4 3 7 5" xfId="13369" xr:uid="{00000000-0005-0000-0000-00000F890000}"/>
    <cellStyle name="Comma 6 4 3 7 5 2" xfId="35420" xr:uid="{00000000-0005-0000-0000-000010890000}"/>
    <cellStyle name="Comma 6 4 3 7 6" xfId="24396" xr:uid="{00000000-0005-0000-0000-000011890000}"/>
    <cellStyle name="Comma 6 4 3 7 7" xfId="47549" xr:uid="{9B60E3B5-BA2A-4748-BC60-F9B33D0DDFFE}"/>
    <cellStyle name="Comma 6 4 3 8" xfId="4261" xr:uid="{00000000-0005-0000-0000-000012890000}"/>
    <cellStyle name="Comma 6 4 3 8 2" xfId="15285" xr:uid="{00000000-0005-0000-0000-000013890000}"/>
    <cellStyle name="Comma 6 4 3 8 2 2" xfId="37336" xr:uid="{00000000-0005-0000-0000-000014890000}"/>
    <cellStyle name="Comma 6 4 3 8 2 3" xfId="54242" xr:uid="{C5BD19B9-5EEA-4A1C-B5C2-400721EC0428}"/>
    <cellStyle name="Comma 6 4 3 8 3" xfId="26312" xr:uid="{00000000-0005-0000-0000-000015890000}"/>
    <cellStyle name="Comma 6 4 3 8 4" xfId="49254" xr:uid="{FEC18E6C-9EED-4BC8-AD00-E3EF8CC76B9A}"/>
    <cellStyle name="Comma 6 4 3 9" xfId="7017" xr:uid="{00000000-0005-0000-0000-000016890000}"/>
    <cellStyle name="Comma 6 4 3 9 2" xfId="18041" xr:uid="{00000000-0005-0000-0000-000017890000}"/>
    <cellStyle name="Comma 6 4 3 9 2 2" xfId="40092" xr:uid="{00000000-0005-0000-0000-000018890000}"/>
    <cellStyle name="Comma 6 4 3 9 3" xfId="29068" xr:uid="{00000000-0005-0000-0000-000019890000}"/>
    <cellStyle name="Comma 6 4 3 9 4" xfId="50722" xr:uid="{61EA79ED-42F2-42C2-A3B5-A6F79BB846C4}"/>
    <cellStyle name="Comma 6 4 4" xfId="744" xr:uid="{00000000-0005-0000-0000-00001A890000}"/>
    <cellStyle name="Comma 6 4 4 2" xfId="1672" xr:uid="{00000000-0005-0000-0000-00001B890000}"/>
    <cellStyle name="Comma 6 4 4 2 2" xfId="3303" xr:uid="{00000000-0005-0000-0000-00001C890000}"/>
    <cellStyle name="Comma 6 4 4 2 2 2" xfId="6059" xr:uid="{00000000-0005-0000-0000-00001D890000}"/>
    <cellStyle name="Comma 6 4 4 2 2 2 2" xfId="17083" xr:uid="{00000000-0005-0000-0000-00001E890000}"/>
    <cellStyle name="Comma 6 4 4 2 2 2 2 2" xfId="39134" xr:uid="{00000000-0005-0000-0000-00001F890000}"/>
    <cellStyle name="Comma 6 4 4 2 2 2 3" xfId="28110" xr:uid="{00000000-0005-0000-0000-000020890000}"/>
    <cellStyle name="Comma 6 4 4 2 2 2 4" xfId="53275" xr:uid="{74304673-F8F6-497C-B93D-DFE0768F911D}"/>
    <cellStyle name="Comma 6 4 4 2 2 3" xfId="8815" xr:uid="{00000000-0005-0000-0000-000021890000}"/>
    <cellStyle name="Comma 6 4 4 2 2 3 2" xfId="19839" xr:uid="{00000000-0005-0000-0000-000022890000}"/>
    <cellStyle name="Comma 6 4 4 2 2 3 2 2" xfId="41890" xr:uid="{00000000-0005-0000-0000-000023890000}"/>
    <cellStyle name="Comma 6 4 4 2 2 3 3" xfId="30866" xr:uid="{00000000-0005-0000-0000-000024890000}"/>
    <cellStyle name="Comma 6 4 4 2 2 4" xfId="11571" xr:uid="{00000000-0005-0000-0000-000025890000}"/>
    <cellStyle name="Comma 6 4 4 2 2 4 2" xfId="22595" xr:uid="{00000000-0005-0000-0000-000026890000}"/>
    <cellStyle name="Comma 6 4 4 2 2 4 2 2" xfId="44646" xr:uid="{00000000-0005-0000-0000-000027890000}"/>
    <cellStyle name="Comma 6 4 4 2 2 4 3" xfId="33622" xr:uid="{00000000-0005-0000-0000-000028890000}"/>
    <cellStyle name="Comma 6 4 4 2 2 5" xfId="14327" xr:uid="{00000000-0005-0000-0000-000029890000}"/>
    <cellStyle name="Comma 6 4 4 2 2 5 2" xfId="36378" xr:uid="{00000000-0005-0000-0000-00002A890000}"/>
    <cellStyle name="Comma 6 4 4 2 2 6" xfId="25354" xr:uid="{00000000-0005-0000-0000-00002B890000}"/>
    <cellStyle name="Comma 6 4 4 2 2 7" xfId="48226" xr:uid="{A88AC117-5946-401D-B1CA-C01482B29BE0}"/>
    <cellStyle name="Comma 6 4 4 2 3" xfId="4760" xr:uid="{00000000-0005-0000-0000-00002C890000}"/>
    <cellStyle name="Comma 6 4 4 2 3 2" xfId="15784" xr:uid="{00000000-0005-0000-0000-00002D890000}"/>
    <cellStyle name="Comma 6 4 4 2 3 2 2" xfId="37835" xr:uid="{00000000-0005-0000-0000-00002E890000}"/>
    <cellStyle name="Comma 6 4 4 2 3 2 3" xfId="54690" xr:uid="{D6941203-7FA2-4C48-9502-C4FCE7D4AA99}"/>
    <cellStyle name="Comma 6 4 4 2 3 3" xfId="26811" xr:uid="{00000000-0005-0000-0000-00002F890000}"/>
    <cellStyle name="Comma 6 4 4 2 3 4" xfId="49731" xr:uid="{02EE8318-95B3-4428-9BA5-8AE876A47947}"/>
    <cellStyle name="Comma 6 4 4 2 4" xfId="7516" xr:uid="{00000000-0005-0000-0000-000030890000}"/>
    <cellStyle name="Comma 6 4 4 2 4 2" xfId="18540" xr:uid="{00000000-0005-0000-0000-000031890000}"/>
    <cellStyle name="Comma 6 4 4 2 4 2 2" xfId="40591" xr:uid="{00000000-0005-0000-0000-000032890000}"/>
    <cellStyle name="Comma 6 4 4 2 4 3" xfId="29567" xr:uid="{00000000-0005-0000-0000-000033890000}"/>
    <cellStyle name="Comma 6 4 4 2 4 4" xfId="51399" xr:uid="{AD672F48-DB6B-42C2-A58E-7633301B8F9D}"/>
    <cellStyle name="Comma 6 4 4 2 5" xfId="10272" xr:uid="{00000000-0005-0000-0000-000034890000}"/>
    <cellStyle name="Comma 6 4 4 2 5 2" xfId="21296" xr:uid="{00000000-0005-0000-0000-000035890000}"/>
    <cellStyle name="Comma 6 4 4 2 5 2 2" xfId="43347" xr:uid="{00000000-0005-0000-0000-000036890000}"/>
    <cellStyle name="Comma 6 4 4 2 5 3" xfId="32323" xr:uid="{00000000-0005-0000-0000-000037890000}"/>
    <cellStyle name="Comma 6 4 4 2 5 4" xfId="57113" xr:uid="{D924D8F4-ACAE-4AA6-8234-10E9AF3C2125}"/>
    <cellStyle name="Comma 6 4 4 2 6" xfId="13028" xr:uid="{00000000-0005-0000-0000-000038890000}"/>
    <cellStyle name="Comma 6 4 4 2 6 2" xfId="35079" xr:uid="{00000000-0005-0000-0000-000039890000}"/>
    <cellStyle name="Comma 6 4 4 2 6 3" xfId="59261" xr:uid="{8E6AA2B0-4286-41BA-ACAE-5C4B6B9EAF40}"/>
    <cellStyle name="Comma 6 4 4 2 7" xfId="24055" xr:uid="{00000000-0005-0000-0000-00003A890000}"/>
    <cellStyle name="Comma 6 4 4 2 8" xfId="46337" xr:uid="{095A9C96-5D91-44AA-88E7-EED5004F25E7}"/>
    <cellStyle name="Comma 6 4 4 3" xfId="2725" xr:uid="{00000000-0005-0000-0000-00003B890000}"/>
    <cellStyle name="Comma 6 4 4 3 2" xfId="5481" xr:uid="{00000000-0005-0000-0000-00003C890000}"/>
    <cellStyle name="Comma 6 4 4 3 2 2" xfId="16505" xr:uid="{00000000-0005-0000-0000-00003D890000}"/>
    <cellStyle name="Comma 6 4 4 3 2 2 2" xfId="38556" xr:uid="{00000000-0005-0000-0000-00003E890000}"/>
    <cellStyle name="Comma 6 4 4 3 2 3" xfId="27532" xr:uid="{00000000-0005-0000-0000-00003F890000}"/>
    <cellStyle name="Comma 6 4 4 3 2 4" xfId="52715" xr:uid="{FCBF505B-6959-43D5-A463-EAD21E575FAE}"/>
    <cellStyle name="Comma 6 4 4 3 3" xfId="8237" xr:uid="{00000000-0005-0000-0000-000040890000}"/>
    <cellStyle name="Comma 6 4 4 3 3 2" xfId="19261" xr:uid="{00000000-0005-0000-0000-000041890000}"/>
    <cellStyle name="Comma 6 4 4 3 3 2 2" xfId="41312" xr:uid="{00000000-0005-0000-0000-000042890000}"/>
    <cellStyle name="Comma 6 4 4 3 3 3" xfId="30288" xr:uid="{00000000-0005-0000-0000-000043890000}"/>
    <cellStyle name="Comma 6 4 4 3 4" xfId="10993" xr:uid="{00000000-0005-0000-0000-000044890000}"/>
    <cellStyle name="Comma 6 4 4 3 4 2" xfId="22017" xr:uid="{00000000-0005-0000-0000-000045890000}"/>
    <cellStyle name="Comma 6 4 4 3 4 2 2" xfId="44068" xr:uid="{00000000-0005-0000-0000-000046890000}"/>
    <cellStyle name="Comma 6 4 4 3 4 3" xfId="33044" xr:uid="{00000000-0005-0000-0000-000047890000}"/>
    <cellStyle name="Comma 6 4 4 3 5" xfId="13749" xr:uid="{00000000-0005-0000-0000-000048890000}"/>
    <cellStyle name="Comma 6 4 4 3 5 2" xfId="35800" xr:uid="{00000000-0005-0000-0000-000049890000}"/>
    <cellStyle name="Comma 6 4 4 3 6" xfId="24776" xr:uid="{00000000-0005-0000-0000-00004A890000}"/>
    <cellStyle name="Comma 6 4 4 3 7" xfId="47666" xr:uid="{75C1E158-7854-4C5A-8350-57EFB93D2701}"/>
    <cellStyle name="Comma 6 4 4 4" xfId="4364" xr:uid="{00000000-0005-0000-0000-00004B890000}"/>
    <cellStyle name="Comma 6 4 4 4 2" xfId="15388" xr:uid="{00000000-0005-0000-0000-00004C890000}"/>
    <cellStyle name="Comma 6 4 4 4 2 2" xfId="37439" xr:uid="{00000000-0005-0000-0000-00004D890000}"/>
    <cellStyle name="Comma 6 4 4 4 2 3" xfId="54335" xr:uid="{0284251E-761D-4E54-AA63-94F40B1A6A1F}"/>
    <cellStyle name="Comma 6 4 4 4 3" xfId="26415" xr:uid="{00000000-0005-0000-0000-00004E890000}"/>
    <cellStyle name="Comma 6 4 4 4 4" xfId="49349" xr:uid="{AB7F80E7-E506-41AD-8E9C-968656FF49F5}"/>
    <cellStyle name="Comma 6 4 4 5" xfId="7120" xr:uid="{00000000-0005-0000-0000-00004F890000}"/>
    <cellStyle name="Comma 6 4 4 5 2" xfId="18144" xr:uid="{00000000-0005-0000-0000-000050890000}"/>
    <cellStyle name="Comma 6 4 4 5 2 2" xfId="40195" xr:uid="{00000000-0005-0000-0000-000051890000}"/>
    <cellStyle name="Comma 6 4 4 5 3" xfId="29171" xr:uid="{00000000-0005-0000-0000-000052890000}"/>
    <cellStyle name="Comma 6 4 4 5 4" xfId="50839" xr:uid="{4019849C-DB44-4A43-99C4-F161D844FC30}"/>
    <cellStyle name="Comma 6 4 4 6" xfId="9876" xr:uid="{00000000-0005-0000-0000-000053890000}"/>
    <cellStyle name="Comma 6 4 4 6 2" xfId="20900" xr:uid="{00000000-0005-0000-0000-000054890000}"/>
    <cellStyle name="Comma 6 4 4 6 2 2" xfId="42951" xr:uid="{00000000-0005-0000-0000-000055890000}"/>
    <cellStyle name="Comma 6 4 4 6 3" xfId="31927" xr:uid="{00000000-0005-0000-0000-000056890000}"/>
    <cellStyle name="Comma 6 4 4 6 4" xfId="55856" xr:uid="{EE3EA4A2-7989-42F0-95A7-04CF1CFED489}"/>
    <cellStyle name="Comma 6 4 4 7" xfId="12632" xr:uid="{00000000-0005-0000-0000-000057890000}"/>
    <cellStyle name="Comma 6 4 4 7 2" xfId="34683" xr:uid="{00000000-0005-0000-0000-000058890000}"/>
    <cellStyle name="Comma 6 4 4 7 3" xfId="58114" xr:uid="{1F47A48C-B9FD-4A47-BCE7-89C691E69706}"/>
    <cellStyle name="Comma 6 4 4 8" xfId="23659" xr:uid="{00000000-0005-0000-0000-000059890000}"/>
    <cellStyle name="Comma 6 4 4 9" xfId="45777" xr:uid="{7CA45B76-4BC0-4AC8-87DA-3365912AC60D}"/>
    <cellStyle name="Comma 6 4 5" xfId="1209" xr:uid="{00000000-0005-0000-0000-00005A890000}"/>
    <cellStyle name="Comma 6 4 5 2" xfId="2984" xr:uid="{00000000-0005-0000-0000-00005B890000}"/>
    <cellStyle name="Comma 6 4 5 2 2" xfId="5740" xr:uid="{00000000-0005-0000-0000-00005C890000}"/>
    <cellStyle name="Comma 6 4 5 2 2 2" xfId="16764" xr:uid="{00000000-0005-0000-0000-00005D890000}"/>
    <cellStyle name="Comma 6 4 5 2 2 2 2" xfId="38815" xr:uid="{00000000-0005-0000-0000-00005E890000}"/>
    <cellStyle name="Comma 6 4 5 2 2 3" xfId="27791" xr:uid="{00000000-0005-0000-0000-00005F890000}"/>
    <cellStyle name="Comma 6 4 5 2 2 4" xfId="52966" xr:uid="{F87F399D-6A13-4692-9818-0298FC21B09B}"/>
    <cellStyle name="Comma 6 4 5 2 3" xfId="8496" xr:uid="{00000000-0005-0000-0000-000060890000}"/>
    <cellStyle name="Comma 6 4 5 2 3 2" xfId="19520" xr:uid="{00000000-0005-0000-0000-000061890000}"/>
    <cellStyle name="Comma 6 4 5 2 3 2 2" xfId="41571" xr:uid="{00000000-0005-0000-0000-000062890000}"/>
    <cellStyle name="Comma 6 4 5 2 3 3" xfId="30547" xr:uid="{00000000-0005-0000-0000-000063890000}"/>
    <cellStyle name="Comma 6 4 5 2 3 4" xfId="57365" xr:uid="{21212586-2A81-4E48-AF3A-88110DB79A0E}"/>
    <cellStyle name="Comma 6 4 5 2 4" xfId="11252" xr:uid="{00000000-0005-0000-0000-000064890000}"/>
    <cellStyle name="Comma 6 4 5 2 4 2" xfId="22276" xr:uid="{00000000-0005-0000-0000-000065890000}"/>
    <cellStyle name="Comma 6 4 5 2 4 2 2" xfId="44327" xr:uid="{00000000-0005-0000-0000-000066890000}"/>
    <cellStyle name="Comma 6 4 5 2 4 3" xfId="33303" xr:uid="{00000000-0005-0000-0000-000067890000}"/>
    <cellStyle name="Comma 6 4 5 2 4 4" xfId="59483" xr:uid="{FBF77E0E-1DF0-4DAA-8D74-51DF16EF5374}"/>
    <cellStyle name="Comma 6 4 5 2 5" xfId="14008" xr:uid="{00000000-0005-0000-0000-000068890000}"/>
    <cellStyle name="Comma 6 4 5 2 5 2" xfId="36059" xr:uid="{00000000-0005-0000-0000-000069890000}"/>
    <cellStyle name="Comma 6 4 5 2 6" xfId="25035" xr:uid="{00000000-0005-0000-0000-00006A890000}"/>
    <cellStyle name="Comma 6 4 5 2 7" xfId="47917" xr:uid="{F6FFD2F4-BCB0-466C-8D71-3C54559B82BE}"/>
    <cellStyle name="Comma 6 4 5 3" xfId="4562" xr:uid="{00000000-0005-0000-0000-00006B890000}"/>
    <cellStyle name="Comma 6 4 5 3 2" xfId="15586" xr:uid="{00000000-0005-0000-0000-00006C890000}"/>
    <cellStyle name="Comma 6 4 5 3 2 2" xfId="37637" xr:uid="{00000000-0005-0000-0000-00006D890000}"/>
    <cellStyle name="Comma 6 4 5 3 2 3" xfId="54512" xr:uid="{5D7067DF-C937-4BED-AB01-D9C88306B53A}"/>
    <cellStyle name="Comma 6 4 5 3 3" xfId="26613" xr:uid="{00000000-0005-0000-0000-00006E890000}"/>
    <cellStyle name="Comma 6 4 5 3 4" xfId="49547" xr:uid="{FDF5CE84-F69D-45BD-A143-0710048C7A63}"/>
    <cellStyle name="Comma 6 4 5 4" xfId="7318" xr:uid="{00000000-0005-0000-0000-00006F890000}"/>
    <cellStyle name="Comma 6 4 5 4 2" xfId="18342" xr:uid="{00000000-0005-0000-0000-000070890000}"/>
    <cellStyle name="Comma 6 4 5 4 2 2" xfId="40393" xr:uid="{00000000-0005-0000-0000-000071890000}"/>
    <cellStyle name="Comma 6 4 5 4 3" xfId="29369" xr:uid="{00000000-0005-0000-0000-000072890000}"/>
    <cellStyle name="Comma 6 4 5 4 4" xfId="51090" xr:uid="{36C6FD09-1437-4F9F-8569-5B6182A7FCDD}"/>
    <cellStyle name="Comma 6 4 5 5" xfId="10074" xr:uid="{00000000-0005-0000-0000-000073890000}"/>
    <cellStyle name="Comma 6 4 5 5 2" xfId="21098" xr:uid="{00000000-0005-0000-0000-000074890000}"/>
    <cellStyle name="Comma 6 4 5 5 2 2" xfId="43149" xr:uid="{00000000-0005-0000-0000-000075890000}"/>
    <cellStyle name="Comma 6 4 5 5 3" xfId="32125" xr:uid="{00000000-0005-0000-0000-000076890000}"/>
    <cellStyle name="Comma 6 4 5 5 4" xfId="56183" xr:uid="{A7CEEF1E-41D2-44E9-A6E1-6A40B6472207}"/>
    <cellStyle name="Comma 6 4 5 6" xfId="12830" xr:uid="{00000000-0005-0000-0000-000077890000}"/>
    <cellStyle name="Comma 6 4 5 6 2" xfId="34881" xr:uid="{00000000-0005-0000-0000-000078890000}"/>
    <cellStyle name="Comma 6 4 5 6 3" xfId="58408" xr:uid="{57B104DC-E8C5-460E-92D2-EBADD7079E00}"/>
    <cellStyle name="Comma 6 4 5 7" xfId="23857" xr:uid="{00000000-0005-0000-0000-000079890000}"/>
    <cellStyle name="Comma 6 4 5 8" xfId="46028" xr:uid="{F48E9EE2-00D4-4987-B981-500D605244E9}"/>
    <cellStyle name="Comma 6 4 6" xfId="3040" xr:uid="{00000000-0005-0000-0000-00007A890000}"/>
    <cellStyle name="Comma 6 4 6 2" xfId="5796" xr:uid="{00000000-0005-0000-0000-00007B890000}"/>
    <cellStyle name="Comma 6 4 6 2 2" xfId="16820" xr:uid="{00000000-0005-0000-0000-00007C890000}"/>
    <cellStyle name="Comma 6 4 6 2 2 2" xfId="38871" xr:uid="{00000000-0005-0000-0000-00007D890000}"/>
    <cellStyle name="Comma 6 4 6 2 2 3" xfId="53020" xr:uid="{0641BF1A-B0DD-442D-85A7-4EA630DB4D1F}"/>
    <cellStyle name="Comma 6 4 6 2 3" xfId="27847" xr:uid="{00000000-0005-0000-0000-00007E890000}"/>
    <cellStyle name="Comma 6 4 6 2 4" xfId="47971" xr:uid="{D9009808-FC11-4354-BB38-A8A23BF22BF9}"/>
    <cellStyle name="Comma 6 4 6 3" xfId="8552" xr:uid="{00000000-0005-0000-0000-00007F890000}"/>
    <cellStyle name="Comma 6 4 6 3 2" xfId="19576" xr:uid="{00000000-0005-0000-0000-000080890000}"/>
    <cellStyle name="Comma 6 4 6 3 2 2" xfId="41627" xr:uid="{00000000-0005-0000-0000-000081890000}"/>
    <cellStyle name="Comma 6 4 6 3 3" xfId="30603" xr:uid="{00000000-0005-0000-0000-000082890000}"/>
    <cellStyle name="Comma 6 4 6 3 4" xfId="51144" xr:uid="{86D26365-A2C3-44C5-AF2E-0EFC89314305}"/>
    <cellStyle name="Comma 6 4 6 4" xfId="11308" xr:uid="{00000000-0005-0000-0000-000083890000}"/>
    <cellStyle name="Comma 6 4 6 4 2" xfId="22332" xr:uid="{00000000-0005-0000-0000-000084890000}"/>
    <cellStyle name="Comma 6 4 6 4 2 2" xfId="44383" xr:uid="{00000000-0005-0000-0000-000085890000}"/>
    <cellStyle name="Comma 6 4 6 4 3" xfId="33359" xr:uid="{00000000-0005-0000-0000-000086890000}"/>
    <cellStyle name="Comma 6 4 6 4 4" xfId="56659" xr:uid="{B18E00BE-1C06-420C-A9D7-AFE04DEFF08C}"/>
    <cellStyle name="Comma 6 4 6 5" xfId="14064" xr:uid="{00000000-0005-0000-0000-000087890000}"/>
    <cellStyle name="Comma 6 4 6 5 2" xfId="36115" xr:uid="{00000000-0005-0000-0000-000088890000}"/>
    <cellStyle name="Comma 6 4 6 5 3" xfId="58838" xr:uid="{BDF96F6D-5347-4A4A-B7DD-183B903447F7}"/>
    <cellStyle name="Comma 6 4 6 6" xfId="25091" xr:uid="{00000000-0005-0000-0000-000089890000}"/>
    <cellStyle name="Comma 6 4 6 7" xfId="46082" xr:uid="{0C900B7F-D91F-4986-A8C3-3DB22523D8BB}"/>
    <cellStyle name="Comma 6 4 7" xfId="3562" xr:uid="{00000000-0005-0000-0000-00008A890000}"/>
    <cellStyle name="Comma 6 4 7 2" xfId="6318" xr:uid="{00000000-0005-0000-0000-00008B890000}"/>
    <cellStyle name="Comma 6 4 7 2 2" xfId="17342" xr:uid="{00000000-0005-0000-0000-00008C890000}"/>
    <cellStyle name="Comma 6 4 7 2 2 2" xfId="39393" xr:uid="{00000000-0005-0000-0000-00008D890000}"/>
    <cellStyle name="Comma 6 4 7 2 2 3" xfId="53526" xr:uid="{AF469C0C-8F48-4161-AF16-7D4D9B2CBE60}"/>
    <cellStyle name="Comma 6 4 7 2 3" xfId="28369" xr:uid="{00000000-0005-0000-0000-00008E890000}"/>
    <cellStyle name="Comma 6 4 7 2 4" xfId="48477" xr:uid="{7BDA6AED-65B0-477E-AFD9-8E901AE38995}"/>
    <cellStyle name="Comma 6 4 7 3" xfId="9074" xr:uid="{00000000-0005-0000-0000-00008F890000}"/>
    <cellStyle name="Comma 6 4 7 3 2" xfId="20098" xr:uid="{00000000-0005-0000-0000-000090890000}"/>
    <cellStyle name="Comma 6 4 7 3 2 2" xfId="42149" xr:uid="{00000000-0005-0000-0000-000091890000}"/>
    <cellStyle name="Comma 6 4 7 3 3" xfId="31125" xr:uid="{00000000-0005-0000-0000-000092890000}"/>
    <cellStyle name="Comma 6 4 7 3 4" xfId="51650" xr:uid="{ED98FB58-732B-4934-B70B-4767DE167708}"/>
    <cellStyle name="Comma 6 4 7 4" xfId="11830" xr:uid="{00000000-0005-0000-0000-000093890000}"/>
    <cellStyle name="Comma 6 4 7 4 2" xfId="22854" xr:uid="{00000000-0005-0000-0000-000094890000}"/>
    <cellStyle name="Comma 6 4 7 4 2 2" xfId="44905" xr:uid="{00000000-0005-0000-0000-000095890000}"/>
    <cellStyle name="Comma 6 4 7 4 3" xfId="33881" xr:uid="{00000000-0005-0000-0000-000096890000}"/>
    <cellStyle name="Comma 6 4 7 5" xfId="14586" xr:uid="{00000000-0005-0000-0000-000097890000}"/>
    <cellStyle name="Comma 6 4 7 5 2" xfId="36637" xr:uid="{00000000-0005-0000-0000-000098890000}"/>
    <cellStyle name="Comma 6 4 7 6" xfId="25613" xr:uid="{00000000-0005-0000-0000-000099890000}"/>
    <cellStyle name="Comma 6 4 7 7" xfId="46588" xr:uid="{4BBAEDDF-F8AB-4EC6-B369-6DC000511292}"/>
    <cellStyle name="Comma 6 4 8" xfId="3821" xr:uid="{00000000-0005-0000-0000-00009A890000}"/>
    <cellStyle name="Comma 6 4 8 2" xfId="6577" xr:uid="{00000000-0005-0000-0000-00009B890000}"/>
    <cellStyle name="Comma 6 4 8 2 2" xfId="17601" xr:uid="{00000000-0005-0000-0000-00009C890000}"/>
    <cellStyle name="Comma 6 4 8 2 2 2" xfId="39652" xr:uid="{00000000-0005-0000-0000-00009D890000}"/>
    <cellStyle name="Comma 6 4 8 2 2 3" xfId="53777" xr:uid="{C554E8C9-B7AA-4452-BA90-E7E4D5EC7C37}"/>
    <cellStyle name="Comma 6 4 8 2 3" xfId="28628" xr:uid="{00000000-0005-0000-0000-00009E890000}"/>
    <cellStyle name="Comma 6 4 8 2 4" xfId="48728" xr:uid="{9615563B-9FBB-4B4A-A918-5A90B9A74BC3}"/>
    <cellStyle name="Comma 6 4 8 3" xfId="9333" xr:uid="{00000000-0005-0000-0000-00009F890000}"/>
    <cellStyle name="Comma 6 4 8 3 2" xfId="20357" xr:uid="{00000000-0005-0000-0000-0000A0890000}"/>
    <cellStyle name="Comma 6 4 8 3 2 2" xfId="42408" xr:uid="{00000000-0005-0000-0000-0000A1890000}"/>
    <cellStyle name="Comma 6 4 8 3 3" xfId="31384" xr:uid="{00000000-0005-0000-0000-0000A2890000}"/>
    <cellStyle name="Comma 6 4 8 3 4" xfId="51901" xr:uid="{D6E58791-6F59-4EDD-B09C-0510648B9EE4}"/>
    <cellStyle name="Comma 6 4 8 4" xfId="12089" xr:uid="{00000000-0005-0000-0000-0000A3890000}"/>
    <cellStyle name="Comma 6 4 8 4 2" xfId="23113" xr:uid="{00000000-0005-0000-0000-0000A4890000}"/>
    <cellStyle name="Comma 6 4 8 4 2 2" xfId="45164" xr:uid="{00000000-0005-0000-0000-0000A5890000}"/>
    <cellStyle name="Comma 6 4 8 4 3" xfId="34140" xr:uid="{00000000-0005-0000-0000-0000A6890000}"/>
    <cellStyle name="Comma 6 4 8 5" xfId="14845" xr:uid="{00000000-0005-0000-0000-0000A7890000}"/>
    <cellStyle name="Comma 6 4 8 5 2" xfId="36896" xr:uid="{00000000-0005-0000-0000-0000A8890000}"/>
    <cellStyle name="Comma 6 4 8 6" xfId="25872" xr:uid="{00000000-0005-0000-0000-0000A9890000}"/>
    <cellStyle name="Comma 6 4 8 7" xfId="46839" xr:uid="{AEC448B5-C758-4C73-A2A1-7838087ED8E9}"/>
    <cellStyle name="Comma 6 4 9" xfId="3877" xr:uid="{00000000-0005-0000-0000-0000AA890000}"/>
    <cellStyle name="Comma 6 4 9 2" xfId="6633" xr:uid="{00000000-0005-0000-0000-0000AB890000}"/>
    <cellStyle name="Comma 6 4 9 2 2" xfId="17657" xr:uid="{00000000-0005-0000-0000-0000AC890000}"/>
    <cellStyle name="Comma 6 4 9 2 2 2" xfId="39708" xr:uid="{00000000-0005-0000-0000-0000AD890000}"/>
    <cellStyle name="Comma 6 4 9 2 2 3" xfId="53831" xr:uid="{D5EEF8FC-5ADE-4D1A-B5B7-76588B432AD7}"/>
    <cellStyle name="Comma 6 4 9 2 3" xfId="28684" xr:uid="{00000000-0005-0000-0000-0000AE890000}"/>
    <cellStyle name="Comma 6 4 9 2 4" xfId="48782" xr:uid="{C6F8192E-5DA6-4984-8C3C-EA72A7F7BFC1}"/>
    <cellStyle name="Comma 6 4 9 3" xfId="9389" xr:uid="{00000000-0005-0000-0000-0000AF890000}"/>
    <cellStyle name="Comma 6 4 9 3 2" xfId="20413" xr:uid="{00000000-0005-0000-0000-0000B0890000}"/>
    <cellStyle name="Comma 6 4 9 3 2 2" xfId="42464" xr:uid="{00000000-0005-0000-0000-0000B1890000}"/>
    <cellStyle name="Comma 6 4 9 3 3" xfId="31440" xr:uid="{00000000-0005-0000-0000-0000B2890000}"/>
    <cellStyle name="Comma 6 4 9 3 4" xfId="51955" xr:uid="{7F72050B-F088-4852-8FEF-F3AAF085E916}"/>
    <cellStyle name="Comma 6 4 9 4" xfId="12145" xr:uid="{00000000-0005-0000-0000-0000B3890000}"/>
    <cellStyle name="Comma 6 4 9 4 2" xfId="23169" xr:uid="{00000000-0005-0000-0000-0000B4890000}"/>
    <cellStyle name="Comma 6 4 9 4 2 2" xfId="45220" xr:uid="{00000000-0005-0000-0000-0000B5890000}"/>
    <cellStyle name="Comma 6 4 9 4 3" xfId="34196" xr:uid="{00000000-0005-0000-0000-0000B6890000}"/>
    <cellStyle name="Comma 6 4 9 5" xfId="14901" xr:uid="{00000000-0005-0000-0000-0000B7890000}"/>
    <cellStyle name="Comma 6 4 9 5 2" xfId="36952" xr:uid="{00000000-0005-0000-0000-0000B8890000}"/>
    <cellStyle name="Comma 6 4 9 6" xfId="25928" xr:uid="{00000000-0005-0000-0000-0000B9890000}"/>
    <cellStyle name="Comma 6 4 9 7" xfId="46893" xr:uid="{50BA52D5-D905-4DF3-BB82-C07AB251DD15}"/>
    <cellStyle name="Comma 6 5" xfId="341" xr:uid="{00000000-0005-0000-0000-0000BA890000}"/>
    <cellStyle name="Comma 6 5 10" xfId="9697" xr:uid="{00000000-0005-0000-0000-0000BB890000}"/>
    <cellStyle name="Comma 6 5 10 2" xfId="20721" xr:uid="{00000000-0005-0000-0000-0000BC890000}"/>
    <cellStyle name="Comma 6 5 10 2 2" xfId="42772" xr:uid="{00000000-0005-0000-0000-0000BD890000}"/>
    <cellStyle name="Comma 6 5 10 3" xfId="31748" xr:uid="{00000000-0005-0000-0000-0000BE890000}"/>
    <cellStyle name="Comma 6 5 10 4" xfId="55617" xr:uid="{C64C4256-E5DE-4A9E-B56F-E6E7983834B8}"/>
    <cellStyle name="Comma 6 5 11" xfId="12453" xr:uid="{00000000-0005-0000-0000-0000BF890000}"/>
    <cellStyle name="Comma 6 5 11 2" xfId="34504" xr:uid="{00000000-0005-0000-0000-0000C0890000}"/>
    <cellStyle name="Comma 6 5 11 3" xfId="57910" xr:uid="{BDD5D413-2959-42B8-A4EE-85EBA23709CF}"/>
    <cellStyle name="Comma 6 5 12" xfId="23480" xr:uid="{00000000-0005-0000-0000-0000C1890000}"/>
    <cellStyle name="Comma 6 5 13" xfId="45607" xr:uid="{674CDFFD-59A2-4CF8-80C9-59D4306F74BB}"/>
    <cellStyle name="Comma 6 5 2" xfId="556" xr:uid="{00000000-0005-0000-0000-0000C2890000}"/>
    <cellStyle name="Comma 6 5 2 10" xfId="45858" xr:uid="{94087FE5-096F-46E6-BAB2-6330E0401D31}"/>
    <cellStyle name="Comma 6 5 2 2" xfId="1002" xr:uid="{00000000-0005-0000-0000-0000C3890000}"/>
    <cellStyle name="Comma 6 5 2 2 2" xfId="1930" xr:uid="{00000000-0005-0000-0000-0000C4890000}"/>
    <cellStyle name="Comma 6 5 2 2 2 2" xfId="4874" xr:uid="{00000000-0005-0000-0000-0000C5890000}"/>
    <cellStyle name="Comma 6 5 2 2 2 2 2" xfId="15898" xr:uid="{00000000-0005-0000-0000-0000C6890000}"/>
    <cellStyle name="Comma 6 5 2 2 2 2 2 2" xfId="37949" xr:uid="{00000000-0005-0000-0000-0000C7890000}"/>
    <cellStyle name="Comma 6 5 2 2 2 2 2 3" xfId="54792" xr:uid="{EC01D01B-3350-4B74-902C-6B8E1ECF9B51}"/>
    <cellStyle name="Comma 6 5 2 2 2 2 3" xfId="26925" xr:uid="{00000000-0005-0000-0000-0000C8890000}"/>
    <cellStyle name="Comma 6 5 2 2 2 2 4" xfId="49833" xr:uid="{DCB3A744-7746-49B5-B83C-E8493916D250}"/>
    <cellStyle name="Comma 6 5 2 2 2 3" xfId="7630" xr:uid="{00000000-0005-0000-0000-0000C9890000}"/>
    <cellStyle name="Comma 6 5 2 2 2 3 2" xfId="18654" xr:uid="{00000000-0005-0000-0000-0000CA890000}"/>
    <cellStyle name="Comma 6 5 2 2 2 3 2 2" xfId="40705" xr:uid="{00000000-0005-0000-0000-0000CB890000}"/>
    <cellStyle name="Comma 6 5 2 2 2 3 3" xfId="29681" xr:uid="{00000000-0005-0000-0000-0000CC890000}"/>
    <cellStyle name="Comma 6 5 2 2 2 3 4" xfId="53356" xr:uid="{AA9B764F-FC49-48F8-A057-3AC9C16769FD}"/>
    <cellStyle name="Comma 6 5 2 2 2 4" xfId="10386" xr:uid="{00000000-0005-0000-0000-0000CD890000}"/>
    <cellStyle name="Comma 6 5 2 2 2 4 2" xfId="21410" xr:uid="{00000000-0005-0000-0000-0000CE890000}"/>
    <cellStyle name="Comma 6 5 2 2 2 4 2 2" xfId="43461" xr:uid="{00000000-0005-0000-0000-0000CF890000}"/>
    <cellStyle name="Comma 6 5 2 2 2 4 3" xfId="32437" xr:uid="{00000000-0005-0000-0000-0000D0890000}"/>
    <cellStyle name="Comma 6 5 2 2 2 5" xfId="13142" xr:uid="{00000000-0005-0000-0000-0000D1890000}"/>
    <cellStyle name="Comma 6 5 2 2 2 5 2" xfId="35193" xr:uid="{00000000-0005-0000-0000-0000D2890000}"/>
    <cellStyle name="Comma 6 5 2 2 2 6" xfId="24169" xr:uid="{00000000-0005-0000-0000-0000D3890000}"/>
    <cellStyle name="Comma 6 5 2 2 2 7" xfId="48307" xr:uid="{CDA90575-566F-4DB0-A73C-5ABEFE7B5CFE}"/>
    <cellStyle name="Comma 6 5 2 2 3" xfId="3386" xr:uid="{00000000-0005-0000-0000-0000D4890000}"/>
    <cellStyle name="Comma 6 5 2 2 3 2" xfId="6142" xr:uid="{00000000-0005-0000-0000-0000D5890000}"/>
    <cellStyle name="Comma 6 5 2 2 3 2 2" xfId="17166" xr:uid="{00000000-0005-0000-0000-0000D6890000}"/>
    <cellStyle name="Comma 6 5 2 2 3 2 2 2" xfId="39217" xr:uid="{00000000-0005-0000-0000-0000D7890000}"/>
    <cellStyle name="Comma 6 5 2 2 3 2 3" xfId="28193" xr:uid="{00000000-0005-0000-0000-0000D8890000}"/>
    <cellStyle name="Comma 6 5 2 2 3 2 4" xfId="55245" xr:uid="{533E3EF3-AD5C-49A5-B779-9436654F969F}"/>
    <cellStyle name="Comma 6 5 2 2 3 3" xfId="8898" xr:uid="{00000000-0005-0000-0000-0000D9890000}"/>
    <cellStyle name="Comma 6 5 2 2 3 3 2" xfId="19922" xr:uid="{00000000-0005-0000-0000-0000DA890000}"/>
    <cellStyle name="Comma 6 5 2 2 3 3 2 2" xfId="41973" xr:uid="{00000000-0005-0000-0000-0000DB890000}"/>
    <cellStyle name="Comma 6 5 2 2 3 3 3" xfId="30949" xr:uid="{00000000-0005-0000-0000-0000DC890000}"/>
    <cellStyle name="Comma 6 5 2 2 3 4" xfId="11654" xr:uid="{00000000-0005-0000-0000-0000DD890000}"/>
    <cellStyle name="Comma 6 5 2 2 3 4 2" xfId="22678" xr:uid="{00000000-0005-0000-0000-0000DE890000}"/>
    <cellStyle name="Comma 6 5 2 2 3 4 2 2" xfId="44729" xr:uid="{00000000-0005-0000-0000-0000DF890000}"/>
    <cellStyle name="Comma 6 5 2 2 3 4 3" xfId="33705" xr:uid="{00000000-0005-0000-0000-0000E0890000}"/>
    <cellStyle name="Comma 6 5 2 2 3 5" xfId="14410" xr:uid="{00000000-0005-0000-0000-0000E1890000}"/>
    <cellStyle name="Comma 6 5 2 2 3 5 2" xfId="36461" xr:uid="{00000000-0005-0000-0000-0000E2890000}"/>
    <cellStyle name="Comma 6 5 2 2 3 6" xfId="25437" xr:uid="{00000000-0005-0000-0000-0000E3890000}"/>
    <cellStyle name="Comma 6 5 2 2 3 7" xfId="50294" xr:uid="{E22399B4-29C5-429B-8C65-244F40298FE3}"/>
    <cellStyle name="Comma 6 5 2 2 4" xfId="4478" xr:uid="{00000000-0005-0000-0000-0000E4890000}"/>
    <cellStyle name="Comma 6 5 2 2 4 2" xfId="15502" xr:uid="{00000000-0005-0000-0000-0000E5890000}"/>
    <cellStyle name="Comma 6 5 2 2 4 2 2" xfId="37553" xr:uid="{00000000-0005-0000-0000-0000E6890000}"/>
    <cellStyle name="Comma 6 5 2 2 4 2 3" xfId="54437" xr:uid="{C7153C84-2FE5-4BC3-B2BF-F089250B8BE8}"/>
    <cellStyle name="Comma 6 5 2 2 4 3" xfId="26529" xr:uid="{00000000-0005-0000-0000-0000E7890000}"/>
    <cellStyle name="Comma 6 5 2 2 4 4" xfId="49451" xr:uid="{87BE4265-6A9C-4E31-8E76-528425328AE1}"/>
    <cellStyle name="Comma 6 5 2 2 5" xfId="7234" xr:uid="{00000000-0005-0000-0000-0000E8890000}"/>
    <cellStyle name="Comma 6 5 2 2 5 2" xfId="18258" xr:uid="{00000000-0005-0000-0000-0000E9890000}"/>
    <cellStyle name="Comma 6 5 2 2 5 2 2" xfId="40309" xr:uid="{00000000-0005-0000-0000-0000EA890000}"/>
    <cellStyle name="Comma 6 5 2 2 5 3" xfId="29285" xr:uid="{00000000-0005-0000-0000-0000EB890000}"/>
    <cellStyle name="Comma 6 5 2 2 5 4" xfId="51480" xr:uid="{C4529D43-BFAD-4686-A485-1CBF3A9213F0}"/>
    <cellStyle name="Comma 6 5 2 2 6" xfId="9990" xr:uid="{00000000-0005-0000-0000-0000EC890000}"/>
    <cellStyle name="Comma 6 5 2 2 6 2" xfId="21014" xr:uid="{00000000-0005-0000-0000-0000ED890000}"/>
    <cellStyle name="Comma 6 5 2 2 6 2 2" xfId="43065" xr:uid="{00000000-0005-0000-0000-0000EE890000}"/>
    <cellStyle name="Comma 6 5 2 2 6 3" xfId="32041" xr:uid="{00000000-0005-0000-0000-0000EF890000}"/>
    <cellStyle name="Comma 6 5 2 2 6 4" xfId="57172" xr:uid="{AF96C23E-6CE6-483D-9B0E-6A87456726FE}"/>
    <cellStyle name="Comma 6 5 2 2 7" xfId="12746" xr:uid="{00000000-0005-0000-0000-0000F0890000}"/>
    <cellStyle name="Comma 6 5 2 2 7 2" xfId="34797" xr:uid="{00000000-0005-0000-0000-0000F1890000}"/>
    <cellStyle name="Comma 6 5 2 2 7 3" xfId="59320" xr:uid="{672C4C74-FFA3-4DD1-B097-F8AE41FF0C53}"/>
    <cellStyle name="Comma 6 5 2 2 8" xfId="23773" xr:uid="{00000000-0005-0000-0000-0000F2890000}"/>
    <cellStyle name="Comma 6 5 2 2 9" xfId="46418" xr:uid="{27DB3B59-4444-40C9-A6B3-B3E4DFC46991}"/>
    <cellStyle name="Comma 6 5 2 3" xfId="1467" xr:uid="{00000000-0005-0000-0000-0000F3890000}"/>
    <cellStyle name="Comma 6 5 2 3 2" xfId="4676" xr:uid="{00000000-0005-0000-0000-0000F4890000}"/>
    <cellStyle name="Comma 6 5 2 3 2 2" xfId="15700" xr:uid="{00000000-0005-0000-0000-0000F5890000}"/>
    <cellStyle name="Comma 6 5 2 3 2 2 2" xfId="37751" xr:uid="{00000000-0005-0000-0000-0000F6890000}"/>
    <cellStyle name="Comma 6 5 2 3 2 2 3" xfId="54614" xr:uid="{080D2B5C-8766-4DCF-B65D-6741AC18519B}"/>
    <cellStyle name="Comma 6 5 2 3 2 3" xfId="26727" xr:uid="{00000000-0005-0000-0000-0000F7890000}"/>
    <cellStyle name="Comma 6 5 2 3 2 4" xfId="49649" xr:uid="{7FE0FBBD-5D24-4A93-937C-DFB6AB181951}"/>
    <cellStyle name="Comma 6 5 2 3 3" xfId="7432" xr:uid="{00000000-0005-0000-0000-0000F8890000}"/>
    <cellStyle name="Comma 6 5 2 3 3 2" xfId="18456" xr:uid="{00000000-0005-0000-0000-0000F9890000}"/>
    <cellStyle name="Comma 6 5 2 3 3 2 2" xfId="40507" xr:uid="{00000000-0005-0000-0000-0000FA890000}"/>
    <cellStyle name="Comma 6 5 2 3 3 3" xfId="29483" xr:uid="{00000000-0005-0000-0000-0000FB890000}"/>
    <cellStyle name="Comma 6 5 2 3 3 4" xfId="52796" xr:uid="{F52AED1F-1581-4BA3-87C6-AAD87F38E550}"/>
    <cellStyle name="Comma 6 5 2 3 4" xfId="10188" xr:uid="{00000000-0005-0000-0000-0000FC890000}"/>
    <cellStyle name="Comma 6 5 2 3 4 2" xfId="21212" xr:uid="{00000000-0005-0000-0000-0000FD890000}"/>
    <cellStyle name="Comma 6 5 2 3 4 2 2" xfId="43263" xr:uid="{00000000-0005-0000-0000-0000FE890000}"/>
    <cellStyle name="Comma 6 5 2 3 4 3" xfId="32239" xr:uid="{00000000-0005-0000-0000-0000FF890000}"/>
    <cellStyle name="Comma 6 5 2 3 5" xfId="12944" xr:uid="{00000000-0005-0000-0000-0000008A0000}"/>
    <cellStyle name="Comma 6 5 2 3 5 2" xfId="34995" xr:uid="{00000000-0005-0000-0000-0000018A0000}"/>
    <cellStyle name="Comma 6 5 2 3 6" xfId="23971" xr:uid="{00000000-0005-0000-0000-0000028A0000}"/>
    <cellStyle name="Comma 6 5 2 3 7" xfId="47747" xr:uid="{42425078-EB5E-4319-9B4F-AAC4CA048B66}"/>
    <cellStyle name="Comma 6 5 2 4" xfId="2808" xr:uid="{00000000-0005-0000-0000-0000038A0000}"/>
    <cellStyle name="Comma 6 5 2 4 2" xfId="5564" xr:uid="{00000000-0005-0000-0000-0000048A0000}"/>
    <cellStyle name="Comma 6 5 2 4 2 2" xfId="16588" xr:uid="{00000000-0005-0000-0000-0000058A0000}"/>
    <cellStyle name="Comma 6 5 2 4 2 2 2" xfId="38639" xr:uid="{00000000-0005-0000-0000-0000068A0000}"/>
    <cellStyle name="Comma 6 5 2 4 2 3" xfId="27615" xr:uid="{00000000-0005-0000-0000-0000078A0000}"/>
    <cellStyle name="Comma 6 5 2 4 2 4" xfId="55037" xr:uid="{83E85903-75DE-4837-929A-746CDE377554}"/>
    <cellStyle name="Comma 6 5 2 4 3" xfId="8320" xr:uid="{00000000-0005-0000-0000-0000088A0000}"/>
    <cellStyle name="Comma 6 5 2 4 3 2" xfId="19344" xr:uid="{00000000-0005-0000-0000-0000098A0000}"/>
    <cellStyle name="Comma 6 5 2 4 3 2 2" xfId="41395" xr:uid="{00000000-0005-0000-0000-00000A8A0000}"/>
    <cellStyle name="Comma 6 5 2 4 3 3" xfId="30371" xr:uid="{00000000-0005-0000-0000-00000B8A0000}"/>
    <cellStyle name="Comma 6 5 2 4 4" xfId="11076" xr:uid="{00000000-0005-0000-0000-00000C8A0000}"/>
    <cellStyle name="Comma 6 5 2 4 4 2" xfId="22100" xr:uid="{00000000-0005-0000-0000-00000D8A0000}"/>
    <cellStyle name="Comma 6 5 2 4 4 2 2" xfId="44151" xr:uid="{00000000-0005-0000-0000-00000E8A0000}"/>
    <cellStyle name="Comma 6 5 2 4 4 3" xfId="33127" xr:uid="{00000000-0005-0000-0000-00000F8A0000}"/>
    <cellStyle name="Comma 6 5 2 4 5" xfId="13832" xr:uid="{00000000-0005-0000-0000-0000108A0000}"/>
    <cellStyle name="Comma 6 5 2 4 5 2" xfId="35883" xr:uid="{00000000-0005-0000-0000-0000118A0000}"/>
    <cellStyle name="Comma 6 5 2 4 6" xfId="24859" xr:uid="{00000000-0005-0000-0000-0000128A0000}"/>
    <cellStyle name="Comma 6 5 2 4 7" xfId="50086" xr:uid="{3C087781-5560-46DB-A5E5-7C0A9C5AF590}"/>
    <cellStyle name="Comma 6 5 2 5" xfId="4280" xr:uid="{00000000-0005-0000-0000-0000138A0000}"/>
    <cellStyle name="Comma 6 5 2 5 2" xfId="15304" xr:uid="{00000000-0005-0000-0000-0000148A0000}"/>
    <cellStyle name="Comma 6 5 2 5 2 2" xfId="37355" xr:uid="{00000000-0005-0000-0000-0000158A0000}"/>
    <cellStyle name="Comma 6 5 2 5 2 3" xfId="54259" xr:uid="{8448E862-BE94-4A66-9146-9D638E3B7385}"/>
    <cellStyle name="Comma 6 5 2 5 3" xfId="26331" xr:uid="{00000000-0005-0000-0000-0000168A0000}"/>
    <cellStyle name="Comma 6 5 2 5 4" xfId="49271" xr:uid="{7B5518ED-3780-4F44-ADDD-854437DA86BA}"/>
    <cellStyle name="Comma 6 5 2 6" xfId="7036" xr:uid="{00000000-0005-0000-0000-0000178A0000}"/>
    <cellStyle name="Comma 6 5 2 6 2" xfId="18060" xr:uid="{00000000-0005-0000-0000-0000188A0000}"/>
    <cellStyle name="Comma 6 5 2 6 2 2" xfId="40111" xr:uid="{00000000-0005-0000-0000-0000198A0000}"/>
    <cellStyle name="Comma 6 5 2 6 3" xfId="29087" xr:uid="{00000000-0005-0000-0000-00001A8A0000}"/>
    <cellStyle name="Comma 6 5 2 6 4" xfId="50920" xr:uid="{34B1D748-1431-4E20-9DFE-81EEC3BF61F6}"/>
    <cellStyle name="Comma 6 5 2 7" xfId="9792" xr:uid="{00000000-0005-0000-0000-00001B8A0000}"/>
    <cellStyle name="Comma 6 5 2 7 2" xfId="20816" xr:uid="{00000000-0005-0000-0000-00001C8A0000}"/>
    <cellStyle name="Comma 6 5 2 7 2 2" xfId="42867" xr:uid="{00000000-0005-0000-0000-00001D8A0000}"/>
    <cellStyle name="Comma 6 5 2 7 3" xfId="31843" xr:uid="{00000000-0005-0000-0000-00001E8A0000}"/>
    <cellStyle name="Comma 6 5 2 7 4" xfId="55941" xr:uid="{6ECDB83F-5794-4FF9-9A85-1744F0F7EE5B}"/>
    <cellStyle name="Comma 6 5 2 8" xfId="12548" xr:uid="{00000000-0005-0000-0000-00001F8A0000}"/>
    <cellStyle name="Comma 6 5 2 8 2" xfId="34599" xr:uid="{00000000-0005-0000-0000-0000208A0000}"/>
    <cellStyle name="Comma 6 5 2 8 3" xfId="58199" xr:uid="{C4D4694A-C26C-4239-AE4A-F349184AB0B3}"/>
    <cellStyle name="Comma 6 5 2 9" xfId="23575" xr:uid="{00000000-0005-0000-0000-0000218A0000}"/>
    <cellStyle name="Comma 6 5 3" xfId="787" xr:uid="{00000000-0005-0000-0000-0000228A0000}"/>
    <cellStyle name="Comma 6 5 3 2" xfId="1715" xr:uid="{00000000-0005-0000-0000-0000238A0000}"/>
    <cellStyle name="Comma 6 5 3 2 2" xfId="4779" xr:uid="{00000000-0005-0000-0000-0000248A0000}"/>
    <cellStyle name="Comma 6 5 3 2 2 2" xfId="15803" xr:uid="{00000000-0005-0000-0000-0000258A0000}"/>
    <cellStyle name="Comma 6 5 3 2 2 2 2" xfId="37854" xr:uid="{00000000-0005-0000-0000-0000268A0000}"/>
    <cellStyle name="Comma 6 5 3 2 2 2 3" xfId="54707" xr:uid="{E2DC06D1-1A02-430D-9950-80B2D0CA9D81}"/>
    <cellStyle name="Comma 6 5 3 2 2 3" xfId="26830" xr:uid="{00000000-0005-0000-0000-0000278A0000}"/>
    <cellStyle name="Comma 6 5 3 2 2 4" xfId="49748" xr:uid="{6CD982DF-441B-406F-8AED-0D8F05222BB4}"/>
    <cellStyle name="Comma 6 5 3 2 3" xfId="7535" xr:uid="{00000000-0005-0000-0000-0000288A0000}"/>
    <cellStyle name="Comma 6 5 3 2 3 2" xfId="18559" xr:uid="{00000000-0005-0000-0000-0000298A0000}"/>
    <cellStyle name="Comma 6 5 3 2 3 2 2" xfId="40610" xr:uid="{00000000-0005-0000-0000-00002A8A0000}"/>
    <cellStyle name="Comma 6 5 3 2 3 3" xfId="29586" xr:uid="{00000000-0005-0000-0000-00002B8A0000}"/>
    <cellStyle name="Comma 6 5 3 2 3 4" xfId="53105" xr:uid="{AB6720BC-39AE-4102-B0C0-D8ED53374886}"/>
    <cellStyle name="Comma 6 5 3 2 4" xfId="10291" xr:uid="{00000000-0005-0000-0000-00002C8A0000}"/>
    <cellStyle name="Comma 6 5 3 2 4 2" xfId="21315" xr:uid="{00000000-0005-0000-0000-00002D8A0000}"/>
    <cellStyle name="Comma 6 5 3 2 4 2 2" xfId="43366" xr:uid="{00000000-0005-0000-0000-00002E8A0000}"/>
    <cellStyle name="Comma 6 5 3 2 4 3" xfId="32342" xr:uid="{00000000-0005-0000-0000-00002F8A0000}"/>
    <cellStyle name="Comma 6 5 3 2 4 4" xfId="57450" xr:uid="{6EA779AC-E479-4BCC-99F4-7B188F556CCB}"/>
    <cellStyle name="Comma 6 5 3 2 5" xfId="13047" xr:uid="{00000000-0005-0000-0000-0000308A0000}"/>
    <cellStyle name="Comma 6 5 3 2 5 2" xfId="35098" xr:uid="{00000000-0005-0000-0000-0000318A0000}"/>
    <cellStyle name="Comma 6 5 3 2 5 3" xfId="59568" xr:uid="{A5123FEC-8AE8-4C6E-974F-FA36C05D70E2}"/>
    <cellStyle name="Comma 6 5 3 2 6" xfId="24074" xr:uid="{00000000-0005-0000-0000-0000328A0000}"/>
    <cellStyle name="Comma 6 5 3 2 7" xfId="48056" xr:uid="{145A760B-F9F1-4CDC-9FFD-7678B0404C6D}"/>
    <cellStyle name="Comma 6 5 3 3" xfId="3127" xr:uid="{00000000-0005-0000-0000-0000338A0000}"/>
    <cellStyle name="Comma 6 5 3 3 2" xfId="5883" xr:uid="{00000000-0005-0000-0000-0000348A0000}"/>
    <cellStyle name="Comma 6 5 3 3 2 2" xfId="16907" xr:uid="{00000000-0005-0000-0000-0000358A0000}"/>
    <cellStyle name="Comma 6 5 3 3 2 2 2" xfId="38958" xr:uid="{00000000-0005-0000-0000-0000368A0000}"/>
    <cellStyle name="Comma 6 5 3 3 2 3" xfId="27934" xr:uid="{00000000-0005-0000-0000-0000378A0000}"/>
    <cellStyle name="Comma 6 5 3 3 2 4" xfId="55152" xr:uid="{1608E7D7-26FF-4AFD-BC32-4F9583001CBA}"/>
    <cellStyle name="Comma 6 5 3 3 3" xfId="8639" xr:uid="{00000000-0005-0000-0000-0000388A0000}"/>
    <cellStyle name="Comma 6 5 3 3 3 2" xfId="19663" xr:uid="{00000000-0005-0000-0000-0000398A0000}"/>
    <cellStyle name="Comma 6 5 3 3 3 2 2" xfId="41714" xr:uid="{00000000-0005-0000-0000-00003A8A0000}"/>
    <cellStyle name="Comma 6 5 3 3 3 3" xfId="30690" xr:uid="{00000000-0005-0000-0000-00003B8A0000}"/>
    <cellStyle name="Comma 6 5 3 3 4" xfId="11395" xr:uid="{00000000-0005-0000-0000-00003C8A0000}"/>
    <cellStyle name="Comma 6 5 3 3 4 2" xfId="22419" xr:uid="{00000000-0005-0000-0000-00003D8A0000}"/>
    <cellStyle name="Comma 6 5 3 3 4 2 2" xfId="44470" xr:uid="{00000000-0005-0000-0000-00003E8A0000}"/>
    <cellStyle name="Comma 6 5 3 3 4 3" xfId="33446" xr:uid="{00000000-0005-0000-0000-00003F8A0000}"/>
    <cellStyle name="Comma 6 5 3 3 5" xfId="14151" xr:uid="{00000000-0005-0000-0000-0000408A0000}"/>
    <cellStyle name="Comma 6 5 3 3 5 2" xfId="36202" xr:uid="{00000000-0005-0000-0000-0000418A0000}"/>
    <cellStyle name="Comma 6 5 3 3 6" xfId="25178" xr:uid="{00000000-0005-0000-0000-0000428A0000}"/>
    <cellStyle name="Comma 6 5 3 3 7" xfId="50201" xr:uid="{088BFB36-5A98-401F-8A1A-4467D2376590}"/>
    <cellStyle name="Comma 6 5 3 4" xfId="4383" xr:uid="{00000000-0005-0000-0000-0000438A0000}"/>
    <cellStyle name="Comma 6 5 3 4 2" xfId="15407" xr:uid="{00000000-0005-0000-0000-0000448A0000}"/>
    <cellStyle name="Comma 6 5 3 4 2 2" xfId="37458" xr:uid="{00000000-0005-0000-0000-0000458A0000}"/>
    <cellStyle name="Comma 6 5 3 4 2 3" xfId="54352" xr:uid="{6737F17A-20AD-4E18-931C-F1F42053A02C}"/>
    <cellStyle name="Comma 6 5 3 4 3" xfId="26434" xr:uid="{00000000-0005-0000-0000-0000468A0000}"/>
    <cellStyle name="Comma 6 5 3 4 4" xfId="49366" xr:uid="{E05D0336-0740-4569-857F-30C9872AC8A6}"/>
    <cellStyle name="Comma 6 5 3 5" xfId="7139" xr:uid="{00000000-0005-0000-0000-0000478A0000}"/>
    <cellStyle name="Comma 6 5 3 5 2" xfId="18163" xr:uid="{00000000-0005-0000-0000-0000488A0000}"/>
    <cellStyle name="Comma 6 5 3 5 2 2" xfId="40214" xr:uid="{00000000-0005-0000-0000-0000498A0000}"/>
    <cellStyle name="Comma 6 5 3 5 3" xfId="29190" xr:uid="{00000000-0005-0000-0000-00004A8A0000}"/>
    <cellStyle name="Comma 6 5 3 5 4" xfId="51229" xr:uid="{272AC0C6-3001-4E47-8811-D410FA0D5F16}"/>
    <cellStyle name="Comma 6 5 3 6" xfId="9895" xr:uid="{00000000-0005-0000-0000-00004B8A0000}"/>
    <cellStyle name="Comma 6 5 3 6 2" xfId="20919" xr:uid="{00000000-0005-0000-0000-00004C8A0000}"/>
    <cellStyle name="Comma 6 5 3 6 2 2" xfId="42970" xr:uid="{00000000-0005-0000-0000-00004D8A0000}"/>
    <cellStyle name="Comma 6 5 3 6 3" xfId="31946" xr:uid="{00000000-0005-0000-0000-00004E8A0000}"/>
    <cellStyle name="Comma 6 5 3 6 4" xfId="56268" xr:uid="{02A7C911-6AEA-4F28-B7A7-3580A0CFF0D3}"/>
    <cellStyle name="Comma 6 5 3 7" xfId="12651" xr:uid="{00000000-0005-0000-0000-00004F8A0000}"/>
    <cellStyle name="Comma 6 5 3 7 2" xfId="34702" xr:uid="{00000000-0005-0000-0000-0000508A0000}"/>
    <cellStyle name="Comma 6 5 3 7 3" xfId="58493" xr:uid="{4E4A866D-5BDF-4D9E-8737-2368587A55D8}"/>
    <cellStyle name="Comma 6 5 3 8" xfId="23678" xr:uid="{00000000-0005-0000-0000-0000518A0000}"/>
    <cellStyle name="Comma 6 5 3 9" xfId="46167" xr:uid="{A6914323-9B44-4B68-85B5-813C561738ED}"/>
    <cellStyle name="Comma 6 5 4" xfId="1252" xr:uid="{00000000-0005-0000-0000-0000528A0000}"/>
    <cellStyle name="Comma 6 5 4 2" xfId="3645" xr:uid="{00000000-0005-0000-0000-0000538A0000}"/>
    <cellStyle name="Comma 6 5 4 2 2" xfId="6401" xr:uid="{00000000-0005-0000-0000-0000548A0000}"/>
    <cellStyle name="Comma 6 5 4 2 2 2" xfId="17425" xr:uid="{00000000-0005-0000-0000-0000558A0000}"/>
    <cellStyle name="Comma 6 5 4 2 2 2 2" xfId="39476" xr:uid="{00000000-0005-0000-0000-0000568A0000}"/>
    <cellStyle name="Comma 6 5 4 2 2 3" xfId="28452" xr:uid="{00000000-0005-0000-0000-0000578A0000}"/>
    <cellStyle name="Comma 6 5 4 2 2 4" xfId="53607" xr:uid="{76E802C0-B0F5-46A5-8769-BD218D59243D}"/>
    <cellStyle name="Comma 6 5 4 2 3" xfId="9157" xr:uid="{00000000-0005-0000-0000-0000588A0000}"/>
    <cellStyle name="Comma 6 5 4 2 3 2" xfId="20181" xr:uid="{00000000-0005-0000-0000-0000598A0000}"/>
    <cellStyle name="Comma 6 5 4 2 3 2 2" xfId="42232" xr:uid="{00000000-0005-0000-0000-00005A8A0000}"/>
    <cellStyle name="Comma 6 5 4 2 3 3" xfId="31208" xr:uid="{00000000-0005-0000-0000-00005B8A0000}"/>
    <cellStyle name="Comma 6 5 4 2 4" xfId="11913" xr:uid="{00000000-0005-0000-0000-00005C8A0000}"/>
    <cellStyle name="Comma 6 5 4 2 4 2" xfId="22937" xr:uid="{00000000-0005-0000-0000-00005D8A0000}"/>
    <cellStyle name="Comma 6 5 4 2 4 2 2" xfId="44988" xr:uid="{00000000-0005-0000-0000-00005E8A0000}"/>
    <cellStyle name="Comma 6 5 4 2 4 3" xfId="33964" xr:uid="{00000000-0005-0000-0000-00005F8A0000}"/>
    <cellStyle name="Comma 6 5 4 2 5" xfId="14669" xr:uid="{00000000-0005-0000-0000-0000608A0000}"/>
    <cellStyle name="Comma 6 5 4 2 5 2" xfId="36720" xr:uid="{00000000-0005-0000-0000-0000618A0000}"/>
    <cellStyle name="Comma 6 5 4 2 6" xfId="25696" xr:uid="{00000000-0005-0000-0000-0000628A0000}"/>
    <cellStyle name="Comma 6 5 4 2 7" xfId="48558" xr:uid="{A951EC94-C60A-4552-8389-39BDF6E276F9}"/>
    <cellStyle name="Comma 6 5 4 3" xfId="4581" xr:uid="{00000000-0005-0000-0000-0000638A0000}"/>
    <cellStyle name="Comma 6 5 4 3 2" xfId="15605" xr:uid="{00000000-0005-0000-0000-0000648A0000}"/>
    <cellStyle name="Comma 6 5 4 3 2 2" xfId="37656" xr:uid="{00000000-0005-0000-0000-0000658A0000}"/>
    <cellStyle name="Comma 6 5 4 3 2 3" xfId="54529" xr:uid="{A3BED293-7ECC-4E0A-ADEB-12D0439C3D57}"/>
    <cellStyle name="Comma 6 5 4 3 3" xfId="26632" xr:uid="{00000000-0005-0000-0000-0000668A0000}"/>
    <cellStyle name="Comma 6 5 4 3 4" xfId="49564" xr:uid="{BA7BE78B-3412-4D01-8AE9-5EF4F2BE951A}"/>
    <cellStyle name="Comma 6 5 4 4" xfId="7337" xr:uid="{00000000-0005-0000-0000-0000678A0000}"/>
    <cellStyle name="Comma 6 5 4 4 2" xfId="18361" xr:uid="{00000000-0005-0000-0000-0000688A0000}"/>
    <cellStyle name="Comma 6 5 4 4 2 2" xfId="40412" xr:uid="{00000000-0005-0000-0000-0000698A0000}"/>
    <cellStyle name="Comma 6 5 4 4 3" xfId="29388" xr:uid="{00000000-0005-0000-0000-00006A8A0000}"/>
    <cellStyle name="Comma 6 5 4 4 4" xfId="51731" xr:uid="{4BF11EBE-5556-461A-BED1-61BA7A49A605}"/>
    <cellStyle name="Comma 6 5 4 5" xfId="10093" xr:uid="{00000000-0005-0000-0000-00006B8A0000}"/>
    <cellStyle name="Comma 6 5 4 5 2" xfId="21117" xr:uid="{00000000-0005-0000-0000-00006C8A0000}"/>
    <cellStyle name="Comma 6 5 4 5 2 2" xfId="43168" xr:uid="{00000000-0005-0000-0000-00006D8A0000}"/>
    <cellStyle name="Comma 6 5 4 5 3" xfId="32144" xr:uid="{00000000-0005-0000-0000-00006E8A0000}"/>
    <cellStyle name="Comma 6 5 4 5 4" xfId="56744" xr:uid="{23618AF3-E18D-416E-9C1D-A9FA7B4310CB}"/>
    <cellStyle name="Comma 6 5 4 6" xfId="12849" xr:uid="{00000000-0005-0000-0000-00006F8A0000}"/>
    <cellStyle name="Comma 6 5 4 6 2" xfId="34900" xr:uid="{00000000-0005-0000-0000-0000708A0000}"/>
    <cellStyle name="Comma 6 5 4 6 3" xfId="58923" xr:uid="{6A59B822-678D-4678-B034-96E8A5270207}"/>
    <cellStyle name="Comma 6 5 4 7" xfId="23876" xr:uid="{00000000-0005-0000-0000-0000718A0000}"/>
    <cellStyle name="Comma 6 5 4 8" xfId="46669" xr:uid="{461E8EC2-0D68-471F-9C23-D5B85BA6FD26}"/>
    <cellStyle name="Comma 6 5 5" xfId="3960" xr:uid="{00000000-0005-0000-0000-0000728A0000}"/>
    <cellStyle name="Comma 6 5 5 2" xfId="6716" xr:uid="{00000000-0005-0000-0000-0000738A0000}"/>
    <cellStyle name="Comma 6 5 5 2 2" xfId="17740" xr:uid="{00000000-0005-0000-0000-0000748A0000}"/>
    <cellStyle name="Comma 6 5 5 2 2 2" xfId="39791" xr:uid="{00000000-0005-0000-0000-0000758A0000}"/>
    <cellStyle name="Comma 6 5 5 2 2 3" xfId="53912" xr:uid="{57198A7A-022C-49CB-90D4-73C32683B859}"/>
    <cellStyle name="Comma 6 5 5 2 3" xfId="28767" xr:uid="{00000000-0005-0000-0000-0000768A0000}"/>
    <cellStyle name="Comma 6 5 5 2 4" xfId="48863" xr:uid="{85B51F76-32B7-4586-A53C-F36DA8BE243B}"/>
    <cellStyle name="Comma 6 5 5 3" xfId="9472" xr:uid="{00000000-0005-0000-0000-0000778A0000}"/>
    <cellStyle name="Comma 6 5 5 3 2" xfId="20496" xr:uid="{00000000-0005-0000-0000-0000788A0000}"/>
    <cellStyle name="Comma 6 5 5 3 2 2" xfId="42547" xr:uid="{00000000-0005-0000-0000-0000798A0000}"/>
    <cellStyle name="Comma 6 5 5 3 3" xfId="31523" xr:uid="{00000000-0005-0000-0000-00007A8A0000}"/>
    <cellStyle name="Comma 6 5 5 3 4" xfId="52036" xr:uid="{702A66EB-961E-40D8-A261-31D40C37BECB}"/>
    <cellStyle name="Comma 6 5 5 4" xfId="12228" xr:uid="{00000000-0005-0000-0000-00007B8A0000}"/>
    <cellStyle name="Comma 6 5 5 4 2" xfId="23252" xr:uid="{00000000-0005-0000-0000-00007C8A0000}"/>
    <cellStyle name="Comma 6 5 5 4 2 2" xfId="45303" xr:uid="{00000000-0005-0000-0000-00007D8A0000}"/>
    <cellStyle name="Comma 6 5 5 4 3" xfId="34279" xr:uid="{00000000-0005-0000-0000-00007E8A0000}"/>
    <cellStyle name="Comma 6 5 5 5" xfId="14984" xr:uid="{00000000-0005-0000-0000-00007F8A0000}"/>
    <cellStyle name="Comma 6 5 5 5 2" xfId="37035" xr:uid="{00000000-0005-0000-0000-0000808A0000}"/>
    <cellStyle name="Comma 6 5 5 6" xfId="26011" xr:uid="{00000000-0005-0000-0000-0000818A0000}"/>
    <cellStyle name="Comma 6 5 5 7" xfId="46974" xr:uid="{06985B43-08A4-48B3-87DE-FE9BF56D674C}"/>
    <cellStyle name="Comma 6 5 6" xfId="2549" xr:uid="{00000000-0005-0000-0000-0000828A0000}"/>
    <cellStyle name="Comma 6 5 6 2" xfId="5305" xr:uid="{00000000-0005-0000-0000-0000838A0000}"/>
    <cellStyle name="Comma 6 5 6 2 2" xfId="16329" xr:uid="{00000000-0005-0000-0000-0000848A0000}"/>
    <cellStyle name="Comma 6 5 6 2 2 2" xfId="38380" xr:uid="{00000000-0005-0000-0000-0000858A0000}"/>
    <cellStyle name="Comma 6 5 6 2 3" xfId="27356" xr:uid="{00000000-0005-0000-0000-0000868A0000}"/>
    <cellStyle name="Comma 6 5 6 2 4" xfId="52290" xr:uid="{F60DDF73-872E-47DC-904B-5A9E7B52C8EA}"/>
    <cellStyle name="Comma 6 5 6 3" xfId="8061" xr:uid="{00000000-0005-0000-0000-0000878A0000}"/>
    <cellStyle name="Comma 6 5 6 3 2" xfId="19085" xr:uid="{00000000-0005-0000-0000-0000888A0000}"/>
    <cellStyle name="Comma 6 5 6 3 2 2" xfId="41136" xr:uid="{00000000-0005-0000-0000-0000898A0000}"/>
    <cellStyle name="Comma 6 5 6 3 3" xfId="30112" xr:uid="{00000000-0005-0000-0000-00008A8A0000}"/>
    <cellStyle name="Comma 6 5 6 4" xfId="10817" xr:uid="{00000000-0005-0000-0000-00008B8A0000}"/>
    <cellStyle name="Comma 6 5 6 4 2" xfId="21841" xr:uid="{00000000-0005-0000-0000-00008C8A0000}"/>
    <cellStyle name="Comma 6 5 6 4 2 2" xfId="43892" xr:uid="{00000000-0005-0000-0000-00008D8A0000}"/>
    <cellStyle name="Comma 6 5 6 4 3" xfId="32868" xr:uid="{00000000-0005-0000-0000-00008E8A0000}"/>
    <cellStyle name="Comma 6 5 6 5" xfId="13573" xr:uid="{00000000-0005-0000-0000-00008F8A0000}"/>
    <cellStyle name="Comma 6 5 6 5 2" xfId="35624" xr:uid="{00000000-0005-0000-0000-0000908A0000}"/>
    <cellStyle name="Comma 6 5 6 6" xfId="24600" xr:uid="{00000000-0005-0000-0000-0000918A0000}"/>
    <cellStyle name="Comma 6 5 6 7" xfId="47233" xr:uid="{F6230417-AD95-47D7-B21B-3C71B6400A61}"/>
    <cellStyle name="Comma 6 5 7" xfId="2289" xr:uid="{00000000-0005-0000-0000-0000928A0000}"/>
    <cellStyle name="Comma 6 5 7 2" xfId="5046" xr:uid="{00000000-0005-0000-0000-0000938A0000}"/>
    <cellStyle name="Comma 6 5 7 2 2" xfId="16070" xr:uid="{00000000-0005-0000-0000-0000948A0000}"/>
    <cellStyle name="Comma 6 5 7 2 2 2" xfId="38121" xr:uid="{00000000-0005-0000-0000-0000958A0000}"/>
    <cellStyle name="Comma 6 5 7 2 3" xfId="27097" xr:uid="{00000000-0005-0000-0000-0000968A0000}"/>
    <cellStyle name="Comma 6 5 7 2 4" xfId="52545" xr:uid="{011CE3CC-A32D-4B16-931F-22D4A2F2566C}"/>
    <cellStyle name="Comma 6 5 7 3" xfId="7802" xr:uid="{00000000-0005-0000-0000-0000978A0000}"/>
    <cellStyle name="Comma 6 5 7 3 2" xfId="18826" xr:uid="{00000000-0005-0000-0000-0000988A0000}"/>
    <cellStyle name="Comma 6 5 7 3 2 2" xfId="40877" xr:uid="{00000000-0005-0000-0000-0000998A0000}"/>
    <cellStyle name="Comma 6 5 7 3 3" xfId="29853" xr:uid="{00000000-0005-0000-0000-00009A8A0000}"/>
    <cellStyle name="Comma 6 5 7 4" xfId="10558" xr:uid="{00000000-0005-0000-0000-00009B8A0000}"/>
    <cellStyle name="Comma 6 5 7 4 2" xfId="21582" xr:uid="{00000000-0005-0000-0000-00009C8A0000}"/>
    <cellStyle name="Comma 6 5 7 4 2 2" xfId="43633" xr:uid="{00000000-0005-0000-0000-00009D8A0000}"/>
    <cellStyle name="Comma 6 5 7 4 3" xfId="32609" xr:uid="{00000000-0005-0000-0000-00009E8A0000}"/>
    <cellStyle name="Comma 6 5 7 5" xfId="13314" xr:uid="{00000000-0005-0000-0000-00009F8A0000}"/>
    <cellStyle name="Comma 6 5 7 5 2" xfId="35365" xr:uid="{00000000-0005-0000-0000-0000A08A0000}"/>
    <cellStyle name="Comma 6 5 7 6" xfId="24341" xr:uid="{00000000-0005-0000-0000-0000A18A0000}"/>
    <cellStyle name="Comma 6 5 7 7" xfId="47496" xr:uid="{7E6DD9A6-DA48-4091-86F5-ADD1275E69BB}"/>
    <cellStyle name="Comma 6 5 8" xfId="4185" xr:uid="{00000000-0005-0000-0000-0000A28A0000}"/>
    <cellStyle name="Comma 6 5 8 2" xfId="15209" xr:uid="{00000000-0005-0000-0000-0000A38A0000}"/>
    <cellStyle name="Comma 6 5 8 2 2" xfId="37260" xr:uid="{00000000-0005-0000-0000-0000A48A0000}"/>
    <cellStyle name="Comma 6 5 8 2 3" xfId="54174" xr:uid="{7BAF0AC6-301C-4BBF-A328-4193C79DE5A0}"/>
    <cellStyle name="Comma 6 5 8 3" xfId="26236" xr:uid="{00000000-0005-0000-0000-0000A58A0000}"/>
    <cellStyle name="Comma 6 5 8 4" xfId="49186" xr:uid="{E60F31F2-6D88-453E-BBBB-EE23F8EF2381}"/>
    <cellStyle name="Comma 6 5 9" xfId="6941" xr:uid="{00000000-0005-0000-0000-0000A68A0000}"/>
    <cellStyle name="Comma 6 5 9 2" xfId="17965" xr:uid="{00000000-0005-0000-0000-0000A78A0000}"/>
    <cellStyle name="Comma 6 5 9 2 2" xfId="40016" xr:uid="{00000000-0005-0000-0000-0000A88A0000}"/>
    <cellStyle name="Comma 6 5 9 3" xfId="28992" xr:uid="{00000000-0005-0000-0000-0000A98A0000}"/>
    <cellStyle name="Comma 6 5 9 4" xfId="50669" xr:uid="{7D08B114-B97F-45A8-B72D-CDC64CEA7372}"/>
    <cellStyle name="Comma 6 6" xfId="426" xr:uid="{00000000-0005-0000-0000-0000AA8A0000}"/>
    <cellStyle name="Comma 6 6 2" xfId="872" xr:uid="{00000000-0005-0000-0000-0000AB8A0000}"/>
    <cellStyle name="Comma 6 6 2 2" xfId="1800" xr:uid="{00000000-0005-0000-0000-0000AC8A0000}"/>
    <cellStyle name="Comma 6 6 2 2 2" xfId="4814" xr:uid="{00000000-0005-0000-0000-0000AD8A0000}"/>
    <cellStyle name="Comma 6 6 2 2 2 2" xfId="15838" xr:uid="{00000000-0005-0000-0000-0000AE8A0000}"/>
    <cellStyle name="Comma 6 6 2 2 2 2 2" xfId="37889" xr:uid="{00000000-0005-0000-0000-0000AF8A0000}"/>
    <cellStyle name="Comma 6 6 2 2 2 3" xfId="26865" xr:uid="{00000000-0005-0000-0000-0000B08A0000}"/>
    <cellStyle name="Comma 6 6 2 2 2 4" xfId="54738" xr:uid="{40AC9BF1-55D1-4E22-A404-D84F1C8EE1BD}"/>
    <cellStyle name="Comma 6 6 2 2 3" xfId="7570" xr:uid="{00000000-0005-0000-0000-0000B18A0000}"/>
    <cellStyle name="Comma 6 6 2 2 3 2" xfId="18594" xr:uid="{00000000-0005-0000-0000-0000B28A0000}"/>
    <cellStyle name="Comma 6 6 2 2 3 2 2" xfId="40645" xr:uid="{00000000-0005-0000-0000-0000B38A0000}"/>
    <cellStyle name="Comma 6 6 2 2 3 3" xfId="29621" xr:uid="{00000000-0005-0000-0000-0000B48A0000}"/>
    <cellStyle name="Comma 6 6 2 2 3 4" xfId="57623" xr:uid="{FE602B48-B894-4CE3-8A0A-85DE138633D6}"/>
    <cellStyle name="Comma 6 6 2 2 4" xfId="10326" xr:uid="{00000000-0005-0000-0000-0000B58A0000}"/>
    <cellStyle name="Comma 6 6 2 2 4 2" xfId="21350" xr:uid="{00000000-0005-0000-0000-0000B68A0000}"/>
    <cellStyle name="Comma 6 6 2 2 4 2 2" xfId="43401" xr:uid="{00000000-0005-0000-0000-0000B78A0000}"/>
    <cellStyle name="Comma 6 6 2 2 4 3" xfId="32377" xr:uid="{00000000-0005-0000-0000-0000B88A0000}"/>
    <cellStyle name="Comma 6 6 2 2 4 4" xfId="59730" xr:uid="{78634B68-E62D-4E3D-9AC2-1D0442888C59}"/>
    <cellStyle name="Comma 6 6 2 2 5" xfId="13082" xr:uid="{00000000-0005-0000-0000-0000B98A0000}"/>
    <cellStyle name="Comma 6 6 2 2 5 2" xfId="35133" xr:uid="{00000000-0005-0000-0000-0000BA8A0000}"/>
    <cellStyle name="Comma 6 6 2 2 6" xfId="24109" xr:uid="{00000000-0005-0000-0000-0000BB8A0000}"/>
    <cellStyle name="Comma 6 6 2 2 7" xfId="49779" xr:uid="{3236C77F-B2D1-4910-A864-1EC9880E0A0F}"/>
    <cellStyle name="Comma 6 6 2 3" xfId="4418" xr:uid="{00000000-0005-0000-0000-0000BC8A0000}"/>
    <cellStyle name="Comma 6 6 2 3 2" xfId="15442" xr:uid="{00000000-0005-0000-0000-0000BD8A0000}"/>
    <cellStyle name="Comma 6 6 2 3 2 2" xfId="37493" xr:uid="{00000000-0005-0000-0000-0000BE8A0000}"/>
    <cellStyle name="Comma 6 6 2 3 3" xfId="26469" xr:uid="{00000000-0005-0000-0000-0000BF8A0000}"/>
    <cellStyle name="Comma 6 6 2 3 4" xfId="54383" xr:uid="{C45FAB18-20FF-4D6E-AA31-D3E0B1AD760A}"/>
    <cellStyle name="Comma 6 6 2 4" xfId="7174" xr:uid="{00000000-0005-0000-0000-0000C08A0000}"/>
    <cellStyle name="Comma 6 6 2 4 2" xfId="18198" xr:uid="{00000000-0005-0000-0000-0000C18A0000}"/>
    <cellStyle name="Comma 6 6 2 4 2 2" xfId="40249" xr:uid="{00000000-0005-0000-0000-0000C28A0000}"/>
    <cellStyle name="Comma 6 6 2 4 3" xfId="29225" xr:uid="{00000000-0005-0000-0000-0000C38A0000}"/>
    <cellStyle name="Comma 6 6 2 4 4" xfId="56443" xr:uid="{28333620-0A5C-46D5-B0B5-414463F3E8D1}"/>
    <cellStyle name="Comma 6 6 2 5" xfId="9930" xr:uid="{00000000-0005-0000-0000-0000C48A0000}"/>
    <cellStyle name="Comma 6 6 2 5 2" xfId="20954" xr:uid="{00000000-0005-0000-0000-0000C58A0000}"/>
    <cellStyle name="Comma 6 6 2 5 2 2" xfId="43005" xr:uid="{00000000-0005-0000-0000-0000C68A0000}"/>
    <cellStyle name="Comma 6 6 2 5 3" xfId="31981" xr:uid="{00000000-0005-0000-0000-0000C78A0000}"/>
    <cellStyle name="Comma 6 6 2 5 4" xfId="58655" xr:uid="{317034F5-FCF6-4F3E-9CAE-6927EC6E57B0}"/>
    <cellStyle name="Comma 6 6 2 6" xfId="12686" xr:uid="{00000000-0005-0000-0000-0000C88A0000}"/>
    <cellStyle name="Comma 6 6 2 6 2" xfId="34737" xr:uid="{00000000-0005-0000-0000-0000C98A0000}"/>
    <cellStyle name="Comma 6 6 2 7" xfId="23713" xr:uid="{00000000-0005-0000-0000-0000CA8A0000}"/>
    <cellStyle name="Comma 6 6 2 8" xfId="49397" xr:uid="{C73579F6-C658-4311-9D67-D7D043BF5D70}"/>
    <cellStyle name="Comma 6 6 3" xfId="1337" xr:uid="{00000000-0005-0000-0000-0000CB8A0000}"/>
    <cellStyle name="Comma 6 6 3 2" xfId="4616" xr:uid="{00000000-0005-0000-0000-0000CC8A0000}"/>
    <cellStyle name="Comma 6 6 3 2 2" xfId="15640" xr:uid="{00000000-0005-0000-0000-0000CD8A0000}"/>
    <cellStyle name="Comma 6 6 3 2 2 2" xfId="37691" xr:uid="{00000000-0005-0000-0000-0000CE8A0000}"/>
    <cellStyle name="Comma 6 6 3 2 3" xfId="26667" xr:uid="{00000000-0005-0000-0000-0000CF8A0000}"/>
    <cellStyle name="Comma 6 6 3 2 4" xfId="54560" xr:uid="{7A47B189-1081-4B09-964E-BF9CA6AB1724}"/>
    <cellStyle name="Comma 6 6 3 3" xfId="7372" xr:uid="{00000000-0005-0000-0000-0000D08A0000}"/>
    <cellStyle name="Comma 6 6 3 3 2" xfId="18396" xr:uid="{00000000-0005-0000-0000-0000D18A0000}"/>
    <cellStyle name="Comma 6 6 3 3 2 2" xfId="40447" xr:uid="{00000000-0005-0000-0000-0000D28A0000}"/>
    <cellStyle name="Comma 6 6 3 3 3" xfId="29423" xr:uid="{00000000-0005-0000-0000-0000D38A0000}"/>
    <cellStyle name="Comma 6 6 3 3 4" xfId="56933" xr:uid="{0449FC2E-C1BD-4F2D-BB8A-7FD04F20F1FC}"/>
    <cellStyle name="Comma 6 6 3 4" xfId="10128" xr:uid="{00000000-0005-0000-0000-0000D48A0000}"/>
    <cellStyle name="Comma 6 6 3 4 2" xfId="21152" xr:uid="{00000000-0005-0000-0000-0000D58A0000}"/>
    <cellStyle name="Comma 6 6 3 4 2 2" xfId="43203" xr:uid="{00000000-0005-0000-0000-0000D68A0000}"/>
    <cellStyle name="Comma 6 6 3 4 3" xfId="32179" xr:uid="{00000000-0005-0000-0000-0000D78A0000}"/>
    <cellStyle name="Comma 6 6 3 4 4" xfId="59101" xr:uid="{5B59A2B1-9D87-4041-9FD1-0202324E6D21}"/>
    <cellStyle name="Comma 6 6 3 5" xfId="12884" xr:uid="{00000000-0005-0000-0000-0000D88A0000}"/>
    <cellStyle name="Comma 6 6 3 5 2" xfId="34935" xr:uid="{00000000-0005-0000-0000-0000D98A0000}"/>
    <cellStyle name="Comma 6 6 3 6" xfId="23911" xr:uid="{00000000-0005-0000-0000-0000DA8A0000}"/>
    <cellStyle name="Comma 6 6 3 7" xfId="49595" xr:uid="{D5FD6944-745B-4D9A-8718-D6BE335BF6FA}"/>
    <cellStyle name="Comma 6 6 4" xfId="4220" xr:uid="{00000000-0005-0000-0000-0000DB8A0000}"/>
    <cellStyle name="Comma 6 6 4 2" xfId="15244" xr:uid="{00000000-0005-0000-0000-0000DC8A0000}"/>
    <cellStyle name="Comma 6 6 4 2 2" xfId="37295" xr:uid="{00000000-0005-0000-0000-0000DD8A0000}"/>
    <cellStyle name="Comma 6 6 4 3" xfId="26271" xr:uid="{00000000-0005-0000-0000-0000DE8A0000}"/>
    <cellStyle name="Comma 6 6 4 4" xfId="54205" xr:uid="{90C18A96-72A8-4EBE-95C3-7EF90F3846F8}"/>
    <cellStyle name="Comma 6 6 5" xfId="6976" xr:uid="{00000000-0005-0000-0000-0000DF8A0000}"/>
    <cellStyle name="Comma 6 6 5 2" xfId="18000" xr:uid="{00000000-0005-0000-0000-0000E08A0000}"/>
    <cellStyle name="Comma 6 6 5 2 2" xfId="40051" xr:uid="{00000000-0005-0000-0000-0000E18A0000}"/>
    <cellStyle name="Comma 6 6 5 3" xfId="29027" xr:uid="{00000000-0005-0000-0000-0000E28A0000}"/>
    <cellStyle name="Comma 6 6 5 4" xfId="55486" xr:uid="{48503C1E-64B1-4EDC-9257-B69F08363C11}"/>
    <cellStyle name="Comma 6 6 6" xfId="9732" xr:uid="{00000000-0005-0000-0000-0000E38A0000}"/>
    <cellStyle name="Comma 6 6 6 2" xfId="20756" xr:uid="{00000000-0005-0000-0000-0000E48A0000}"/>
    <cellStyle name="Comma 6 6 6 2 2" xfId="42807" xr:uid="{00000000-0005-0000-0000-0000E58A0000}"/>
    <cellStyle name="Comma 6 6 6 3" xfId="31783" xr:uid="{00000000-0005-0000-0000-0000E68A0000}"/>
    <cellStyle name="Comma 6 6 6 4" xfId="57779" xr:uid="{26750618-3197-4950-ABEB-109B35AA64B2}"/>
    <cellStyle name="Comma 6 6 7" xfId="12488" xr:uid="{00000000-0005-0000-0000-0000E78A0000}"/>
    <cellStyle name="Comma 6 6 7 2" xfId="34539" xr:uid="{00000000-0005-0000-0000-0000E88A0000}"/>
    <cellStyle name="Comma 6 6 8" xfId="23515" xr:uid="{00000000-0005-0000-0000-0000E98A0000}"/>
    <cellStyle name="Comma 6 6 9" xfId="49217" xr:uid="{C4BD77BE-763B-4D8D-A762-852CC7C45BF5}"/>
    <cellStyle name="Comma 6 7" xfId="470" xr:uid="{00000000-0005-0000-0000-0000EA8A0000}"/>
    <cellStyle name="Comma 6 7 2" xfId="916" xr:uid="{00000000-0005-0000-0000-0000EB8A0000}"/>
    <cellStyle name="Comma 6 7 2 2" xfId="1844" xr:uid="{00000000-0005-0000-0000-0000EC8A0000}"/>
    <cellStyle name="Comma 6 7 2 2 2" xfId="4836" xr:uid="{00000000-0005-0000-0000-0000ED8A0000}"/>
    <cellStyle name="Comma 6 7 2 2 2 2" xfId="15860" xr:uid="{00000000-0005-0000-0000-0000EE8A0000}"/>
    <cellStyle name="Comma 6 7 2 2 2 2 2" xfId="37911" xr:uid="{00000000-0005-0000-0000-0000EF8A0000}"/>
    <cellStyle name="Comma 6 7 2 2 2 3" xfId="26887" xr:uid="{00000000-0005-0000-0000-0000F08A0000}"/>
    <cellStyle name="Comma 6 7 2 2 2 4" xfId="54758" xr:uid="{D8DD128B-1606-40EC-A824-2B9C90F5953D}"/>
    <cellStyle name="Comma 6 7 2 2 3" xfId="7592" xr:uid="{00000000-0005-0000-0000-0000F18A0000}"/>
    <cellStyle name="Comma 6 7 2 2 3 2" xfId="18616" xr:uid="{00000000-0005-0000-0000-0000F28A0000}"/>
    <cellStyle name="Comma 6 7 2 2 3 2 2" xfId="40667" xr:uid="{00000000-0005-0000-0000-0000F38A0000}"/>
    <cellStyle name="Comma 6 7 2 2 3 3" xfId="29643" xr:uid="{00000000-0005-0000-0000-0000F48A0000}"/>
    <cellStyle name="Comma 6 7 2 2 4" xfId="10348" xr:uid="{00000000-0005-0000-0000-0000F58A0000}"/>
    <cellStyle name="Comma 6 7 2 2 4 2" xfId="21372" xr:uid="{00000000-0005-0000-0000-0000F68A0000}"/>
    <cellStyle name="Comma 6 7 2 2 4 2 2" xfId="43423" xr:uid="{00000000-0005-0000-0000-0000F78A0000}"/>
    <cellStyle name="Comma 6 7 2 2 4 3" xfId="32399" xr:uid="{00000000-0005-0000-0000-0000F88A0000}"/>
    <cellStyle name="Comma 6 7 2 2 5" xfId="13104" xr:uid="{00000000-0005-0000-0000-0000F98A0000}"/>
    <cellStyle name="Comma 6 7 2 2 5 2" xfId="35155" xr:uid="{00000000-0005-0000-0000-0000FA8A0000}"/>
    <cellStyle name="Comma 6 7 2 2 6" xfId="24131" xr:uid="{00000000-0005-0000-0000-0000FB8A0000}"/>
    <cellStyle name="Comma 6 7 2 2 7" xfId="49799" xr:uid="{5D5A6193-394D-45D4-911D-EE9126BAFE26}"/>
    <cellStyle name="Comma 6 7 2 3" xfId="4440" xr:uid="{00000000-0005-0000-0000-0000FC8A0000}"/>
    <cellStyle name="Comma 6 7 2 3 2" xfId="15464" xr:uid="{00000000-0005-0000-0000-0000FD8A0000}"/>
    <cellStyle name="Comma 6 7 2 3 2 2" xfId="37515" xr:uid="{00000000-0005-0000-0000-0000FE8A0000}"/>
    <cellStyle name="Comma 6 7 2 3 3" xfId="26491" xr:uid="{00000000-0005-0000-0000-0000FF8A0000}"/>
    <cellStyle name="Comma 6 7 2 3 4" xfId="54403" xr:uid="{49446C58-68E8-497C-9B71-4F76B938717F}"/>
    <cellStyle name="Comma 6 7 2 4" xfId="7196" xr:uid="{00000000-0005-0000-0000-0000008B0000}"/>
    <cellStyle name="Comma 6 7 2 4 2" xfId="18220" xr:uid="{00000000-0005-0000-0000-0000018B0000}"/>
    <cellStyle name="Comma 6 7 2 4 2 2" xfId="40271" xr:uid="{00000000-0005-0000-0000-0000028B0000}"/>
    <cellStyle name="Comma 6 7 2 4 3" xfId="29247" xr:uid="{00000000-0005-0000-0000-0000038B0000}"/>
    <cellStyle name="Comma 6 7 2 4 4" xfId="57104" xr:uid="{5B8A58D3-2F91-434C-A53F-5AD3DA5629D5}"/>
    <cellStyle name="Comma 6 7 2 5" xfId="9952" xr:uid="{00000000-0005-0000-0000-0000048B0000}"/>
    <cellStyle name="Comma 6 7 2 5 2" xfId="20976" xr:uid="{00000000-0005-0000-0000-0000058B0000}"/>
    <cellStyle name="Comma 6 7 2 5 2 2" xfId="43027" xr:uid="{00000000-0005-0000-0000-0000068B0000}"/>
    <cellStyle name="Comma 6 7 2 5 3" xfId="32003" xr:uid="{00000000-0005-0000-0000-0000078B0000}"/>
    <cellStyle name="Comma 6 7 2 5 4" xfId="59253" xr:uid="{E7627985-34D1-4363-B442-6D9D7444EBC7}"/>
    <cellStyle name="Comma 6 7 2 6" xfId="12708" xr:uid="{00000000-0005-0000-0000-0000088B0000}"/>
    <cellStyle name="Comma 6 7 2 6 2" xfId="34759" xr:uid="{00000000-0005-0000-0000-0000098B0000}"/>
    <cellStyle name="Comma 6 7 2 7" xfId="23735" xr:uid="{00000000-0005-0000-0000-00000A8B0000}"/>
    <cellStyle name="Comma 6 7 2 8" xfId="49417" xr:uid="{170C2E9E-747D-4A9F-B45F-15E23C11384F}"/>
    <cellStyle name="Comma 6 7 3" xfId="1381" xr:uid="{00000000-0005-0000-0000-00000B8B0000}"/>
    <cellStyle name="Comma 6 7 3 2" xfId="4638" xr:uid="{00000000-0005-0000-0000-00000C8B0000}"/>
    <cellStyle name="Comma 6 7 3 2 2" xfId="15662" xr:uid="{00000000-0005-0000-0000-00000D8B0000}"/>
    <cellStyle name="Comma 6 7 3 2 2 2" xfId="37713" xr:uid="{00000000-0005-0000-0000-00000E8B0000}"/>
    <cellStyle name="Comma 6 7 3 2 3" xfId="26689" xr:uid="{00000000-0005-0000-0000-00000F8B0000}"/>
    <cellStyle name="Comma 6 7 3 2 4" xfId="54580" xr:uid="{C66E7D00-8A9A-4B64-95B5-401E86D1CC6B}"/>
    <cellStyle name="Comma 6 7 3 3" xfId="7394" xr:uid="{00000000-0005-0000-0000-0000108B0000}"/>
    <cellStyle name="Comma 6 7 3 3 2" xfId="18418" xr:uid="{00000000-0005-0000-0000-0000118B0000}"/>
    <cellStyle name="Comma 6 7 3 3 2 2" xfId="40469" xr:uid="{00000000-0005-0000-0000-0000128B0000}"/>
    <cellStyle name="Comma 6 7 3 3 3" xfId="29445" xr:uid="{00000000-0005-0000-0000-0000138B0000}"/>
    <cellStyle name="Comma 6 7 3 3 4" xfId="56902" xr:uid="{84BFB58D-5052-487F-93FB-AC0987B0AF5B}"/>
    <cellStyle name="Comma 6 7 3 4" xfId="10150" xr:uid="{00000000-0005-0000-0000-0000148B0000}"/>
    <cellStyle name="Comma 6 7 3 4 2" xfId="21174" xr:uid="{00000000-0005-0000-0000-0000158B0000}"/>
    <cellStyle name="Comma 6 7 3 4 2 2" xfId="43225" xr:uid="{00000000-0005-0000-0000-0000168B0000}"/>
    <cellStyle name="Comma 6 7 3 4 3" xfId="32201" xr:uid="{00000000-0005-0000-0000-0000178B0000}"/>
    <cellStyle name="Comma 6 7 3 4 4" xfId="59071" xr:uid="{F0346866-3026-43DD-99FC-7346139C9769}"/>
    <cellStyle name="Comma 6 7 3 5" xfId="12906" xr:uid="{00000000-0005-0000-0000-0000188B0000}"/>
    <cellStyle name="Comma 6 7 3 5 2" xfId="34957" xr:uid="{00000000-0005-0000-0000-0000198B0000}"/>
    <cellStyle name="Comma 6 7 3 6" xfId="23933" xr:uid="{00000000-0005-0000-0000-00001A8B0000}"/>
    <cellStyle name="Comma 6 7 3 7" xfId="49615" xr:uid="{F054E1C5-AA1C-44FF-9E34-A4EF40B2F17E}"/>
    <cellStyle name="Comma 6 7 4" xfId="4242" xr:uid="{00000000-0005-0000-0000-00001B8B0000}"/>
    <cellStyle name="Comma 6 7 4 2" xfId="15266" xr:uid="{00000000-0005-0000-0000-00001C8B0000}"/>
    <cellStyle name="Comma 6 7 4 2 2" xfId="37317" xr:uid="{00000000-0005-0000-0000-00001D8B0000}"/>
    <cellStyle name="Comma 6 7 4 3" xfId="26293" xr:uid="{00000000-0005-0000-0000-00001E8B0000}"/>
    <cellStyle name="Comma 6 7 4 4" xfId="54225" xr:uid="{E265633F-5A96-40C2-94D8-9540CAD77235}"/>
    <cellStyle name="Comma 6 7 5" xfId="6998" xr:uid="{00000000-0005-0000-0000-00001F8B0000}"/>
    <cellStyle name="Comma 6 7 5 2" xfId="18022" xr:uid="{00000000-0005-0000-0000-0000208B0000}"/>
    <cellStyle name="Comma 6 7 5 2 2" xfId="40073" xr:uid="{00000000-0005-0000-0000-0000218B0000}"/>
    <cellStyle name="Comma 6 7 5 3" xfId="29049" xr:uid="{00000000-0005-0000-0000-0000228B0000}"/>
    <cellStyle name="Comma 6 7 5 4" xfId="55790" xr:uid="{84B319C9-4D64-4877-8BCE-0074E49CAB13}"/>
    <cellStyle name="Comma 6 7 6" xfId="9754" xr:uid="{00000000-0005-0000-0000-0000238B0000}"/>
    <cellStyle name="Comma 6 7 6 2" xfId="20778" xr:uid="{00000000-0005-0000-0000-0000248B0000}"/>
    <cellStyle name="Comma 6 7 6 2 2" xfId="42829" xr:uid="{00000000-0005-0000-0000-0000258B0000}"/>
    <cellStyle name="Comma 6 7 6 3" xfId="31805" xr:uid="{00000000-0005-0000-0000-0000268B0000}"/>
    <cellStyle name="Comma 6 7 6 4" xfId="58060" xr:uid="{55FE1D08-62BD-4DE3-AF0C-A5B634F11CBA}"/>
    <cellStyle name="Comma 6 7 7" xfId="12510" xr:uid="{00000000-0005-0000-0000-0000278B0000}"/>
    <cellStyle name="Comma 6 7 7 2" xfId="34561" xr:uid="{00000000-0005-0000-0000-0000288B0000}"/>
    <cellStyle name="Comma 6 7 8" xfId="23537" xr:uid="{00000000-0005-0000-0000-0000298B0000}"/>
    <cellStyle name="Comma 6 7 9" xfId="49237" xr:uid="{D5DBEA3D-6D05-4977-8C79-99041033FBE1}"/>
    <cellStyle name="Comma 6 8" xfId="255" xr:uid="{00000000-0005-0000-0000-00002A8B0000}"/>
    <cellStyle name="Comma 6 8 2" xfId="701" xr:uid="{00000000-0005-0000-0000-00002B8B0000}"/>
    <cellStyle name="Comma 6 8 2 2" xfId="1629" xr:uid="{00000000-0005-0000-0000-00002C8B0000}"/>
    <cellStyle name="Comma 6 8 2 2 2" xfId="4741" xr:uid="{00000000-0005-0000-0000-00002D8B0000}"/>
    <cellStyle name="Comma 6 8 2 2 2 2" xfId="15765" xr:uid="{00000000-0005-0000-0000-00002E8B0000}"/>
    <cellStyle name="Comma 6 8 2 2 2 2 2" xfId="37816" xr:uid="{00000000-0005-0000-0000-00002F8B0000}"/>
    <cellStyle name="Comma 6 8 2 2 2 3" xfId="26792" xr:uid="{00000000-0005-0000-0000-0000308B0000}"/>
    <cellStyle name="Comma 6 8 2 2 2 4" xfId="54673" xr:uid="{38358339-4589-4F22-AC15-B801648D5AC2}"/>
    <cellStyle name="Comma 6 8 2 2 3" xfId="7497" xr:uid="{00000000-0005-0000-0000-0000318B0000}"/>
    <cellStyle name="Comma 6 8 2 2 3 2" xfId="18521" xr:uid="{00000000-0005-0000-0000-0000328B0000}"/>
    <cellStyle name="Comma 6 8 2 2 3 2 2" xfId="40572" xr:uid="{00000000-0005-0000-0000-0000338B0000}"/>
    <cellStyle name="Comma 6 8 2 2 3 3" xfId="29548" xr:uid="{00000000-0005-0000-0000-0000348B0000}"/>
    <cellStyle name="Comma 6 8 2 2 4" xfId="10253" xr:uid="{00000000-0005-0000-0000-0000358B0000}"/>
    <cellStyle name="Comma 6 8 2 2 4 2" xfId="21277" xr:uid="{00000000-0005-0000-0000-0000368B0000}"/>
    <cellStyle name="Comma 6 8 2 2 4 2 2" xfId="43328" xr:uid="{00000000-0005-0000-0000-0000378B0000}"/>
    <cellStyle name="Comma 6 8 2 2 4 3" xfId="32304" xr:uid="{00000000-0005-0000-0000-0000388B0000}"/>
    <cellStyle name="Comma 6 8 2 2 5" xfId="13009" xr:uid="{00000000-0005-0000-0000-0000398B0000}"/>
    <cellStyle name="Comma 6 8 2 2 5 2" xfId="35060" xr:uid="{00000000-0005-0000-0000-00003A8B0000}"/>
    <cellStyle name="Comma 6 8 2 2 6" xfId="24036" xr:uid="{00000000-0005-0000-0000-00003B8B0000}"/>
    <cellStyle name="Comma 6 8 2 2 7" xfId="49714" xr:uid="{785C1A86-3DC0-4191-8BC0-171B7F53D094}"/>
    <cellStyle name="Comma 6 8 2 3" xfId="4345" xr:uid="{00000000-0005-0000-0000-00003C8B0000}"/>
    <cellStyle name="Comma 6 8 2 3 2" xfId="15369" xr:uid="{00000000-0005-0000-0000-00003D8B0000}"/>
    <cellStyle name="Comma 6 8 2 3 2 2" xfId="37420" xr:uid="{00000000-0005-0000-0000-00003E8B0000}"/>
    <cellStyle name="Comma 6 8 2 3 3" xfId="26396" xr:uid="{00000000-0005-0000-0000-00003F8B0000}"/>
    <cellStyle name="Comma 6 8 2 3 4" xfId="54318" xr:uid="{1CD16818-3D26-45EE-90A1-3B2DA63D3634}"/>
    <cellStyle name="Comma 6 8 2 4" xfId="7101" xr:uid="{00000000-0005-0000-0000-0000408B0000}"/>
    <cellStyle name="Comma 6 8 2 4 2" xfId="18125" xr:uid="{00000000-0005-0000-0000-0000418B0000}"/>
    <cellStyle name="Comma 6 8 2 4 2 2" xfId="40176" xr:uid="{00000000-0005-0000-0000-0000428B0000}"/>
    <cellStyle name="Comma 6 8 2 4 3" xfId="29152" xr:uid="{00000000-0005-0000-0000-0000438B0000}"/>
    <cellStyle name="Comma 6 8 2 4 4" xfId="57294" xr:uid="{CB144D12-9867-4022-96E9-C208965E2C91}"/>
    <cellStyle name="Comma 6 8 2 5" xfId="9857" xr:uid="{00000000-0005-0000-0000-0000448B0000}"/>
    <cellStyle name="Comma 6 8 2 5 2" xfId="20881" xr:uid="{00000000-0005-0000-0000-0000458B0000}"/>
    <cellStyle name="Comma 6 8 2 5 2 2" xfId="42932" xr:uid="{00000000-0005-0000-0000-0000468B0000}"/>
    <cellStyle name="Comma 6 8 2 5 3" xfId="31908" xr:uid="{00000000-0005-0000-0000-0000478B0000}"/>
    <cellStyle name="Comma 6 8 2 5 4" xfId="59427" xr:uid="{B1D89443-B3B7-49C6-90AD-6C497B4DEEB5}"/>
    <cellStyle name="Comma 6 8 2 6" xfId="12613" xr:uid="{00000000-0005-0000-0000-0000488B0000}"/>
    <cellStyle name="Comma 6 8 2 6 2" xfId="34664" xr:uid="{00000000-0005-0000-0000-0000498B0000}"/>
    <cellStyle name="Comma 6 8 2 7" xfId="23640" xr:uid="{00000000-0005-0000-0000-00004A8B0000}"/>
    <cellStyle name="Comma 6 8 2 8" xfId="49332" xr:uid="{A3D63213-6CCD-47FF-99E7-9EE79C323CE9}"/>
    <cellStyle name="Comma 6 8 3" xfId="1166" xr:uid="{00000000-0005-0000-0000-00004B8B0000}"/>
    <cellStyle name="Comma 6 8 3 2" xfId="4543" xr:uid="{00000000-0005-0000-0000-00004C8B0000}"/>
    <cellStyle name="Comma 6 8 3 2 2" xfId="15567" xr:uid="{00000000-0005-0000-0000-00004D8B0000}"/>
    <cellStyle name="Comma 6 8 3 2 2 2" xfId="37618" xr:uid="{00000000-0005-0000-0000-00004E8B0000}"/>
    <cellStyle name="Comma 6 8 3 2 3" xfId="26594" xr:uid="{00000000-0005-0000-0000-00004F8B0000}"/>
    <cellStyle name="Comma 6 8 3 2 4" xfId="54495" xr:uid="{5AB9D9BD-ADEE-40D2-ABCA-C14B0C7D44E4}"/>
    <cellStyle name="Comma 6 8 3 3" xfId="7299" xr:uid="{00000000-0005-0000-0000-0000508B0000}"/>
    <cellStyle name="Comma 6 8 3 3 2" xfId="18323" xr:uid="{00000000-0005-0000-0000-0000518B0000}"/>
    <cellStyle name="Comma 6 8 3 3 2 2" xfId="40374" xr:uid="{00000000-0005-0000-0000-0000528B0000}"/>
    <cellStyle name="Comma 6 8 3 3 3" xfId="29350" xr:uid="{00000000-0005-0000-0000-0000538B0000}"/>
    <cellStyle name="Comma 6 8 3 4" xfId="10055" xr:uid="{00000000-0005-0000-0000-0000548B0000}"/>
    <cellStyle name="Comma 6 8 3 4 2" xfId="21079" xr:uid="{00000000-0005-0000-0000-0000558B0000}"/>
    <cellStyle name="Comma 6 8 3 4 2 2" xfId="43130" xr:uid="{00000000-0005-0000-0000-0000568B0000}"/>
    <cellStyle name="Comma 6 8 3 4 3" xfId="32106" xr:uid="{00000000-0005-0000-0000-0000578B0000}"/>
    <cellStyle name="Comma 6 8 3 5" xfId="12811" xr:uid="{00000000-0005-0000-0000-0000588B0000}"/>
    <cellStyle name="Comma 6 8 3 5 2" xfId="34862" xr:uid="{00000000-0005-0000-0000-0000598B0000}"/>
    <cellStyle name="Comma 6 8 3 6" xfId="23838" xr:uid="{00000000-0005-0000-0000-00005A8B0000}"/>
    <cellStyle name="Comma 6 8 3 7" xfId="49530" xr:uid="{DC17EAE8-79C6-4BFD-A6B8-C31DEC9EB099}"/>
    <cellStyle name="Comma 6 8 4" xfId="4147" xr:uid="{00000000-0005-0000-0000-00005B8B0000}"/>
    <cellStyle name="Comma 6 8 4 2" xfId="15171" xr:uid="{00000000-0005-0000-0000-00005C8B0000}"/>
    <cellStyle name="Comma 6 8 4 2 2" xfId="37222" xr:uid="{00000000-0005-0000-0000-00005D8B0000}"/>
    <cellStyle name="Comma 6 8 4 3" xfId="26198" xr:uid="{00000000-0005-0000-0000-00005E8B0000}"/>
    <cellStyle name="Comma 6 8 4 4" xfId="54140" xr:uid="{9EFEB76A-E1CA-4A2A-AD00-CA3635C7875E}"/>
    <cellStyle name="Comma 6 8 5" xfId="6903" xr:uid="{00000000-0005-0000-0000-00005F8B0000}"/>
    <cellStyle name="Comma 6 8 5 2" xfId="17927" xr:uid="{00000000-0005-0000-0000-0000608B0000}"/>
    <cellStyle name="Comma 6 8 5 2 2" xfId="39978" xr:uid="{00000000-0005-0000-0000-0000618B0000}"/>
    <cellStyle name="Comma 6 8 5 3" xfId="28954" xr:uid="{00000000-0005-0000-0000-0000628B0000}"/>
    <cellStyle name="Comma 6 8 5 4" xfId="56112" xr:uid="{8B941D1F-334E-41FB-AA27-AD16563526B9}"/>
    <cellStyle name="Comma 6 8 6" xfId="9659" xr:uid="{00000000-0005-0000-0000-0000638B0000}"/>
    <cellStyle name="Comma 6 8 6 2" xfId="20683" xr:uid="{00000000-0005-0000-0000-0000648B0000}"/>
    <cellStyle name="Comma 6 8 6 2 2" xfId="42734" xr:uid="{00000000-0005-0000-0000-0000658B0000}"/>
    <cellStyle name="Comma 6 8 6 3" xfId="31710" xr:uid="{00000000-0005-0000-0000-0000668B0000}"/>
    <cellStyle name="Comma 6 8 6 4" xfId="58352" xr:uid="{00D1AF12-625F-4DCC-8EE9-ED4C4A6A1B03}"/>
    <cellStyle name="Comma 6 8 7" xfId="12415" xr:uid="{00000000-0005-0000-0000-0000678B0000}"/>
    <cellStyle name="Comma 6 8 7 2" xfId="34466" xr:uid="{00000000-0005-0000-0000-0000688B0000}"/>
    <cellStyle name="Comma 6 8 8" xfId="23442" xr:uid="{00000000-0005-0000-0000-0000698B0000}"/>
    <cellStyle name="Comma 6 8 9" xfId="49152" xr:uid="{6BA5C7C4-D521-4D8F-A213-7E3C7B9F1DE0}"/>
    <cellStyle name="Comma 6 9" xfId="657" xr:uid="{00000000-0005-0000-0000-00006A8B0000}"/>
    <cellStyle name="Comma 6 9 2" xfId="1585" xr:uid="{00000000-0005-0000-0000-00006B8B0000}"/>
    <cellStyle name="Comma 6 9 2 2" xfId="4721" xr:uid="{00000000-0005-0000-0000-00006C8B0000}"/>
    <cellStyle name="Comma 6 9 2 2 2" xfId="15745" xr:uid="{00000000-0005-0000-0000-00006D8B0000}"/>
    <cellStyle name="Comma 6 9 2 2 2 2" xfId="37796" xr:uid="{00000000-0005-0000-0000-00006E8B0000}"/>
    <cellStyle name="Comma 6 9 2 2 3" xfId="26772" xr:uid="{00000000-0005-0000-0000-00006F8B0000}"/>
    <cellStyle name="Comma 6 9 2 2 4" xfId="54654" xr:uid="{35774DE9-C6D9-4721-89BA-FEBFDE4EBF55}"/>
    <cellStyle name="Comma 6 9 2 3" xfId="7477" xr:uid="{00000000-0005-0000-0000-0000708B0000}"/>
    <cellStyle name="Comma 6 9 2 3 2" xfId="18501" xr:uid="{00000000-0005-0000-0000-0000718B0000}"/>
    <cellStyle name="Comma 6 9 2 3 2 2" xfId="40552" xr:uid="{00000000-0005-0000-0000-0000728B0000}"/>
    <cellStyle name="Comma 6 9 2 3 3" xfId="29528" xr:uid="{00000000-0005-0000-0000-0000738B0000}"/>
    <cellStyle name="Comma 6 9 2 4" xfId="10233" xr:uid="{00000000-0005-0000-0000-0000748B0000}"/>
    <cellStyle name="Comma 6 9 2 4 2" xfId="21257" xr:uid="{00000000-0005-0000-0000-0000758B0000}"/>
    <cellStyle name="Comma 6 9 2 4 2 2" xfId="43308" xr:uid="{00000000-0005-0000-0000-0000768B0000}"/>
    <cellStyle name="Comma 6 9 2 4 3" xfId="32284" xr:uid="{00000000-0005-0000-0000-0000778B0000}"/>
    <cellStyle name="Comma 6 9 2 5" xfId="12989" xr:uid="{00000000-0005-0000-0000-0000788B0000}"/>
    <cellStyle name="Comma 6 9 2 5 2" xfId="35040" xr:uid="{00000000-0005-0000-0000-0000798B0000}"/>
    <cellStyle name="Comma 6 9 2 6" xfId="24016" xr:uid="{00000000-0005-0000-0000-00007A8B0000}"/>
    <cellStyle name="Comma 6 9 2 7" xfId="49695" xr:uid="{4F2A3801-B8BF-40AF-8D6B-F6F838BB9F11}"/>
    <cellStyle name="Comma 6 9 3" xfId="4325" xr:uid="{00000000-0005-0000-0000-00007B8B0000}"/>
    <cellStyle name="Comma 6 9 3 2" xfId="15349" xr:uid="{00000000-0005-0000-0000-00007C8B0000}"/>
    <cellStyle name="Comma 6 9 3 2 2" xfId="37400" xr:uid="{00000000-0005-0000-0000-00007D8B0000}"/>
    <cellStyle name="Comma 6 9 3 3" xfId="26376" xr:uid="{00000000-0005-0000-0000-00007E8B0000}"/>
    <cellStyle name="Comma 6 9 3 4" xfId="54299" xr:uid="{4D41245E-B67A-4183-B861-382290B7454F}"/>
    <cellStyle name="Comma 6 9 4" xfId="7081" xr:uid="{00000000-0005-0000-0000-00007F8B0000}"/>
    <cellStyle name="Comma 6 9 4 2" xfId="18105" xr:uid="{00000000-0005-0000-0000-0000808B0000}"/>
    <cellStyle name="Comma 6 9 4 2 2" xfId="40156" xr:uid="{00000000-0005-0000-0000-0000818B0000}"/>
    <cellStyle name="Comma 6 9 4 3" xfId="29132" xr:uid="{00000000-0005-0000-0000-0000828B0000}"/>
    <cellStyle name="Comma 6 9 4 4" xfId="56591" xr:uid="{0329BBC0-2330-47EC-8D3D-2318ACCA5D7A}"/>
    <cellStyle name="Comma 6 9 5" xfId="9837" xr:uid="{00000000-0005-0000-0000-0000838B0000}"/>
    <cellStyle name="Comma 6 9 5 2" xfId="20861" xr:uid="{00000000-0005-0000-0000-0000848B0000}"/>
    <cellStyle name="Comma 6 9 5 2 2" xfId="42912" xr:uid="{00000000-0005-0000-0000-0000858B0000}"/>
    <cellStyle name="Comma 6 9 5 3" xfId="31888" xr:uid="{00000000-0005-0000-0000-0000868B0000}"/>
    <cellStyle name="Comma 6 9 5 4" xfId="58785" xr:uid="{B24290E0-9D2C-47BF-B42E-8521D635D475}"/>
    <cellStyle name="Comma 6 9 6" xfId="12593" xr:uid="{00000000-0005-0000-0000-0000878B0000}"/>
    <cellStyle name="Comma 6 9 6 2" xfId="34644" xr:uid="{00000000-0005-0000-0000-0000888B0000}"/>
    <cellStyle name="Comma 6 9 7" xfId="23620" xr:uid="{00000000-0005-0000-0000-0000898B0000}"/>
    <cellStyle name="Comma 6 9 8" xfId="49313" xr:uid="{058B2359-9E6F-4B1C-B6E0-79344887FC00}"/>
    <cellStyle name="Comma 7" xfId="85" xr:uid="{00000000-0005-0000-0000-00008A8B0000}"/>
    <cellStyle name="Comma 7 2" xfId="117" xr:uid="{00000000-0005-0000-0000-00008B8B0000}"/>
    <cellStyle name="Comma 7 2 10" xfId="2455" xr:uid="{00000000-0005-0000-0000-00008C8B0000}"/>
    <cellStyle name="Comma 7 2 10 2" xfId="5211" xr:uid="{00000000-0005-0000-0000-00008D8B0000}"/>
    <cellStyle name="Comma 7 2 10 2 2" xfId="16235" xr:uid="{00000000-0005-0000-0000-00008E8B0000}"/>
    <cellStyle name="Comma 7 2 10 2 2 2" xfId="38286" xr:uid="{00000000-0005-0000-0000-00008F8B0000}"/>
    <cellStyle name="Comma 7 2 10 2 3" xfId="27262" xr:uid="{00000000-0005-0000-0000-0000908B0000}"/>
    <cellStyle name="Comma 7 2 10 2 4" xfId="52198" xr:uid="{9CAC3381-BDAE-4E39-84B5-B06C20742530}"/>
    <cellStyle name="Comma 7 2 10 3" xfId="7967" xr:uid="{00000000-0005-0000-0000-0000918B0000}"/>
    <cellStyle name="Comma 7 2 10 3 2" xfId="18991" xr:uid="{00000000-0005-0000-0000-0000928B0000}"/>
    <cellStyle name="Comma 7 2 10 3 2 2" xfId="41042" xr:uid="{00000000-0005-0000-0000-0000938B0000}"/>
    <cellStyle name="Comma 7 2 10 3 3" xfId="30018" xr:uid="{00000000-0005-0000-0000-0000948B0000}"/>
    <cellStyle name="Comma 7 2 10 4" xfId="10723" xr:uid="{00000000-0005-0000-0000-0000958B0000}"/>
    <cellStyle name="Comma 7 2 10 4 2" xfId="21747" xr:uid="{00000000-0005-0000-0000-0000968B0000}"/>
    <cellStyle name="Comma 7 2 10 4 2 2" xfId="43798" xr:uid="{00000000-0005-0000-0000-0000978B0000}"/>
    <cellStyle name="Comma 7 2 10 4 3" xfId="32774" xr:uid="{00000000-0005-0000-0000-0000988B0000}"/>
    <cellStyle name="Comma 7 2 10 5" xfId="13479" xr:uid="{00000000-0005-0000-0000-0000998B0000}"/>
    <cellStyle name="Comma 7 2 10 5 2" xfId="35530" xr:uid="{00000000-0005-0000-0000-00009A8B0000}"/>
    <cellStyle name="Comma 7 2 10 6" xfId="24506" xr:uid="{00000000-0005-0000-0000-00009B8B0000}"/>
    <cellStyle name="Comma 7 2 10 7" xfId="47141" xr:uid="{BE0CE594-95E0-4E4B-8546-E5A960CE17A7}"/>
    <cellStyle name="Comma 7 2 11" xfId="2179" xr:uid="{00000000-0005-0000-0000-00009C8B0000}"/>
    <cellStyle name="Comma 7 2 11 2" xfId="4949" xr:uid="{00000000-0005-0000-0000-00009D8B0000}"/>
    <cellStyle name="Comma 7 2 11 2 2" xfId="15973" xr:uid="{00000000-0005-0000-0000-00009E8B0000}"/>
    <cellStyle name="Comma 7 2 11 2 2 2" xfId="38024" xr:uid="{00000000-0005-0000-0000-00009F8B0000}"/>
    <cellStyle name="Comma 7 2 11 2 3" xfId="27000" xr:uid="{00000000-0005-0000-0000-0000A08B0000}"/>
    <cellStyle name="Comma 7 2 11 2 4" xfId="52453" xr:uid="{486A23FB-511C-4A27-B8EF-F282BA883FAF}"/>
    <cellStyle name="Comma 7 2 11 3" xfId="7705" xr:uid="{00000000-0005-0000-0000-0000A18B0000}"/>
    <cellStyle name="Comma 7 2 11 3 2" xfId="18729" xr:uid="{00000000-0005-0000-0000-0000A28B0000}"/>
    <cellStyle name="Comma 7 2 11 3 2 2" xfId="40780" xr:uid="{00000000-0005-0000-0000-0000A38B0000}"/>
    <cellStyle name="Comma 7 2 11 3 3" xfId="29756" xr:uid="{00000000-0005-0000-0000-0000A48B0000}"/>
    <cellStyle name="Comma 7 2 11 4" xfId="10461" xr:uid="{00000000-0005-0000-0000-0000A58B0000}"/>
    <cellStyle name="Comma 7 2 11 4 2" xfId="21485" xr:uid="{00000000-0005-0000-0000-0000A68B0000}"/>
    <cellStyle name="Comma 7 2 11 4 2 2" xfId="43536" xr:uid="{00000000-0005-0000-0000-0000A78B0000}"/>
    <cellStyle name="Comma 7 2 11 4 3" xfId="32512" xr:uid="{00000000-0005-0000-0000-0000A88B0000}"/>
    <cellStyle name="Comma 7 2 11 5" xfId="13217" xr:uid="{00000000-0005-0000-0000-0000A98B0000}"/>
    <cellStyle name="Comma 7 2 11 5 2" xfId="35268" xr:uid="{00000000-0005-0000-0000-0000AA8B0000}"/>
    <cellStyle name="Comma 7 2 11 6" xfId="24244" xr:uid="{00000000-0005-0000-0000-0000AB8B0000}"/>
    <cellStyle name="Comma 7 2 11 7" xfId="47404" xr:uid="{307F2254-9735-480F-AF62-9FC470869367}"/>
    <cellStyle name="Comma 7 2 12" xfId="4105" xr:uid="{00000000-0005-0000-0000-0000AC8B0000}"/>
    <cellStyle name="Comma 7 2 12 2" xfId="15129" xr:uid="{00000000-0005-0000-0000-0000AD8B0000}"/>
    <cellStyle name="Comma 7 2 12 2 2" xfId="37180" xr:uid="{00000000-0005-0000-0000-0000AE8B0000}"/>
    <cellStyle name="Comma 7 2 12 2 3" xfId="54052" xr:uid="{D206E39A-F273-47B4-B74A-131410307137}"/>
    <cellStyle name="Comma 7 2 12 3" xfId="26156" xr:uid="{00000000-0005-0000-0000-0000AF8B0000}"/>
    <cellStyle name="Comma 7 2 12 4" xfId="49004" xr:uid="{FABC9E08-F4EA-4ACB-96E4-F4F6CB6430F1}"/>
    <cellStyle name="Comma 7 2 13" xfId="6861" xr:uid="{00000000-0005-0000-0000-0000B08B0000}"/>
    <cellStyle name="Comma 7 2 13 2" xfId="17885" xr:uid="{00000000-0005-0000-0000-0000B18B0000}"/>
    <cellStyle name="Comma 7 2 13 2 2" xfId="39936" xr:uid="{00000000-0005-0000-0000-0000B28B0000}"/>
    <cellStyle name="Comma 7 2 13 2 3" xfId="54114" xr:uid="{2E13D02B-5552-4A8A-BC58-41F882EE432B}"/>
    <cellStyle name="Comma 7 2 13 3" xfId="28912" xr:uid="{00000000-0005-0000-0000-0000B38B0000}"/>
    <cellStyle name="Comma 7 2 13 4" xfId="49078" xr:uid="{C6FE8A2C-5B6A-4C2E-A420-02C76CFC5D02}"/>
    <cellStyle name="Comma 7 2 14" xfId="9617" xr:uid="{00000000-0005-0000-0000-0000B48B0000}"/>
    <cellStyle name="Comma 7 2 14 2" xfId="20641" xr:uid="{00000000-0005-0000-0000-0000B58B0000}"/>
    <cellStyle name="Comma 7 2 14 2 2" xfId="42692" xr:uid="{00000000-0005-0000-0000-0000B68B0000}"/>
    <cellStyle name="Comma 7 2 14 3" xfId="31668" xr:uid="{00000000-0005-0000-0000-0000B78B0000}"/>
    <cellStyle name="Comma 7 2 14 4" xfId="50575" xr:uid="{7AC37907-F87F-4696-A5CC-C5574903B435}"/>
    <cellStyle name="Comma 7 2 15" xfId="12373" xr:uid="{00000000-0005-0000-0000-0000B88B0000}"/>
    <cellStyle name="Comma 7 2 15 2" xfId="34424" xr:uid="{00000000-0005-0000-0000-0000B98B0000}"/>
    <cellStyle name="Comma 7 2 15 3" xfId="55523" xr:uid="{A6F87EED-060E-43C4-B079-5E184DFE179D}"/>
    <cellStyle name="Comma 7 2 16" xfId="23400" xr:uid="{00000000-0005-0000-0000-0000BA8B0000}"/>
    <cellStyle name="Comma 7 2 16 2" xfId="57816" xr:uid="{DA4370EA-75C7-4899-B946-3218BB1C9FA8}"/>
    <cellStyle name="Comma 7 2 17" xfId="45511" xr:uid="{39610ED8-E936-4E5A-8829-1DD53EE2C055}"/>
    <cellStyle name="Comma 7 2 2" xfId="2035" xr:uid="{00000000-0005-0000-0000-0000BB8B0000}"/>
    <cellStyle name="Comma 7 2 2 10" xfId="7666" xr:uid="{00000000-0005-0000-0000-0000BC8B0000}"/>
    <cellStyle name="Comma 7 2 2 10 2" xfId="18690" xr:uid="{00000000-0005-0000-0000-0000BD8B0000}"/>
    <cellStyle name="Comma 7 2 2 10 2 2" xfId="40741" xr:uid="{00000000-0005-0000-0000-0000BE8B0000}"/>
    <cellStyle name="Comma 7 2 2 10 3" xfId="29717" xr:uid="{00000000-0005-0000-0000-0000BF8B0000}"/>
    <cellStyle name="Comma 7 2 2 10 4" xfId="50632" xr:uid="{4DDBB838-45A4-4BB5-BA6C-5A56D1D62D00}"/>
    <cellStyle name="Comma 7 2 2 11" xfId="10422" xr:uid="{00000000-0005-0000-0000-0000C08B0000}"/>
    <cellStyle name="Comma 7 2 2 11 2" xfId="21446" xr:uid="{00000000-0005-0000-0000-0000C18B0000}"/>
    <cellStyle name="Comma 7 2 2 11 2 2" xfId="43497" xr:uid="{00000000-0005-0000-0000-0000C28B0000}"/>
    <cellStyle name="Comma 7 2 2 11 3" xfId="32473" xr:uid="{00000000-0005-0000-0000-0000C38B0000}"/>
    <cellStyle name="Comma 7 2 2 11 4" xfId="55580" xr:uid="{89E01FDB-65F8-4A3A-BD49-673DE03D3A57}"/>
    <cellStyle name="Comma 7 2 2 12" xfId="13178" xr:uid="{00000000-0005-0000-0000-0000C48B0000}"/>
    <cellStyle name="Comma 7 2 2 12 2" xfId="35229" xr:uid="{00000000-0005-0000-0000-0000C58B0000}"/>
    <cellStyle name="Comma 7 2 2 12 3" xfId="57873" xr:uid="{91AA4E03-90A2-4776-B769-4BAB9B50BC92}"/>
    <cellStyle name="Comma 7 2 2 13" xfId="24205" xr:uid="{00000000-0005-0000-0000-0000C68B0000}"/>
    <cellStyle name="Comma 7 2 2 14" xfId="45569" xr:uid="{2B3E2ED8-E934-48EC-BD18-032C1AD2A210}"/>
    <cellStyle name="Comma 7 2 2 2" xfId="2394" xr:uid="{00000000-0005-0000-0000-0000C78B0000}"/>
    <cellStyle name="Comma 7 2 2 2 10" xfId="13418" xr:uid="{00000000-0005-0000-0000-0000C88B0000}"/>
    <cellStyle name="Comma 7 2 2 2 10 2" xfId="35469" xr:uid="{00000000-0005-0000-0000-0000C98B0000}"/>
    <cellStyle name="Comma 7 2 2 2 10 3" xfId="58010" xr:uid="{E1113751-0E56-477A-AC64-7DA5D2AB4121}"/>
    <cellStyle name="Comma 7 2 2 2 11" xfId="24445" xr:uid="{00000000-0005-0000-0000-0000CA8B0000}"/>
    <cellStyle name="Comma 7 2 2 2 12" xfId="45707" xr:uid="{29976A34-C630-40CA-8122-773591D6B5ED}"/>
    <cellStyle name="Comma 7 2 2 2 2" xfId="2912" xr:uid="{00000000-0005-0000-0000-0000CB8B0000}"/>
    <cellStyle name="Comma 7 2 2 2 2 2" xfId="3490" xr:uid="{00000000-0005-0000-0000-0000CC8B0000}"/>
    <cellStyle name="Comma 7 2 2 2 2 2 2" xfId="6246" xr:uid="{00000000-0005-0000-0000-0000CD8B0000}"/>
    <cellStyle name="Comma 7 2 2 2 2 2 2 2" xfId="17270" xr:uid="{00000000-0005-0000-0000-0000CE8B0000}"/>
    <cellStyle name="Comma 7 2 2 2 2 2 2 2 2" xfId="39321" xr:uid="{00000000-0005-0000-0000-0000CF8B0000}"/>
    <cellStyle name="Comma 7 2 2 2 2 2 2 2 3" xfId="53456" xr:uid="{C47CC581-8BDF-41E3-B814-4D7CE142DB18}"/>
    <cellStyle name="Comma 7 2 2 2 2 2 2 3" xfId="28297" xr:uid="{00000000-0005-0000-0000-0000D08B0000}"/>
    <cellStyle name="Comma 7 2 2 2 2 2 2 3 2" xfId="57732" xr:uid="{BC0E51F9-2A22-484E-BDAA-B8980075234D}"/>
    <cellStyle name="Comma 7 2 2 2 2 2 2 4" xfId="59827" xr:uid="{54B4B414-10C2-45CD-B29C-839C69B43983}"/>
    <cellStyle name="Comma 7 2 2 2 2 2 2 5" xfId="48407" xr:uid="{A1B1D58B-E23B-4C0F-BE92-A840FBACF495}"/>
    <cellStyle name="Comma 7 2 2 2 2 2 3" xfId="9002" xr:uid="{00000000-0005-0000-0000-0000D18B0000}"/>
    <cellStyle name="Comma 7 2 2 2 2 2 3 2" xfId="20026" xr:uid="{00000000-0005-0000-0000-0000D28B0000}"/>
    <cellStyle name="Comma 7 2 2 2 2 2 3 2 2" xfId="42077" xr:uid="{00000000-0005-0000-0000-0000D38B0000}"/>
    <cellStyle name="Comma 7 2 2 2 2 2 3 3" xfId="31053" xr:uid="{00000000-0005-0000-0000-0000D48B0000}"/>
    <cellStyle name="Comma 7 2 2 2 2 2 3 4" xfId="51580" xr:uid="{4B8EEB19-31A1-4804-B055-A1A16DDBBD0E}"/>
    <cellStyle name="Comma 7 2 2 2 2 2 4" xfId="11758" xr:uid="{00000000-0005-0000-0000-0000D58B0000}"/>
    <cellStyle name="Comma 7 2 2 2 2 2 4 2" xfId="22782" xr:uid="{00000000-0005-0000-0000-0000D68B0000}"/>
    <cellStyle name="Comma 7 2 2 2 2 2 4 2 2" xfId="44833" xr:uid="{00000000-0005-0000-0000-0000D78B0000}"/>
    <cellStyle name="Comma 7 2 2 2 2 2 4 3" xfId="33809" xr:uid="{00000000-0005-0000-0000-0000D88B0000}"/>
    <cellStyle name="Comma 7 2 2 2 2 2 4 4" xfId="56549" xr:uid="{583C5DA8-F4DE-4F8A-9D29-C285BDE351FD}"/>
    <cellStyle name="Comma 7 2 2 2 2 2 5" xfId="14514" xr:uid="{00000000-0005-0000-0000-0000D98B0000}"/>
    <cellStyle name="Comma 7 2 2 2 2 2 5 2" xfId="36565" xr:uid="{00000000-0005-0000-0000-0000DA8B0000}"/>
    <cellStyle name="Comma 7 2 2 2 2 2 5 3" xfId="58752" xr:uid="{F98EF254-2541-4EA4-9C36-E953D27AF232}"/>
    <cellStyle name="Comma 7 2 2 2 2 2 6" xfId="25541" xr:uid="{00000000-0005-0000-0000-0000DB8B0000}"/>
    <cellStyle name="Comma 7 2 2 2 2 2 7" xfId="46518" xr:uid="{95691B47-CAAF-4751-BC18-749F0888E25E}"/>
    <cellStyle name="Comma 7 2 2 2 2 3" xfId="5668" xr:uid="{00000000-0005-0000-0000-0000DC8B0000}"/>
    <cellStyle name="Comma 7 2 2 2 2 3 2" xfId="16692" xr:uid="{00000000-0005-0000-0000-0000DD8B0000}"/>
    <cellStyle name="Comma 7 2 2 2 2 3 2 2" xfId="38743" xr:uid="{00000000-0005-0000-0000-0000DE8B0000}"/>
    <cellStyle name="Comma 7 2 2 2 2 3 2 3" xfId="52896" xr:uid="{151D09D5-A389-4C69-BB12-41A4619AC91C}"/>
    <cellStyle name="Comma 7 2 2 2 2 3 3" xfId="27719" xr:uid="{00000000-0005-0000-0000-0000DF8B0000}"/>
    <cellStyle name="Comma 7 2 2 2 2 3 3 2" xfId="57042" xr:uid="{9964C2EA-17D0-4ACC-AD6E-5DB624A7EC11}"/>
    <cellStyle name="Comma 7 2 2 2 2 3 4" xfId="59198" xr:uid="{65656284-6ED4-4507-AB2B-DD489EB63FDE}"/>
    <cellStyle name="Comma 7 2 2 2 2 3 5" xfId="47847" xr:uid="{E7BBA4E5-B73B-4A25-806B-B0EA27EA7112}"/>
    <cellStyle name="Comma 7 2 2 2 2 4" xfId="8424" xr:uid="{00000000-0005-0000-0000-0000E08B0000}"/>
    <cellStyle name="Comma 7 2 2 2 2 4 2" xfId="19448" xr:uid="{00000000-0005-0000-0000-0000E18B0000}"/>
    <cellStyle name="Comma 7 2 2 2 2 4 2 2" xfId="41499" xr:uid="{00000000-0005-0000-0000-0000E28B0000}"/>
    <cellStyle name="Comma 7 2 2 2 2 4 3" xfId="30475" xr:uid="{00000000-0005-0000-0000-0000E38B0000}"/>
    <cellStyle name="Comma 7 2 2 2 2 4 4" xfId="51020" xr:uid="{80E1D9B2-EDC3-4FE9-89C7-D594EB6765F0}"/>
    <cellStyle name="Comma 7 2 2 2 2 5" xfId="11180" xr:uid="{00000000-0005-0000-0000-0000E48B0000}"/>
    <cellStyle name="Comma 7 2 2 2 2 5 2" xfId="22204" xr:uid="{00000000-0005-0000-0000-0000E58B0000}"/>
    <cellStyle name="Comma 7 2 2 2 2 5 2 2" xfId="44255" xr:uid="{00000000-0005-0000-0000-0000E68B0000}"/>
    <cellStyle name="Comma 7 2 2 2 2 5 3" xfId="33231" xr:uid="{00000000-0005-0000-0000-0000E78B0000}"/>
    <cellStyle name="Comma 7 2 2 2 2 5 4" xfId="56041" xr:uid="{DFD205B7-B3B0-4ADC-B30D-0616E1533288}"/>
    <cellStyle name="Comma 7 2 2 2 2 6" xfId="13936" xr:uid="{00000000-0005-0000-0000-0000E88B0000}"/>
    <cellStyle name="Comma 7 2 2 2 2 6 2" xfId="35987" xr:uid="{00000000-0005-0000-0000-0000E98B0000}"/>
    <cellStyle name="Comma 7 2 2 2 2 6 3" xfId="58299" xr:uid="{3BD9D41C-5D4E-41D5-B3FF-9C029CC07511}"/>
    <cellStyle name="Comma 7 2 2 2 2 7" xfId="24963" xr:uid="{00000000-0005-0000-0000-0000EA8B0000}"/>
    <cellStyle name="Comma 7 2 2 2 2 8" xfId="45958" xr:uid="{33548A5E-6E36-46CD-B278-B3BF9E9EF4B2}"/>
    <cellStyle name="Comma 7 2 2 2 3" xfId="3231" xr:uid="{00000000-0005-0000-0000-0000EB8B0000}"/>
    <cellStyle name="Comma 7 2 2 2 3 2" xfId="5987" xr:uid="{00000000-0005-0000-0000-0000EC8B0000}"/>
    <cellStyle name="Comma 7 2 2 2 3 2 2" xfId="17011" xr:uid="{00000000-0005-0000-0000-0000ED8B0000}"/>
    <cellStyle name="Comma 7 2 2 2 3 2 2 2" xfId="39062" xr:uid="{00000000-0005-0000-0000-0000EE8B0000}"/>
    <cellStyle name="Comma 7 2 2 2 3 2 2 3" xfId="53205" xr:uid="{2D25AA10-CE78-45EC-9023-1BEC75AB8543}"/>
    <cellStyle name="Comma 7 2 2 2 3 2 3" xfId="28038" xr:uid="{00000000-0005-0000-0000-0000EF8B0000}"/>
    <cellStyle name="Comma 7 2 2 2 3 2 3 2" xfId="57550" xr:uid="{2FBC51D1-37A2-412E-A98D-46BA0E98AE37}"/>
    <cellStyle name="Comma 7 2 2 2 3 2 4" xfId="59668" xr:uid="{FB640AC9-230D-42A7-B167-A3F93E8CE34C}"/>
    <cellStyle name="Comma 7 2 2 2 3 2 5" xfId="48156" xr:uid="{7F2C5E5C-ECAF-474E-97A4-21C2E954C7FC}"/>
    <cellStyle name="Comma 7 2 2 2 3 3" xfId="8743" xr:uid="{00000000-0005-0000-0000-0000F08B0000}"/>
    <cellStyle name="Comma 7 2 2 2 3 3 2" xfId="19767" xr:uid="{00000000-0005-0000-0000-0000F18B0000}"/>
    <cellStyle name="Comma 7 2 2 2 3 3 2 2" xfId="41818" xr:uid="{00000000-0005-0000-0000-0000F28B0000}"/>
    <cellStyle name="Comma 7 2 2 2 3 3 3" xfId="30794" xr:uid="{00000000-0005-0000-0000-0000F38B0000}"/>
    <cellStyle name="Comma 7 2 2 2 3 3 4" xfId="51329" xr:uid="{823E9299-1A09-4B79-9D2E-C98B24F251CA}"/>
    <cellStyle name="Comma 7 2 2 2 3 4" xfId="11499" xr:uid="{00000000-0005-0000-0000-0000F48B0000}"/>
    <cellStyle name="Comma 7 2 2 2 3 4 2" xfId="22523" xr:uid="{00000000-0005-0000-0000-0000F58B0000}"/>
    <cellStyle name="Comma 7 2 2 2 3 4 2 2" xfId="44574" xr:uid="{00000000-0005-0000-0000-0000F68B0000}"/>
    <cellStyle name="Comma 7 2 2 2 3 4 3" xfId="33550" xr:uid="{00000000-0005-0000-0000-0000F78B0000}"/>
    <cellStyle name="Comma 7 2 2 2 3 4 4" xfId="56368" xr:uid="{4E1D7966-EDEF-48D4-81DA-4D4BE6CB010F}"/>
    <cellStyle name="Comma 7 2 2 2 3 5" xfId="14255" xr:uid="{00000000-0005-0000-0000-0000F88B0000}"/>
    <cellStyle name="Comma 7 2 2 2 3 5 2" xfId="36306" xr:uid="{00000000-0005-0000-0000-0000F98B0000}"/>
    <cellStyle name="Comma 7 2 2 2 3 5 3" xfId="58593" xr:uid="{F6311FDA-C26F-4AB1-AEBA-531BE0528ED7}"/>
    <cellStyle name="Comma 7 2 2 2 3 6" xfId="25282" xr:uid="{00000000-0005-0000-0000-0000FA8B0000}"/>
    <cellStyle name="Comma 7 2 2 2 3 7" xfId="46267" xr:uid="{D8DE2CD4-43A4-46BE-8077-E9E0DDA81474}"/>
    <cellStyle name="Comma 7 2 2 2 4" xfId="3749" xr:uid="{00000000-0005-0000-0000-0000FB8B0000}"/>
    <cellStyle name="Comma 7 2 2 2 4 2" xfId="6505" xr:uid="{00000000-0005-0000-0000-0000FC8B0000}"/>
    <cellStyle name="Comma 7 2 2 2 4 2 2" xfId="17529" xr:uid="{00000000-0005-0000-0000-0000FD8B0000}"/>
    <cellStyle name="Comma 7 2 2 2 4 2 2 2" xfId="39580" xr:uid="{00000000-0005-0000-0000-0000FE8B0000}"/>
    <cellStyle name="Comma 7 2 2 2 4 2 2 3" xfId="53707" xr:uid="{A25D962A-FFB7-4885-9CFE-CA556C300FFA}"/>
    <cellStyle name="Comma 7 2 2 2 4 2 3" xfId="28556" xr:uid="{00000000-0005-0000-0000-0000FF8B0000}"/>
    <cellStyle name="Comma 7 2 2 2 4 2 4" xfId="48658" xr:uid="{47598946-F37C-4B79-9974-B41E379725CC}"/>
    <cellStyle name="Comma 7 2 2 2 4 3" xfId="9261" xr:uid="{00000000-0005-0000-0000-0000008C0000}"/>
    <cellStyle name="Comma 7 2 2 2 4 3 2" xfId="20285" xr:uid="{00000000-0005-0000-0000-0000018C0000}"/>
    <cellStyle name="Comma 7 2 2 2 4 3 2 2" xfId="42336" xr:uid="{00000000-0005-0000-0000-0000028C0000}"/>
    <cellStyle name="Comma 7 2 2 2 4 3 3" xfId="31312" xr:uid="{00000000-0005-0000-0000-0000038C0000}"/>
    <cellStyle name="Comma 7 2 2 2 4 3 4" xfId="51831" xr:uid="{0B95F987-3793-48DF-A974-869E44A1F539}"/>
    <cellStyle name="Comma 7 2 2 2 4 4" xfId="12017" xr:uid="{00000000-0005-0000-0000-0000048C0000}"/>
    <cellStyle name="Comma 7 2 2 2 4 4 2" xfId="23041" xr:uid="{00000000-0005-0000-0000-0000058C0000}"/>
    <cellStyle name="Comma 7 2 2 2 4 4 2 2" xfId="45092" xr:uid="{00000000-0005-0000-0000-0000068C0000}"/>
    <cellStyle name="Comma 7 2 2 2 4 4 3" xfId="34068" xr:uid="{00000000-0005-0000-0000-0000078C0000}"/>
    <cellStyle name="Comma 7 2 2 2 4 4 4" xfId="56844" xr:uid="{B664D928-A1C5-4708-88CF-A69665296341}"/>
    <cellStyle name="Comma 7 2 2 2 4 5" xfId="14773" xr:uid="{00000000-0005-0000-0000-0000088C0000}"/>
    <cellStyle name="Comma 7 2 2 2 4 5 2" xfId="36824" xr:uid="{00000000-0005-0000-0000-0000098C0000}"/>
    <cellStyle name="Comma 7 2 2 2 4 5 3" xfId="59023" xr:uid="{5B03742C-E6EB-4349-BDE3-1790BB408180}"/>
    <cellStyle name="Comma 7 2 2 2 4 6" xfId="25800" xr:uid="{00000000-0005-0000-0000-00000A8C0000}"/>
    <cellStyle name="Comma 7 2 2 2 4 7" xfId="46769" xr:uid="{30B20A1E-0A76-4CAC-9591-62E8BC388149}"/>
    <cellStyle name="Comma 7 2 2 2 5" xfId="4064" xr:uid="{00000000-0005-0000-0000-00000B8C0000}"/>
    <cellStyle name="Comma 7 2 2 2 5 2" xfId="6820" xr:uid="{00000000-0005-0000-0000-00000C8C0000}"/>
    <cellStyle name="Comma 7 2 2 2 5 2 2" xfId="17844" xr:uid="{00000000-0005-0000-0000-00000D8C0000}"/>
    <cellStyle name="Comma 7 2 2 2 5 2 2 2" xfId="39895" xr:uid="{00000000-0005-0000-0000-00000E8C0000}"/>
    <cellStyle name="Comma 7 2 2 2 5 2 2 3" xfId="54012" xr:uid="{17BBF32E-31B3-40C3-AC02-03E82841DE27}"/>
    <cellStyle name="Comma 7 2 2 2 5 2 3" xfId="28871" xr:uid="{00000000-0005-0000-0000-00000F8C0000}"/>
    <cellStyle name="Comma 7 2 2 2 5 2 4" xfId="48963" xr:uid="{0B64B739-8C44-4D66-A133-96956CA51B2F}"/>
    <cellStyle name="Comma 7 2 2 2 5 3" xfId="9576" xr:uid="{00000000-0005-0000-0000-0000108C0000}"/>
    <cellStyle name="Comma 7 2 2 2 5 3 2" xfId="20600" xr:uid="{00000000-0005-0000-0000-0000118C0000}"/>
    <cellStyle name="Comma 7 2 2 2 5 3 2 2" xfId="42651" xr:uid="{00000000-0005-0000-0000-0000128C0000}"/>
    <cellStyle name="Comma 7 2 2 2 5 3 3" xfId="31627" xr:uid="{00000000-0005-0000-0000-0000138C0000}"/>
    <cellStyle name="Comma 7 2 2 2 5 3 4" xfId="52136" xr:uid="{981DBCFD-FE2F-4282-A1B5-82EC0E866A0A}"/>
    <cellStyle name="Comma 7 2 2 2 5 4" xfId="12332" xr:uid="{00000000-0005-0000-0000-0000148C0000}"/>
    <cellStyle name="Comma 7 2 2 2 5 4 2" xfId="23356" xr:uid="{00000000-0005-0000-0000-0000158C0000}"/>
    <cellStyle name="Comma 7 2 2 2 5 4 2 2" xfId="45407" xr:uid="{00000000-0005-0000-0000-0000168C0000}"/>
    <cellStyle name="Comma 7 2 2 2 5 4 3" xfId="34383" xr:uid="{00000000-0005-0000-0000-0000178C0000}"/>
    <cellStyle name="Comma 7 2 2 2 5 5" xfId="15088" xr:uid="{00000000-0005-0000-0000-0000188C0000}"/>
    <cellStyle name="Comma 7 2 2 2 5 5 2" xfId="37139" xr:uid="{00000000-0005-0000-0000-0000198C0000}"/>
    <cellStyle name="Comma 7 2 2 2 5 6" xfId="26115" xr:uid="{00000000-0005-0000-0000-00001A8C0000}"/>
    <cellStyle name="Comma 7 2 2 2 5 7" xfId="47074" xr:uid="{B6F9B088-F030-45DF-96B6-51E65491E473}"/>
    <cellStyle name="Comma 7 2 2 2 6" xfId="2653" xr:uid="{00000000-0005-0000-0000-00001B8C0000}"/>
    <cellStyle name="Comma 7 2 2 2 6 2" xfId="5409" xr:uid="{00000000-0005-0000-0000-00001C8C0000}"/>
    <cellStyle name="Comma 7 2 2 2 6 2 2" xfId="16433" xr:uid="{00000000-0005-0000-0000-00001D8C0000}"/>
    <cellStyle name="Comma 7 2 2 2 6 2 2 2" xfId="38484" xr:uid="{00000000-0005-0000-0000-00001E8C0000}"/>
    <cellStyle name="Comma 7 2 2 2 6 2 3" xfId="27460" xr:uid="{00000000-0005-0000-0000-00001F8C0000}"/>
    <cellStyle name="Comma 7 2 2 2 6 2 4" xfId="52390" xr:uid="{8CBBD891-0959-4A7B-8E8B-A1BB6DDCC98A}"/>
    <cellStyle name="Comma 7 2 2 2 6 3" xfId="8165" xr:uid="{00000000-0005-0000-0000-0000208C0000}"/>
    <cellStyle name="Comma 7 2 2 2 6 3 2" xfId="19189" xr:uid="{00000000-0005-0000-0000-0000218C0000}"/>
    <cellStyle name="Comma 7 2 2 2 6 3 2 2" xfId="41240" xr:uid="{00000000-0005-0000-0000-0000228C0000}"/>
    <cellStyle name="Comma 7 2 2 2 6 3 3" xfId="30216" xr:uid="{00000000-0005-0000-0000-0000238C0000}"/>
    <cellStyle name="Comma 7 2 2 2 6 4" xfId="10921" xr:uid="{00000000-0005-0000-0000-0000248C0000}"/>
    <cellStyle name="Comma 7 2 2 2 6 4 2" xfId="21945" xr:uid="{00000000-0005-0000-0000-0000258C0000}"/>
    <cellStyle name="Comma 7 2 2 2 6 4 2 2" xfId="43996" xr:uid="{00000000-0005-0000-0000-0000268C0000}"/>
    <cellStyle name="Comma 7 2 2 2 6 4 3" xfId="32972" xr:uid="{00000000-0005-0000-0000-0000278C0000}"/>
    <cellStyle name="Comma 7 2 2 2 6 5" xfId="13677" xr:uid="{00000000-0005-0000-0000-0000288C0000}"/>
    <cellStyle name="Comma 7 2 2 2 6 5 2" xfId="35728" xr:uid="{00000000-0005-0000-0000-0000298C0000}"/>
    <cellStyle name="Comma 7 2 2 2 6 6" xfId="24704" xr:uid="{00000000-0005-0000-0000-00002A8C0000}"/>
    <cellStyle name="Comma 7 2 2 2 6 7" xfId="47333" xr:uid="{F2B7B655-8D97-406E-B750-D7D4F00A08FF}"/>
    <cellStyle name="Comma 7 2 2 2 7" xfId="5150" xr:uid="{00000000-0005-0000-0000-00002B8C0000}"/>
    <cellStyle name="Comma 7 2 2 2 7 2" xfId="16174" xr:uid="{00000000-0005-0000-0000-00002C8C0000}"/>
    <cellStyle name="Comma 7 2 2 2 7 2 2" xfId="38225" xr:uid="{00000000-0005-0000-0000-00002D8C0000}"/>
    <cellStyle name="Comma 7 2 2 2 7 2 3" xfId="52645" xr:uid="{A1557B11-CDB9-4250-B5C1-5A3C1FCA55FC}"/>
    <cellStyle name="Comma 7 2 2 2 7 3" xfId="27201" xr:uid="{00000000-0005-0000-0000-00002E8C0000}"/>
    <cellStyle name="Comma 7 2 2 2 7 4" xfId="47596" xr:uid="{E3C1742C-295D-4147-B3CB-18E5F41A4AF9}"/>
    <cellStyle name="Comma 7 2 2 2 8" xfId="7906" xr:uid="{00000000-0005-0000-0000-00002F8C0000}"/>
    <cellStyle name="Comma 7 2 2 2 8 2" xfId="18930" xr:uid="{00000000-0005-0000-0000-0000308C0000}"/>
    <cellStyle name="Comma 7 2 2 2 8 2 2" xfId="40981" xr:uid="{00000000-0005-0000-0000-0000318C0000}"/>
    <cellStyle name="Comma 7 2 2 2 8 3" xfId="29957" xr:uid="{00000000-0005-0000-0000-0000328C0000}"/>
    <cellStyle name="Comma 7 2 2 2 8 4" xfId="50769" xr:uid="{C3646E94-E01A-464E-8C56-4531A6DADC92}"/>
    <cellStyle name="Comma 7 2 2 2 9" xfId="10662" xr:uid="{00000000-0005-0000-0000-0000338C0000}"/>
    <cellStyle name="Comma 7 2 2 2 9 2" xfId="21686" xr:uid="{00000000-0005-0000-0000-0000348C0000}"/>
    <cellStyle name="Comma 7 2 2 2 9 2 2" xfId="43737" xr:uid="{00000000-0005-0000-0000-0000358C0000}"/>
    <cellStyle name="Comma 7 2 2 2 9 3" xfId="32713" xr:uid="{00000000-0005-0000-0000-0000368C0000}"/>
    <cellStyle name="Comma 7 2 2 2 9 4" xfId="55717" xr:uid="{92BE2F71-FFFF-4D99-A3F8-7488DA7CB2D8}"/>
    <cellStyle name="Comma 7 2 2 3" xfId="2770" xr:uid="{00000000-0005-0000-0000-0000378C0000}"/>
    <cellStyle name="Comma 7 2 2 3 2" xfId="3348" xr:uid="{00000000-0005-0000-0000-0000388C0000}"/>
    <cellStyle name="Comma 7 2 2 3 2 2" xfId="6104" xr:uid="{00000000-0005-0000-0000-0000398C0000}"/>
    <cellStyle name="Comma 7 2 2 3 2 2 2" xfId="17128" xr:uid="{00000000-0005-0000-0000-00003A8C0000}"/>
    <cellStyle name="Comma 7 2 2 3 2 2 2 2" xfId="39179" xr:uid="{00000000-0005-0000-0000-00003B8C0000}"/>
    <cellStyle name="Comma 7 2 2 3 2 2 2 3" xfId="53318" xr:uid="{6BB79A27-82CD-4114-88A5-184BE47E6DF5}"/>
    <cellStyle name="Comma 7 2 2 3 2 2 3" xfId="28155" xr:uid="{00000000-0005-0000-0000-00003C8C0000}"/>
    <cellStyle name="Comma 7 2 2 3 2 2 3 2" xfId="57684" xr:uid="{3F61A6D1-781C-4B80-A731-8A6679C17E95}"/>
    <cellStyle name="Comma 7 2 2 3 2 2 4" xfId="59779" xr:uid="{5D96394C-C10E-4361-961F-D62010185780}"/>
    <cellStyle name="Comma 7 2 2 3 2 2 5" xfId="48269" xr:uid="{80DBA364-0DEB-42C6-B834-088D0A68581C}"/>
    <cellStyle name="Comma 7 2 2 3 2 3" xfId="8860" xr:uid="{00000000-0005-0000-0000-00003D8C0000}"/>
    <cellStyle name="Comma 7 2 2 3 2 3 2" xfId="19884" xr:uid="{00000000-0005-0000-0000-00003E8C0000}"/>
    <cellStyle name="Comma 7 2 2 3 2 3 2 2" xfId="41935" xr:uid="{00000000-0005-0000-0000-00003F8C0000}"/>
    <cellStyle name="Comma 7 2 2 3 2 3 3" xfId="30911" xr:uid="{00000000-0005-0000-0000-0000408C0000}"/>
    <cellStyle name="Comma 7 2 2 3 2 3 4" xfId="51442" xr:uid="{EB844DD7-0E79-4619-9852-9554BED28DB3}"/>
    <cellStyle name="Comma 7 2 2 3 2 4" xfId="11616" xr:uid="{00000000-0005-0000-0000-0000418C0000}"/>
    <cellStyle name="Comma 7 2 2 3 2 4 2" xfId="22640" xr:uid="{00000000-0005-0000-0000-0000428C0000}"/>
    <cellStyle name="Comma 7 2 2 3 2 4 2 2" xfId="44691" xr:uid="{00000000-0005-0000-0000-0000438C0000}"/>
    <cellStyle name="Comma 7 2 2 3 2 4 3" xfId="33667" xr:uid="{00000000-0005-0000-0000-0000448C0000}"/>
    <cellStyle name="Comma 7 2 2 3 2 4 4" xfId="56501" xr:uid="{076702D0-675B-41DA-BC25-AEAADCC88428}"/>
    <cellStyle name="Comma 7 2 2 3 2 5" xfId="14372" xr:uid="{00000000-0005-0000-0000-0000458C0000}"/>
    <cellStyle name="Comma 7 2 2 3 2 5 2" xfId="36423" xr:uid="{00000000-0005-0000-0000-0000468C0000}"/>
    <cellStyle name="Comma 7 2 2 3 2 5 3" xfId="58704" xr:uid="{338711C2-F7DA-48DB-A46B-260D3E5389C1}"/>
    <cellStyle name="Comma 7 2 2 3 2 6" xfId="25399" xr:uid="{00000000-0005-0000-0000-0000478C0000}"/>
    <cellStyle name="Comma 7 2 2 3 2 7" xfId="46380" xr:uid="{5F122DCE-04BA-46EB-984D-C121D5751E51}"/>
    <cellStyle name="Comma 7 2 2 3 3" xfId="5526" xr:uid="{00000000-0005-0000-0000-0000488C0000}"/>
    <cellStyle name="Comma 7 2 2 3 3 2" xfId="16550" xr:uid="{00000000-0005-0000-0000-0000498C0000}"/>
    <cellStyle name="Comma 7 2 2 3 3 2 2" xfId="38601" xr:uid="{00000000-0005-0000-0000-00004A8C0000}"/>
    <cellStyle name="Comma 7 2 2 3 3 2 3" xfId="52758" xr:uid="{8FC8EDA6-BD87-4203-9DC5-5A5DF753194D}"/>
    <cellStyle name="Comma 7 2 2 3 3 3" xfId="27577" xr:uid="{00000000-0005-0000-0000-00004B8C0000}"/>
    <cellStyle name="Comma 7 2 2 3 3 3 2" xfId="56994" xr:uid="{B6514B1E-FAA3-4C59-89DB-450C3F9862D3}"/>
    <cellStyle name="Comma 7 2 2 3 3 4" xfId="59150" xr:uid="{A2D8B553-1E5C-4BC3-8FCE-C4180A6FECD7}"/>
    <cellStyle name="Comma 7 2 2 3 3 5" xfId="47709" xr:uid="{0CC448DA-F783-4EA1-B187-765ED6AD8624}"/>
    <cellStyle name="Comma 7 2 2 3 4" xfId="8282" xr:uid="{00000000-0005-0000-0000-00004C8C0000}"/>
    <cellStyle name="Comma 7 2 2 3 4 2" xfId="19306" xr:uid="{00000000-0005-0000-0000-00004D8C0000}"/>
    <cellStyle name="Comma 7 2 2 3 4 2 2" xfId="41357" xr:uid="{00000000-0005-0000-0000-00004E8C0000}"/>
    <cellStyle name="Comma 7 2 2 3 4 3" xfId="30333" xr:uid="{00000000-0005-0000-0000-00004F8C0000}"/>
    <cellStyle name="Comma 7 2 2 3 4 4" xfId="50882" xr:uid="{BB9E1596-11D1-4026-AF09-5915DC73FD0B}"/>
    <cellStyle name="Comma 7 2 2 3 5" xfId="11038" xr:uid="{00000000-0005-0000-0000-0000508C0000}"/>
    <cellStyle name="Comma 7 2 2 3 5 2" xfId="22062" xr:uid="{00000000-0005-0000-0000-0000518C0000}"/>
    <cellStyle name="Comma 7 2 2 3 5 2 2" xfId="44113" xr:uid="{00000000-0005-0000-0000-0000528C0000}"/>
    <cellStyle name="Comma 7 2 2 3 5 3" xfId="33089" xr:uid="{00000000-0005-0000-0000-0000538C0000}"/>
    <cellStyle name="Comma 7 2 2 3 5 4" xfId="55903" xr:uid="{9B64D19A-CC72-4FE8-BA83-F96AE3C4343E}"/>
    <cellStyle name="Comma 7 2 2 3 6" xfId="13794" xr:uid="{00000000-0005-0000-0000-0000548C0000}"/>
    <cellStyle name="Comma 7 2 2 3 6 2" xfId="35845" xr:uid="{00000000-0005-0000-0000-0000558C0000}"/>
    <cellStyle name="Comma 7 2 2 3 6 3" xfId="58161" xr:uid="{FF4CEB83-7C36-4584-937B-94D782620D72}"/>
    <cellStyle name="Comma 7 2 2 3 7" xfId="24821" xr:uid="{00000000-0005-0000-0000-0000568C0000}"/>
    <cellStyle name="Comma 7 2 2 3 8" xfId="45820" xr:uid="{2FD816C3-B585-45A0-8014-5B245E273D98}"/>
    <cellStyle name="Comma 7 2 2 4" xfId="3089" xr:uid="{00000000-0005-0000-0000-0000578C0000}"/>
    <cellStyle name="Comma 7 2 2 4 2" xfId="5845" xr:uid="{00000000-0005-0000-0000-0000588C0000}"/>
    <cellStyle name="Comma 7 2 2 4 2 2" xfId="16869" xr:uid="{00000000-0005-0000-0000-0000598C0000}"/>
    <cellStyle name="Comma 7 2 2 4 2 2 2" xfId="38920" xr:uid="{00000000-0005-0000-0000-00005A8C0000}"/>
    <cellStyle name="Comma 7 2 2 4 2 2 3" xfId="53067" xr:uid="{D990F88F-B9A3-4217-BB69-333D55AC7992}"/>
    <cellStyle name="Comma 7 2 2 4 2 3" xfId="27896" xr:uid="{00000000-0005-0000-0000-00005B8C0000}"/>
    <cellStyle name="Comma 7 2 2 4 2 3 2" xfId="57412" xr:uid="{AA810BA4-0047-4187-8279-A57CB2F8C566}"/>
    <cellStyle name="Comma 7 2 2 4 2 4" xfId="59530" xr:uid="{EF596916-F75F-4EE5-91D3-E4A91AE60C1F}"/>
    <cellStyle name="Comma 7 2 2 4 2 5" xfId="48018" xr:uid="{BC87DD37-96FE-42B0-918C-3101C2A2E9DA}"/>
    <cellStyle name="Comma 7 2 2 4 3" xfId="8601" xr:uid="{00000000-0005-0000-0000-00005C8C0000}"/>
    <cellStyle name="Comma 7 2 2 4 3 2" xfId="19625" xr:uid="{00000000-0005-0000-0000-00005D8C0000}"/>
    <cellStyle name="Comma 7 2 2 4 3 2 2" xfId="41676" xr:uid="{00000000-0005-0000-0000-00005E8C0000}"/>
    <cellStyle name="Comma 7 2 2 4 3 3" xfId="30652" xr:uid="{00000000-0005-0000-0000-00005F8C0000}"/>
    <cellStyle name="Comma 7 2 2 4 3 4" xfId="51191" xr:uid="{CCBD5A31-B8FD-4884-82CC-2445032E1112}"/>
    <cellStyle name="Comma 7 2 2 4 4" xfId="11357" xr:uid="{00000000-0005-0000-0000-0000608C0000}"/>
    <cellStyle name="Comma 7 2 2 4 4 2" xfId="22381" xr:uid="{00000000-0005-0000-0000-0000618C0000}"/>
    <cellStyle name="Comma 7 2 2 4 4 2 2" xfId="44432" xr:uid="{00000000-0005-0000-0000-0000628C0000}"/>
    <cellStyle name="Comma 7 2 2 4 4 3" xfId="33408" xr:uid="{00000000-0005-0000-0000-0000638C0000}"/>
    <cellStyle name="Comma 7 2 2 4 4 4" xfId="56230" xr:uid="{DE28C7CB-13E2-4780-A5F5-EAD91421AF88}"/>
    <cellStyle name="Comma 7 2 2 4 5" xfId="14113" xr:uid="{00000000-0005-0000-0000-0000648C0000}"/>
    <cellStyle name="Comma 7 2 2 4 5 2" xfId="36164" xr:uid="{00000000-0005-0000-0000-0000658C0000}"/>
    <cellStyle name="Comma 7 2 2 4 5 3" xfId="58455" xr:uid="{F191C5EB-AFD7-4D19-BCF3-00E61A95496D}"/>
    <cellStyle name="Comma 7 2 2 4 6" xfId="25140" xr:uid="{00000000-0005-0000-0000-0000668C0000}"/>
    <cellStyle name="Comma 7 2 2 4 7" xfId="46129" xr:uid="{D493B0ED-450C-49AC-B4FE-275CE0AB30AB}"/>
    <cellStyle name="Comma 7 2 2 5" xfId="3607" xr:uid="{00000000-0005-0000-0000-0000678C0000}"/>
    <cellStyle name="Comma 7 2 2 5 2" xfId="6363" xr:uid="{00000000-0005-0000-0000-0000688C0000}"/>
    <cellStyle name="Comma 7 2 2 5 2 2" xfId="17387" xr:uid="{00000000-0005-0000-0000-0000698C0000}"/>
    <cellStyle name="Comma 7 2 2 5 2 2 2" xfId="39438" xr:uid="{00000000-0005-0000-0000-00006A8C0000}"/>
    <cellStyle name="Comma 7 2 2 5 2 2 3" xfId="53569" xr:uid="{18CA2046-5A38-4A66-B779-02F33A30D04A}"/>
    <cellStyle name="Comma 7 2 2 5 2 3" xfId="28414" xr:uid="{00000000-0005-0000-0000-00006B8C0000}"/>
    <cellStyle name="Comma 7 2 2 5 2 4" xfId="48520" xr:uid="{A8B70ADA-F78C-48FB-88EC-9E8D533E9214}"/>
    <cellStyle name="Comma 7 2 2 5 3" xfId="9119" xr:uid="{00000000-0005-0000-0000-00006C8C0000}"/>
    <cellStyle name="Comma 7 2 2 5 3 2" xfId="20143" xr:uid="{00000000-0005-0000-0000-00006D8C0000}"/>
    <cellStyle name="Comma 7 2 2 5 3 2 2" xfId="42194" xr:uid="{00000000-0005-0000-0000-00006E8C0000}"/>
    <cellStyle name="Comma 7 2 2 5 3 3" xfId="31170" xr:uid="{00000000-0005-0000-0000-00006F8C0000}"/>
    <cellStyle name="Comma 7 2 2 5 3 4" xfId="51693" xr:uid="{D366EE03-A0D7-4FA3-BB1F-4C1B8D774E6E}"/>
    <cellStyle name="Comma 7 2 2 5 4" xfId="11875" xr:uid="{00000000-0005-0000-0000-0000708C0000}"/>
    <cellStyle name="Comma 7 2 2 5 4 2" xfId="22899" xr:uid="{00000000-0005-0000-0000-0000718C0000}"/>
    <cellStyle name="Comma 7 2 2 5 4 2 2" xfId="44950" xr:uid="{00000000-0005-0000-0000-0000728C0000}"/>
    <cellStyle name="Comma 7 2 2 5 4 3" xfId="33926" xr:uid="{00000000-0005-0000-0000-0000738C0000}"/>
    <cellStyle name="Comma 7 2 2 5 4 4" xfId="56706" xr:uid="{52B2B8B9-72AC-4A4A-A1D0-48B3BFC7B3B3}"/>
    <cellStyle name="Comma 7 2 2 5 5" xfId="14631" xr:uid="{00000000-0005-0000-0000-0000748C0000}"/>
    <cellStyle name="Comma 7 2 2 5 5 2" xfId="36682" xr:uid="{00000000-0005-0000-0000-0000758C0000}"/>
    <cellStyle name="Comma 7 2 2 5 5 3" xfId="58885" xr:uid="{F2C7BF1B-ABBA-4D93-8425-765F87CA9B9B}"/>
    <cellStyle name="Comma 7 2 2 5 6" xfId="25658" xr:uid="{00000000-0005-0000-0000-0000768C0000}"/>
    <cellStyle name="Comma 7 2 2 5 7" xfId="46631" xr:uid="{DC6334C7-3ADF-4647-BB91-9600F07A76EA}"/>
    <cellStyle name="Comma 7 2 2 6" xfId="3922" xr:uid="{00000000-0005-0000-0000-0000778C0000}"/>
    <cellStyle name="Comma 7 2 2 6 2" xfId="6678" xr:uid="{00000000-0005-0000-0000-0000788C0000}"/>
    <cellStyle name="Comma 7 2 2 6 2 2" xfId="17702" xr:uid="{00000000-0005-0000-0000-0000798C0000}"/>
    <cellStyle name="Comma 7 2 2 6 2 2 2" xfId="39753" xr:uid="{00000000-0005-0000-0000-00007A8C0000}"/>
    <cellStyle name="Comma 7 2 2 6 2 2 3" xfId="53874" xr:uid="{3C08A7D5-788F-4C69-9810-05AEA52B21D3}"/>
    <cellStyle name="Comma 7 2 2 6 2 3" xfId="28729" xr:uid="{00000000-0005-0000-0000-00007B8C0000}"/>
    <cellStyle name="Comma 7 2 2 6 2 4" xfId="48825" xr:uid="{5398E653-406E-4CCF-AAB6-3188A2A02775}"/>
    <cellStyle name="Comma 7 2 2 6 3" xfId="9434" xr:uid="{00000000-0005-0000-0000-00007C8C0000}"/>
    <cellStyle name="Comma 7 2 2 6 3 2" xfId="20458" xr:uid="{00000000-0005-0000-0000-00007D8C0000}"/>
    <cellStyle name="Comma 7 2 2 6 3 2 2" xfId="42509" xr:uid="{00000000-0005-0000-0000-00007E8C0000}"/>
    <cellStyle name="Comma 7 2 2 6 3 3" xfId="31485" xr:uid="{00000000-0005-0000-0000-00007F8C0000}"/>
    <cellStyle name="Comma 7 2 2 6 3 4" xfId="51998" xr:uid="{EE83E3D9-6941-4EF6-9DA4-06DC932BACCE}"/>
    <cellStyle name="Comma 7 2 2 6 4" xfId="12190" xr:uid="{00000000-0005-0000-0000-0000808C0000}"/>
    <cellStyle name="Comma 7 2 2 6 4 2" xfId="23214" xr:uid="{00000000-0005-0000-0000-0000818C0000}"/>
    <cellStyle name="Comma 7 2 2 6 4 2 2" xfId="45265" xr:uid="{00000000-0005-0000-0000-0000828C0000}"/>
    <cellStyle name="Comma 7 2 2 6 4 3" xfId="34241" xr:uid="{00000000-0005-0000-0000-0000838C0000}"/>
    <cellStyle name="Comma 7 2 2 6 5" xfId="14946" xr:uid="{00000000-0005-0000-0000-0000848C0000}"/>
    <cellStyle name="Comma 7 2 2 6 5 2" xfId="36997" xr:uid="{00000000-0005-0000-0000-0000858C0000}"/>
    <cellStyle name="Comma 7 2 2 6 6" xfId="25973" xr:uid="{00000000-0005-0000-0000-0000868C0000}"/>
    <cellStyle name="Comma 7 2 2 6 7" xfId="46936" xr:uid="{F6952D13-2ED7-42B1-AD6D-86313DE6D5AD}"/>
    <cellStyle name="Comma 7 2 2 7" xfId="2511" xr:uid="{00000000-0005-0000-0000-0000878C0000}"/>
    <cellStyle name="Comma 7 2 2 7 2" xfId="5267" xr:uid="{00000000-0005-0000-0000-0000888C0000}"/>
    <cellStyle name="Comma 7 2 2 7 2 2" xfId="16291" xr:uid="{00000000-0005-0000-0000-0000898C0000}"/>
    <cellStyle name="Comma 7 2 2 7 2 2 2" xfId="38342" xr:uid="{00000000-0005-0000-0000-00008A8C0000}"/>
    <cellStyle name="Comma 7 2 2 7 2 3" xfId="27318" xr:uid="{00000000-0005-0000-0000-00008B8C0000}"/>
    <cellStyle name="Comma 7 2 2 7 2 4" xfId="52252" xr:uid="{AD7804EA-67B6-4B07-9B4C-A9E073F2401B}"/>
    <cellStyle name="Comma 7 2 2 7 3" xfId="8023" xr:uid="{00000000-0005-0000-0000-00008C8C0000}"/>
    <cellStyle name="Comma 7 2 2 7 3 2" xfId="19047" xr:uid="{00000000-0005-0000-0000-00008D8C0000}"/>
    <cellStyle name="Comma 7 2 2 7 3 2 2" xfId="41098" xr:uid="{00000000-0005-0000-0000-00008E8C0000}"/>
    <cellStyle name="Comma 7 2 2 7 3 3" xfId="30074" xr:uid="{00000000-0005-0000-0000-00008F8C0000}"/>
    <cellStyle name="Comma 7 2 2 7 4" xfId="10779" xr:uid="{00000000-0005-0000-0000-0000908C0000}"/>
    <cellStyle name="Comma 7 2 2 7 4 2" xfId="21803" xr:uid="{00000000-0005-0000-0000-0000918C0000}"/>
    <cellStyle name="Comma 7 2 2 7 4 2 2" xfId="43854" xr:uid="{00000000-0005-0000-0000-0000928C0000}"/>
    <cellStyle name="Comma 7 2 2 7 4 3" xfId="32830" xr:uid="{00000000-0005-0000-0000-0000938C0000}"/>
    <cellStyle name="Comma 7 2 2 7 5" xfId="13535" xr:uid="{00000000-0005-0000-0000-0000948C0000}"/>
    <cellStyle name="Comma 7 2 2 7 5 2" xfId="35586" xr:uid="{00000000-0005-0000-0000-0000958C0000}"/>
    <cellStyle name="Comma 7 2 2 7 6" xfId="24562" xr:uid="{00000000-0005-0000-0000-0000968C0000}"/>
    <cellStyle name="Comma 7 2 2 7 7" xfId="47195" xr:uid="{68C4A4E0-4727-47A2-8E24-E954C8CF2C05}"/>
    <cellStyle name="Comma 7 2 2 8" xfId="2246" xr:uid="{00000000-0005-0000-0000-0000978C0000}"/>
    <cellStyle name="Comma 7 2 2 8 2" xfId="5008" xr:uid="{00000000-0005-0000-0000-0000988C0000}"/>
    <cellStyle name="Comma 7 2 2 8 2 2" xfId="16032" xr:uid="{00000000-0005-0000-0000-0000998C0000}"/>
    <cellStyle name="Comma 7 2 2 8 2 2 2" xfId="38083" xr:uid="{00000000-0005-0000-0000-00009A8C0000}"/>
    <cellStyle name="Comma 7 2 2 8 2 3" xfId="27059" xr:uid="{00000000-0005-0000-0000-00009B8C0000}"/>
    <cellStyle name="Comma 7 2 2 8 2 4" xfId="52507" xr:uid="{6293CC9A-9834-4459-8440-5151E4ABB986}"/>
    <cellStyle name="Comma 7 2 2 8 3" xfId="7764" xr:uid="{00000000-0005-0000-0000-00009C8C0000}"/>
    <cellStyle name="Comma 7 2 2 8 3 2" xfId="18788" xr:uid="{00000000-0005-0000-0000-00009D8C0000}"/>
    <cellStyle name="Comma 7 2 2 8 3 2 2" xfId="40839" xr:uid="{00000000-0005-0000-0000-00009E8C0000}"/>
    <cellStyle name="Comma 7 2 2 8 3 3" xfId="29815" xr:uid="{00000000-0005-0000-0000-00009F8C0000}"/>
    <cellStyle name="Comma 7 2 2 8 4" xfId="10520" xr:uid="{00000000-0005-0000-0000-0000A08C0000}"/>
    <cellStyle name="Comma 7 2 2 8 4 2" xfId="21544" xr:uid="{00000000-0005-0000-0000-0000A18C0000}"/>
    <cellStyle name="Comma 7 2 2 8 4 2 2" xfId="43595" xr:uid="{00000000-0005-0000-0000-0000A28C0000}"/>
    <cellStyle name="Comma 7 2 2 8 4 3" xfId="32571" xr:uid="{00000000-0005-0000-0000-0000A38C0000}"/>
    <cellStyle name="Comma 7 2 2 8 5" xfId="13276" xr:uid="{00000000-0005-0000-0000-0000A48C0000}"/>
    <cellStyle name="Comma 7 2 2 8 5 2" xfId="35327" xr:uid="{00000000-0005-0000-0000-0000A58C0000}"/>
    <cellStyle name="Comma 7 2 2 8 6" xfId="24303" xr:uid="{00000000-0005-0000-0000-0000A68C0000}"/>
    <cellStyle name="Comma 7 2 2 8 7" xfId="47458" xr:uid="{0A5FA59A-39CE-4C78-93FA-E038A54FEF76}"/>
    <cellStyle name="Comma 7 2 2 9" xfId="4910" xr:uid="{00000000-0005-0000-0000-0000A78C0000}"/>
    <cellStyle name="Comma 7 2 2 9 2" xfId="15934" xr:uid="{00000000-0005-0000-0000-0000A88C0000}"/>
    <cellStyle name="Comma 7 2 2 9 2 2" xfId="37985" xr:uid="{00000000-0005-0000-0000-0000A98C0000}"/>
    <cellStyle name="Comma 7 2 2 9 2 3" xfId="54074" xr:uid="{81DFAE4E-FA81-4984-8EB8-B7B64CB5F712}"/>
    <cellStyle name="Comma 7 2 2 9 3" xfId="26961" xr:uid="{00000000-0005-0000-0000-0000AA8C0000}"/>
    <cellStyle name="Comma 7 2 2 9 4" xfId="49027" xr:uid="{4079939F-B035-4189-8A47-CC8550BD3416}"/>
    <cellStyle name="Comma 7 2 3" xfId="1107" xr:uid="{00000000-0005-0000-0000-0000AB8C0000}"/>
    <cellStyle name="Comma 7 2 3 10" xfId="10026" xr:uid="{00000000-0005-0000-0000-0000AC8C0000}"/>
    <cellStyle name="Comma 7 2 3 10 2" xfId="21050" xr:uid="{00000000-0005-0000-0000-0000AD8C0000}"/>
    <cellStyle name="Comma 7 2 3 10 2 2" xfId="43101" xr:uid="{00000000-0005-0000-0000-0000AE8C0000}"/>
    <cellStyle name="Comma 7 2 3 10 3" xfId="32077" xr:uid="{00000000-0005-0000-0000-0000AF8C0000}"/>
    <cellStyle name="Comma 7 2 3 10 4" xfId="57952" xr:uid="{23A014A0-3596-4D64-87B5-83F1A2B651D9}"/>
    <cellStyle name="Comma 7 2 3 11" xfId="12782" xr:uid="{00000000-0005-0000-0000-0000B08C0000}"/>
    <cellStyle name="Comma 7 2 3 11 2" xfId="34833" xr:uid="{00000000-0005-0000-0000-0000B18C0000}"/>
    <cellStyle name="Comma 7 2 3 12" xfId="23809" xr:uid="{00000000-0005-0000-0000-0000B28C0000}"/>
    <cellStyle name="Comma 7 2 3 13" xfId="45649" xr:uid="{397EA848-39A2-4150-B646-26334088592C}"/>
    <cellStyle name="Comma 7 2 3 2" xfId="2852" xr:uid="{00000000-0005-0000-0000-0000B38C0000}"/>
    <cellStyle name="Comma 7 2 3 2 2" xfId="3430" xr:uid="{00000000-0005-0000-0000-0000B48C0000}"/>
    <cellStyle name="Comma 7 2 3 2 2 2" xfId="6186" xr:uid="{00000000-0005-0000-0000-0000B58C0000}"/>
    <cellStyle name="Comma 7 2 3 2 2 2 2" xfId="17210" xr:uid="{00000000-0005-0000-0000-0000B68C0000}"/>
    <cellStyle name="Comma 7 2 3 2 2 2 2 2" xfId="39261" xr:uid="{00000000-0005-0000-0000-0000B78C0000}"/>
    <cellStyle name="Comma 7 2 3 2 2 2 2 3" xfId="53398" xr:uid="{44DF812C-37A0-4DE3-95A8-85A55284DC52}"/>
    <cellStyle name="Comma 7 2 3 2 2 2 3" xfId="28237" xr:uid="{00000000-0005-0000-0000-0000B88C0000}"/>
    <cellStyle name="Comma 7 2 3 2 2 2 3 2" xfId="57711" xr:uid="{789EA1A4-B90C-4A71-9EBA-704DF8A497F9}"/>
    <cellStyle name="Comma 7 2 3 2 2 2 4" xfId="59806" xr:uid="{64BF69E7-0D1A-4F6E-A031-3227C0C47C8D}"/>
    <cellStyle name="Comma 7 2 3 2 2 2 5" xfId="48349" xr:uid="{CE4CCBFC-B1A0-4372-82F7-455142E5E7DC}"/>
    <cellStyle name="Comma 7 2 3 2 2 3" xfId="8942" xr:uid="{00000000-0005-0000-0000-0000B98C0000}"/>
    <cellStyle name="Comma 7 2 3 2 2 3 2" xfId="19966" xr:uid="{00000000-0005-0000-0000-0000BA8C0000}"/>
    <cellStyle name="Comma 7 2 3 2 2 3 2 2" xfId="42017" xr:uid="{00000000-0005-0000-0000-0000BB8C0000}"/>
    <cellStyle name="Comma 7 2 3 2 2 3 3" xfId="30993" xr:uid="{00000000-0005-0000-0000-0000BC8C0000}"/>
    <cellStyle name="Comma 7 2 3 2 2 3 4" xfId="51522" xr:uid="{41AF8909-BD7F-472E-B22F-3D7B3E5D2052}"/>
    <cellStyle name="Comma 7 2 3 2 2 4" xfId="11698" xr:uid="{00000000-0005-0000-0000-0000BD8C0000}"/>
    <cellStyle name="Comma 7 2 3 2 2 4 2" xfId="22722" xr:uid="{00000000-0005-0000-0000-0000BE8C0000}"/>
    <cellStyle name="Comma 7 2 3 2 2 4 2 2" xfId="44773" xr:uid="{00000000-0005-0000-0000-0000BF8C0000}"/>
    <cellStyle name="Comma 7 2 3 2 2 4 3" xfId="33749" xr:uid="{00000000-0005-0000-0000-0000C08C0000}"/>
    <cellStyle name="Comma 7 2 3 2 2 4 4" xfId="56528" xr:uid="{1A18EA9F-C445-4B58-B5D4-7DF90FFAFFF3}"/>
    <cellStyle name="Comma 7 2 3 2 2 5" xfId="14454" xr:uid="{00000000-0005-0000-0000-0000C18C0000}"/>
    <cellStyle name="Comma 7 2 3 2 2 5 2" xfId="36505" xr:uid="{00000000-0005-0000-0000-0000C28C0000}"/>
    <cellStyle name="Comma 7 2 3 2 2 5 3" xfId="58731" xr:uid="{C2CADAA5-4506-446B-B330-18AB4B251732}"/>
    <cellStyle name="Comma 7 2 3 2 2 6" xfId="25481" xr:uid="{00000000-0005-0000-0000-0000C38C0000}"/>
    <cellStyle name="Comma 7 2 3 2 2 7" xfId="46460" xr:uid="{F04F6CA7-E111-4EE0-95C6-2C3440CCD3E2}"/>
    <cellStyle name="Comma 7 2 3 2 3" xfId="5608" xr:uid="{00000000-0005-0000-0000-0000C48C0000}"/>
    <cellStyle name="Comma 7 2 3 2 3 2" xfId="16632" xr:uid="{00000000-0005-0000-0000-0000C58C0000}"/>
    <cellStyle name="Comma 7 2 3 2 3 2 2" xfId="38683" xr:uid="{00000000-0005-0000-0000-0000C68C0000}"/>
    <cellStyle name="Comma 7 2 3 2 3 2 3" xfId="52838" xr:uid="{0D74684F-0B4C-45BC-BA6B-5BF31FC6E2CD}"/>
    <cellStyle name="Comma 7 2 3 2 3 3" xfId="27659" xr:uid="{00000000-0005-0000-0000-0000C78C0000}"/>
    <cellStyle name="Comma 7 2 3 2 3 3 2" xfId="57021" xr:uid="{2B932C6E-EABE-4152-B633-564BF7DC2191}"/>
    <cellStyle name="Comma 7 2 3 2 3 4" xfId="59177" xr:uid="{FA66A521-9C76-4358-99A6-5C5FFE03E92C}"/>
    <cellStyle name="Comma 7 2 3 2 3 5" xfId="47789" xr:uid="{EAAE9768-BFAE-44BD-8793-AFD7D7DADC07}"/>
    <cellStyle name="Comma 7 2 3 2 4" xfId="8364" xr:uid="{00000000-0005-0000-0000-0000C88C0000}"/>
    <cellStyle name="Comma 7 2 3 2 4 2" xfId="19388" xr:uid="{00000000-0005-0000-0000-0000C98C0000}"/>
    <cellStyle name="Comma 7 2 3 2 4 2 2" xfId="41439" xr:uid="{00000000-0005-0000-0000-0000CA8C0000}"/>
    <cellStyle name="Comma 7 2 3 2 4 3" xfId="30415" xr:uid="{00000000-0005-0000-0000-0000CB8C0000}"/>
    <cellStyle name="Comma 7 2 3 2 4 4" xfId="50962" xr:uid="{654BF3C5-7B1A-4656-87D5-A497718DFD13}"/>
    <cellStyle name="Comma 7 2 3 2 5" xfId="11120" xr:uid="{00000000-0005-0000-0000-0000CC8C0000}"/>
    <cellStyle name="Comma 7 2 3 2 5 2" xfId="22144" xr:uid="{00000000-0005-0000-0000-0000CD8C0000}"/>
    <cellStyle name="Comma 7 2 3 2 5 2 2" xfId="44195" xr:uid="{00000000-0005-0000-0000-0000CE8C0000}"/>
    <cellStyle name="Comma 7 2 3 2 5 3" xfId="33171" xr:uid="{00000000-0005-0000-0000-0000CF8C0000}"/>
    <cellStyle name="Comma 7 2 3 2 5 4" xfId="55983" xr:uid="{DC364F6B-38D5-4E88-91FE-E070F1F24A58}"/>
    <cellStyle name="Comma 7 2 3 2 6" xfId="13876" xr:uid="{00000000-0005-0000-0000-0000D08C0000}"/>
    <cellStyle name="Comma 7 2 3 2 6 2" xfId="35927" xr:uid="{00000000-0005-0000-0000-0000D18C0000}"/>
    <cellStyle name="Comma 7 2 3 2 6 3" xfId="58241" xr:uid="{D43E6C23-DFFF-4C33-ADE0-B0BCA9198120}"/>
    <cellStyle name="Comma 7 2 3 2 7" xfId="24903" xr:uid="{00000000-0005-0000-0000-0000D28C0000}"/>
    <cellStyle name="Comma 7 2 3 2 8" xfId="45900" xr:uid="{DF18E532-71FB-4F6B-8D35-685E09EBAF56}"/>
    <cellStyle name="Comma 7 2 3 3" xfId="3171" xr:uid="{00000000-0005-0000-0000-0000D38C0000}"/>
    <cellStyle name="Comma 7 2 3 3 2" xfId="5927" xr:uid="{00000000-0005-0000-0000-0000D48C0000}"/>
    <cellStyle name="Comma 7 2 3 3 2 2" xfId="16951" xr:uid="{00000000-0005-0000-0000-0000D58C0000}"/>
    <cellStyle name="Comma 7 2 3 3 2 2 2" xfId="39002" xr:uid="{00000000-0005-0000-0000-0000D68C0000}"/>
    <cellStyle name="Comma 7 2 3 3 2 2 3" xfId="53147" xr:uid="{6D1E4C8D-6532-4016-9579-32DA16488E17}"/>
    <cellStyle name="Comma 7 2 3 3 2 3" xfId="27978" xr:uid="{00000000-0005-0000-0000-0000D78C0000}"/>
    <cellStyle name="Comma 7 2 3 3 2 3 2" xfId="57492" xr:uid="{88A12766-3ACB-4BD9-ADFA-DB1920445EA7}"/>
    <cellStyle name="Comma 7 2 3 3 2 4" xfId="59610" xr:uid="{5397F3CE-73CF-4FDB-A010-5155A1294EE7}"/>
    <cellStyle name="Comma 7 2 3 3 2 5" xfId="48098" xr:uid="{0A296353-6760-4B63-AC4F-765DC0AE06BD}"/>
    <cellStyle name="Comma 7 2 3 3 3" xfId="8683" xr:uid="{00000000-0005-0000-0000-0000D88C0000}"/>
    <cellStyle name="Comma 7 2 3 3 3 2" xfId="19707" xr:uid="{00000000-0005-0000-0000-0000D98C0000}"/>
    <cellStyle name="Comma 7 2 3 3 3 2 2" xfId="41758" xr:uid="{00000000-0005-0000-0000-0000DA8C0000}"/>
    <cellStyle name="Comma 7 2 3 3 3 3" xfId="30734" xr:uid="{00000000-0005-0000-0000-0000DB8C0000}"/>
    <cellStyle name="Comma 7 2 3 3 3 4" xfId="51271" xr:uid="{5BEC9316-FCC0-4A8E-96BC-6AC734D41CD0}"/>
    <cellStyle name="Comma 7 2 3 3 4" xfId="11439" xr:uid="{00000000-0005-0000-0000-0000DC8C0000}"/>
    <cellStyle name="Comma 7 2 3 3 4 2" xfId="22463" xr:uid="{00000000-0005-0000-0000-0000DD8C0000}"/>
    <cellStyle name="Comma 7 2 3 3 4 2 2" xfId="44514" xr:uid="{00000000-0005-0000-0000-0000DE8C0000}"/>
    <cellStyle name="Comma 7 2 3 3 4 3" xfId="33490" xr:uid="{00000000-0005-0000-0000-0000DF8C0000}"/>
    <cellStyle name="Comma 7 2 3 3 4 4" xfId="56310" xr:uid="{276A4888-0582-4793-819A-5651C1C2FA95}"/>
    <cellStyle name="Comma 7 2 3 3 5" xfId="14195" xr:uid="{00000000-0005-0000-0000-0000E08C0000}"/>
    <cellStyle name="Comma 7 2 3 3 5 2" xfId="36246" xr:uid="{00000000-0005-0000-0000-0000E18C0000}"/>
    <cellStyle name="Comma 7 2 3 3 5 3" xfId="58535" xr:uid="{17518EAB-1664-487B-8439-9EE862B07418}"/>
    <cellStyle name="Comma 7 2 3 3 6" xfId="25222" xr:uid="{00000000-0005-0000-0000-0000E28C0000}"/>
    <cellStyle name="Comma 7 2 3 3 7" xfId="46209" xr:uid="{DA56AF68-1DB7-4915-94A1-29B0EBF9816A}"/>
    <cellStyle name="Comma 7 2 3 4" xfId="3689" xr:uid="{00000000-0005-0000-0000-0000E38C0000}"/>
    <cellStyle name="Comma 7 2 3 4 2" xfId="6445" xr:uid="{00000000-0005-0000-0000-0000E48C0000}"/>
    <cellStyle name="Comma 7 2 3 4 2 2" xfId="17469" xr:uid="{00000000-0005-0000-0000-0000E58C0000}"/>
    <cellStyle name="Comma 7 2 3 4 2 2 2" xfId="39520" xr:uid="{00000000-0005-0000-0000-0000E68C0000}"/>
    <cellStyle name="Comma 7 2 3 4 2 2 3" xfId="53649" xr:uid="{E59F4B46-D54C-4ADC-BB6E-06ACE5276DFF}"/>
    <cellStyle name="Comma 7 2 3 4 2 3" xfId="28496" xr:uid="{00000000-0005-0000-0000-0000E78C0000}"/>
    <cellStyle name="Comma 7 2 3 4 2 4" xfId="48600" xr:uid="{C69E876D-526A-4CAF-BE2F-5720F81A118A}"/>
    <cellStyle name="Comma 7 2 3 4 3" xfId="9201" xr:uid="{00000000-0005-0000-0000-0000E88C0000}"/>
    <cellStyle name="Comma 7 2 3 4 3 2" xfId="20225" xr:uid="{00000000-0005-0000-0000-0000E98C0000}"/>
    <cellStyle name="Comma 7 2 3 4 3 2 2" xfId="42276" xr:uid="{00000000-0005-0000-0000-0000EA8C0000}"/>
    <cellStyle name="Comma 7 2 3 4 3 3" xfId="31252" xr:uid="{00000000-0005-0000-0000-0000EB8C0000}"/>
    <cellStyle name="Comma 7 2 3 4 3 4" xfId="51773" xr:uid="{D92791D2-A077-4462-9516-B013002C0B72}"/>
    <cellStyle name="Comma 7 2 3 4 4" xfId="11957" xr:uid="{00000000-0005-0000-0000-0000EC8C0000}"/>
    <cellStyle name="Comma 7 2 3 4 4 2" xfId="22981" xr:uid="{00000000-0005-0000-0000-0000ED8C0000}"/>
    <cellStyle name="Comma 7 2 3 4 4 2 2" xfId="45032" xr:uid="{00000000-0005-0000-0000-0000EE8C0000}"/>
    <cellStyle name="Comma 7 2 3 4 4 3" xfId="34008" xr:uid="{00000000-0005-0000-0000-0000EF8C0000}"/>
    <cellStyle name="Comma 7 2 3 4 4 4" xfId="56786" xr:uid="{7CBE52EA-6991-4F6B-AED0-75E22B2EF902}"/>
    <cellStyle name="Comma 7 2 3 4 5" xfId="14713" xr:uid="{00000000-0005-0000-0000-0000F08C0000}"/>
    <cellStyle name="Comma 7 2 3 4 5 2" xfId="36764" xr:uid="{00000000-0005-0000-0000-0000F18C0000}"/>
    <cellStyle name="Comma 7 2 3 4 5 3" xfId="58965" xr:uid="{E3F81239-B88E-4E8D-A853-2FF7372DA4B1}"/>
    <cellStyle name="Comma 7 2 3 4 6" xfId="25740" xr:uid="{00000000-0005-0000-0000-0000F28C0000}"/>
    <cellStyle name="Comma 7 2 3 4 7" xfId="46711" xr:uid="{EAE0DDFA-ABF2-4CC5-B08E-F2BB34378CBD}"/>
    <cellStyle name="Comma 7 2 3 5" xfId="4004" xr:uid="{00000000-0005-0000-0000-0000F38C0000}"/>
    <cellStyle name="Comma 7 2 3 5 2" xfId="6760" xr:uid="{00000000-0005-0000-0000-0000F48C0000}"/>
    <cellStyle name="Comma 7 2 3 5 2 2" xfId="17784" xr:uid="{00000000-0005-0000-0000-0000F58C0000}"/>
    <cellStyle name="Comma 7 2 3 5 2 2 2" xfId="39835" xr:uid="{00000000-0005-0000-0000-0000F68C0000}"/>
    <cellStyle name="Comma 7 2 3 5 2 2 3" xfId="53954" xr:uid="{ED0A4AE8-B9B7-4E66-B73A-39B04965ADFA}"/>
    <cellStyle name="Comma 7 2 3 5 2 3" xfId="28811" xr:uid="{00000000-0005-0000-0000-0000F78C0000}"/>
    <cellStyle name="Comma 7 2 3 5 2 4" xfId="48905" xr:uid="{1374DCE3-30B2-4C91-A1B8-85D64E9FE10F}"/>
    <cellStyle name="Comma 7 2 3 5 3" xfId="9516" xr:uid="{00000000-0005-0000-0000-0000F88C0000}"/>
    <cellStyle name="Comma 7 2 3 5 3 2" xfId="20540" xr:uid="{00000000-0005-0000-0000-0000F98C0000}"/>
    <cellStyle name="Comma 7 2 3 5 3 2 2" xfId="42591" xr:uid="{00000000-0005-0000-0000-0000FA8C0000}"/>
    <cellStyle name="Comma 7 2 3 5 3 3" xfId="31567" xr:uid="{00000000-0005-0000-0000-0000FB8C0000}"/>
    <cellStyle name="Comma 7 2 3 5 3 4" xfId="52078" xr:uid="{41BCB52F-A6C1-41F5-B4C2-0C9896FF78C4}"/>
    <cellStyle name="Comma 7 2 3 5 4" xfId="12272" xr:uid="{00000000-0005-0000-0000-0000FC8C0000}"/>
    <cellStyle name="Comma 7 2 3 5 4 2" xfId="23296" xr:uid="{00000000-0005-0000-0000-0000FD8C0000}"/>
    <cellStyle name="Comma 7 2 3 5 4 2 2" xfId="45347" xr:uid="{00000000-0005-0000-0000-0000FE8C0000}"/>
    <cellStyle name="Comma 7 2 3 5 4 3" xfId="34323" xr:uid="{00000000-0005-0000-0000-0000FF8C0000}"/>
    <cellStyle name="Comma 7 2 3 5 5" xfId="15028" xr:uid="{00000000-0005-0000-0000-0000008D0000}"/>
    <cellStyle name="Comma 7 2 3 5 5 2" xfId="37079" xr:uid="{00000000-0005-0000-0000-0000018D0000}"/>
    <cellStyle name="Comma 7 2 3 5 6" xfId="26055" xr:uid="{00000000-0005-0000-0000-0000028D0000}"/>
    <cellStyle name="Comma 7 2 3 5 7" xfId="47016" xr:uid="{E74F151F-5DF4-4FCB-A97A-344CB9560802}"/>
    <cellStyle name="Comma 7 2 3 6" xfId="2593" xr:uid="{00000000-0005-0000-0000-0000038D0000}"/>
    <cellStyle name="Comma 7 2 3 6 2" xfId="5349" xr:uid="{00000000-0005-0000-0000-0000048D0000}"/>
    <cellStyle name="Comma 7 2 3 6 2 2" xfId="16373" xr:uid="{00000000-0005-0000-0000-0000058D0000}"/>
    <cellStyle name="Comma 7 2 3 6 2 2 2" xfId="38424" xr:uid="{00000000-0005-0000-0000-0000068D0000}"/>
    <cellStyle name="Comma 7 2 3 6 2 3" xfId="27400" xr:uid="{00000000-0005-0000-0000-0000078D0000}"/>
    <cellStyle name="Comma 7 2 3 6 2 4" xfId="52332" xr:uid="{062F1C6E-D358-4E53-A7D7-7007AE2C2791}"/>
    <cellStyle name="Comma 7 2 3 6 3" xfId="8105" xr:uid="{00000000-0005-0000-0000-0000088D0000}"/>
    <cellStyle name="Comma 7 2 3 6 3 2" xfId="19129" xr:uid="{00000000-0005-0000-0000-0000098D0000}"/>
    <cellStyle name="Comma 7 2 3 6 3 2 2" xfId="41180" xr:uid="{00000000-0005-0000-0000-00000A8D0000}"/>
    <cellStyle name="Comma 7 2 3 6 3 3" xfId="30156" xr:uid="{00000000-0005-0000-0000-00000B8D0000}"/>
    <cellStyle name="Comma 7 2 3 6 4" xfId="10861" xr:uid="{00000000-0005-0000-0000-00000C8D0000}"/>
    <cellStyle name="Comma 7 2 3 6 4 2" xfId="21885" xr:uid="{00000000-0005-0000-0000-00000D8D0000}"/>
    <cellStyle name="Comma 7 2 3 6 4 2 2" xfId="43936" xr:uid="{00000000-0005-0000-0000-00000E8D0000}"/>
    <cellStyle name="Comma 7 2 3 6 4 3" xfId="32912" xr:uid="{00000000-0005-0000-0000-00000F8D0000}"/>
    <cellStyle name="Comma 7 2 3 6 5" xfId="13617" xr:uid="{00000000-0005-0000-0000-0000108D0000}"/>
    <cellStyle name="Comma 7 2 3 6 5 2" xfId="35668" xr:uid="{00000000-0005-0000-0000-0000118D0000}"/>
    <cellStyle name="Comma 7 2 3 6 6" xfId="24644" xr:uid="{00000000-0005-0000-0000-0000128D0000}"/>
    <cellStyle name="Comma 7 2 3 6 7" xfId="47275" xr:uid="{EBCE7D56-141E-4AE9-A65E-105D3248E31E}"/>
    <cellStyle name="Comma 7 2 3 7" xfId="2334" xr:uid="{00000000-0005-0000-0000-0000138D0000}"/>
    <cellStyle name="Comma 7 2 3 7 2" xfId="5090" xr:uid="{00000000-0005-0000-0000-0000148D0000}"/>
    <cellStyle name="Comma 7 2 3 7 2 2" xfId="16114" xr:uid="{00000000-0005-0000-0000-0000158D0000}"/>
    <cellStyle name="Comma 7 2 3 7 2 2 2" xfId="38165" xr:uid="{00000000-0005-0000-0000-0000168D0000}"/>
    <cellStyle name="Comma 7 2 3 7 2 3" xfId="27141" xr:uid="{00000000-0005-0000-0000-0000178D0000}"/>
    <cellStyle name="Comma 7 2 3 7 2 4" xfId="52587" xr:uid="{E32DA295-2D10-4D6A-9FED-4C2E111F5DF1}"/>
    <cellStyle name="Comma 7 2 3 7 3" xfId="7846" xr:uid="{00000000-0005-0000-0000-0000188D0000}"/>
    <cellStyle name="Comma 7 2 3 7 3 2" xfId="18870" xr:uid="{00000000-0005-0000-0000-0000198D0000}"/>
    <cellStyle name="Comma 7 2 3 7 3 2 2" xfId="40921" xr:uid="{00000000-0005-0000-0000-00001A8D0000}"/>
    <cellStyle name="Comma 7 2 3 7 3 3" xfId="29897" xr:uid="{00000000-0005-0000-0000-00001B8D0000}"/>
    <cellStyle name="Comma 7 2 3 7 4" xfId="10602" xr:uid="{00000000-0005-0000-0000-00001C8D0000}"/>
    <cellStyle name="Comma 7 2 3 7 4 2" xfId="21626" xr:uid="{00000000-0005-0000-0000-00001D8D0000}"/>
    <cellStyle name="Comma 7 2 3 7 4 2 2" xfId="43677" xr:uid="{00000000-0005-0000-0000-00001E8D0000}"/>
    <cellStyle name="Comma 7 2 3 7 4 3" xfId="32653" xr:uid="{00000000-0005-0000-0000-00001F8D0000}"/>
    <cellStyle name="Comma 7 2 3 7 5" xfId="13358" xr:uid="{00000000-0005-0000-0000-0000208D0000}"/>
    <cellStyle name="Comma 7 2 3 7 5 2" xfId="35409" xr:uid="{00000000-0005-0000-0000-0000218D0000}"/>
    <cellStyle name="Comma 7 2 3 7 6" xfId="24385" xr:uid="{00000000-0005-0000-0000-0000228D0000}"/>
    <cellStyle name="Comma 7 2 3 7 7" xfId="47538" xr:uid="{593DD658-CC8A-43EE-A151-FB0D57C9C983}"/>
    <cellStyle name="Comma 7 2 3 8" xfId="4514" xr:uid="{00000000-0005-0000-0000-0000238D0000}"/>
    <cellStyle name="Comma 7 2 3 8 2" xfId="15538" xr:uid="{00000000-0005-0000-0000-0000248D0000}"/>
    <cellStyle name="Comma 7 2 3 8 2 2" xfId="37589" xr:uid="{00000000-0005-0000-0000-0000258D0000}"/>
    <cellStyle name="Comma 7 2 3 8 3" xfId="26565" xr:uid="{00000000-0005-0000-0000-0000268D0000}"/>
    <cellStyle name="Comma 7 2 3 8 4" xfId="50711" xr:uid="{708000DB-6D00-476F-8293-EBF8834ED656}"/>
    <cellStyle name="Comma 7 2 3 9" xfId="7270" xr:uid="{00000000-0005-0000-0000-0000278D0000}"/>
    <cellStyle name="Comma 7 2 3 9 2" xfId="18294" xr:uid="{00000000-0005-0000-0000-0000288D0000}"/>
    <cellStyle name="Comma 7 2 3 9 2 2" xfId="40345" xr:uid="{00000000-0005-0000-0000-0000298D0000}"/>
    <cellStyle name="Comma 7 2 3 9 3" xfId="29321" xr:uid="{00000000-0005-0000-0000-00002A8D0000}"/>
    <cellStyle name="Comma 7 2 3 9 4" xfId="55659" xr:uid="{5FECE218-F15E-4518-824C-28F2EE4E2F8E}"/>
    <cellStyle name="Comma 7 2 4" xfId="2714" xr:uid="{00000000-0005-0000-0000-00002B8D0000}"/>
    <cellStyle name="Comma 7 2 4 2" xfId="3292" xr:uid="{00000000-0005-0000-0000-00002C8D0000}"/>
    <cellStyle name="Comma 7 2 4 2 2" xfId="6048" xr:uid="{00000000-0005-0000-0000-00002D8D0000}"/>
    <cellStyle name="Comma 7 2 4 2 2 2" xfId="17072" xr:uid="{00000000-0005-0000-0000-00002E8D0000}"/>
    <cellStyle name="Comma 7 2 4 2 2 2 2" xfId="39123" xr:uid="{00000000-0005-0000-0000-00002F8D0000}"/>
    <cellStyle name="Comma 7 2 4 2 2 2 3" xfId="53264" xr:uid="{8F02D218-A19C-4ACD-A7B0-3F7EB83A14BB}"/>
    <cellStyle name="Comma 7 2 4 2 2 3" xfId="28099" xr:uid="{00000000-0005-0000-0000-0000308D0000}"/>
    <cellStyle name="Comma 7 2 4 2 2 3 2" xfId="57658" xr:uid="{BF041287-8450-456D-A11A-D4950A050B89}"/>
    <cellStyle name="Comma 7 2 4 2 2 4" xfId="59756" xr:uid="{292F81F1-86E9-4A37-A253-A8FF99EC7087}"/>
    <cellStyle name="Comma 7 2 4 2 2 5" xfId="48215" xr:uid="{596E3045-51A3-4B79-92FE-42EEC26BB42D}"/>
    <cellStyle name="Comma 7 2 4 2 3" xfId="8804" xr:uid="{00000000-0005-0000-0000-0000318D0000}"/>
    <cellStyle name="Comma 7 2 4 2 3 2" xfId="19828" xr:uid="{00000000-0005-0000-0000-0000328D0000}"/>
    <cellStyle name="Comma 7 2 4 2 3 2 2" xfId="41879" xr:uid="{00000000-0005-0000-0000-0000338D0000}"/>
    <cellStyle name="Comma 7 2 4 2 3 3" xfId="30855" xr:uid="{00000000-0005-0000-0000-0000348D0000}"/>
    <cellStyle name="Comma 7 2 4 2 3 4" xfId="51388" xr:uid="{51CB5809-8ED9-4755-A905-8D3413DBB89D}"/>
    <cellStyle name="Comma 7 2 4 2 4" xfId="11560" xr:uid="{00000000-0005-0000-0000-0000358D0000}"/>
    <cellStyle name="Comma 7 2 4 2 4 2" xfId="22584" xr:uid="{00000000-0005-0000-0000-0000368D0000}"/>
    <cellStyle name="Comma 7 2 4 2 4 2 2" xfId="44635" xr:uid="{00000000-0005-0000-0000-0000378D0000}"/>
    <cellStyle name="Comma 7 2 4 2 4 3" xfId="33611" xr:uid="{00000000-0005-0000-0000-0000388D0000}"/>
    <cellStyle name="Comma 7 2 4 2 4 4" xfId="56475" xr:uid="{7E2A6DC6-6F80-45F9-B673-14B394E7A47B}"/>
    <cellStyle name="Comma 7 2 4 2 5" xfId="14316" xr:uid="{00000000-0005-0000-0000-0000398D0000}"/>
    <cellStyle name="Comma 7 2 4 2 5 2" xfId="36367" xr:uid="{00000000-0005-0000-0000-00003A8D0000}"/>
    <cellStyle name="Comma 7 2 4 2 5 3" xfId="58681" xr:uid="{3D3C4C7A-B751-4BA0-8CD9-BC9A234AF3B7}"/>
    <cellStyle name="Comma 7 2 4 2 6" xfId="25343" xr:uid="{00000000-0005-0000-0000-00003B8D0000}"/>
    <cellStyle name="Comma 7 2 4 2 7" xfId="46326" xr:uid="{F9703F8A-582F-4510-9C22-5B5F450D0B64}"/>
    <cellStyle name="Comma 7 2 4 3" xfId="5470" xr:uid="{00000000-0005-0000-0000-00003C8D0000}"/>
    <cellStyle name="Comma 7 2 4 3 2" xfId="16494" xr:uid="{00000000-0005-0000-0000-00003D8D0000}"/>
    <cellStyle name="Comma 7 2 4 3 2 2" xfId="38545" xr:uid="{00000000-0005-0000-0000-00003E8D0000}"/>
    <cellStyle name="Comma 7 2 4 3 2 3" xfId="52704" xr:uid="{C4E64F00-42CB-4E45-A737-73800CBC4553}"/>
    <cellStyle name="Comma 7 2 4 3 3" xfId="27521" xr:uid="{00000000-0005-0000-0000-00003F8D0000}"/>
    <cellStyle name="Comma 7 2 4 3 3 2" xfId="56968" xr:uid="{F1CB81EA-607D-4BC2-A938-A94F6310A77A}"/>
    <cellStyle name="Comma 7 2 4 3 4" xfId="59127" xr:uid="{953B73E6-79E1-4FD3-B113-6604B0DD74CD}"/>
    <cellStyle name="Comma 7 2 4 3 5" xfId="47655" xr:uid="{A6BFCA8C-9E27-46E7-A115-F814C9A32C51}"/>
    <cellStyle name="Comma 7 2 4 4" xfId="8226" xr:uid="{00000000-0005-0000-0000-0000408D0000}"/>
    <cellStyle name="Comma 7 2 4 4 2" xfId="19250" xr:uid="{00000000-0005-0000-0000-0000418D0000}"/>
    <cellStyle name="Comma 7 2 4 4 2 2" xfId="41301" xr:uid="{00000000-0005-0000-0000-0000428D0000}"/>
    <cellStyle name="Comma 7 2 4 4 3" xfId="30277" xr:uid="{00000000-0005-0000-0000-0000438D0000}"/>
    <cellStyle name="Comma 7 2 4 4 4" xfId="50828" xr:uid="{43DF2C7B-16DE-415E-BE05-FE862C248DF3}"/>
    <cellStyle name="Comma 7 2 4 5" xfId="10982" xr:uid="{00000000-0005-0000-0000-0000448D0000}"/>
    <cellStyle name="Comma 7 2 4 5 2" xfId="22006" xr:uid="{00000000-0005-0000-0000-0000458D0000}"/>
    <cellStyle name="Comma 7 2 4 5 2 2" xfId="44057" xr:uid="{00000000-0005-0000-0000-0000468D0000}"/>
    <cellStyle name="Comma 7 2 4 5 3" xfId="33033" xr:uid="{00000000-0005-0000-0000-0000478D0000}"/>
    <cellStyle name="Comma 7 2 4 5 4" xfId="55842" xr:uid="{4416546F-B853-4EF5-9E33-22197C92F1FB}"/>
    <cellStyle name="Comma 7 2 4 6" xfId="13738" xr:uid="{00000000-0005-0000-0000-0000488D0000}"/>
    <cellStyle name="Comma 7 2 4 6 2" xfId="35789" xr:uid="{00000000-0005-0000-0000-0000498D0000}"/>
    <cellStyle name="Comma 7 2 4 6 3" xfId="58103" xr:uid="{20D5000E-D273-48FC-8007-B2E339FD2D7A}"/>
    <cellStyle name="Comma 7 2 4 7" xfId="24765" xr:uid="{00000000-0005-0000-0000-00004A8D0000}"/>
    <cellStyle name="Comma 7 2 4 8" xfId="45766" xr:uid="{21910FDD-BC9F-4DC7-BF62-4627B0ECE7E4}"/>
    <cellStyle name="Comma 7 2 5" xfId="2973" xr:uid="{00000000-0005-0000-0000-00004B8D0000}"/>
    <cellStyle name="Comma 7 2 5 2" xfId="5729" xr:uid="{00000000-0005-0000-0000-00004C8D0000}"/>
    <cellStyle name="Comma 7 2 5 2 2" xfId="16753" xr:uid="{00000000-0005-0000-0000-00004D8D0000}"/>
    <cellStyle name="Comma 7 2 5 2 2 2" xfId="38804" xr:uid="{00000000-0005-0000-0000-00004E8D0000}"/>
    <cellStyle name="Comma 7 2 5 2 2 3" xfId="52955" xr:uid="{2CF99637-E210-48A6-970E-0F92E252690F}"/>
    <cellStyle name="Comma 7 2 5 2 3" xfId="27780" xr:uid="{00000000-0005-0000-0000-00004F8D0000}"/>
    <cellStyle name="Comma 7 2 5 2 3 2" xfId="57350" xr:uid="{F0F4D936-B447-44C1-8A7A-D84A34F77A3E}"/>
    <cellStyle name="Comma 7 2 5 2 4" xfId="59471" xr:uid="{DEF6738A-B125-49E7-A363-21B10AE35108}"/>
    <cellStyle name="Comma 7 2 5 2 5" xfId="47906" xr:uid="{2314EBD8-ACCE-45AA-8C9B-D978C247A24E}"/>
    <cellStyle name="Comma 7 2 5 3" xfId="8485" xr:uid="{00000000-0005-0000-0000-0000508D0000}"/>
    <cellStyle name="Comma 7 2 5 3 2" xfId="19509" xr:uid="{00000000-0005-0000-0000-0000518D0000}"/>
    <cellStyle name="Comma 7 2 5 3 2 2" xfId="41560" xr:uid="{00000000-0005-0000-0000-0000528D0000}"/>
    <cellStyle name="Comma 7 2 5 3 3" xfId="30536" xr:uid="{00000000-0005-0000-0000-0000538D0000}"/>
    <cellStyle name="Comma 7 2 5 3 4" xfId="51079" xr:uid="{D8EA4F69-8D22-404E-BEC2-BFD814CCA978}"/>
    <cellStyle name="Comma 7 2 5 4" xfId="11241" xr:uid="{00000000-0005-0000-0000-0000548D0000}"/>
    <cellStyle name="Comma 7 2 5 4 2" xfId="22265" xr:uid="{00000000-0005-0000-0000-0000558D0000}"/>
    <cellStyle name="Comma 7 2 5 4 2 2" xfId="44316" xr:uid="{00000000-0005-0000-0000-0000568D0000}"/>
    <cellStyle name="Comma 7 2 5 4 3" xfId="33292" xr:uid="{00000000-0005-0000-0000-0000578D0000}"/>
    <cellStyle name="Comma 7 2 5 4 4" xfId="56168" xr:uid="{E4085BC8-05EF-4E68-90F1-AA0C2CDAF419}"/>
    <cellStyle name="Comma 7 2 5 5" xfId="13997" xr:uid="{00000000-0005-0000-0000-0000588D0000}"/>
    <cellStyle name="Comma 7 2 5 5 2" xfId="36048" xr:uid="{00000000-0005-0000-0000-0000598D0000}"/>
    <cellStyle name="Comma 7 2 5 5 3" xfId="58396" xr:uid="{EFCC2F08-85B4-4111-93D3-F537E23A683F}"/>
    <cellStyle name="Comma 7 2 5 6" xfId="25024" xr:uid="{00000000-0005-0000-0000-00005A8D0000}"/>
    <cellStyle name="Comma 7 2 5 7" xfId="46017" xr:uid="{1836FADC-D3EA-4EFD-9C54-622E294DD398}"/>
    <cellStyle name="Comma 7 2 6" xfId="3029" xr:uid="{00000000-0005-0000-0000-00005B8D0000}"/>
    <cellStyle name="Comma 7 2 6 2" xfId="5785" xr:uid="{00000000-0005-0000-0000-00005C8D0000}"/>
    <cellStyle name="Comma 7 2 6 2 2" xfId="16809" xr:uid="{00000000-0005-0000-0000-00005D8D0000}"/>
    <cellStyle name="Comma 7 2 6 2 2 2" xfId="38860" xr:uid="{00000000-0005-0000-0000-00005E8D0000}"/>
    <cellStyle name="Comma 7 2 6 2 2 3" xfId="53009" xr:uid="{4FB49E2C-D468-4581-8401-1855B066A2F3}"/>
    <cellStyle name="Comma 7 2 6 2 3" xfId="27836" xr:uid="{00000000-0005-0000-0000-00005F8D0000}"/>
    <cellStyle name="Comma 7 2 6 2 3 2" xfId="57747" xr:uid="{3A769707-D26F-442E-B3A8-8450B75F7DFE}"/>
    <cellStyle name="Comma 7 2 6 2 4" xfId="59842" xr:uid="{F2C24EE0-A21C-492D-BCCA-837F3A89770A}"/>
    <cellStyle name="Comma 7 2 6 2 5" xfId="47960" xr:uid="{31A2E304-D6A1-47F5-91EE-FD20CF626458}"/>
    <cellStyle name="Comma 7 2 6 3" xfId="8541" xr:uid="{00000000-0005-0000-0000-0000608D0000}"/>
    <cellStyle name="Comma 7 2 6 3 2" xfId="19565" xr:uid="{00000000-0005-0000-0000-0000618D0000}"/>
    <cellStyle name="Comma 7 2 6 3 2 2" xfId="41616" xr:uid="{00000000-0005-0000-0000-0000628D0000}"/>
    <cellStyle name="Comma 7 2 6 3 3" xfId="30592" xr:uid="{00000000-0005-0000-0000-0000638D0000}"/>
    <cellStyle name="Comma 7 2 6 3 4" xfId="51133" xr:uid="{5BBC6F27-1CEF-4D3D-846F-2DD4018A54BE}"/>
    <cellStyle name="Comma 7 2 6 4" xfId="11297" xr:uid="{00000000-0005-0000-0000-0000648D0000}"/>
    <cellStyle name="Comma 7 2 6 4 2" xfId="22321" xr:uid="{00000000-0005-0000-0000-0000658D0000}"/>
    <cellStyle name="Comma 7 2 6 4 2 2" xfId="44372" xr:uid="{00000000-0005-0000-0000-0000668D0000}"/>
    <cellStyle name="Comma 7 2 6 4 3" xfId="33348" xr:uid="{00000000-0005-0000-0000-0000678D0000}"/>
    <cellStyle name="Comma 7 2 6 4 4" xfId="56564" xr:uid="{559C5C60-13FE-4858-BF14-F53F96341B99}"/>
    <cellStyle name="Comma 7 2 6 5" xfId="14053" xr:uid="{00000000-0005-0000-0000-0000688D0000}"/>
    <cellStyle name="Comma 7 2 6 5 2" xfId="36104" xr:uid="{00000000-0005-0000-0000-0000698D0000}"/>
    <cellStyle name="Comma 7 2 6 5 3" xfId="58767" xr:uid="{E1965850-94DC-44AC-A92F-C5F16113AB10}"/>
    <cellStyle name="Comma 7 2 6 6" xfId="25080" xr:uid="{00000000-0005-0000-0000-00006A8D0000}"/>
    <cellStyle name="Comma 7 2 6 7" xfId="46071" xr:uid="{E1866083-82BF-46E4-ACF4-778FC7FE47CD}"/>
    <cellStyle name="Comma 7 2 7" xfId="3551" xr:uid="{00000000-0005-0000-0000-00006B8D0000}"/>
    <cellStyle name="Comma 7 2 7 2" xfId="6307" xr:uid="{00000000-0005-0000-0000-00006C8D0000}"/>
    <cellStyle name="Comma 7 2 7 2 2" xfId="17331" xr:uid="{00000000-0005-0000-0000-00006D8D0000}"/>
    <cellStyle name="Comma 7 2 7 2 2 2" xfId="39382" xr:uid="{00000000-0005-0000-0000-00006E8D0000}"/>
    <cellStyle name="Comma 7 2 7 2 2 3" xfId="53515" xr:uid="{44D4565E-D949-4574-BA5B-855A686702AA}"/>
    <cellStyle name="Comma 7 2 7 2 3" xfId="28358" xr:uid="{00000000-0005-0000-0000-00006F8D0000}"/>
    <cellStyle name="Comma 7 2 7 2 3 2" xfId="57749" xr:uid="{FE9F1EBF-FBFD-4626-8FA8-504DAAEA262D}"/>
    <cellStyle name="Comma 7 2 7 2 4" xfId="59844" xr:uid="{F78ACE25-447D-4D41-A69D-2DD585E832B8}"/>
    <cellStyle name="Comma 7 2 7 2 5" xfId="48466" xr:uid="{E36FCF15-3670-4D71-A6E6-5E3D2DF12C97}"/>
    <cellStyle name="Comma 7 2 7 3" xfId="9063" xr:uid="{00000000-0005-0000-0000-0000708D0000}"/>
    <cellStyle name="Comma 7 2 7 3 2" xfId="20087" xr:uid="{00000000-0005-0000-0000-0000718D0000}"/>
    <cellStyle name="Comma 7 2 7 3 2 2" xfId="42138" xr:uid="{00000000-0005-0000-0000-0000728D0000}"/>
    <cellStyle name="Comma 7 2 7 3 3" xfId="31114" xr:uid="{00000000-0005-0000-0000-0000738D0000}"/>
    <cellStyle name="Comma 7 2 7 3 4" xfId="51639" xr:uid="{6E39B5CB-6712-48A3-B62D-6A8864D8B8C1}"/>
    <cellStyle name="Comma 7 2 7 4" xfId="11819" xr:uid="{00000000-0005-0000-0000-0000748D0000}"/>
    <cellStyle name="Comma 7 2 7 4 2" xfId="22843" xr:uid="{00000000-0005-0000-0000-0000758D0000}"/>
    <cellStyle name="Comma 7 2 7 4 2 2" xfId="44894" xr:uid="{00000000-0005-0000-0000-0000768D0000}"/>
    <cellStyle name="Comma 7 2 7 4 3" xfId="33870" xr:uid="{00000000-0005-0000-0000-0000778D0000}"/>
    <cellStyle name="Comma 7 2 7 4 4" xfId="56567" xr:uid="{4F831C44-800F-4147-B748-B72ED9F70EFF}"/>
    <cellStyle name="Comma 7 2 7 5" xfId="14575" xr:uid="{00000000-0005-0000-0000-0000788D0000}"/>
    <cellStyle name="Comma 7 2 7 5 2" xfId="36626" xr:uid="{00000000-0005-0000-0000-0000798D0000}"/>
    <cellStyle name="Comma 7 2 7 5 3" xfId="58769" xr:uid="{F964C587-5C1C-4E78-BC8A-8C9E0F1D2BA8}"/>
    <cellStyle name="Comma 7 2 7 6" xfId="25602" xr:uid="{00000000-0005-0000-0000-00007A8D0000}"/>
    <cellStyle name="Comma 7 2 7 7" xfId="46577" xr:uid="{A0D75A85-49C0-4D7E-ACBA-21BAF49C1F27}"/>
    <cellStyle name="Comma 7 2 8" xfId="3810" xr:uid="{00000000-0005-0000-0000-00007B8D0000}"/>
    <cellStyle name="Comma 7 2 8 2" xfId="6566" xr:uid="{00000000-0005-0000-0000-00007C8D0000}"/>
    <cellStyle name="Comma 7 2 8 2 2" xfId="17590" xr:uid="{00000000-0005-0000-0000-00007D8D0000}"/>
    <cellStyle name="Comma 7 2 8 2 2 2" xfId="39641" xr:uid="{00000000-0005-0000-0000-00007E8D0000}"/>
    <cellStyle name="Comma 7 2 8 2 2 3" xfId="53766" xr:uid="{52D7940C-7480-42C0-B825-0BC7151212E9}"/>
    <cellStyle name="Comma 7 2 8 2 3" xfId="28617" xr:uid="{00000000-0005-0000-0000-00007F8D0000}"/>
    <cellStyle name="Comma 7 2 8 2 4" xfId="48717" xr:uid="{43B89156-CB79-4D22-AC6B-826F4FEBEE2A}"/>
    <cellStyle name="Comma 7 2 8 3" xfId="9322" xr:uid="{00000000-0005-0000-0000-0000808D0000}"/>
    <cellStyle name="Comma 7 2 8 3 2" xfId="20346" xr:uid="{00000000-0005-0000-0000-0000818D0000}"/>
    <cellStyle name="Comma 7 2 8 3 2 2" xfId="42397" xr:uid="{00000000-0005-0000-0000-0000828D0000}"/>
    <cellStyle name="Comma 7 2 8 3 3" xfId="31373" xr:uid="{00000000-0005-0000-0000-0000838D0000}"/>
    <cellStyle name="Comma 7 2 8 3 4" xfId="51890" xr:uid="{623FBB2A-F2BE-4155-9272-4BC3DFDCF843}"/>
    <cellStyle name="Comma 7 2 8 4" xfId="12078" xr:uid="{00000000-0005-0000-0000-0000848D0000}"/>
    <cellStyle name="Comma 7 2 8 4 2" xfId="23102" xr:uid="{00000000-0005-0000-0000-0000858D0000}"/>
    <cellStyle name="Comma 7 2 8 4 2 2" xfId="45153" xr:uid="{00000000-0005-0000-0000-0000868D0000}"/>
    <cellStyle name="Comma 7 2 8 4 3" xfId="34129" xr:uid="{00000000-0005-0000-0000-0000878D0000}"/>
    <cellStyle name="Comma 7 2 8 4 4" xfId="56645" xr:uid="{23B62833-2ADA-4588-AE50-6CA6A7D2DB79}"/>
    <cellStyle name="Comma 7 2 8 5" xfId="14834" xr:uid="{00000000-0005-0000-0000-0000888D0000}"/>
    <cellStyle name="Comma 7 2 8 5 2" xfId="36885" xr:uid="{00000000-0005-0000-0000-0000898D0000}"/>
    <cellStyle name="Comma 7 2 8 5 3" xfId="58827" xr:uid="{86B79629-51FE-416A-A678-DB9F0B37F3BB}"/>
    <cellStyle name="Comma 7 2 8 6" xfId="25861" xr:uid="{00000000-0005-0000-0000-00008A8D0000}"/>
    <cellStyle name="Comma 7 2 8 7" xfId="46828" xr:uid="{D221C5E9-42FF-4081-9FE1-7DE296DC2417}"/>
    <cellStyle name="Comma 7 2 9" xfId="3866" xr:uid="{00000000-0005-0000-0000-00008B8D0000}"/>
    <cellStyle name="Comma 7 2 9 2" xfId="6622" xr:uid="{00000000-0005-0000-0000-00008C8D0000}"/>
    <cellStyle name="Comma 7 2 9 2 2" xfId="17646" xr:uid="{00000000-0005-0000-0000-00008D8D0000}"/>
    <cellStyle name="Comma 7 2 9 2 2 2" xfId="39697" xr:uid="{00000000-0005-0000-0000-00008E8D0000}"/>
    <cellStyle name="Comma 7 2 9 2 2 3" xfId="53820" xr:uid="{BFE28DFD-041B-453B-8107-E3DEEA92F91A}"/>
    <cellStyle name="Comma 7 2 9 2 3" xfId="28673" xr:uid="{00000000-0005-0000-0000-00008F8D0000}"/>
    <cellStyle name="Comma 7 2 9 2 4" xfId="48771" xr:uid="{66880DB0-5F81-4569-835E-5060BF699AAA}"/>
    <cellStyle name="Comma 7 2 9 3" xfId="9378" xr:uid="{00000000-0005-0000-0000-0000908D0000}"/>
    <cellStyle name="Comma 7 2 9 3 2" xfId="20402" xr:uid="{00000000-0005-0000-0000-0000918D0000}"/>
    <cellStyle name="Comma 7 2 9 3 2 2" xfId="42453" xr:uid="{00000000-0005-0000-0000-0000928D0000}"/>
    <cellStyle name="Comma 7 2 9 3 3" xfId="31429" xr:uid="{00000000-0005-0000-0000-0000938D0000}"/>
    <cellStyle name="Comma 7 2 9 3 4" xfId="51944" xr:uid="{6B28DAB7-90CC-4C5F-A7A8-8CC8F59E559C}"/>
    <cellStyle name="Comma 7 2 9 4" xfId="12134" xr:uid="{00000000-0005-0000-0000-0000948D0000}"/>
    <cellStyle name="Comma 7 2 9 4 2" xfId="23158" xr:uid="{00000000-0005-0000-0000-0000958D0000}"/>
    <cellStyle name="Comma 7 2 9 4 2 2" xfId="45209" xr:uid="{00000000-0005-0000-0000-0000968D0000}"/>
    <cellStyle name="Comma 7 2 9 4 3" xfId="34185" xr:uid="{00000000-0005-0000-0000-0000978D0000}"/>
    <cellStyle name="Comma 7 2 9 5" xfId="14890" xr:uid="{00000000-0005-0000-0000-0000988D0000}"/>
    <cellStyle name="Comma 7 2 9 5 2" xfId="36941" xr:uid="{00000000-0005-0000-0000-0000998D0000}"/>
    <cellStyle name="Comma 7 2 9 6" xfId="25917" xr:uid="{00000000-0005-0000-0000-00009A8D0000}"/>
    <cellStyle name="Comma 7 2 9 7" xfId="46882" xr:uid="{50B4A50B-04A5-4A1A-BAED-2F4AA2188748}"/>
    <cellStyle name="Comma 7 3" xfId="1113" xr:uid="{00000000-0005-0000-0000-00009B8D0000}"/>
    <cellStyle name="Comma 7 3 10" xfId="2470" xr:uid="{00000000-0005-0000-0000-00009C8D0000}"/>
    <cellStyle name="Comma 7 3 10 2" xfId="5226" xr:uid="{00000000-0005-0000-0000-00009D8D0000}"/>
    <cellStyle name="Comma 7 3 10 2 2" xfId="16250" xr:uid="{00000000-0005-0000-0000-00009E8D0000}"/>
    <cellStyle name="Comma 7 3 10 2 2 2" xfId="38301" xr:uid="{00000000-0005-0000-0000-00009F8D0000}"/>
    <cellStyle name="Comma 7 3 10 2 2 3" xfId="54922" xr:uid="{FE47F96B-ACCA-4365-B635-2F15182DBE61}"/>
    <cellStyle name="Comma 7 3 10 2 3" xfId="27277" xr:uid="{00000000-0005-0000-0000-0000A08D0000}"/>
    <cellStyle name="Comma 7 3 10 2 4" xfId="49971" xr:uid="{D049FAFB-F1E8-4D15-A8F4-0F22EF1B6F60}"/>
    <cellStyle name="Comma 7 3 10 3" xfId="7982" xr:uid="{00000000-0005-0000-0000-0000A18D0000}"/>
    <cellStyle name="Comma 7 3 10 3 2" xfId="19006" xr:uid="{00000000-0005-0000-0000-0000A28D0000}"/>
    <cellStyle name="Comma 7 3 10 3 2 2" xfId="41057" xr:uid="{00000000-0005-0000-0000-0000A38D0000}"/>
    <cellStyle name="Comma 7 3 10 3 3" xfId="30033" xr:uid="{00000000-0005-0000-0000-0000A48D0000}"/>
    <cellStyle name="Comma 7 3 10 3 4" xfId="52213" xr:uid="{16E10180-125E-47CE-9FBF-4EBED6861D8B}"/>
    <cellStyle name="Comma 7 3 10 4" xfId="10738" xr:uid="{00000000-0005-0000-0000-0000A58D0000}"/>
    <cellStyle name="Comma 7 3 10 4 2" xfId="21762" xr:uid="{00000000-0005-0000-0000-0000A68D0000}"/>
    <cellStyle name="Comma 7 3 10 4 2 2" xfId="43813" xr:uid="{00000000-0005-0000-0000-0000A78D0000}"/>
    <cellStyle name="Comma 7 3 10 4 3" xfId="32789" xr:uid="{00000000-0005-0000-0000-0000A88D0000}"/>
    <cellStyle name="Comma 7 3 10 5" xfId="13494" xr:uid="{00000000-0005-0000-0000-0000A98D0000}"/>
    <cellStyle name="Comma 7 3 10 5 2" xfId="35545" xr:uid="{00000000-0005-0000-0000-0000AA8D0000}"/>
    <cellStyle name="Comma 7 3 10 6" xfId="24521" xr:uid="{00000000-0005-0000-0000-0000AB8D0000}"/>
    <cellStyle name="Comma 7 3 10 7" xfId="47156" xr:uid="{BD840A19-C32C-4BCF-9044-89A7DA61BD52}"/>
    <cellStyle name="Comma 7 3 11" xfId="2201" xr:uid="{00000000-0005-0000-0000-0000AC8D0000}"/>
    <cellStyle name="Comma 7 3 11 2" xfId="4964" xr:uid="{00000000-0005-0000-0000-0000AD8D0000}"/>
    <cellStyle name="Comma 7 3 11 2 2" xfId="15988" xr:uid="{00000000-0005-0000-0000-0000AE8D0000}"/>
    <cellStyle name="Comma 7 3 11 2 2 2" xfId="38039" xr:uid="{00000000-0005-0000-0000-0000AF8D0000}"/>
    <cellStyle name="Comma 7 3 11 2 2 3" xfId="54839" xr:uid="{3C20451C-D615-46D4-978C-7CE7FCEE868F}"/>
    <cellStyle name="Comma 7 3 11 2 3" xfId="27015" xr:uid="{00000000-0005-0000-0000-0000B08D0000}"/>
    <cellStyle name="Comma 7 3 11 2 4" xfId="49885" xr:uid="{BEEFD2F2-4863-495A-8417-68C0D7C2DC02}"/>
    <cellStyle name="Comma 7 3 11 3" xfId="7720" xr:uid="{00000000-0005-0000-0000-0000B18D0000}"/>
    <cellStyle name="Comma 7 3 11 3 2" xfId="18744" xr:uid="{00000000-0005-0000-0000-0000B28D0000}"/>
    <cellStyle name="Comma 7 3 11 3 2 2" xfId="40795" xr:uid="{00000000-0005-0000-0000-0000B38D0000}"/>
    <cellStyle name="Comma 7 3 11 3 3" xfId="29771" xr:uid="{00000000-0005-0000-0000-0000B48D0000}"/>
    <cellStyle name="Comma 7 3 11 3 4" xfId="52468" xr:uid="{18DF8146-5CBD-4EB1-885E-59E6C6C92D58}"/>
    <cellStyle name="Comma 7 3 11 4" xfId="10476" xr:uid="{00000000-0005-0000-0000-0000B58D0000}"/>
    <cellStyle name="Comma 7 3 11 4 2" xfId="21500" xr:uid="{00000000-0005-0000-0000-0000B68D0000}"/>
    <cellStyle name="Comma 7 3 11 4 2 2" xfId="43551" xr:uid="{00000000-0005-0000-0000-0000B78D0000}"/>
    <cellStyle name="Comma 7 3 11 4 3" xfId="32527" xr:uid="{00000000-0005-0000-0000-0000B88D0000}"/>
    <cellStyle name="Comma 7 3 11 5" xfId="13232" xr:uid="{00000000-0005-0000-0000-0000B98D0000}"/>
    <cellStyle name="Comma 7 3 11 5 2" xfId="35283" xr:uid="{00000000-0005-0000-0000-0000BA8D0000}"/>
    <cellStyle name="Comma 7 3 11 6" xfId="24259" xr:uid="{00000000-0005-0000-0000-0000BB8D0000}"/>
    <cellStyle name="Comma 7 3 11 7" xfId="47419" xr:uid="{467905AF-CA7A-49EC-99F7-B09F237271BF}"/>
    <cellStyle name="Comma 7 3 12" xfId="4517" xr:uid="{00000000-0005-0000-0000-0000BC8D0000}"/>
    <cellStyle name="Comma 7 3 12 2" xfId="15541" xr:uid="{00000000-0005-0000-0000-0000BD8D0000}"/>
    <cellStyle name="Comma 7 3 12 2 2" xfId="37592" xr:uid="{00000000-0005-0000-0000-0000BE8D0000}"/>
    <cellStyle name="Comma 7 3 12 2 3" xfId="54470" xr:uid="{53535164-CA1A-42E5-992C-73AFA1F9DBFC}"/>
    <cellStyle name="Comma 7 3 12 3" xfId="26568" xr:uid="{00000000-0005-0000-0000-0000BF8D0000}"/>
    <cellStyle name="Comma 7 3 12 4" xfId="49504" xr:uid="{6B8234EF-EFD0-4E72-9AA8-175A0F2A90D1}"/>
    <cellStyle name="Comma 7 3 13" xfId="7273" xr:uid="{00000000-0005-0000-0000-0000C08D0000}"/>
    <cellStyle name="Comma 7 3 13 2" xfId="18297" xr:uid="{00000000-0005-0000-0000-0000C18D0000}"/>
    <cellStyle name="Comma 7 3 13 2 2" xfId="40348" xr:uid="{00000000-0005-0000-0000-0000C28D0000}"/>
    <cellStyle name="Comma 7 3 13 3" xfId="29324" xr:uid="{00000000-0005-0000-0000-0000C38D0000}"/>
    <cellStyle name="Comma 7 3 13 4" xfId="50590" xr:uid="{BC4655B8-3E8E-4F1A-A0F7-9F717510DA24}"/>
    <cellStyle name="Comma 7 3 14" xfId="10029" xr:uid="{00000000-0005-0000-0000-0000C48D0000}"/>
    <cellStyle name="Comma 7 3 14 2" xfId="21053" xr:uid="{00000000-0005-0000-0000-0000C58D0000}"/>
    <cellStyle name="Comma 7 3 14 2 2" xfId="43104" xr:uid="{00000000-0005-0000-0000-0000C68D0000}"/>
    <cellStyle name="Comma 7 3 14 3" xfId="32080" xr:uid="{00000000-0005-0000-0000-0000C78D0000}"/>
    <cellStyle name="Comma 7 3 14 4" xfId="55538" xr:uid="{2BCF05BE-E14B-4AC0-B16D-D1274C5023DC}"/>
    <cellStyle name="Comma 7 3 15" xfId="12785" xr:uid="{00000000-0005-0000-0000-0000C88D0000}"/>
    <cellStyle name="Comma 7 3 15 2" xfId="34836" xr:uid="{00000000-0005-0000-0000-0000C98D0000}"/>
    <cellStyle name="Comma 7 3 15 3" xfId="57831" xr:uid="{8FB1F768-891C-4DF3-9F09-D06B6524A144}"/>
    <cellStyle name="Comma 7 3 16" xfId="23812" xr:uid="{00000000-0005-0000-0000-0000CA8D0000}"/>
    <cellStyle name="Comma 7 3 17" xfId="45526" xr:uid="{075E4A1B-F24D-438D-841C-8CF34A0AC51A}"/>
    <cellStyle name="Comma 7 3 2" xfId="2039" xr:uid="{00000000-0005-0000-0000-0000CB8D0000}"/>
    <cellStyle name="Comma 7 3 2 10" xfId="7669" xr:uid="{00000000-0005-0000-0000-0000CC8D0000}"/>
    <cellStyle name="Comma 7 3 2 10 2" xfId="18693" xr:uid="{00000000-0005-0000-0000-0000CD8D0000}"/>
    <cellStyle name="Comma 7 3 2 10 2 2" xfId="40744" xr:uid="{00000000-0005-0000-0000-0000CE8D0000}"/>
    <cellStyle name="Comma 7 3 2 10 3" xfId="29720" xr:uid="{00000000-0005-0000-0000-0000CF8D0000}"/>
    <cellStyle name="Comma 7 3 2 10 4" xfId="50647" xr:uid="{F5961E43-E81F-4A44-8333-FFE3F3B02967}"/>
    <cellStyle name="Comma 7 3 2 11" xfId="10425" xr:uid="{00000000-0005-0000-0000-0000D08D0000}"/>
    <cellStyle name="Comma 7 3 2 11 2" xfId="21449" xr:uid="{00000000-0005-0000-0000-0000D18D0000}"/>
    <cellStyle name="Comma 7 3 2 11 2 2" xfId="43500" xr:uid="{00000000-0005-0000-0000-0000D28D0000}"/>
    <cellStyle name="Comma 7 3 2 11 3" xfId="32476" xr:uid="{00000000-0005-0000-0000-0000D38D0000}"/>
    <cellStyle name="Comma 7 3 2 11 4" xfId="55595" xr:uid="{02CA8D3C-9503-444C-B917-AC96B39C04FA}"/>
    <cellStyle name="Comma 7 3 2 12" xfId="13181" xr:uid="{00000000-0005-0000-0000-0000D48D0000}"/>
    <cellStyle name="Comma 7 3 2 12 2" xfId="35232" xr:uid="{00000000-0005-0000-0000-0000D58D0000}"/>
    <cellStyle name="Comma 7 3 2 12 3" xfId="57888" xr:uid="{CA42705E-6CAB-41DB-B3F3-388C1BC11CA7}"/>
    <cellStyle name="Comma 7 3 2 13" xfId="24208" xr:uid="{00000000-0005-0000-0000-0000D68D0000}"/>
    <cellStyle name="Comma 7 3 2 14" xfId="45584" xr:uid="{FA2FEBD6-DB44-4713-87DD-07B6C01A15E9}"/>
    <cellStyle name="Comma 7 3 2 2" xfId="2409" xr:uid="{00000000-0005-0000-0000-0000D78D0000}"/>
    <cellStyle name="Comma 7 3 2 2 10" xfId="13433" xr:uid="{00000000-0005-0000-0000-0000D88D0000}"/>
    <cellStyle name="Comma 7 3 2 2 10 2" xfId="35484" xr:uid="{00000000-0005-0000-0000-0000D98D0000}"/>
    <cellStyle name="Comma 7 3 2 2 10 3" xfId="55732" xr:uid="{EA40E01E-4770-497F-9C25-8F92E721D8F1}"/>
    <cellStyle name="Comma 7 3 2 2 11" xfId="24460" xr:uid="{00000000-0005-0000-0000-0000DA8D0000}"/>
    <cellStyle name="Comma 7 3 2 2 11 2" xfId="58025" xr:uid="{23815973-8A2F-4F5B-A982-31EB03CC6E7A}"/>
    <cellStyle name="Comma 7 3 2 2 12" xfId="45722" xr:uid="{CB522AED-4098-49CA-B46D-FA214BEF5678}"/>
    <cellStyle name="Comma 7 3 2 2 2" xfId="2927" xr:uid="{00000000-0005-0000-0000-0000DB8D0000}"/>
    <cellStyle name="Comma 7 3 2 2 2 2" xfId="3505" xr:uid="{00000000-0005-0000-0000-0000DC8D0000}"/>
    <cellStyle name="Comma 7 3 2 2 2 2 2" xfId="6261" xr:uid="{00000000-0005-0000-0000-0000DD8D0000}"/>
    <cellStyle name="Comma 7 3 2 2 2 2 2 2" xfId="17285" xr:uid="{00000000-0005-0000-0000-0000DE8D0000}"/>
    <cellStyle name="Comma 7 3 2 2 2 2 2 2 2" xfId="39336" xr:uid="{00000000-0005-0000-0000-0000DF8D0000}"/>
    <cellStyle name="Comma 7 3 2 2 2 2 2 2 3" xfId="53471" xr:uid="{093C9FCA-ED24-4284-9B18-29B9B4F21D1A}"/>
    <cellStyle name="Comma 7 3 2 2 2 2 2 3" xfId="28312" xr:uid="{00000000-0005-0000-0000-0000E08D0000}"/>
    <cellStyle name="Comma 7 3 2 2 2 2 2 4" xfId="48422" xr:uid="{623F946D-0D16-465A-9DFA-F66C2FE42295}"/>
    <cellStyle name="Comma 7 3 2 2 2 2 3" xfId="9017" xr:uid="{00000000-0005-0000-0000-0000E18D0000}"/>
    <cellStyle name="Comma 7 3 2 2 2 2 3 2" xfId="20041" xr:uid="{00000000-0005-0000-0000-0000E28D0000}"/>
    <cellStyle name="Comma 7 3 2 2 2 2 3 2 2" xfId="42092" xr:uid="{00000000-0005-0000-0000-0000E38D0000}"/>
    <cellStyle name="Comma 7 3 2 2 2 2 3 2 3" xfId="55283" xr:uid="{104D4443-55A2-45D8-9275-88A0B2FE3EBB}"/>
    <cellStyle name="Comma 7 3 2 2 2 2 3 3" xfId="31068" xr:uid="{00000000-0005-0000-0000-0000E48D0000}"/>
    <cellStyle name="Comma 7 3 2 2 2 2 3 4" xfId="50332" xr:uid="{6A4196C1-FDA3-474C-BD2A-B035F323D981}"/>
    <cellStyle name="Comma 7 3 2 2 2 2 4" xfId="11773" xr:uid="{00000000-0005-0000-0000-0000E58D0000}"/>
    <cellStyle name="Comma 7 3 2 2 2 2 4 2" xfId="22797" xr:uid="{00000000-0005-0000-0000-0000E68D0000}"/>
    <cellStyle name="Comma 7 3 2 2 2 2 4 2 2" xfId="44848" xr:uid="{00000000-0005-0000-0000-0000E78D0000}"/>
    <cellStyle name="Comma 7 3 2 2 2 2 4 3" xfId="33824" xr:uid="{00000000-0005-0000-0000-0000E88D0000}"/>
    <cellStyle name="Comma 7 3 2 2 2 2 4 4" xfId="51595" xr:uid="{7FDDC3F6-434D-460C-A9AA-E30815B49456}"/>
    <cellStyle name="Comma 7 3 2 2 2 2 5" xfId="14529" xr:uid="{00000000-0005-0000-0000-0000E98D0000}"/>
    <cellStyle name="Comma 7 3 2 2 2 2 5 2" xfId="36580" xr:uid="{00000000-0005-0000-0000-0000EA8D0000}"/>
    <cellStyle name="Comma 7 3 2 2 2 2 5 3" xfId="57243" xr:uid="{9E8CF49F-FC35-4F93-93DD-084855690DD6}"/>
    <cellStyle name="Comma 7 3 2 2 2 2 6" xfId="25556" xr:uid="{00000000-0005-0000-0000-0000EB8D0000}"/>
    <cellStyle name="Comma 7 3 2 2 2 2 6 2" xfId="59391" xr:uid="{33C5E783-803D-44D7-958E-1B067E175D96}"/>
    <cellStyle name="Comma 7 3 2 2 2 2 7" xfId="46533" xr:uid="{9C463FBF-B527-4F2A-ABE5-2672590F781D}"/>
    <cellStyle name="Comma 7 3 2 2 2 3" xfId="5683" xr:uid="{00000000-0005-0000-0000-0000EC8D0000}"/>
    <cellStyle name="Comma 7 3 2 2 2 3 2" xfId="16707" xr:uid="{00000000-0005-0000-0000-0000ED8D0000}"/>
    <cellStyle name="Comma 7 3 2 2 2 3 2 2" xfId="38758" xr:uid="{00000000-0005-0000-0000-0000EE8D0000}"/>
    <cellStyle name="Comma 7 3 2 2 2 3 2 3" xfId="52911" xr:uid="{BF29E7AA-8F76-4CC8-8998-46B2DAB8EAE9}"/>
    <cellStyle name="Comma 7 3 2 2 2 3 3" xfId="27734" xr:uid="{00000000-0005-0000-0000-0000EF8D0000}"/>
    <cellStyle name="Comma 7 3 2 2 2 3 4" xfId="47862" xr:uid="{7C32694F-2B45-4B03-92FD-7FCD9AA6C269}"/>
    <cellStyle name="Comma 7 3 2 2 2 4" xfId="8439" xr:uid="{00000000-0005-0000-0000-0000F08D0000}"/>
    <cellStyle name="Comma 7 3 2 2 2 4 2" xfId="19463" xr:uid="{00000000-0005-0000-0000-0000F18D0000}"/>
    <cellStyle name="Comma 7 3 2 2 2 4 2 2" xfId="41514" xr:uid="{00000000-0005-0000-0000-0000F28D0000}"/>
    <cellStyle name="Comma 7 3 2 2 2 4 2 3" xfId="55075" xr:uid="{18A1E2AE-9D2C-4B5D-89FE-61C2049AA3A6}"/>
    <cellStyle name="Comma 7 3 2 2 2 4 3" xfId="30490" xr:uid="{00000000-0005-0000-0000-0000F38D0000}"/>
    <cellStyle name="Comma 7 3 2 2 2 4 4" xfId="50124" xr:uid="{9C5E8322-7016-4A0E-8C08-BD6D0D7D2681}"/>
    <cellStyle name="Comma 7 3 2 2 2 5" xfId="11195" xr:uid="{00000000-0005-0000-0000-0000F48D0000}"/>
    <cellStyle name="Comma 7 3 2 2 2 5 2" xfId="22219" xr:uid="{00000000-0005-0000-0000-0000F58D0000}"/>
    <cellStyle name="Comma 7 3 2 2 2 5 2 2" xfId="44270" xr:uid="{00000000-0005-0000-0000-0000F68D0000}"/>
    <cellStyle name="Comma 7 3 2 2 2 5 3" xfId="33246" xr:uid="{00000000-0005-0000-0000-0000F78D0000}"/>
    <cellStyle name="Comma 7 3 2 2 2 5 4" xfId="51035" xr:uid="{7951253F-FDC6-43BC-822A-549C7EF36490}"/>
    <cellStyle name="Comma 7 3 2 2 2 6" xfId="13951" xr:uid="{00000000-0005-0000-0000-0000F88D0000}"/>
    <cellStyle name="Comma 7 3 2 2 2 6 2" xfId="36002" xr:uid="{00000000-0005-0000-0000-0000F98D0000}"/>
    <cellStyle name="Comma 7 3 2 2 2 6 3" xfId="56056" xr:uid="{4F692B56-A703-4992-872A-C74A8972C89E}"/>
    <cellStyle name="Comma 7 3 2 2 2 7" xfId="24978" xr:uid="{00000000-0005-0000-0000-0000FA8D0000}"/>
    <cellStyle name="Comma 7 3 2 2 2 7 2" xfId="58314" xr:uid="{67BACF3E-2A4D-4E09-9C9B-29BABD5EEADF}"/>
    <cellStyle name="Comma 7 3 2 2 2 8" xfId="45973" xr:uid="{C3C4A5CC-1DFA-4B99-B375-ED940A5062C8}"/>
    <cellStyle name="Comma 7 3 2 2 3" xfId="3246" xr:uid="{00000000-0005-0000-0000-0000FB8D0000}"/>
    <cellStyle name="Comma 7 3 2 2 3 2" xfId="6002" xr:uid="{00000000-0005-0000-0000-0000FC8D0000}"/>
    <cellStyle name="Comma 7 3 2 2 3 2 2" xfId="17026" xr:uid="{00000000-0005-0000-0000-0000FD8D0000}"/>
    <cellStyle name="Comma 7 3 2 2 3 2 2 2" xfId="39077" xr:uid="{00000000-0005-0000-0000-0000FE8D0000}"/>
    <cellStyle name="Comma 7 3 2 2 3 2 2 3" xfId="53220" xr:uid="{1BC2BD3B-77B2-457B-87D9-5720AF2F0204}"/>
    <cellStyle name="Comma 7 3 2 2 3 2 3" xfId="28053" xr:uid="{00000000-0005-0000-0000-0000FF8D0000}"/>
    <cellStyle name="Comma 7 3 2 2 3 2 3 2" xfId="57565" xr:uid="{87243A4B-7934-405C-8CF9-31010512FED1}"/>
    <cellStyle name="Comma 7 3 2 2 3 2 4" xfId="59683" xr:uid="{D635A11D-DEA9-4033-8C81-B61273C2A673}"/>
    <cellStyle name="Comma 7 3 2 2 3 2 5" xfId="48171" xr:uid="{5943CA07-180A-4262-BC68-A70EEA523FD4}"/>
    <cellStyle name="Comma 7 3 2 2 3 3" xfId="8758" xr:uid="{00000000-0005-0000-0000-0000008E0000}"/>
    <cellStyle name="Comma 7 3 2 2 3 3 2" xfId="19782" xr:uid="{00000000-0005-0000-0000-0000018E0000}"/>
    <cellStyle name="Comma 7 3 2 2 3 3 2 2" xfId="41833" xr:uid="{00000000-0005-0000-0000-0000028E0000}"/>
    <cellStyle name="Comma 7 3 2 2 3 3 2 3" xfId="55190" xr:uid="{48D11A24-21CB-4CD1-B32F-C5126FF8535C}"/>
    <cellStyle name="Comma 7 3 2 2 3 3 3" xfId="30809" xr:uid="{00000000-0005-0000-0000-0000038E0000}"/>
    <cellStyle name="Comma 7 3 2 2 3 3 4" xfId="50239" xr:uid="{BE91EC63-38AC-485B-A57F-F57CE4556250}"/>
    <cellStyle name="Comma 7 3 2 2 3 4" xfId="11514" xr:uid="{00000000-0005-0000-0000-0000048E0000}"/>
    <cellStyle name="Comma 7 3 2 2 3 4 2" xfId="22538" xr:uid="{00000000-0005-0000-0000-0000058E0000}"/>
    <cellStyle name="Comma 7 3 2 2 3 4 2 2" xfId="44589" xr:uid="{00000000-0005-0000-0000-0000068E0000}"/>
    <cellStyle name="Comma 7 3 2 2 3 4 3" xfId="33565" xr:uid="{00000000-0005-0000-0000-0000078E0000}"/>
    <cellStyle name="Comma 7 3 2 2 3 4 4" xfId="51344" xr:uid="{002E0E08-A99B-42A8-9B47-B40EE6ADF2F3}"/>
    <cellStyle name="Comma 7 3 2 2 3 5" xfId="14270" xr:uid="{00000000-0005-0000-0000-0000088E0000}"/>
    <cellStyle name="Comma 7 3 2 2 3 5 2" xfId="36321" xr:uid="{00000000-0005-0000-0000-0000098E0000}"/>
    <cellStyle name="Comma 7 3 2 2 3 5 3" xfId="56383" xr:uid="{747B852B-CBB4-4C73-9938-F7CC061CF6A6}"/>
    <cellStyle name="Comma 7 3 2 2 3 6" xfId="25297" xr:uid="{00000000-0005-0000-0000-00000A8E0000}"/>
    <cellStyle name="Comma 7 3 2 2 3 6 2" xfId="58608" xr:uid="{76AF2042-75AD-4030-A110-705BEBCCD046}"/>
    <cellStyle name="Comma 7 3 2 2 3 7" xfId="46282" xr:uid="{1F16AA5F-5B3C-441C-A13F-F3F40788F746}"/>
    <cellStyle name="Comma 7 3 2 2 4" xfId="3764" xr:uid="{00000000-0005-0000-0000-00000B8E0000}"/>
    <cellStyle name="Comma 7 3 2 2 4 2" xfId="6520" xr:uid="{00000000-0005-0000-0000-00000C8E0000}"/>
    <cellStyle name="Comma 7 3 2 2 4 2 2" xfId="17544" xr:uid="{00000000-0005-0000-0000-00000D8E0000}"/>
    <cellStyle name="Comma 7 3 2 2 4 2 2 2" xfId="39595" xr:uid="{00000000-0005-0000-0000-00000E8E0000}"/>
    <cellStyle name="Comma 7 3 2 2 4 2 2 3" xfId="53722" xr:uid="{A4F586C4-BBD8-4749-82DB-8C221B469832}"/>
    <cellStyle name="Comma 7 3 2 2 4 2 3" xfId="28571" xr:uid="{00000000-0005-0000-0000-00000F8E0000}"/>
    <cellStyle name="Comma 7 3 2 2 4 2 4" xfId="48673" xr:uid="{CAF998A0-72AE-497E-B114-3D1CFAA143A7}"/>
    <cellStyle name="Comma 7 3 2 2 4 3" xfId="9276" xr:uid="{00000000-0005-0000-0000-0000108E0000}"/>
    <cellStyle name="Comma 7 3 2 2 4 3 2" xfId="20300" xr:uid="{00000000-0005-0000-0000-0000118E0000}"/>
    <cellStyle name="Comma 7 3 2 2 4 3 2 2" xfId="42351" xr:uid="{00000000-0005-0000-0000-0000128E0000}"/>
    <cellStyle name="Comma 7 3 2 2 4 3 2 3" xfId="55367" xr:uid="{0537AEC7-9579-48AA-AB68-38B0CF7E8706}"/>
    <cellStyle name="Comma 7 3 2 2 4 3 3" xfId="31327" xr:uid="{00000000-0005-0000-0000-0000138E0000}"/>
    <cellStyle name="Comma 7 3 2 2 4 3 4" xfId="50416" xr:uid="{3A8C7ACE-0C15-477A-BA98-51F8715883E2}"/>
    <cellStyle name="Comma 7 3 2 2 4 4" xfId="12032" xr:uid="{00000000-0005-0000-0000-0000148E0000}"/>
    <cellStyle name="Comma 7 3 2 2 4 4 2" xfId="23056" xr:uid="{00000000-0005-0000-0000-0000158E0000}"/>
    <cellStyle name="Comma 7 3 2 2 4 4 2 2" xfId="45107" xr:uid="{00000000-0005-0000-0000-0000168E0000}"/>
    <cellStyle name="Comma 7 3 2 2 4 4 3" xfId="34083" xr:uid="{00000000-0005-0000-0000-0000178E0000}"/>
    <cellStyle name="Comma 7 3 2 2 4 4 4" xfId="51846" xr:uid="{667923AD-A118-4C79-A835-1ADF774D4B4F}"/>
    <cellStyle name="Comma 7 3 2 2 4 5" xfId="14788" xr:uid="{00000000-0005-0000-0000-0000188E0000}"/>
    <cellStyle name="Comma 7 3 2 2 4 5 2" xfId="36839" xr:uid="{00000000-0005-0000-0000-0000198E0000}"/>
    <cellStyle name="Comma 7 3 2 2 4 5 3" xfId="56859" xr:uid="{1914607F-1D83-4782-B580-DE4257FE3C31}"/>
    <cellStyle name="Comma 7 3 2 2 4 6" xfId="25815" xr:uid="{00000000-0005-0000-0000-00001A8E0000}"/>
    <cellStyle name="Comma 7 3 2 2 4 6 2" xfId="59038" xr:uid="{A9905329-9087-4A9D-B0B5-309AEFCA55D5}"/>
    <cellStyle name="Comma 7 3 2 2 4 7" xfId="46784" xr:uid="{9BCBAC3E-59A5-45AE-A316-9090768159CC}"/>
    <cellStyle name="Comma 7 3 2 2 5" xfId="4079" xr:uid="{00000000-0005-0000-0000-00001B8E0000}"/>
    <cellStyle name="Comma 7 3 2 2 5 2" xfId="6835" xr:uid="{00000000-0005-0000-0000-00001C8E0000}"/>
    <cellStyle name="Comma 7 3 2 2 5 2 2" xfId="17859" xr:uid="{00000000-0005-0000-0000-00001D8E0000}"/>
    <cellStyle name="Comma 7 3 2 2 5 2 2 2" xfId="39910" xr:uid="{00000000-0005-0000-0000-00001E8E0000}"/>
    <cellStyle name="Comma 7 3 2 2 5 2 2 3" xfId="54027" xr:uid="{5AA9E155-C1AA-463E-98DF-5817776C61D1}"/>
    <cellStyle name="Comma 7 3 2 2 5 2 3" xfId="28886" xr:uid="{00000000-0005-0000-0000-00001F8E0000}"/>
    <cellStyle name="Comma 7 3 2 2 5 2 4" xfId="48978" xr:uid="{716FAA43-1E5B-4DBF-BB0F-34E0DEA56475}"/>
    <cellStyle name="Comma 7 3 2 2 5 3" xfId="9591" xr:uid="{00000000-0005-0000-0000-0000208E0000}"/>
    <cellStyle name="Comma 7 3 2 2 5 3 2" xfId="20615" xr:uid="{00000000-0005-0000-0000-0000218E0000}"/>
    <cellStyle name="Comma 7 3 2 2 5 3 2 2" xfId="42666" xr:uid="{00000000-0005-0000-0000-0000228E0000}"/>
    <cellStyle name="Comma 7 3 2 2 5 3 2 3" xfId="55462" xr:uid="{981F9823-1AAB-4F47-8AC8-1C0E1AB0749D}"/>
    <cellStyle name="Comma 7 3 2 2 5 3 3" xfId="31642" xr:uid="{00000000-0005-0000-0000-0000238E0000}"/>
    <cellStyle name="Comma 7 3 2 2 5 3 4" xfId="50511" xr:uid="{2C2EF00D-BF3E-4C10-AA67-EFAE6EE38540}"/>
    <cellStyle name="Comma 7 3 2 2 5 4" xfId="12347" xr:uid="{00000000-0005-0000-0000-0000248E0000}"/>
    <cellStyle name="Comma 7 3 2 2 5 4 2" xfId="23371" xr:uid="{00000000-0005-0000-0000-0000258E0000}"/>
    <cellStyle name="Comma 7 3 2 2 5 4 2 2" xfId="45422" xr:uid="{00000000-0005-0000-0000-0000268E0000}"/>
    <cellStyle name="Comma 7 3 2 2 5 4 3" xfId="34398" xr:uid="{00000000-0005-0000-0000-0000278E0000}"/>
    <cellStyle name="Comma 7 3 2 2 5 4 4" xfId="52151" xr:uid="{172C9DFB-1B4D-4381-92AC-5702D8DBF51E}"/>
    <cellStyle name="Comma 7 3 2 2 5 5" xfId="15103" xr:uid="{00000000-0005-0000-0000-0000288E0000}"/>
    <cellStyle name="Comma 7 3 2 2 5 5 2" xfId="37154" xr:uid="{00000000-0005-0000-0000-0000298E0000}"/>
    <cellStyle name="Comma 7 3 2 2 5 6" xfId="26130" xr:uid="{00000000-0005-0000-0000-00002A8E0000}"/>
    <cellStyle name="Comma 7 3 2 2 5 7" xfId="47089" xr:uid="{FCDE3DB7-3505-457B-8D86-2C1F92AD5D47}"/>
    <cellStyle name="Comma 7 3 2 2 6" xfId="2668" xr:uid="{00000000-0005-0000-0000-00002B8E0000}"/>
    <cellStyle name="Comma 7 3 2 2 6 2" xfId="5424" xr:uid="{00000000-0005-0000-0000-00002C8E0000}"/>
    <cellStyle name="Comma 7 3 2 2 6 2 2" xfId="16448" xr:uid="{00000000-0005-0000-0000-00002D8E0000}"/>
    <cellStyle name="Comma 7 3 2 2 6 2 2 2" xfId="38499" xr:uid="{00000000-0005-0000-0000-00002E8E0000}"/>
    <cellStyle name="Comma 7 3 2 2 6 2 2 3" xfId="54983" xr:uid="{50FE5F49-B344-4D3D-804D-ED26CF9DBA21}"/>
    <cellStyle name="Comma 7 3 2 2 6 2 3" xfId="27475" xr:uid="{00000000-0005-0000-0000-00002F8E0000}"/>
    <cellStyle name="Comma 7 3 2 2 6 2 4" xfId="50032" xr:uid="{2D5A54D3-1C48-4EF2-BE49-0CD9F74B04C4}"/>
    <cellStyle name="Comma 7 3 2 2 6 3" xfId="8180" xr:uid="{00000000-0005-0000-0000-0000308E0000}"/>
    <cellStyle name="Comma 7 3 2 2 6 3 2" xfId="19204" xr:uid="{00000000-0005-0000-0000-0000318E0000}"/>
    <cellStyle name="Comma 7 3 2 2 6 3 2 2" xfId="41255" xr:uid="{00000000-0005-0000-0000-0000328E0000}"/>
    <cellStyle name="Comma 7 3 2 2 6 3 3" xfId="30231" xr:uid="{00000000-0005-0000-0000-0000338E0000}"/>
    <cellStyle name="Comma 7 3 2 2 6 3 4" xfId="52405" xr:uid="{29A90C16-D216-4F06-A655-1AB6A1FCFE83}"/>
    <cellStyle name="Comma 7 3 2 2 6 4" xfId="10936" xr:uid="{00000000-0005-0000-0000-0000348E0000}"/>
    <cellStyle name="Comma 7 3 2 2 6 4 2" xfId="21960" xr:uid="{00000000-0005-0000-0000-0000358E0000}"/>
    <cellStyle name="Comma 7 3 2 2 6 4 2 2" xfId="44011" xr:uid="{00000000-0005-0000-0000-0000368E0000}"/>
    <cellStyle name="Comma 7 3 2 2 6 4 3" xfId="32987" xr:uid="{00000000-0005-0000-0000-0000378E0000}"/>
    <cellStyle name="Comma 7 3 2 2 6 5" xfId="13692" xr:uid="{00000000-0005-0000-0000-0000388E0000}"/>
    <cellStyle name="Comma 7 3 2 2 6 5 2" xfId="35743" xr:uid="{00000000-0005-0000-0000-0000398E0000}"/>
    <cellStyle name="Comma 7 3 2 2 6 6" xfId="24719" xr:uid="{00000000-0005-0000-0000-00003A8E0000}"/>
    <cellStyle name="Comma 7 3 2 2 6 7" xfId="47348" xr:uid="{20FA9DD5-E5CF-4D1E-9C3C-6E7EA1333DF4}"/>
    <cellStyle name="Comma 7 3 2 2 7" xfId="5165" xr:uid="{00000000-0005-0000-0000-00003B8E0000}"/>
    <cellStyle name="Comma 7 3 2 2 7 2" xfId="16189" xr:uid="{00000000-0005-0000-0000-00003C8E0000}"/>
    <cellStyle name="Comma 7 3 2 2 7 2 2" xfId="38240" xr:uid="{00000000-0005-0000-0000-00003D8E0000}"/>
    <cellStyle name="Comma 7 3 2 2 7 2 3" xfId="52660" xr:uid="{4F143C20-086F-4E50-AF59-63F350CB78E2}"/>
    <cellStyle name="Comma 7 3 2 2 7 3" xfId="27216" xr:uid="{00000000-0005-0000-0000-00003E8E0000}"/>
    <cellStyle name="Comma 7 3 2 2 7 4" xfId="47611" xr:uid="{7F2B4953-E3CE-49DD-B16D-BD22BA9050AD}"/>
    <cellStyle name="Comma 7 3 2 2 8" xfId="7921" xr:uid="{00000000-0005-0000-0000-00003F8E0000}"/>
    <cellStyle name="Comma 7 3 2 2 8 2" xfId="18945" xr:uid="{00000000-0005-0000-0000-0000408E0000}"/>
    <cellStyle name="Comma 7 3 2 2 8 2 2" xfId="40996" xr:uid="{00000000-0005-0000-0000-0000418E0000}"/>
    <cellStyle name="Comma 7 3 2 2 8 2 3" xfId="54903" xr:uid="{DE18F97B-1A9F-45EA-97B2-99C3DA5B914A}"/>
    <cellStyle name="Comma 7 3 2 2 8 3" xfId="29972" xr:uid="{00000000-0005-0000-0000-0000428E0000}"/>
    <cellStyle name="Comma 7 3 2 2 8 4" xfId="49952" xr:uid="{AB25C4BE-0327-4A2C-B76D-3EF65BD1E9A3}"/>
    <cellStyle name="Comma 7 3 2 2 9" xfId="10677" xr:uid="{00000000-0005-0000-0000-0000438E0000}"/>
    <cellStyle name="Comma 7 3 2 2 9 2" xfId="21701" xr:uid="{00000000-0005-0000-0000-0000448E0000}"/>
    <cellStyle name="Comma 7 3 2 2 9 2 2" xfId="43752" xr:uid="{00000000-0005-0000-0000-0000458E0000}"/>
    <cellStyle name="Comma 7 3 2 2 9 3" xfId="32728" xr:uid="{00000000-0005-0000-0000-0000468E0000}"/>
    <cellStyle name="Comma 7 3 2 2 9 4" xfId="50784" xr:uid="{14AF50EE-715B-41B2-8F1F-9342380968AD}"/>
    <cellStyle name="Comma 7 3 2 3" xfId="2785" xr:uid="{00000000-0005-0000-0000-0000478E0000}"/>
    <cellStyle name="Comma 7 3 2 3 2" xfId="3363" xr:uid="{00000000-0005-0000-0000-0000488E0000}"/>
    <cellStyle name="Comma 7 3 2 3 2 2" xfId="6119" xr:uid="{00000000-0005-0000-0000-0000498E0000}"/>
    <cellStyle name="Comma 7 3 2 3 2 2 2" xfId="17143" xr:uid="{00000000-0005-0000-0000-00004A8E0000}"/>
    <cellStyle name="Comma 7 3 2 3 2 2 2 2" xfId="39194" xr:uid="{00000000-0005-0000-0000-00004B8E0000}"/>
    <cellStyle name="Comma 7 3 2 3 2 2 2 3" xfId="53333" xr:uid="{DC51D42F-6D9E-4C92-BCD4-D424978616AE}"/>
    <cellStyle name="Comma 7 3 2 3 2 2 3" xfId="28170" xr:uid="{00000000-0005-0000-0000-00004C8E0000}"/>
    <cellStyle name="Comma 7 3 2 3 2 2 4" xfId="48284" xr:uid="{4E41F79C-34E0-4605-9BA4-540360EB312B}"/>
    <cellStyle name="Comma 7 3 2 3 2 3" xfId="8875" xr:uid="{00000000-0005-0000-0000-00004D8E0000}"/>
    <cellStyle name="Comma 7 3 2 3 2 3 2" xfId="19899" xr:uid="{00000000-0005-0000-0000-00004E8E0000}"/>
    <cellStyle name="Comma 7 3 2 3 2 3 2 2" xfId="41950" xr:uid="{00000000-0005-0000-0000-00004F8E0000}"/>
    <cellStyle name="Comma 7 3 2 3 2 3 2 3" xfId="55231" xr:uid="{E7123FD6-9A0F-4527-BE37-4D67487DA17F}"/>
    <cellStyle name="Comma 7 3 2 3 2 3 3" xfId="30926" xr:uid="{00000000-0005-0000-0000-0000508E0000}"/>
    <cellStyle name="Comma 7 3 2 3 2 3 4" xfId="50280" xr:uid="{2D40C0FF-1A73-4D9F-8530-A89ED46962CE}"/>
    <cellStyle name="Comma 7 3 2 3 2 4" xfId="11631" xr:uid="{00000000-0005-0000-0000-0000518E0000}"/>
    <cellStyle name="Comma 7 3 2 3 2 4 2" xfId="22655" xr:uid="{00000000-0005-0000-0000-0000528E0000}"/>
    <cellStyle name="Comma 7 3 2 3 2 4 2 2" xfId="44706" xr:uid="{00000000-0005-0000-0000-0000538E0000}"/>
    <cellStyle name="Comma 7 3 2 3 2 4 3" xfId="33682" xr:uid="{00000000-0005-0000-0000-0000548E0000}"/>
    <cellStyle name="Comma 7 3 2 3 2 4 4" xfId="51457" xr:uid="{3BAFA97F-86B7-4ECB-84B0-83378F453F52}"/>
    <cellStyle name="Comma 7 3 2 3 2 5" xfId="14387" xr:uid="{00000000-0005-0000-0000-0000558E0000}"/>
    <cellStyle name="Comma 7 3 2 3 2 5 2" xfId="36438" xr:uid="{00000000-0005-0000-0000-0000568E0000}"/>
    <cellStyle name="Comma 7 3 2 3 2 5 3" xfId="57153" xr:uid="{E07C5474-BA1F-437F-B869-650771049D62}"/>
    <cellStyle name="Comma 7 3 2 3 2 6" xfId="25414" xr:uid="{00000000-0005-0000-0000-0000578E0000}"/>
    <cellStyle name="Comma 7 3 2 3 2 6 2" xfId="59301" xr:uid="{B467E5BE-5F88-449F-BDB4-BBB33756A670}"/>
    <cellStyle name="Comma 7 3 2 3 2 7" xfId="46395" xr:uid="{58076FCA-8531-47B6-AB93-AF6671848BC5}"/>
    <cellStyle name="Comma 7 3 2 3 3" xfId="5541" xr:uid="{00000000-0005-0000-0000-0000588E0000}"/>
    <cellStyle name="Comma 7 3 2 3 3 2" xfId="16565" xr:uid="{00000000-0005-0000-0000-0000598E0000}"/>
    <cellStyle name="Comma 7 3 2 3 3 2 2" xfId="38616" xr:uid="{00000000-0005-0000-0000-00005A8E0000}"/>
    <cellStyle name="Comma 7 3 2 3 3 2 3" xfId="52773" xr:uid="{F13EC1BD-3275-4013-9F4A-09D5EFCB48B7}"/>
    <cellStyle name="Comma 7 3 2 3 3 3" xfId="27592" xr:uid="{00000000-0005-0000-0000-00005B8E0000}"/>
    <cellStyle name="Comma 7 3 2 3 3 4" xfId="47724" xr:uid="{7898ACA1-E344-4975-BF0E-24AB65A29FA8}"/>
    <cellStyle name="Comma 7 3 2 3 4" xfId="8297" xr:uid="{00000000-0005-0000-0000-00005C8E0000}"/>
    <cellStyle name="Comma 7 3 2 3 4 2" xfId="19321" xr:uid="{00000000-0005-0000-0000-00005D8E0000}"/>
    <cellStyle name="Comma 7 3 2 3 4 2 2" xfId="41372" xr:uid="{00000000-0005-0000-0000-00005E8E0000}"/>
    <cellStyle name="Comma 7 3 2 3 4 2 3" xfId="55023" xr:uid="{A5B1FF98-1B78-476B-AD1A-8A613CBBAE8B}"/>
    <cellStyle name="Comma 7 3 2 3 4 3" xfId="30348" xr:uid="{00000000-0005-0000-0000-00005F8E0000}"/>
    <cellStyle name="Comma 7 3 2 3 4 4" xfId="50072" xr:uid="{9798114E-4339-483C-BF7C-7F144D09908B}"/>
    <cellStyle name="Comma 7 3 2 3 5" xfId="11053" xr:uid="{00000000-0005-0000-0000-0000608E0000}"/>
    <cellStyle name="Comma 7 3 2 3 5 2" xfId="22077" xr:uid="{00000000-0005-0000-0000-0000618E0000}"/>
    <cellStyle name="Comma 7 3 2 3 5 2 2" xfId="44128" xr:uid="{00000000-0005-0000-0000-0000628E0000}"/>
    <cellStyle name="Comma 7 3 2 3 5 3" xfId="33104" xr:uid="{00000000-0005-0000-0000-0000638E0000}"/>
    <cellStyle name="Comma 7 3 2 3 5 4" xfId="50897" xr:uid="{28369123-6BA7-4A61-8767-59FF6864BA78}"/>
    <cellStyle name="Comma 7 3 2 3 6" xfId="13809" xr:uid="{00000000-0005-0000-0000-0000648E0000}"/>
    <cellStyle name="Comma 7 3 2 3 6 2" xfId="35860" xr:uid="{00000000-0005-0000-0000-0000658E0000}"/>
    <cellStyle name="Comma 7 3 2 3 6 3" xfId="55918" xr:uid="{AD543FEB-2947-48D9-94DD-060CF0CBCB0E}"/>
    <cellStyle name="Comma 7 3 2 3 7" xfId="24836" xr:uid="{00000000-0005-0000-0000-0000668E0000}"/>
    <cellStyle name="Comma 7 3 2 3 7 2" xfId="58176" xr:uid="{E8CD1043-8334-49A5-B181-01E5AAAE7EE1}"/>
    <cellStyle name="Comma 7 3 2 3 8" xfId="45835" xr:uid="{E8DC1697-98A7-4040-B52D-BC7727458647}"/>
    <cellStyle name="Comma 7 3 2 4" xfId="3104" xr:uid="{00000000-0005-0000-0000-0000678E0000}"/>
    <cellStyle name="Comma 7 3 2 4 2" xfId="5860" xr:uid="{00000000-0005-0000-0000-0000688E0000}"/>
    <cellStyle name="Comma 7 3 2 4 2 2" xfId="16884" xr:uid="{00000000-0005-0000-0000-0000698E0000}"/>
    <cellStyle name="Comma 7 3 2 4 2 2 2" xfId="38935" xr:uid="{00000000-0005-0000-0000-00006A8E0000}"/>
    <cellStyle name="Comma 7 3 2 4 2 2 3" xfId="53082" xr:uid="{B5BE8B4E-C261-4103-A365-69727DB1614F}"/>
    <cellStyle name="Comma 7 3 2 4 2 3" xfId="27911" xr:uid="{00000000-0005-0000-0000-00006B8E0000}"/>
    <cellStyle name="Comma 7 3 2 4 2 3 2" xfId="57427" xr:uid="{BDC2F599-16EC-44A3-92C7-315DF701A31D}"/>
    <cellStyle name="Comma 7 3 2 4 2 4" xfId="59545" xr:uid="{74417DF5-3425-47F1-AC35-CF0E24C5D6D9}"/>
    <cellStyle name="Comma 7 3 2 4 2 5" xfId="48033" xr:uid="{84701C78-80DF-4403-BF92-DEF1D969D55D}"/>
    <cellStyle name="Comma 7 3 2 4 3" xfId="8616" xr:uid="{00000000-0005-0000-0000-00006C8E0000}"/>
    <cellStyle name="Comma 7 3 2 4 3 2" xfId="19640" xr:uid="{00000000-0005-0000-0000-00006D8E0000}"/>
    <cellStyle name="Comma 7 3 2 4 3 2 2" xfId="41691" xr:uid="{00000000-0005-0000-0000-00006E8E0000}"/>
    <cellStyle name="Comma 7 3 2 4 3 2 3" xfId="55138" xr:uid="{29BF715A-7868-4CBF-9282-6BA7C43762BE}"/>
    <cellStyle name="Comma 7 3 2 4 3 3" xfId="30667" xr:uid="{00000000-0005-0000-0000-00006F8E0000}"/>
    <cellStyle name="Comma 7 3 2 4 3 4" xfId="50187" xr:uid="{12471894-77B3-4409-8AF8-2276E30BE19F}"/>
    <cellStyle name="Comma 7 3 2 4 4" xfId="11372" xr:uid="{00000000-0005-0000-0000-0000708E0000}"/>
    <cellStyle name="Comma 7 3 2 4 4 2" xfId="22396" xr:uid="{00000000-0005-0000-0000-0000718E0000}"/>
    <cellStyle name="Comma 7 3 2 4 4 2 2" xfId="44447" xr:uid="{00000000-0005-0000-0000-0000728E0000}"/>
    <cellStyle name="Comma 7 3 2 4 4 3" xfId="33423" xr:uid="{00000000-0005-0000-0000-0000738E0000}"/>
    <cellStyle name="Comma 7 3 2 4 4 4" xfId="51206" xr:uid="{EA22175C-7D11-42C3-B227-2DFB57C7BE84}"/>
    <cellStyle name="Comma 7 3 2 4 5" xfId="14128" xr:uid="{00000000-0005-0000-0000-0000748E0000}"/>
    <cellStyle name="Comma 7 3 2 4 5 2" xfId="36179" xr:uid="{00000000-0005-0000-0000-0000758E0000}"/>
    <cellStyle name="Comma 7 3 2 4 5 3" xfId="56245" xr:uid="{19E3282B-08BD-468E-800C-39B7A7C0A217}"/>
    <cellStyle name="Comma 7 3 2 4 6" xfId="25155" xr:uid="{00000000-0005-0000-0000-0000768E0000}"/>
    <cellStyle name="Comma 7 3 2 4 6 2" xfId="58470" xr:uid="{05918CC6-DECB-4C14-AB7F-317DBC9D8DFE}"/>
    <cellStyle name="Comma 7 3 2 4 7" xfId="46144" xr:uid="{C2333A4B-4C7A-4912-A51E-744E195F5A3F}"/>
    <cellStyle name="Comma 7 3 2 5" xfId="3622" xr:uid="{00000000-0005-0000-0000-0000778E0000}"/>
    <cellStyle name="Comma 7 3 2 5 2" xfId="6378" xr:uid="{00000000-0005-0000-0000-0000788E0000}"/>
    <cellStyle name="Comma 7 3 2 5 2 2" xfId="17402" xr:uid="{00000000-0005-0000-0000-0000798E0000}"/>
    <cellStyle name="Comma 7 3 2 5 2 2 2" xfId="39453" xr:uid="{00000000-0005-0000-0000-00007A8E0000}"/>
    <cellStyle name="Comma 7 3 2 5 2 2 3" xfId="53584" xr:uid="{827E4CD4-0DB2-46AA-BB5F-99D633E70469}"/>
    <cellStyle name="Comma 7 3 2 5 2 3" xfId="28429" xr:uid="{00000000-0005-0000-0000-00007B8E0000}"/>
    <cellStyle name="Comma 7 3 2 5 2 4" xfId="48535" xr:uid="{30F7F1C0-49FA-4F7B-BB21-A7D6CA50B65A}"/>
    <cellStyle name="Comma 7 3 2 5 3" xfId="9134" xr:uid="{00000000-0005-0000-0000-00007C8E0000}"/>
    <cellStyle name="Comma 7 3 2 5 3 2" xfId="20158" xr:uid="{00000000-0005-0000-0000-00007D8E0000}"/>
    <cellStyle name="Comma 7 3 2 5 3 2 2" xfId="42209" xr:uid="{00000000-0005-0000-0000-00007E8E0000}"/>
    <cellStyle name="Comma 7 3 2 5 3 2 3" xfId="55320" xr:uid="{70472B16-D4EE-4568-AC56-E4C948E7A55A}"/>
    <cellStyle name="Comma 7 3 2 5 3 3" xfId="31185" xr:uid="{00000000-0005-0000-0000-00007F8E0000}"/>
    <cellStyle name="Comma 7 3 2 5 3 4" xfId="50369" xr:uid="{B2103CD4-7FDD-4030-A1BA-4072DA9C692B}"/>
    <cellStyle name="Comma 7 3 2 5 4" xfId="11890" xr:uid="{00000000-0005-0000-0000-0000808E0000}"/>
    <cellStyle name="Comma 7 3 2 5 4 2" xfId="22914" xr:uid="{00000000-0005-0000-0000-0000818E0000}"/>
    <cellStyle name="Comma 7 3 2 5 4 2 2" xfId="44965" xr:uid="{00000000-0005-0000-0000-0000828E0000}"/>
    <cellStyle name="Comma 7 3 2 5 4 3" xfId="33941" xr:uid="{00000000-0005-0000-0000-0000838E0000}"/>
    <cellStyle name="Comma 7 3 2 5 4 4" xfId="51708" xr:uid="{BCCFE8E5-8010-4441-8F47-723E90D717F3}"/>
    <cellStyle name="Comma 7 3 2 5 5" xfId="14646" xr:uid="{00000000-0005-0000-0000-0000848E0000}"/>
    <cellStyle name="Comma 7 3 2 5 5 2" xfId="36697" xr:uid="{00000000-0005-0000-0000-0000858E0000}"/>
    <cellStyle name="Comma 7 3 2 5 5 3" xfId="56721" xr:uid="{52DBFE80-E2EE-48D2-8910-A02A19913244}"/>
    <cellStyle name="Comma 7 3 2 5 6" xfId="25673" xr:uid="{00000000-0005-0000-0000-0000868E0000}"/>
    <cellStyle name="Comma 7 3 2 5 6 2" xfId="58900" xr:uid="{FDF14470-91C4-44FC-85F1-662A4DD86E00}"/>
    <cellStyle name="Comma 7 3 2 5 7" xfId="46646" xr:uid="{23D7BABC-4CE6-4859-BFBB-82712F37D1D5}"/>
    <cellStyle name="Comma 7 3 2 6" xfId="3937" xr:uid="{00000000-0005-0000-0000-0000878E0000}"/>
    <cellStyle name="Comma 7 3 2 6 2" xfId="6693" xr:uid="{00000000-0005-0000-0000-0000888E0000}"/>
    <cellStyle name="Comma 7 3 2 6 2 2" xfId="17717" xr:uid="{00000000-0005-0000-0000-0000898E0000}"/>
    <cellStyle name="Comma 7 3 2 6 2 2 2" xfId="39768" xr:uid="{00000000-0005-0000-0000-00008A8E0000}"/>
    <cellStyle name="Comma 7 3 2 6 2 2 3" xfId="53889" xr:uid="{C38BB8FE-D18A-49E2-B640-F97DBAD86D4F}"/>
    <cellStyle name="Comma 7 3 2 6 2 3" xfId="28744" xr:uid="{00000000-0005-0000-0000-00008B8E0000}"/>
    <cellStyle name="Comma 7 3 2 6 2 4" xfId="48840" xr:uid="{7FB3B591-4E7F-49AC-8CBB-0D8AE13CFE83}"/>
    <cellStyle name="Comma 7 3 2 6 3" xfId="9449" xr:uid="{00000000-0005-0000-0000-00008C8E0000}"/>
    <cellStyle name="Comma 7 3 2 6 3 2" xfId="20473" xr:uid="{00000000-0005-0000-0000-00008D8E0000}"/>
    <cellStyle name="Comma 7 3 2 6 3 2 2" xfId="42524" xr:uid="{00000000-0005-0000-0000-00008E8E0000}"/>
    <cellStyle name="Comma 7 3 2 6 3 2 3" xfId="55416" xr:uid="{D7AADF38-1754-43CB-B5F9-AEEA35BF4A32}"/>
    <cellStyle name="Comma 7 3 2 6 3 3" xfId="31500" xr:uid="{00000000-0005-0000-0000-00008F8E0000}"/>
    <cellStyle name="Comma 7 3 2 6 3 4" xfId="50465" xr:uid="{2A020949-0061-4438-B923-AB649BE689F4}"/>
    <cellStyle name="Comma 7 3 2 6 4" xfId="12205" xr:uid="{00000000-0005-0000-0000-0000908E0000}"/>
    <cellStyle name="Comma 7 3 2 6 4 2" xfId="23229" xr:uid="{00000000-0005-0000-0000-0000918E0000}"/>
    <cellStyle name="Comma 7 3 2 6 4 2 2" xfId="45280" xr:uid="{00000000-0005-0000-0000-0000928E0000}"/>
    <cellStyle name="Comma 7 3 2 6 4 3" xfId="34256" xr:uid="{00000000-0005-0000-0000-0000938E0000}"/>
    <cellStyle name="Comma 7 3 2 6 4 4" xfId="52013" xr:uid="{616E6B41-D929-4022-B148-9748F38C8EC8}"/>
    <cellStyle name="Comma 7 3 2 6 5" xfId="14961" xr:uid="{00000000-0005-0000-0000-0000948E0000}"/>
    <cellStyle name="Comma 7 3 2 6 5 2" xfId="37012" xr:uid="{00000000-0005-0000-0000-0000958E0000}"/>
    <cellStyle name="Comma 7 3 2 6 6" xfId="25988" xr:uid="{00000000-0005-0000-0000-0000968E0000}"/>
    <cellStyle name="Comma 7 3 2 6 7" xfId="46951" xr:uid="{2E26DE78-4459-4604-823B-EC9C0B4F1151}"/>
    <cellStyle name="Comma 7 3 2 7" xfId="2526" xr:uid="{00000000-0005-0000-0000-0000978E0000}"/>
    <cellStyle name="Comma 7 3 2 7 2" xfId="5282" xr:uid="{00000000-0005-0000-0000-0000988E0000}"/>
    <cellStyle name="Comma 7 3 2 7 2 2" xfId="16306" xr:uid="{00000000-0005-0000-0000-0000998E0000}"/>
    <cellStyle name="Comma 7 3 2 7 2 2 2" xfId="38357" xr:uid="{00000000-0005-0000-0000-00009A8E0000}"/>
    <cellStyle name="Comma 7 3 2 7 2 2 3" xfId="54937" xr:uid="{4F49FF7C-D88D-43A2-8C57-C0D8560A0004}"/>
    <cellStyle name="Comma 7 3 2 7 2 3" xfId="27333" xr:uid="{00000000-0005-0000-0000-00009B8E0000}"/>
    <cellStyle name="Comma 7 3 2 7 2 4" xfId="49986" xr:uid="{0CB7FFE7-7F34-4119-A787-156509E000F9}"/>
    <cellStyle name="Comma 7 3 2 7 3" xfId="8038" xr:uid="{00000000-0005-0000-0000-00009C8E0000}"/>
    <cellStyle name="Comma 7 3 2 7 3 2" xfId="19062" xr:uid="{00000000-0005-0000-0000-00009D8E0000}"/>
    <cellStyle name="Comma 7 3 2 7 3 2 2" xfId="41113" xr:uid="{00000000-0005-0000-0000-00009E8E0000}"/>
    <cellStyle name="Comma 7 3 2 7 3 3" xfId="30089" xr:uid="{00000000-0005-0000-0000-00009F8E0000}"/>
    <cellStyle name="Comma 7 3 2 7 3 4" xfId="52267" xr:uid="{1FFC2409-90CB-4507-B254-C043458401D6}"/>
    <cellStyle name="Comma 7 3 2 7 4" xfId="10794" xr:uid="{00000000-0005-0000-0000-0000A08E0000}"/>
    <cellStyle name="Comma 7 3 2 7 4 2" xfId="21818" xr:uid="{00000000-0005-0000-0000-0000A18E0000}"/>
    <cellStyle name="Comma 7 3 2 7 4 2 2" xfId="43869" xr:uid="{00000000-0005-0000-0000-0000A28E0000}"/>
    <cellStyle name="Comma 7 3 2 7 4 3" xfId="32845" xr:uid="{00000000-0005-0000-0000-0000A38E0000}"/>
    <cellStyle name="Comma 7 3 2 7 5" xfId="13550" xr:uid="{00000000-0005-0000-0000-0000A48E0000}"/>
    <cellStyle name="Comma 7 3 2 7 5 2" xfId="35601" xr:uid="{00000000-0005-0000-0000-0000A58E0000}"/>
    <cellStyle name="Comma 7 3 2 7 6" xfId="24577" xr:uid="{00000000-0005-0000-0000-0000A68E0000}"/>
    <cellStyle name="Comma 7 3 2 7 7" xfId="47210" xr:uid="{991F97BA-125B-4514-A933-29FEC01375A6}"/>
    <cellStyle name="Comma 7 3 2 8" xfId="2261" xr:uid="{00000000-0005-0000-0000-0000A78E0000}"/>
    <cellStyle name="Comma 7 3 2 8 2" xfId="5023" xr:uid="{00000000-0005-0000-0000-0000A88E0000}"/>
    <cellStyle name="Comma 7 3 2 8 2 2" xfId="16047" xr:uid="{00000000-0005-0000-0000-0000A98E0000}"/>
    <cellStyle name="Comma 7 3 2 8 2 2 2" xfId="38098" xr:uid="{00000000-0005-0000-0000-0000AA8E0000}"/>
    <cellStyle name="Comma 7 3 2 8 2 2 3" xfId="54857" xr:uid="{532146E3-BD54-448B-A74D-726BED028389}"/>
    <cellStyle name="Comma 7 3 2 8 2 3" xfId="27074" xr:uid="{00000000-0005-0000-0000-0000AB8E0000}"/>
    <cellStyle name="Comma 7 3 2 8 2 4" xfId="49903" xr:uid="{6C4FE2E8-6192-4428-8A9C-C7E8DD6993D9}"/>
    <cellStyle name="Comma 7 3 2 8 3" xfId="7779" xr:uid="{00000000-0005-0000-0000-0000AC8E0000}"/>
    <cellStyle name="Comma 7 3 2 8 3 2" xfId="18803" xr:uid="{00000000-0005-0000-0000-0000AD8E0000}"/>
    <cellStyle name="Comma 7 3 2 8 3 2 2" xfId="40854" xr:uid="{00000000-0005-0000-0000-0000AE8E0000}"/>
    <cellStyle name="Comma 7 3 2 8 3 3" xfId="29830" xr:uid="{00000000-0005-0000-0000-0000AF8E0000}"/>
    <cellStyle name="Comma 7 3 2 8 3 4" xfId="52522" xr:uid="{D2A95B49-F369-4661-BB2F-C426826B7168}"/>
    <cellStyle name="Comma 7 3 2 8 4" xfId="10535" xr:uid="{00000000-0005-0000-0000-0000B08E0000}"/>
    <cellStyle name="Comma 7 3 2 8 4 2" xfId="21559" xr:uid="{00000000-0005-0000-0000-0000B18E0000}"/>
    <cellStyle name="Comma 7 3 2 8 4 2 2" xfId="43610" xr:uid="{00000000-0005-0000-0000-0000B28E0000}"/>
    <cellStyle name="Comma 7 3 2 8 4 3" xfId="32586" xr:uid="{00000000-0005-0000-0000-0000B38E0000}"/>
    <cellStyle name="Comma 7 3 2 8 5" xfId="13291" xr:uid="{00000000-0005-0000-0000-0000B48E0000}"/>
    <cellStyle name="Comma 7 3 2 8 5 2" xfId="35342" xr:uid="{00000000-0005-0000-0000-0000B58E0000}"/>
    <cellStyle name="Comma 7 3 2 8 6" xfId="24318" xr:uid="{00000000-0005-0000-0000-0000B68E0000}"/>
    <cellStyle name="Comma 7 3 2 8 7" xfId="47473" xr:uid="{4DA3FA99-AE98-4D5D-807E-7EF45E049884}"/>
    <cellStyle name="Comma 7 3 2 9" xfId="4913" xr:uid="{00000000-0005-0000-0000-0000B78E0000}"/>
    <cellStyle name="Comma 7 3 2 9 2" xfId="15937" xr:uid="{00000000-0005-0000-0000-0000B88E0000}"/>
    <cellStyle name="Comma 7 3 2 9 2 2" xfId="37988" xr:uid="{00000000-0005-0000-0000-0000B98E0000}"/>
    <cellStyle name="Comma 7 3 2 9 2 3" xfId="54825" xr:uid="{E8D40890-9B6B-4D4A-B177-A454A81C8D01}"/>
    <cellStyle name="Comma 7 3 2 9 3" xfId="26964" xr:uid="{00000000-0005-0000-0000-0000BA8E0000}"/>
    <cellStyle name="Comma 7 3 2 9 4" xfId="49867" xr:uid="{9D6CBA93-09A5-4E75-A9F6-A10FD13DB096}"/>
    <cellStyle name="Comma 7 3 3" xfId="2349" xr:uid="{00000000-0005-0000-0000-0000BB8E0000}"/>
    <cellStyle name="Comma 7 3 3 10" xfId="13373" xr:uid="{00000000-0005-0000-0000-0000BC8E0000}"/>
    <cellStyle name="Comma 7 3 3 10 2" xfId="35424" xr:uid="{00000000-0005-0000-0000-0000BD8E0000}"/>
    <cellStyle name="Comma 7 3 3 10 3" xfId="55674" xr:uid="{F0D9EA0E-1E80-407A-A3A0-40DB37425213}"/>
    <cellStyle name="Comma 7 3 3 11" xfId="24400" xr:uid="{00000000-0005-0000-0000-0000BE8E0000}"/>
    <cellStyle name="Comma 7 3 3 11 2" xfId="57967" xr:uid="{BA64852E-5FFB-43AD-8481-92F2EDA540AD}"/>
    <cellStyle name="Comma 7 3 3 12" xfId="45664" xr:uid="{0A971423-07C9-4B39-821E-64B31007FE28}"/>
    <cellStyle name="Comma 7 3 3 2" xfId="2867" xr:uid="{00000000-0005-0000-0000-0000BF8E0000}"/>
    <cellStyle name="Comma 7 3 3 2 2" xfId="3445" xr:uid="{00000000-0005-0000-0000-0000C08E0000}"/>
    <cellStyle name="Comma 7 3 3 2 2 2" xfId="6201" xr:uid="{00000000-0005-0000-0000-0000C18E0000}"/>
    <cellStyle name="Comma 7 3 3 2 2 2 2" xfId="17225" xr:uid="{00000000-0005-0000-0000-0000C28E0000}"/>
    <cellStyle name="Comma 7 3 3 2 2 2 2 2" xfId="39276" xr:uid="{00000000-0005-0000-0000-0000C38E0000}"/>
    <cellStyle name="Comma 7 3 3 2 2 2 2 3" xfId="53413" xr:uid="{83F1B528-9476-4A42-8047-65FF4AA5F196}"/>
    <cellStyle name="Comma 7 3 3 2 2 2 3" xfId="28252" xr:uid="{00000000-0005-0000-0000-0000C48E0000}"/>
    <cellStyle name="Comma 7 3 3 2 2 2 4" xfId="48364" xr:uid="{E4B4DE1C-A5C4-4609-AFBC-FABEDE3BFA43}"/>
    <cellStyle name="Comma 7 3 3 2 2 3" xfId="8957" xr:uid="{00000000-0005-0000-0000-0000C58E0000}"/>
    <cellStyle name="Comma 7 3 3 2 2 3 2" xfId="19981" xr:uid="{00000000-0005-0000-0000-0000C68E0000}"/>
    <cellStyle name="Comma 7 3 3 2 2 3 2 2" xfId="42032" xr:uid="{00000000-0005-0000-0000-0000C78E0000}"/>
    <cellStyle name="Comma 7 3 3 2 2 3 2 3" xfId="55262" xr:uid="{9D424E18-2EEB-4927-9E36-C56470367B18}"/>
    <cellStyle name="Comma 7 3 3 2 2 3 3" xfId="31008" xr:uid="{00000000-0005-0000-0000-0000C88E0000}"/>
    <cellStyle name="Comma 7 3 3 2 2 3 4" xfId="50311" xr:uid="{6EDBF8FF-43C3-498F-9010-51D4ABC31650}"/>
    <cellStyle name="Comma 7 3 3 2 2 4" xfId="11713" xr:uid="{00000000-0005-0000-0000-0000C98E0000}"/>
    <cellStyle name="Comma 7 3 3 2 2 4 2" xfId="22737" xr:uid="{00000000-0005-0000-0000-0000CA8E0000}"/>
    <cellStyle name="Comma 7 3 3 2 2 4 2 2" xfId="44788" xr:uid="{00000000-0005-0000-0000-0000CB8E0000}"/>
    <cellStyle name="Comma 7 3 3 2 2 4 3" xfId="33764" xr:uid="{00000000-0005-0000-0000-0000CC8E0000}"/>
    <cellStyle name="Comma 7 3 3 2 2 4 4" xfId="51537" xr:uid="{D2852247-296A-41ED-9B92-872F2D15EBF9}"/>
    <cellStyle name="Comma 7 3 3 2 2 5" xfId="14469" xr:uid="{00000000-0005-0000-0000-0000CD8E0000}"/>
    <cellStyle name="Comma 7 3 3 2 2 5 2" xfId="36520" xr:uid="{00000000-0005-0000-0000-0000CE8E0000}"/>
    <cellStyle name="Comma 7 3 3 2 2 5 3" xfId="57206" xr:uid="{E25F201D-6F56-42D2-BC8A-E2F80EB44D21}"/>
    <cellStyle name="Comma 7 3 3 2 2 6" xfId="25496" xr:uid="{00000000-0005-0000-0000-0000CF8E0000}"/>
    <cellStyle name="Comma 7 3 3 2 2 6 2" xfId="59354" xr:uid="{7E09AC58-A399-4B5A-9A6A-A00F4C9F212A}"/>
    <cellStyle name="Comma 7 3 3 2 2 7" xfId="46475" xr:uid="{6E8709A1-B99D-47D7-A2C2-529D3E9EACAD}"/>
    <cellStyle name="Comma 7 3 3 2 3" xfId="5623" xr:uid="{00000000-0005-0000-0000-0000D08E0000}"/>
    <cellStyle name="Comma 7 3 3 2 3 2" xfId="16647" xr:uid="{00000000-0005-0000-0000-0000D18E0000}"/>
    <cellStyle name="Comma 7 3 3 2 3 2 2" xfId="38698" xr:uid="{00000000-0005-0000-0000-0000D28E0000}"/>
    <cellStyle name="Comma 7 3 3 2 3 2 3" xfId="52853" xr:uid="{4533034E-0DCC-4497-85A2-0B28736D547F}"/>
    <cellStyle name="Comma 7 3 3 2 3 3" xfId="27674" xr:uid="{00000000-0005-0000-0000-0000D38E0000}"/>
    <cellStyle name="Comma 7 3 3 2 3 4" xfId="47804" xr:uid="{63FC96DC-EDBD-4201-919B-79713753DE9E}"/>
    <cellStyle name="Comma 7 3 3 2 4" xfId="8379" xr:uid="{00000000-0005-0000-0000-0000D48E0000}"/>
    <cellStyle name="Comma 7 3 3 2 4 2" xfId="19403" xr:uid="{00000000-0005-0000-0000-0000D58E0000}"/>
    <cellStyle name="Comma 7 3 3 2 4 2 2" xfId="41454" xr:uid="{00000000-0005-0000-0000-0000D68E0000}"/>
    <cellStyle name="Comma 7 3 3 2 4 2 3" xfId="55054" xr:uid="{F02DF768-0429-4031-A548-74E2145095DF}"/>
    <cellStyle name="Comma 7 3 3 2 4 3" xfId="30430" xr:uid="{00000000-0005-0000-0000-0000D78E0000}"/>
    <cellStyle name="Comma 7 3 3 2 4 4" xfId="50103" xr:uid="{BEAFA9F1-D4D3-4051-99A6-015226AB4095}"/>
    <cellStyle name="Comma 7 3 3 2 5" xfId="11135" xr:uid="{00000000-0005-0000-0000-0000D88E0000}"/>
    <cellStyle name="Comma 7 3 3 2 5 2" xfId="22159" xr:uid="{00000000-0005-0000-0000-0000D98E0000}"/>
    <cellStyle name="Comma 7 3 3 2 5 2 2" xfId="44210" xr:uid="{00000000-0005-0000-0000-0000DA8E0000}"/>
    <cellStyle name="Comma 7 3 3 2 5 3" xfId="33186" xr:uid="{00000000-0005-0000-0000-0000DB8E0000}"/>
    <cellStyle name="Comma 7 3 3 2 5 4" xfId="50977" xr:uid="{4776ABCB-125B-43B4-B2C6-E944360F89C7}"/>
    <cellStyle name="Comma 7 3 3 2 6" xfId="13891" xr:uid="{00000000-0005-0000-0000-0000DC8E0000}"/>
    <cellStyle name="Comma 7 3 3 2 6 2" xfId="35942" xr:uid="{00000000-0005-0000-0000-0000DD8E0000}"/>
    <cellStyle name="Comma 7 3 3 2 6 3" xfId="55998" xr:uid="{F99CEFF1-1DAB-4BA8-9759-6FE905C6BB86}"/>
    <cellStyle name="Comma 7 3 3 2 7" xfId="24918" xr:uid="{00000000-0005-0000-0000-0000DE8E0000}"/>
    <cellStyle name="Comma 7 3 3 2 7 2" xfId="58256" xr:uid="{88B621AE-7235-4D1E-A855-754BC3ED2065}"/>
    <cellStyle name="Comma 7 3 3 2 8" xfId="45915" xr:uid="{5BFD6D2E-38E8-4853-8FAC-046A71C1CD1E}"/>
    <cellStyle name="Comma 7 3 3 3" xfId="3186" xr:uid="{00000000-0005-0000-0000-0000DF8E0000}"/>
    <cellStyle name="Comma 7 3 3 3 2" xfId="5942" xr:uid="{00000000-0005-0000-0000-0000E08E0000}"/>
    <cellStyle name="Comma 7 3 3 3 2 2" xfId="16966" xr:uid="{00000000-0005-0000-0000-0000E18E0000}"/>
    <cellStyle name="Comma 7 3 3 3 2 2 2" xfId="39017" xr:uid="{00000000-0005-0000-0000-0000E28E0000}"/>
    <cellStyle name="Comma 7 3 3 3 2 2 3" xfId="53162" xr:uid="{E558539B-D2F6-4EFB-92B5-5F6AF0B6C0BB}"/>
    <cellStyle name="Comma 7 3 3 3 2 3" xfId="27993" xr:uid="{00000000-0005-0000-0000-0000E38E0000}"/>
    <cellStyle name="Comma 7 3 3 3 2 3 2" xfId="57507" xr:uid="{0C40B080-5B22-46C9-BC6C-39A0BF654A9F}"/>
    <cellStyle name="Comma 7 3 3 3 2 4" xfId="59625" xr:uid="{48F755A2-5113-48D3-BED1-9877C56B9821}"/>
    <cellStyle name="Comma 7 3 3 3 2 5" xfId="48113" xr:uid="{F44DDB2A-1081-49D9-B885-3E1D00B4070D}"/>
    <cellStyle name="Comma 7 3 3 3 3" xfId="8698" xr:uid="{00000000-0005-0000-0000-0000E48E0000}"/>
    <cellStyle name="Comma 7 3 3 3 3 2" xfId="19722" xr:uid="{00000000-0005-0000-0000-0000E58E0000}"/>
    <cellStyle name="Comma 7 3 3 3 3 2 2" xfId="41773" xr:uid="{00000000-0005-0000-0000-0000E68E0000}"/>
    <cellStyle name="Comma 7 3 3 3 3 2 3" xfId="55169" xr:uid="{C85B6DB0-3B5A-4941-8FA8-3F1B9276CE12}"/>
    <cellStyle name="Comma 7 3 3 3 3 3" xfId="30749" xr:uid="{00000000-0005-0000-0000-0000E78E0000}"/>
    <cellStyle name="Comma 7 3 3 3 3 4" xfId="50218" xr:uid="{1CF96AC4-1DDA-4826-ABD7-72ED2AB1F805}"/>
    <cellStyle name="Comma 7 3 3 3 4" xfId="11454" xr:uid="{00000000-0005-0000-0000-0000E88E0000}"/>
    <cellStyle name="Comma 7 3 3 3 4 2" xfId="22478" xr:uid="{00000000-0005-0000-0000-0000E98E0000}"/>
    <cellStyle name="Comma 7 3 3 3 4 2 2" xfId="44529" xr:uid="{00000000-0005-0000-0000-0000EA8E0000}"/>
    <cellStyle name="Comma 7 3 3 3 4 3" xfId="33505" xr:uid="{00000000-0005-0000-0000-0000EB8E0000}"/>
    <cellStyle name="Comma 7 3 3 3 4 4" xfId="51286" xr:uid="{72A66D2A-A7CC-4DC4-9097-0E26B1BD6097}"/>
    <cellStyle name="Comma 7 3 3 3 5" xfId="14210" xr:uid="{00000000-0005-0000-0000-0000EC8E0000}"/>
    <cellStyle name="Comma 7 3 3 3 5 2" xfId="36261" xr:uid="{00000000-0005-0000-0000-0000ED8E0000}"/>
    <cellStyle name="Comma 7 3 3 3 5 3" xfId="56325" xr:uid="{37067B37-193D-4FB2-911C-6C0FDCE0CB4C}"/>
    <cellStyle name="Comma 7 3 3 3 6" xfId="25237" xr:uid="{00000000-0005-0000-0000-0000EE8E0000}"/>
    <cellStyle name="Comma 7 3 3 3 6 2" xfId="58550" xr:uid="{E63BC2E1-2760-49DA-8673-0E296C1CCCC5}"/>
    <cellStyle name="Comma 7 3 3 3 7" xfId="46224" xr:uid="{DE9D4B84-5DE5-42C3-9D83-04E03443FCE8}"/>
    <cellStyle name="Comma 7 3 3 4" xfId="3704" xr:uid="{00000000-0005-0000-0000-0000EF8E0000}"/>
    <cellStyle name="Comma 7 3 3 4 2" xfId="6460" xr:uid="{00000000-0005-0000-0000-0000F08E0000}"/>
    <cellStyle name="Comma 7 3 3 4 2 2" xfId="17484" xr:uid="{00000000-0005-0000-0000-0000F18E0000}"/>
    <cellStyle name="Comma 7 3 3 4 2 2 2" xfId="39535" xr:uid="{00000000-0005-0000-0000-0000F28E0000}"/>
    <cellStyle name="Comma 7 3 3 4 2 2 3" xfId="53664" xr:uid="{ADC9904A-5DD0-4B16-A95E-CB7F65D0FA75}"/>
    <cellStyle name="Comma 7 3 3 4 2 3" xfId="28511" xr:uid="{00000000-0005-0000-0000-0000F38E0000}"/>
    <cellStyle name="Comma 7 3 3 4 2 4" xfId="48615" xr:uid="{D2F3FB79-8520-40EF-8DB3-19A748470761}"/>
    <cellStyle name="Comma 7 3 3 4 3" xfId="9216" xr:uid="{00000000-0005-0000-0000-0000F48E0000}"/>
    <cellStyle name="Comma 7 3 3 4 3 2" xfId="20240" xr:uid="{00000000-0005-0000-0000-0000F58E0000}"/>
    <cellStyle name="Comma 7 3 3 4 3 2 2" xfId="42291" xr:uid="{00000000-0005-0000-0000-0000F68E0000}"/>
    <cellStyle name="Comma 7 3 3 4 3 2 3" xfId="55348" xr:uid="{438D3386-46CD-45D2-9D90-26D551387935}"/>
    <cellStyle name="Comma 7 3 3 4 3 3" xfId="31267" xr:uid="{00000000-0005-0000-0000-0000F78E0000}"/>
    <cellStyle name="Comma 7 3 3 4 3 4" xfId="50397" xr:uid="{AAD6EA50-5E64-4055-88DC-EDFC8A2EEBD5}"/>
    <cellStyle name="Comma 7 3 3 4 4" xfId="11972" xr:uid="{00000000-0005-0000-0000-0000F88E0000}"/>
    <cellStyle name="Comma 7 3 3 4 4 2" xfId="22996" xr:uid="{00000000-0005-0000-0000-0000F98E0000}"/>
    <cellStyle name="Comma 7 3 3 4 4 2 2" xfId="45047" xr:uid="{00000000-0005-0000-0000-0000FA8E0000}"/>
    <cellStyle name="Comma 7 3 3 4 4 3" xfId="34023" xr:uid="{00000000-0005-0000-0000-0000FB8E0000}"/>
    <cellStyle name="Comma 7 3 3 4 4 4" xfId="51788" xr:uid="{1CE8C5E4-EF7C-4603-8AF5-F03DBF4C8AE1}"/>
    <cellStyle name="Comma 7 3 3 4 5" xfId="14728" xr:uid="{00000000-0005-0000-0000-0000FC8E0000}"/>
    <cellStyle name="Comma 7 3 3 4 5 2" xfId="36779" xr:uid="{00000000-0005-0000-0000-0000FD8E0000}"/>
    <cellStyle name="Comma 7 3 3 4 5 3" xfId="56801" xr:uid="{4DFE68A5-8A6E-4B34-9F60-50B5216215C4}"/>
    <cellStyle name="Comma 7 3 3 4 6" xfId="25755" xr:uid="{00000000-0005-0000-0000-0000FE8E0000}"/>
    <cellStyle name="Comma 7 3 3 4 6 2" xfId="58980" xr:uid="{31CDD5AA-060B-40EB-A630-B9362CC12E08}"/>
    <cellStyle name="Comma 7 3 3 4 7" xfId="46726" xr:uid="{E291D29A-B87E-4DAA-9496-8D002ABE542A}"/>
    <cellStyle name="Comma 7 3 3 5" xfId="4019" xr:uid="{00000000-0005-0000-0000-0000FF8E0000}"/>
    <cellStyle name="Comma 7 3 3 5 2" xfId="6775" xr:uid="{00000000-0005-0000-0000-0000008F0000}"/>
    <cellStyle name="Comma 7 3 3 5 2 2" xfId="17799" xr:uid="{00000000-0005-0000-0000-0000018F0000}"/>
    <cellStyle name="Comma 7 3 3 5 2 2 2" xfId="39850" xr:uid="{00000000-0005-0000-0000-0000028F0000}"/>
    <cellStyle name="Comma 7 3 3 5 2 2 3" xfId="53969" xr:uid="{05578B58-1D38-406E-9D0C-5714B1B00C49}"/>
    <cellStyle name="Comma 7 3 3 5 2 3" xfId="28826" xr:uid="{00000000-0005-0000-0000-0000038F0000}"/>
    <cellStyle name="Comma 7 3 3 5 2 4" xfId="48920" xr:uid="{9B16501A-AF09-441A-821A-D5399F1F1E72}"/>
    <cellStyle name="Comma 7 3 3 5 3" xfId="9531" xr:uid="{00000000-0005-0000-0000-0000048F0000}"/>
    <cellStyle name="Comma 7 3 3 5 3 2" xfId="20555" xr:uid="{00000000-0005-0000-0000-0000058F0000}"/>
    <cellStyle name="Comma 7 3 3 5 3 2 2" xfId="42606" xr:uid="{00000000-0005-0000-0000-0000068F0000}"/>
    <cellStyle name="Comma 7 3 3 5 3 2 3" xfId="55443" xr:uid="{BE594A6E-70F2-401A-B383-0711B46896FA}"/>
    <cellStyle name="Comma 7 3 3 5 3 3" xfId="31582" xr:uid="{00000000-0005-0000-0000-0000078F0000}"/>
    <cellStyle name="Comma 7 3 3 5 3 4" xfId="50492" xr:uid="{34C8C16E-EE28-4BE6-AB56-51A419877D2A}"/>
    <cellStyle name="Comma 7 3 3 5 4" xfId="12287" xr:uid="{00000000-0005-0000-0000-0000088F0000}"/>
    <cellStyle name="Comma 7 3 3 5 4 2" xfId="23311" xr:uid="{00000000-0005-0000-0000-0000098F0000}"/>
    <cellStyle name="Comma 7 3 3 5 4 2 2" xfId="45362" xr:uid="{00000000-0005-0000-0000-00000A8F0000}"/>
    <cellStyle name="Comma 7 3 3 5 4 3" xfId="34338" xr:uid="{00000000-0005-0000-0000-00000B8F0000}"/>
    <cellStyle name="Comma 7 3 3 5 4 4" xfId="52093" xr:uid="{5D3E13EE-97F8-425F-98D7-ED2BC31AB151}"/>
    <cellStyle name="Comma 7 3 3 5 5" xfId="15043" xr:uid="{00000000-0005-0000-0000-00000C8F0000}"/>
    <cellStyle name="Comma 7 3 3 5 5 2" xfId="37094" xr:uid="{00000000-0005-0000-0000-00000D8F0000}"/>
    <cellStyle name="Comma 7 3 3 5 6" xfId="26070" xr:uid="{00000000-0005-0000-0000-00000E8F0000}"/>
    <cellStyle name="Comma 7 3 3 5 7" xfId="47031" xr:uid="{781E5234-A7C2-4C43-9A72-1D34F0367E04}"/>
    <cellStyle name="Comma 7 3 3 6" xfId="2608" xr:uid="{00000000-0005-0000-0000-00000F8F0000}"/>
    <cellStyle name="Comma 7 3 3 6 2" xfId="5364" xr:uid="{00000000-0005-0000-0000-0000108F0000}"/>
    <cellStyle name="Comma 7 3 3 6 2 2" xfId="16388" xr:uid="{00000000-0005-0000-0000-0000118F0000}"/>
    <cellStyle name="Comma 7 3 3 6 2 2 2" xfId="38439" xr:uid="{00000000-0005-0000-0000-0000128F0000}"/>
    <cellStyle name="Comma 7 3 3 6 2 2 3" xfId="54964" xr:uid="{A677C8BF-4885-43F1-A2D1-D886F0D53AE5}"/>
    <cellStyle name="Comma 7 3 3 6 2 3" xfId="27415" xr:uid="{00000000-0005-0000-0000-0000138F0000}"/>
    <cellStyle name="Comma 7 3 3 6 2 4" xfId="50013" xr:uid="{5867110F-3991-4703-A05C-89AF3A7BBC2F}"/>
    <cellStyle name="Comma 7 3 3 6 3" xfId="8120" xr:uid="{00000000-0005-0000-0000-0000148F0000}"/>
    <cellStyle name="Comma 7 3 3 6 3 2" xfId="19144" xr:uid="{00000000-0005-0000-0000-0000158F0000}"/>
    <cellStyle name="Comma 7 3 3 6 3 2 2" xfId="41195" xr:uid="{00000000-0005-0000-0000-0000168F0000}"/>
    <cellStyle name="Comma 7 3 3 6 3 3" xfId="30171" xr:uid="{00000000-0005-0000-0000-0000178F0000}"/>
    <cellStyle name="Comma 7 3 3 6 3 4" xfId="52347" xr:uid="{A5DFCE01-1D28-49F9-9763-8B408A21EC0D}"/>
    <cellStyle name="Comma 7 3 3 6 4" xfId="10876" xr:uid="{00000000-0005-0000-0000-0000188F0000}"/>
    <cellStyle name="Comma 7 3 3 6 4 2" xfId="21900" xr:uid="{00000000-0005-0000-0000-0000198F0000}"/>
    <cellStyle name="Comma 7 3 3 6 4 2 2" xfId="43951" xr:uid="{00000000-0005-0000-0000-00001A8F0000}"/>
    <cellStyle name="Comma 7 3 3 6 4 3" xfId="32927" xr:uid="{00000000-0005-0000-0000-00001B8F0000}"/>
    <cellStyle name="Comma 7 3 3 6 5" xfId="13632" xr:uid="{00000000-0005-0000-0000-00001C8F0000}"/>
    <cellStyle name="Comma 7 3 3 6 5 2" xfId="35683" xr:uid="{00000000-0005-0000-0000-00001D8F0000}"/>
    <cellStyle name="Comma 7 3 3 6 6" xfId="24659" xr:uid="{00000000-0005-0000-0000-00001E8F0000}"/>
    <cellStyle name="Comma 7 3 3 6 7" xfId="47290" xr:uid="{217FD6A8-EB16-4997-B422-F28E540E9FD7}"/>
    <cellStyle name="Comma 7 3 3 7" xfId="5105" xr:uid="{00000000-0005-0000-0000-00001F8F0000}"/>
    <cellStyle name="Comma 7 3 3 7 2" xfId="16129" xr:uid="{00000000-0005-0000-0000-0000208F0000}"/>
    <cellStyle name="Comma 7 3 3 7 2 2" xfId="38180" xr:uid="{00000000-0005-0000-0000-0000218F0000}"/>
    <cellStyle name="Comma 7 3 3 7 2 3" xfId="52602" xr:uid="{5E8BF1CC-8DC1-47E2-B030-C6514743CC47}"/>
    <cellStyle name="Comma 7 3 3 7 3" xfId="27156" xr:uid="{00000000-0005-0000-0000-0000228F0000}"/>
    <cellStyle name="Comma 7 3 3 7 4" xfId="47553" xr:uid="{51092AD4-483B-4F47-BBD5-837099E2EAB0}"/>
    <cellStyle name="Comma 7 3 3 8" xfId="7861" xr:uid="{00000000-0005-0000-0000-0000238F0000}"/>
    <cellStyle name="Comma 7 3 3 8 2" xfId="18885" xr:uid="{00000000-0005-0000-0000-0000248F0000}"/>
    <cellStyle name="Comma 7 3 3 8 2 2" xfId="40936" xr:uid="{00000000-0005-0000-0000-0000258F0000}"/>
    <cellStyle name="Comma 7 3 3 8 2 3" xfId="54884" xr:uid="{2987F70C-EF19-4AB5-A9E9-64CA0E6ACDEA}"/>
    <cellStyle name="Comma 7 3 3 8 3" xfId="29912" xr:uid="{00000000-0005-0000-0000-0000268F0000}"/>
    <cellStyle name="Comma 7 3 3 8 4" xfId="49933" xr:uid="{B9DEAD53-46D5-457D-B39D-12F421633FF3}"/>
    <cellStyle name="Comma 7 3 3 9" xfId="10617" xr:uid="{00000000-0005-0000-0000-0000278F0000}"/>
    <cellStyle name="Comma 7 3 3 9 2" xfId="21641" xr:uid="{00000000-0005-0000-0000-0000288F0000}"/>
    <cellStyle name="Comma 7 3 3 9 2 2" xfId="43692" xr:uid="{00000000-0005-0000-0000-0000298F0000}"/>
    <cellStyle name="Comma 7 3 3 9 3" xfId="32668" xr:uid="{00000000-0005-0000-0000-00002A8F0000}"/>
    <cellStyle name="Comma 7 3 3 9 4" xfId="50726" xr:uid="{54ECF458-A849-4A0E-A87E-D1BECC1E7A00}"/>
    <cellStyle name="Comma 7 3 4" xfId="2729" xr:uid="{00000000-0005-0000-0000-00002B8F0000}"/>
    <cellStyle name="Comma 7 3 4 2" xfId="3307" xr:uid="{00000000-0005-0000-0000-00002C8F0000}"/>
    <cellStyle name="Comma 7 3 4 2 2" xfId="6063" xr:uid="{00000000-0005-0000-0000-00002D8F0000}"/>
    <cellStyle name="Comma 7 3 4 2 2 2" xfId="17087" xr:uid="{00000000-0005-0000-0000-00002E8F0000}"/>
    <cellStyle name="Comma 7 3 4 2 2 2 2" xfId="39138" xr:uid="{00000000-0005-0000-0000-00002F8F0000}"/>
    <cellStyle name="Comma 7 3 4 2 2 2 3" xfId="53279" xr:uid="{3271BC89-E40E-4C14-8815-57CD74D38252}"/>
    <cellStyle name="Comma 7 3 4 2 2 3" xfId="28114" xr:uid="{00000000-0005-0000-0000-0000308F0000}"/>
    <cellStyle name="Comma 7 3 4 2 2 4" xfId="48230" xr:uid="{1A132E10-9592-4824-8099-53E0DA1FC1BF}"/>
    <cellStyle name="Comma 7 3 4 2 3" xfId="8819" xr:uid="{00000000-0005-0000-0000-0000318F0000}"/>
    <cellStyle name="Comma 7 3 4 2 3 2" xfId="19843" xr:uid="{00000000-0005-0000-0000-0000328F0000}"/>
    <cellStyle name="Comma 7 3 4 2 3 2 2" xfId="41894" xr:uid="{00000000-0005-0000-0000-0000338F0000}"/>
    <cellStyle name="Comma 7 3 4 2 3 2 3" xfId="55213" xr:uid="{DCC23C0B-CB50-41D7-B3C8-4BA8791FAD22}"/>
    <cellStyle name="Comma 7 3 4 2 3 3" xfId="30870" xr:uid="{00000000-0005-0000-0000-0000348F0000}"/>
    <cellStyle name="Comma 7 3 4 2 3 4" xfId="50262" xr:uid="{64E74653-D269-4B21-B4B5-A0EACD7AC850}"/>
    <cellStyle name="Comma 7 3 4 2 4" xfId="11575" xr:uid="{00000000-0005-0000-0000-0000358F0000}"/>
    <cellStyle name="Comma 7 3 4 2 4 2" xfId="22599" xr:uid="{00000000-0005-0000-0000-0000368F0000}"/>
    <cellStyle name="Comma 7 3 4 2 4 2 2" xfId="44650" xr:uid="{00000000-0005-0000-0000-0000378F0000}"/>
    <cellStyle name="Comma 7 3 4 2 4 3" xfId="33626" xr:uid="{00000000-0005-0000-0000-0000388F0000}"/>
    <cellStyle name="Comma 7 3 4 2 4 4" xfId="51403" xr:uid="{B1A39A1C-0386-432D-8AB7-595D4717107B}"/>
    <cellStyle name="Comma 7 3 4 2 5" xfId="14331" xr:uid="{00000000-0005-0000-0000-0000398F0000}"/>
    <cellStyle name="Comma 7 3 4 2 5 2" xfId="36382" xr:uid="{00000000-0005-0000-0000-00003A8F0000}"/>
    <cellStyle name="Comma 7 3 4 2 5 3" xfId="57116" xr:uid="{6C6552CE-270D-490D-8117-94517973B21A}"/>
    <cellStyle name="Comma 7 3 4 2 6" xfId="25358" xr:uid="{00000000-0005-0000-0000-00003B8F0000}"/>
    <cellStyle name="Comma 7 3 4 2 6 2" xfId="59264" xr:uid="{11AA9530-C915-401B-BAB3-CCFF944D95A4}"/>
    <cellStyle name="Comma 7 3 4 2 7" xfId="46341" xr:uid="{32A36B33-C7E1-4C91-8C05-A1D43A25A14E}"/>
    <cellStyle name="Comma 7 3 4 3" xfId="5485" xr:uid="{00000000-0005-0000-0000-00003C8F0000}"/>
    <cellStyle name="Comma 7 3 4 3 2" xfId="16509" xr:uid="{00000000-0005-0000-0000-00003D8F0000}"/>
    <cellStyle name="Comma 7 3 4 3 2 2" xfId="38560" xr:uid="{00000000-0005-0000-0000-00003E8F0000}"/>
    <cellStyle name="Comma 7 3 4 3 2 3" xfId="52719" xr:uid="{881C8E6B-3D80-4C44-9A0C-F2016174024C}"/>
    <cellStyle name="Comma 7 3 4 3 3" xfId="27536" xr:uid="{00000000-0005-0000-0000-00003F8F0000}"/>
    <cellStyle name="Comma 7 3 4 3 4" xfId="47670" xr:uid="{DFC61653-1D4A-4695-93F2-9AC9D2BF969E}"/>
    <cellStyle name="Comma 7 3 4 4" xfId="8241" xr:uid="{00000000-0005-0000-0000-0000408F0000}"/>
    <cellStyle name="Comma 7 3 4 4 2" xfId="19265" xr:uid="{00000000-0005-0000-0000-0000418F0000}"/>
    <cellStyle name="Comma 7 3 4 4 2 2" xfId="41316" xr:uid="{00000000-0005-0000-0000-0000428F0000}"/>
    <cellStyle name="Comma 7 3 4 4 2 3" xfId="55005" xr:uid="{708ECAE8-D9B9-4F05-BCC5-F2B18B499EE7}"/>
    <cellStyle name="Comma 7 3 4 4 3" xfId="30292" xr:uid="{00000000-0005-0000-0000-0000438F0000}"/>
    <cellStyle name="Comma 7 3 4 4 4" xfId="50054" xr:uid="{AD817D98-FDB0-431E-8C6E-28AA2FA7B41A}"/>
    <cellStyle name="Comma 7 3 4 5" xfId="10997" xr:uid="{00000000-0005-0000-0000-0000448F0000}"/>
    <cellStyle name="Comma 7 3 4 5 2" xfId="22021" xr:uid="{00000000-0005-0000-0000-0000458F0000}"/>
    <cellStyle name="Comma 7 3 4 5 2 2" xfId="44072" xr:uid="{00000000-0005-0000-0000-0000468F0000}"/>
    <cellStyle name="Comma 7 3 4 5 3" xfId="33048" xr:uid="{00000000-0005-0000-0000-0000478F0000}"/>
    <cellStyle name="Comma 7 3 4 5 4" xfId="50843" xr:uid="{6067D6F5-5F03-4652-B61A-B63B2C34FB5E}"/>
    <cellStyle name="Comma 7 3 4 6" xfId="13753" xr:uid="{00000000-0005-0000-0000-0000488F0000}"/>
    <cellStyle name="Comma 7 3 4 6 2" xfId="35804" xr:uid="{00000000-0005-0000-0000-0000498F0000}"/>
    <cellStyle name="Comma 7 3 4 6 3" xfId="55860" xr:uid="{B9155F56-A751-49B2-B020-3AE3A1A191F1}"/>
    <cellStyle name="Comma 7 3 4 7" xfId="24780" xr:uid="{00000000-0005-0000-0000-00004A8F0000}"/>
    <cellStyle name="Comma 7 3 4 7 2" xfId="58118" xr:uid="{3CCD91AA-408C-473B-96BA-D5568025B41F}"/>
    <cellStyle name="Comma 7 3 4 8" xfId="45781" xr:uid="{2CD5096F-354D-4A6E-8079-9E09DC36E935}"/>
    <cellStyle name="Comma 7 3 5" xfId="2988" xr:uid="{00000000-0005-0000-0000-00004B8F0000}"/>
    <cellStyle name="Comma 7 3 5 2" xfId="5744" xr:uid="{00000000-0005-0000-0000-00004C8F0000}"/>
    <cellStyle name="Comma 7 3 5 2 2" xfId="16768" xr:uid="{00000000-0005-0000-0000-00004D8F0000}"/>
    <cellStyle name="Comma 7 3 5 2 2 2" xfId="38819" xr:uid="{00000000-0005-0000-0000-00004E8F0000}"/>
    <cellStyle name="Comma 7 3 5 2 2 3" xfId="52970" xr:uid="{435C6A2F-5FF7-46CA-B227-E4A891895B21}"/>
    <cellStyle name="Comma 7 3 5 2 3" xfId="27795" xr:uid="{00000000-0005-0000-0000-00004F8F0000}"/>
    <cellStyle name="Comma 7 3 5 2 3 2" xfId="57369" xr:uid="{EE56CAF4-6424-4525-BFAB-67DC27E64901}"/>
    <cellStyle name="Comma 7 3 5 2 4" xfId="59487" xr:uid="{9241FC21-F62B-49C6-8685-7136B04B87B7}"/>
    <cellStyle name="Comma 7 3 5 2 5" xfId="47921" xr:uid="{466C4F6F-E3D8-4D6D-B018-F2DE0F41477E}"/>
    <cellStyle name="Comma 7 3 5 3" xfId="8500" xr:uid="{00000000-0005-0000-0000-0000508F0000}"/>
    <cellStyle name="Comma 7 3 5 3 2" xfId="19524" xr:uid="{00000000-0005-0000-0000-0000518F0000}"/>
    <cellStyle name="Comma 7 3 5 3 2 2" xfId="41575" xr:uid="{00000000-0005-0000-0000-0000528F0000}"/>
    <cellStyle name="Comma 7 3 5 3 2 3" xfId="55098" xr:uid="{030F535E-CBFF-47CA-9907-17DB7F07F7B4}"/>
    <cellStyle name="Comma 7 3 5 3 3" xfId="30551" xr:uid="{00000000-0005-0000-0000-0000538F0000}"/>
    <cellStyle name="Comma 7 3 5 3 4" xfId="50147" xr:uid="{B2E05D52-7508-43DF-85C3-82021D772C55}"/>
    <cellStyle name="Comma 7 3 5 4" xfId="11256" xr:uid="{00000000-0005-0000-0000-0000548F0000}"/>
    <cellStyle name="Comma 7 3 5 4 2" xfId="22280" xr:uid="{00000000-0005-0000-0000-0000558F0000}"/>
    <cellStyle name="Comma 7 3 5 4 2 2" xfId="44331" xr:uid="{00000000-0005-0000-0000-0000568F0000}"/>
    <cellStyle name="Comma 7 3 5 4 3" xfId="33307" xr:uid="{00000000-0005-0000-0000-0000578F0000}"/>
    <cellStyle name="Comma 7 3 5 4 4" xfId="51094" xr:uid="{1382C3AA-1EB4-45B6-875D-9E7B28C7DF87}"/>
    <cellStyle name="Comma 7 3 5 5" xfId="14012" xr:uid="{00000000-0005-0000-0000-0000588F0000}"/>
    <cellStyle name="Comma 7 3 5 5 2" xfId="36063" xr:uid="{00000000-0005-0000-0000-0000598F0000}"/>
    <cellStyle name="Comma 7 3 5 5 3" xfId="56187" xr:uid="{4A012223-08C3-4B2D-BFC1-5796141C22E7}"/>
    <cellStyle name="Comma 7 3 5 6" xfId="25039" xr:uid="{00000000-0005-0000-0000-00005A8F0000}"/>
    <cellStyle name="Comma 7 3 5 6 2" xfId="58412" xr:uid="{72CB4CC5-8F9E-41B2-9E62-9407337E1665}"/>
    <cellStyle name="Comma 7 3 5 7" xfId="46032" xr:uid="{E8919B02-F7C1-4DC2-A072-E11F687C748A}"/>
    <cellStyle name="Comma 7 3 6" xfId="3044" xr:uid="{00000000-0005-0000-0000-00005B8F0000}"/>
    <cellStyle name="Comma 7 3 6 2" xfId="5800" xr:uid="{00000000-0005-0000-0000-00005C8F0000}"/>
    <cellStyle name="Comma 7 3 6 2 2" xfId="16824" xr:uid="{00000000-0005-0000-0000-00005D8F0000}"/>
    <cellStyle name="Comma 7 3 6 2 2 2" xfId="38875" xr:uid="{00000000-0005-0000-0000-00005E8F0000}"/>
    <cellStyle name="Comma 7 3 6 2 2 3" xfId="53024" xr:uid="{BAF736C5-6BA0-4A8C-8CAD-4E88979D5036}"/>
    <cellStyle name="Comma 7 3 6 2 3" xfId="27851" xr:uid="{00000000-0005-0000-0000-00005F8F0000}"/>
    <cellStyle name="Comma 7 3 6 2 4" xfId="47975" xr:uid="{1C3514D9-1D94-4608-BC14-B4B7BC605396}"/>
    <cellStyle name="Comma 7 3 6 3" xfId="8556" xr:uid="{00000000-0005-0000-0000-0000608F0000}"/>
    <cellStyle name="Comma 7 3 6 3 2" xfId="19580" xr:uid="{00000000-0005-0000-0000-0000618F0000}"/>
    <cellStyle name="Comma 7 3 6 3 2 2" xfId="41631" xr:uid="{00000000-0005-0000-0000-0000628F0000}"/>
    <cellStyle name="Comma 7 3 6 3 2 3" xfId="55116" xr:uid="{E452CFDF-C2AE-47D9-ABC7-2493F1817982}"/>
    <cellStyle name="Comma 7 3 6 3 3" xfId="30607" xr:uid="{00000000-0005-0000-0000-0000638F0000}"/>
    <cellStyle name="Comma 7 3 6 3 4" xfId="50165" xr:uid="{22DAC6E1-90F8-4BFC-B9CF-8DD5F5ACEF42}"/>
    <cellStyle name="Comma 7 3 6 4" xfId="11312" xr:uid="{00000000-0005-0000-0000-0000648F0000}"/>
    <cellStyle name="Comma 7 3 6 4 2" xfId="22336" xr:uid="{00000000-0005-0000-0000-0000658F0000}"/>
    <cellStyle name="Comma 7 3 6 4 2 2" xfId="44387" xr:uid="{00000000-0005-0000-0000-0000668F0000}"/>
    <cellStyle name="Comma 7 3 6 4 3" xfId="33363" xr:uid="{00000000-0005-0000-0000-0000678F0000}"/>
    <cellStyle name="Comma 7 3 6 4 4" xfId="51148" xr:uid="{D471D20C-3C8A-4621-9648-8D140EADC7B0}"/>
    <cellStyle name="Comma 7 3 6 5" xfId="14068" xr:uid="{00000000-0005-0000-0000-0000688F0000}"/>
    <cellStyle name="Comma 7 3 6 5 2" xfId="36119" xr:uid="{00000000-0005-0000-0000-0000698F0000}"/>
    <cellStyle name="Comma 7 3 6 5 3" xfId="56663" xr:uid="{736173B4-3302-4DA3-96A5-55C08511DB8B}"/>
    <cellStyle name="Comma 7 3 6 6" xfId="25095" xr:uid="{00000000-0005-0000-0000-00006A8F0000}"/>
    <cellStyle name="Comma 7 3 6 6 2" xfId="58842" xr:uid="{73A735FD-194B-420F-92F1-B8DAE1DFD888}"/>
    <cellStyle name="Comma 7 3 6 7" xfId="46086" xr:uid="{C1CD412F-AC38-4178-B0F7-3D996E323FFE}"/>
    <cellStyle name="Comma 7 3 7" xfId="3566" xr:uid="{00000000-0005-0000-0000-00006B8F0000}"/>
    <cellStyle name="Comma 7 3 7 2" xfId="6322" xr:uid="{00000000-0005-0000-0000-00006C8F0000}"/>
    <cellStyle name="Comma 7 3 7 2 2" xfId="17346" xr:uid="{00000000-0005-0000-0000-00006D8F0000}"/>
    <cellStyle name="Comma 7 3 7 2 2 2" xfId="39397" xr:uid="{00000000-0005-0000-0000-00006E8F0000}"/>
    <cellStyle name="Comma 7 3 7 2 2 3" xfId="53530" xr:uid="{9A7EBB79-E9FC-4BDF-B2C6-114E2C72FC3B}"/>
    <cellStyle name="Comma 7 3 7 2 3" xfId="28373" xr:uid="{00000000-0005-0000-0000-00006F8F0000}"/>
    <cellStyle name="Comma 7 3 7 2 4" xfId="48481" xr:uid="{5D4E60DA-41D0-40E1-8AB6-5451D9CBE5C2}"/>
    <cellStyle name="Comma 7 3 7 3" xfId="9078" xr:uid="{00000000-0005-0000-0000-0000708F0000}"/>
    <cellStyle name="Comma 7 3 7 3 2" xfId="20102" xr:uid="{00000000-0005-0000-0000-0000718F0000}"/>
    <cellStyle name="Comma 7 3 7 3 2 2" xfId="42153" xr:uid="{00000000-0005-0000-0000-0000728F0000}"/>
    <cellStyle name="Comma 7 3 7 3 2 3" xfId="55304" xr:uid="{A6917A31-4C7C-46FD-9425-FFE25FB7243E}"/>
    <cellStyle name="Comma 7 3 7 3 3" xfId="31129" xr:uid="{00000000-0005-0000-0000-0000738F0000}"/>
    <cellStyle name="Comma 7 3 7 3 4" xfId="50353" xr:uid="{15D112EA-50E2-4663-AD4B-04D3E75B7F95}"/>
    <cellStyle name="Comma 7 3 7 4" xfId="11834" xr:uid="{00000000-0005-0000-0000-0000748F0000}"/>
    <cellStyle name="Comma 7 3 7 4 2" xfId="22858" xr:uid="{00000000-0005-0000-0000-0000758F0000}"/>
    <cellStyle name="Comma 7 3 7 4 2 2" xfId="44909" xr:uid="{00000000-0005-0000-0000-0000768F0000}"/>
    <cellStyle name="Comma 7 3 7 4 3" xfId="33885" xr:uid="{00000000-0005-0000-0000-0000778F0000}"/>
    <cellStyle name="Comma 7 3 7 4 4" xfId="51654" xr:uid="{E7212483-0D3C-4148-82CF-49E63B08D1EE}"/>
    <cellStyle name="Comma 7 3 7 5" xfId="14590" xr:uid="{00000000-0005-0000-0000-0000788F0000}"/>
    <cellStyle name="Comma 7 3 7 5 2" xfId="36641" xr:uid="{00000000-0005-0000-0000-0000798F0000}"/>
    <cellStyle name="Comma 7 3 7 6" xfId="25617" xr:uid="{00000000-0005-0000-0000-00007A8F0000}"/>
    <cellStyle name="Comma 7 3 7 7" xfId="46592" xr:uid="{7EF4C46B-2BAF-4952-9066-BB93E6F63EEB}"/>
    <cellStyle name="Comma 7 3 8" xfId="3825" xr:uid="{00000000-0005-0000-0000-00007B8F0000}"/>
    <cellStyle name="Comma 7 3 8 2" xfId="6581" xr:uid="{00000000-0005-0000-0000-00007C8F0000}"/>
    <cellStyle name="Comma 7 3 8 2 2" xfId="17605" xr:uid="{00000000-0005-0000-0000-00007D8F0000}"/>
    <cellStyle name="Comma 7 3 8 2 2 2" xfId="39656" xr:uid="{00000000-0005-0000-0000-00007E8F0000}"/>
    <cellStyle name="Comma 7 3 8 2 2 3" xfId="53781" xr:uid="{CFEAD9F7-EB9B-43B6-810F-3163C4C4FA4E}"/>
    <cellStyle name="Comma 7 3 8 2 3" xfId="28632" xr:uid="{00000000-0005-0000-0000-00007F8F0000}"/>
    <cellStyle name="Comma 7 3 8 2 4" xfId="48732" xr:uid="{3E0AFEC5-C7A0-47AC-A369-F277D38B0F10}"/>
    <cellStyle name="Comma 7 3 8 3" xfId="9337" xr:uid="{00000000-0005-0000-0000-0000808F0000}"/>
    <cellStyle name="Comma 7 3 8 3 2" xfId="20361" xr:uid="{00000000-0005-0000-0000-0000818F0000}"/>
    <cellStyle name="Comma 7 3 8 3 2 2" xfId="42412" xr:uid="{00000000-0005-0000-0000-0000828F0000}"/>
    <cellStyle name="Comma 7 3 8 3 2 3" xfId="55386" xr:uid="{A8197ADB-D218-4730-AA58-2B91C53067F9}"/>
    <cellStyle name="Comma 7 3 8 3 3" xfId="31388" xr:uid="{00000000-0005-0000-0000-0000838F0000}"/>
    <cellStyle name="Comma 7 3 8 3 4" xfId="50435" xr:uid="{5DDAB385-AE78-4AD5-BA94-9A4577FEE2AD}"/>
    <cellStyle name="Comma 7 3 8 4" xfId="12093" xr:uid="{00000000-0005-0000-0000-0000848F0000}"/>
    <cellStyle name="Comma 7 3 8 4 2" xfId="23117" xr:uid="{00000000-0005-0000-0000-0000858F0000}"/>
    <cellStyle name="Comma 7 3 8 4 2 2" xfId="45168" xr:uid="{00000000-0005-0000-0000-0000868F0000}"/>
    <cellStyle name="Comma 7 3 8 4 3" xfId="34144" xr:uid="{00000000-0005-0000-0000-0000878F0000}"/>
    <cellStyle name="Comma 7 3 8 4 4" xfId="51905" xr:uid="{571AEE8F-5BAC-4415-9DB9-D60B236BC866}"/>
    <cellStyle name="Comma 7 3 8 5" xfId="14849" xr:uid="{00000000-0005-0000-0000-0000888F0000}"/>
    <cellStyle name="Comma 7 3 8 5 2" xfId="36900" xr:uid="{00000000-0005-0000-0000-0000898F0000}"/>
    <cellStyle name="Comma 7 3 8 6" xfId="25876" xr:uid="{00000000-0005-0000-0000-00008A8F0000}"/>
    <cellStyle name="Comma 7 3 8 7" xfId="46843" xr:uid="{67058F84-28D6-4617-875A-575B2EB1D359}"/>
    <cellStyle name="Comma 7 3 9" xfId="3881" xr:uid="{00000000-0005-0000-0000-00008B8F0000}"/>
    <cellStyle name="Comma 7 3 9 2" xfId="6637" xr:uid="{00000000-0005-0000-0000-00008C8F0000}"/>
    <cellStyle name="Comma 7 3 9 2 2" xfId="17661" xr:uid="{00000000-0005-0000-0000-00008D8F0000}"/>
    <cellStyle name="Comma 7 3 9 2 2 2" xfId="39712" xr:uid="{00000000-0005-0000-0000-00008E8F0000}"/>
    <cellStyle name="Comma 7 3 9 2 2 3" xfId="53835" xr:uid="{0341608C-1E8F-4BA0-A476-BEC20ED98251}"/>
    <cellStyle name="Comma 7 3 9 2 3" xfId="28688" xr:uid="{00000000-0005-0000-0000-00008F8F0000}"/>
    <cellStyle name="Comma 7 3 9 2 4" xfId="48786" xr:uid="{32F85A08-B336-4797-9DF6-0EC0AFCB0009}"/>
    <cellStyle name="Comma 7 3 9 3" xfId="9393" xr:uid="{00000000-0005-0000-0000-0000908F0000}"/>
    <cellStyle name="Comma 7 3 9 3 2" xfId="20417" xr:uid="{00000000-0005-0000-0000-0000918F0000}"/>
    <cellStyle name="Comma 7 3 9 3 2 2" xfId="42468" xr:uid="{00000000-0005-0000-0000-0000928F0000}"/>
    <cellStyle name="Comma 7 3 9 3 2 3" xfId="55401" xr:uid="{B116596B-C6AE-49AF-A039-6E0A0A755B6B}"/>
    <cellStyle name="Comma 7 3 9 3 3" xfId="31444" xr:uid="{00000000-0005-0000-0000-0000938F0000}"/>
    <cellStyle name="Comma 7 3 9 3 4" xfId="50450" xr:uid="{38675F5E-7CC2-4416-9F37-29A39BF0EF69}"/>
    <cellStyle name="Comma 7 3 9 4" xfId="12149" xr:uid="{00000000-0005-0000-0000-0000948F0000}"/>
    <cellStyle name="Comma 7 3 9 4 2" xfId="23173" xr:uid="{00000000-0005-0000-0000-0000958F0000}"/>
    <cellStyle name="Comma 7 3 9 4 2 2" xfId="45224" xr:uid="{00000000-0005-0000-0000-0000968F0000}"/>
    <cellStyle name="Comma 7 3 9 4 3" xfId="34200" xr:uid="{00000000-0005-0000-0000-0000978F0000}"/>
    <cellStyle name="Comma 7 3 9 4 4" xfId="51959" xr:uid="{D94B5C53-AEC8-4A86-9650-375151C1EDA9}"/>
    <cellStyle name="Comma 7 3 9 5" xfId="14905" xr:uid="{00000000-0005-0000-0000-0000988F0000}"/>
    <cellStyle name="Comma 7 3 9 5 2" xfId="36956" xr:uid="{00000000-0005-0000-0000-0000998F0000}"/>
    <cellStyle name="Comma 7 3 9 6" xfId="25932" xr:uid="{00000000-0005-0000-0000-00009A8F0000}"/>
    <cellStyle name="Comma 7 3 9 7" xfId="46897" xr:uid="{9622B147-5A59-46A3-9B8D-5708636255A4}"/>
    <cellStyle name="Comma 7 4" xfId="1572" xr:uid="{00000000-0005-0000-0000-00009B8F0000}"/>
    <cellStyle name="Comma 7 4 10" xfId="10224" xr:uid="{00000000-0005-0000-0000-00009C8F0000}"/>
    <cellStyle name="Comma 7 4 10 2" xfId="21248" xr:uid="{00000000-0005-0000-0000-00009D8F0000}"/>
    <cellStyle name="Comma 7 4 10 2 2" xfId="43299" xr:uid="{00000000-0005-0000-0000-00009E8F0000}"/>
    <cellStyle name="Comma 7 4 10 3" xfId="32275" xr:uid="{00000000-0005-0000-0000-00009F8F0000}"/>
    <cellStyle name="Comma 7 4 10 4" xfId="55618" xr:uid="{3A92129C-53AB-4341-90FB-5F248052AD0A}"/>
    <cellStyle name="Comma 7 4 11" xfId="12980" xr:uid="{00000000-0005-0000-0000-0000A08F0000}"/>
    <cellStyle name="Comma 7 4 11 2" xfId="35031" xr:uid="{00000000-0005-0000-0000-0000A18F0000}"/>
    <cellStyle name="Comma 7 4 11 3" xfId="57911" xr:uid="{C82205D9-A3C0-4D26-AA11-38D3FED6E9E4}"/>
    <cellStyle name="Comma 7 4 12" xfId="24007" xr:uid="{00000000-0005-0000-0000-0000A28F0000}"/>
    <cellStyle name="Comma 7 4 13" xfId="45608" xr:uid="{2472B137-BD2E-41EF-B7F0-4245633FE135}"/>
    <cellStyle name="Comma 7 4 2" xfId="2809" xr:uid="{00000000-0005-0000-0000-0000A38F0000}"/>
    <cellStyle name="Comma 7 4 2 2" xfId="3387" xr:uid="{00000000-0005-0000-0000-0000A48F0000}"/>
    <cellStyle name="Comma 7 4 2 2 2" xfId="6143" xr:uid="{00000000-0005-0000-0000-0000A58F0000}"/>
    <cellStyle name="Comma 7 4 2 2 2 2" xfId="17167" xr:uid="{00000000-0005-0000-0000-0000A68F0000}"/>
    <cellStyle name="Comma 7 4 2 2 2 2 2" xfId="39218" xr:uid="{00000000-0005-0000-0000-0000A78F0000}"/>
    <cellStyle name="Comma 7 4 2 2 2 2 3" xfId="53357" xr:uid="{3ABD16D6-B989-4C02-9BDC-84D1DF1EE921}"/>
    <cellStyle name="Comma 7 4 2 2 2 3" xfId="28194" xr:uid="{00000000-0005-0000-0000-0000A88F0000}"/>
    <cellStyle name="Comma 7 4 2 2 2 4" xfId="48308" xr:uid="{6D8DD6A0-73F4-4A6B-A0F7-BA4D944A31C7}"/>
    <cellStyle name="Comma 7 4 2 2 3" xfId="8899" xr:uid="{00000000-0005-0000-0000-0000A98F0000}"/>
    <cellStyle name="Comma 7 4 2 2 3 2" xfId="19923" xr:uid="{00000000-0005-0000-0000-0000AA8F0000}"/>
    <cellStyle name="Comma 7 4 2 2 3 2 2" xfId="41974" xr:uid="{00000000-0005-0000-0000-0000AB8F0000}"/>
    <cellStyle name="Comma 7 4 2 2 3 2 3" xfId="55246" xr:uid="{72EFCBA3-EF9B-4FAA-86A5-1F2ADF6B4AD5}"/>
    <cellStyle name="Comma 7 4 2 2 3 3" xfId="30950" xr:uid="{00000000-0005-0000-0000-0000AC8F0000}"/>
    <cellStyle name="Comma 7 4 2 2 3 4" xfId="50295" xr:uid="{94C170CD-151C-4821-9027-CEDD8177B929}"/>
    <cellStyle name="Comma 7 4 2 2 4" xfId="11655" xr:uid="{00000000-0005-0000-0000-0000AD8F0000}"/>
    <cellStyle name="Comma 7 4 2 2 4 2" xfId="22679" xr:uid="{00000000-0005-0000-0000-0000AE8F0000}"/>
    <cellStyle name="Comma 7 4 2 2 4 2 2" xfId="44730" xr:uid="{00000000-0005-0000-0000-0000AF8F0000}"/>
    <cellStyle name="Comma 7 4 2 2 4 3" xfId="33706" xr:uid="{00000000-0005-0000-0000-0000B08F0000}"/>
    <cellStyle name="Comma 7 4 2 2 4 4" xfId="51481" xr:uid="{84C42CAF-E1AA-4408-9C2A-CD24D27012E6}"/>
    <cellStyle name="Comma 7 4 2 2 5" xfId="14411" xr:uid="{00000000-0005-0000-0000-0000B18F0000}"/>
    <cellStyle name="Comma 7 4 2 2 5 2" xfId="36462" xr:uid="{00000000-0005-0000-0000-0000B28F0000}"/>
    <cellStyle name="Comma 7 4 2 2 5 3" xfId="57173" xr:uid="{1531B43D-21FA-4B22-AF03-3FDAB29B261B}"/>
    <cellStyle name="Comma 7 4 2 2 6" xfId="25438" xr:uid="{00000000-0005-0000-0000-0000B38F0000}"/>
    <cellStyle name="Comma 7 4 2 2 6 2" xfId="59321" xr:uid="{373F2B77-4C30-43DC-B2D6-AE53B988149C}"/>
    <cellStyle name="Comma 7 4 2 2 7" xfId="46419" xr:uid="{2FB4CE9F-5C0A-4CAB-B1DB-4C5DFAA10156}"/>
    <cellStyle name="Comma 7 4 2 3" xfId="5565" xr:uid="{00000000-0005-0000-0000-0000B48F0000}"/>
    <cellStyle name="Comma 7 4 2 3 2" xfId="16589" xr:uid="{00000000-0005-0000-0000-0000B58F0000}"/>
    <cellStyle name="Comma 7 4 2 3 2 2" xfId="38640" xr:uid="{00000000-0005-0000-0000-0000B68F0000}"/>
    <cellStyle name="Comma 7 4 2 3 2 3" xfId="52797" xr:uid="{F8D0055F-8A14-4347-865D-6E5E19C0D587}"/>
    <cellStyle name="Comma 7 4 2 3 3" xfId="27616" xr:uid="{00000000-0005-0000-0000-0000B78F0000}"/>
    <cellStyle name="Comma 7 4 2 3 4" xfId="47748" xr:uid="{B73881BF-15A3-4027-8835-553A71EB068E}"/>
    <cellStyle name="Comma 7 4 2 4" xfId="8321" xr:uid="{00000000-0005-0000-0000-0000B88F0000}"/>
    <cellStyle name="Comma 7 4 2 4 2" xfId="19345" xr:uid="{00000000-0005-0000-0000-0000B98F0000}"/>
    <cellStyle name="Comma 7 4 2 4 2 2" xfId="41396" xr:uid="{00000000-0005-0000-0000-0000BA8F0000}"/>
    <cellStyle name="Comma 7 4 2 4 2 3" xfId="55038" xr:uid="{988FE95E-A8AC-481D-8E17-F82E5D1CD678}"/>
    <cellStyle name="Comma 7 4 2 4 3" xfId="30372" xr:uid="{00000000-0005-0000-0000-0000BB8F0000}"/>
    <cellStyle name="Comma 7 4 2 4 4" xfId="50087" xr:uid="{E4A5B5D6-E7C6-4DF7-B24C-841C372A53A4}"/>
    <cellStyle name="Comma 7 4 2 5" xfId="11077" xr:uid="{00000000-0005-0000-0000-0000BC8F0000}"/>
    <cellStyle name="Comma 7 4 2 5 2" xfId="22101" xr:uid="{00000000-0005-0000-0000-0000BD8F0000}"/>
    <cellStyle name="Comma 7 4 2 5 2 2" xfId="44152" xr:uid="{00000000-0005-0000-0000-0000BE8F0000}"/>
    <cellStyle name="Comma 7 4 2 5 3" xfId="33128" xr:uid="{00000000-0005-0000-0000-0000BF8F0000}"/>
    <cellStyle name="Comma 7 4 2 5 4" xfId="50921" xr:uid="{5C0D5C91-3486-48B7-AF33-13E0C9258AD8}"/>
    <cellStyle name="Comma 7 4 2 6" xfId="13833" xr:uid="{00000000-0005-0000-0000-0000C08F0000}"/>
    <cellStyle name="Comma 7 4 2 6 2" xfId="35884" xr:uid="{00000000-0005-0000-0000-0000C18F0000}"/>
    <cellStyle name="Comma 7 4 2 6 3" xfId="55942" xr:uid="{A3854706-CF42-41F6-B0E1-8FA02392038D}"/>
    <cellStyle name="Comma 7 4 2 7" xfId="24860" xr:uid="{00000000-0005-0000-0000-0000C28F0000}"/>
    <cellStyle name="Comma 7 4 2 7 2" xfId="58200" xr:uid="{44873915-CDD1-4B09-BA90-D9D2728D066F}"/>
    <cellStyle name="Comma 7 4 2 8" xfId="45859" xr:uid="{83C21AC6-EE1D-4461-B8E7-23CF0ACBCBB8}"/>
    <cellStyle name="Comma 7 4 3" xfId="3128" xr:uid="{00000000-0005-0000-0000-0000C38F0000}"/>
    <cellStyle name="Comma 7 4 3 2" xfId="5884" xr:uid="{00000000-0005-0000-0000-0000C48F0000}"/>
    <cellStyle name="Comma 7 4 3 2 2" xfId="16908" xr:uid="{00000000-0005-0000-0000-0000C58F0000}"/>
    <cellStyle name="Comma 7 4 3 2 2 2" xfId="38959" xr:uid="{00000000-0005-0000-0000-0000C68F0000}"/>
    <cellStyle name="Comma 7 4 3 2 2 3" xfId="53106" xr:uid="{8A2F3E86-4CCF-4510-8D3E-5386D36B4DC0}"/>
    <cellStyle name="Comma 7 4 3 2 3" xfId="27935" xr:uid="{00000000-0005-0000-0000-0000C78F0000}"/>
    <cellStyle name="Comma 7 4 3 2 3 2" xfId="57451" xr:uid="{3F71984E-B6B8-4F06-9DB1-F892E3721509}"/>
    <cellStyle name="Comma 7 4 3 2 4" xfId="59569" xr:uid="{60A42E62-596F-48DB-A918-31452C6C0557}"/>
    <cellStyle name="Comma 7 4 3 2 5" xfId="48057" xr:uid="{4FC7E0B6-A171-4A87-BBC5-C21B5097814C}"/>
    <cellStyle name="Comma 7 4 3 3" xfId="8640" xr:uid="{00000000-0005-0000-0000-0000C88F0000}"/>
    <cellStyle name="Comma 7 4 3 3 2" xfId="19664" xr:uid="{00000000-0005-0000-0000-0000C98F0000}"/>
    <cellStyle name="Comma 7 4 3 3 2 2" xfId="41715" xr:uid="{00000000-0005-0000-0000-0000CA8F0000}"/>
    <cellStyle name="Comma 7 4 3 3 2 3" xfId="55153" xr:uid="{46FC49BF-B8CD-4171-B2FA-A390FECCDF1C}"/>
    <cellStyle name="Comma 7 4 3 3 3" xfId="30691" xr:uid="{00000000-0005-0000-0000-0000CB8F0000}"/>
    <cellStyle name="Comma 7 4 3 3 4" xfId="50202" xr:uid="{182FE9C4-F9A2-4EC9-917B-8FACF89334F9}"/>
    <cellStyle name="Comma 7 4 3 4" xfId="11396" xr:uid="{00000000-0005-0000-0000-0000CC8F0000}"/>
    <cellStyle name="Comma 7 4 3 4 2" xfId="22420" xr:uid="{00000000-0005-0000-0000-0000CD8F0000}"/>
    <cellStyle name="Comma 7 4 3 4 2 2" xfId="44471" xr:uid="{00000000-0005-0000-0000-0000CE8F0000}"/>
    <cellStyle name="Comma 7 4 3 4 3" xfId="33447" xr:uid="{00000000-0005-0000-0000-0000CF8F0000}"/>
    <cellStyle name="Comma 7 4 3 4 4" xfId="51230" xr:uid="{CCB74038-AB0E-49F8-9840-7BB904375843}"/>
    <cellStyle name="Comma 7 4 3 5" xfId="14152" xr:uid="{00000000-0005-0000-0000-0000D08F0000}"/>
    <cellStyle name="Comma 7 4 3 5 2" xfId="36203" xr:uid="{00000000-0005-0000-0000-0000D18F0000}"/>
    <cellStyle name="Comma 7 4 3 5 3" xfId="56269" xr:uid="{624A171D-CD66-4BBC-87A3-0184D21AAC55}"/>
    <cellStyle name="Comma 7 4 3 6" xfId="25179" xr:uid="{00000000-0005-0000-0000-0000D28F0000}"/>
    <cellStyle name="Comma 7 4 3 6 2" xfId="58494" xr:uid="{53C8BC1A-BC1A-472B-ABDB-4250D4E45DBB}"/>
    <cellStyle name="Comma 7 4 3 7" xfId="46168" xr:uid="{BAF6BB05-7706-4AD9-BE57-7EDAF349CAFB}"/>
    <cellStyle name="Comma 7 4 4" xfId="3646" xr:uid="{00000000-0005-0000-0000-0000D38F0000}"/>
    <cellStyle name="Comma 7 4 4 2" xfId="6402" xr:uid="{00000000-0005-0000-0000-0000D48F0000}"/>
    <cellStyle name="Comma 7 4 4 2 2" xfId="17426" xr:uid="{00000000-0005-0000-0000-0000D58F0000}"/>
    <cellStyle name="Comma 7 4 4 2 2 2" xfId="39477" xr:uid="{00000000-0005-0000-0000-0000D68F0000}"/>
    <cellStyle name="Comma 7 4 4 2 2 3" xfId="53608" xr:uid="{652196CF-150C-436B-93F2-0F23690AC7A0}"/>
    <cellStyle name="Comma 7 4 4 2 3" xfId="28453" xr:uid="{00000000-0005-0000-0000-0000D78F0000}"/>
    <cellStyle name="Comma 7 4 4 2 4" xfId="48559" xr:uid="{DFE710BB-F086-4461-B910-25DF9A05B49C}"/>
    <cellStyle name="Comma 7 4 4 3" xfId="9158" xr:uid="{00000000-0005-0000-0000-0000D88F0000}"/>
    <cellStyle name="Comma 7 4 4 3 2" xfId="20182" xr:uid="{00000000-0005-0000-0000-0000D98F0000}"/>
    <cellStyle name="Comma 7 4 4 3 2 2" xfId="42233" xr:uid="{00000000-0005-0000-0000-0000DA8F0000}"/>
    <cellStyle name="Comma 7 4 4 3 2 3" xfId="55333" xr:uid="{9EFC2775-EB7F-40FF-B08D-8D95DA05A42C}"/>
    <cellStyle name="Comma 7 4 4 3 3" xfId="31209" xr:uid="{00000000-0005-0000-0000-0000DB8F0000}"/>
    <cellStyle name="Comma 7 4 4 3 4" xfId="50382" xr:uid="{700E89CA-AD80-43E6-9283-037B950CCD11}"/>
    <cellStyle name="Comma 7 4 4 4" xfId="11914" xr:uid="{00000000-0005-0000-0000-0000DC8F0000}"/>
    <cellStyle name="Comma 7 4 4 4 2" xfId="22938" xr:uid="{00000000-0005-0000-0000-0000DD8F0000}"/>
    <cellStyle name="Comma 7 4 4 4 2 2" xfId="44989" xr:uid="{00000000-0005-0000-0000-0000DE8F0000}"/>
    <cellStyle name="Comma 7 4 4 4 3" xfId="33965" xr:uid="{00000000-0005-0000-0000-0000DF8F0000}"/>
    <cellStyle name="Comma 7 4 4 4 4" xfId="51732" xr:uid="{7D78C8C0-512B-43FD-B6D8-4E227E03F498}"/>
    <cellStyle name="Comma 7 4 4 5" xfId="14670" xr:uid="{00000000-0005-0000-0000-0000E08F0000}"/>
    <cellStyle name="Comma 7 4 4 5 2" xfId="36721" xr:uid="{00000000-0005-0000-0000-0000E18F0000}"/>
    <cellStyle name="Comma 7 4 4 5 3" xfId="56745" xr:uid="{46F5991A-E5A0-4DAA-936D-F7ED9ACF33DF}"/>
    <cellStyle name="Comma 7 4 4 6" xfId="25697" xr:uid="{00000000-0005-0000-0000-0000E28F0000}"/>
    <cellStyle name="Comma 7 4 4 6 2" xfId="58924" xr:uid="{074AE203-C44F-42B6-BAD2-9502C39C2BE4}"/>
    <cellStyle name="Comma 7 4 4 7" xfId="46670" xr:uid="{D3329398-41B1-4F65-9F98-5FD8D3050573}"/>
    <cellStyle name="Comma 7 4 5" xfId="3961" xr:uid="{00000000-0005-0000-0000-0000E38F0000}"/>
    <cellStyle name="Comma 7 4 5 2" xfId="6717" xr:uid="{00000000-0005-0000-0000-0000E48F0000}"/>
    <cellStyle name="Comma 7 4 5 2 2" xfId="17741" xr:uid="{00000000-0005-0000-0000-0000E58F0000}"/>
    <cellStyle name="Comma 7 4 5 2 2 2" xfId="39792" xr:uid="{00000000-0005-0000-0000-0000E68F0000}"/>
    <cellStyle name="Comma 7 4 5 2 2 3" xfId="53913" xr:uid="{D66E6712-83B8-46D6-A210-CB18E7CE416C}"/>
    <cellStyle name="Comma 7 4 5 2 3" xfId="28768" xr:uid="{00000000-0005-0000-0000-0000E78F0000}"/>
    <cellStyle name="Comma 7 4 5 2 4" xfId="48864" xr:uid="{F40C2400-8FCC-4128-BEF1-2DA22106F836}"/>
    <cellStyle name="Comma 7 4 5 3" xfId="9473" xr:uid="{00000000-0005-0000-0000-0000E88F0000}"/>
    <cellStyle name="Comma 7 4 5 3 2" xfId="20497" xr:uid="{00000000-0005-0000-0000-0000E98F0000}"/>
    <cellStyle name="Comma 7 4 5 3 2 2" xfId="42548" xr:uid="{00000000-0005-0000-0000-0000EA8F0000}"/>
    <cellStyle name="Comma 7 4 5 3 2 3" xfId="55429" xr:uid="{58126C11-4A0B-46C7-B990-2BC8F56A7905}"/>
    <cellStyle name="Comma 7 4 5 3 3" xfId="31524" xr:uid="{00000000-0005-0000-0000-0000EB8F0000}"/>
    <cellStyle name="Comma 7 4 5 3 4" xfId="50478" xr:uid="{F8261DFB-6D55-4C83-826B-12209ACB445A}"/>
    <cellStyle name="Comma 7 4 5 4" xfId="12229" xr:uid="{00000000-0005-0000-0000-0000EC8F0000}"/>
    <cellStyle name="Comma 7 4 5 4 2" xfId="23253" xr:uid="{00000000-0005-0000-0000-0000ED8F0000}"/>
    <cellStyle name="Comma 7 4 5 4 2 2" xfId="45304" xr:uid="{00000000-0005-0000-0000-0000EE8F0000}"/>
    <cellStyle name="Comma 7 4 5 4 3" xfId="34280" xr:uid="{00000000-0005-0000-0000-0000EF8F0000}"/>
    <cellStyle name="Comma 7 4 5 4 4" xfId="52037" xr:uid="{BAFD6FE1-94EE-47BF-A8EC-631A2AD64772}"/>
    <cellStyle name="Comma 7 4 5 5" xfId="14985" xr:uid="{00000000-0005-0000-0000-0000F08F0000}"/>
    <cellStyle name="Comma 7 4 5 5 2" xfId="37036" xr:uid="{00000000-0005-0000-0000-0000F18F0000}"/>
    <cellStyle name="Comma 7 4 5 6" xfId="26012" xr:uid="{00000000-0005-0000-0000-0000F28F0000}"/>
    <cellStyle name="Comma 7 4 5 7" xfId="46975" xr:uid="{E454EC4A-2D10-4982-A6BB-990BEE54B07D}"/>
    <cellStyle name="Comma 7 4 6" xfId="2550" xr:uid="{00000000-0005-0000-0000-0000F38F0000}"/>
    <cellStyle name="Comma 7 4 6 2" xfId="5306" xr:uid="{00000000-0005-0000-0000-0000F48F0000}"/>
    <cellStyle name="Comma 7 4 6 2 2" xfId="16330" xr:uid="{00000000-0005-0000-0000-0000F58F0000}"/>
    <cellStyle name="Comma 7 4 6 2 2 2" xfId="38381" xr:uid="{00000000-0005-0000-0000-0000F68F0000}"/>
    <cellStyle name="Comma 7 4 6 2 2 3" xfId="54950" xr:uid="{331134F5-9BED-4B42-902E-CA62EB4ADCCA}"/>
    <cellStyle name="Comma 7 4 6 2 3" xfId="27357" xr:uid="{00000000-0005-0000-0000-0000F78F0000}"/>
    <cellStyle name="Comma 7 4 6 2 4" xfId="49999" xr:uid="{1CAAAE31-278D-48C5-87B6-0853E0920DD2}"/>
    <cellStyle name="Comma 7 4 6 3" xfId="8062" xr:uid="{00000000-0005-0000-0000-0000F88F0000}"/>
    <cellStyle name="Comma 7 4 6 3 2" xfId="19086" xr:uid="{00000000-0005-0000-0000-0000F98F0000}"/>
    <cellStyle name="Comma 7 4 6 3 2 2" xfId="41137" xr:uid="{00000000-0005-0000-0000-0000FA8F0000}"/>
    <cellStyle name="Comma 7 4 6 3 3" xfId="30113" xr:uid="{00000000-0005-0000-0000-0000FB8F0000}"/>
    <cellStyle name="Comma 7 4 6 3 4" xfId="52291" xr:uid="{655B9139-B66D-45D7-BEF8-9CFAA84D9ED0}"/>
    <cellStyle name="Comma 7 4 6 4" xfId="10818" xr:uid="{00000000-0005-0000-0000-0000FC8F0000}"/>
    <cellStyle name="Comma 7 4 6 4 2" xfId="21842" xr:uid="{00000000-0005-0000-0000-0000FD8F0000}"/>
    <cellStyle name="Comma 7 4 6 4 2 2" xfId="43893" xr:uid="{00000000-0005-0000-0000-0000FE8F0000}"/>
    <cellStyle name="Comma 7 4 6 4 3" xfId="32869" xr:uid="{00000000-0005-0000-0000-0000FF8F0000}"/>
    <cellStyle name="Comma 7 4 6 5" xfId="13574" xr:uid="{00000000-0005-0000-0000-000000900000}"/>
    <cellStyle name="Comma 7 4 6 5 2" xfId="35625" xr:uid="{00000000-0005-0000-0000-000001900000}"/>
    <cellStyle name="Comma 7 4 6 6" xfId="24601" xr:uid="{00000000-0005-0000-0000-000002900000}"/>
    <cellStyle name="Comma 7 4 6 7" xfId="47234" xr:uid="{7B4E117B-115C-4922-AC85-2423E0021805}"/>
    <cellStyle name="Comma 7 4 7" xfId="2290" xr:uid="{00000000-0005-0000-0000-000003900000}"/>
    <cellStyle name="Comma 7 4 7 2" xfId="5047" xr:uid="{00000000-0005-0000-0000-000004900000}"/>
    <cellStyle name="Comma 7 4 7 2 2" xfId="16071" xr:uid="{00000000-0005-0000-0000-000005900000}"/>
    <cellStyle name="Comma 7 4 7 2 2 2" xfId="38122" xr:uid="{00000000-0005-0000-0000-000006900000}"/>
    <cellStyle name="Comma 7 4 7 2 2 3" xfId="54870" xr:uid="{ABF169A9-E07C-49D6-9932-CF52A2F94626}"/>
    <cellStyle name="Comma 7 4 7 2 3" xfId="27098" xr:uid="{00000000-0005-0000-0000-000007900000}"/>
    <cellStyle name="Comma 7 4 7 2 4" xfId="49918" xr:uid="{7DD0E4F6-77EC-431C-AB2A-61C6A7752440}"/>
    <cellStyle name="Comma 7 4 7 3" xfId="7803" xr:uid="{00000000-0005-0000-0000-000008900000}"/>
    <cellStyle name="Comma 7 4 7 3 2" xfId="18827" xr:uid="{00000000-0005-0000-0000-000009900000}"/>
    <cellStyle name="Comma 7 4 7 3 2 2" xfId="40878" xr:uid="{00000000-0005-0000-0000-00000A900000}"/>
    <cellStyle name="Comma 7 4 7 3 3" xfId="29854" xr:uid="{00000000-0005-0000-0000-00000B900000}"/>
    <cellStyle name="Comma 7 4 7 3 4" xfId="52546" xr:uid="{F825EDC6-8E87-4709-A079-343C87B8B32E}"/>
    <cellStyle name="Comma 7 4 7 4" xfId="10559" xr:uid="{00000000-0005-0000-0000-00000C900000}"/>
    <cellStyle name="Comma 7 4 7 4 2" xfId="21583" xr:uid="{00000000-0005-0000-0000-00000D900000}"/>
    <cellStyle name="Comma 7 4 7 4 2 2" xfId="43634" xr:uid="{00000000-0005-0000-0000-00000E900000}"/>
    <cellStyle name="Comma 7 4 7 4 3" xfId="32610" xr:uid="{00000000-0005-0000-0000-00000F900000}"/>
    <cellStyle name="Comma 7 4 7 5" xfId="13315" xr:uid="{00000000-0005-0000-0000-000010900000}"/>
    <cellStyle name="Comma 7 4 7 5 2" xfId="35366" xr:uid="{00000000-0005-0000-0000-000011900000}"/>
    <cellStyle name="Comma 7 4 7 6" xfId="24342" xr:uid="{00000000-0005-0000-0000-000012900000}"/>
    <cellStyle name="Comma 7 4 7 7" xfId="47497" xr:uid="{D1B0F939-7406-421C-BD24-66FC3BF9ECB5}"/>
    <cellStyle name="Comma 7 4 8" xfId="4712" xr:uid="{00000000-0005-0000-0000-000013900000}"/>
    <cellStyle name="Comma 7 4 8 2" xfId="15736" xr:uid="{00000000-0005-0000-0000-000014900000}"/>
    <cellStyle name="Comma 7 4 8 2 2" xfId="37787" xr:uid="{00000000-0005-0000-0000-000015900000}"/>
    <cellStyle name="Comma 7 4 8 2 3" xfId="54646" xr:uid="{5C39467C-D111-4447-A951-10E13F5B9DE4}"/>
    <cellStyle name="Comma 7 4 8 3" xfId="26763" xr:uid="{00000000-0005-0000-0000-000016900000}"/>
    <cellStyle name="Comma 7 4 8 4" xfId="49687" xr:uid="{A047A759-D408-4CC3-BE96-9C2C686C8F83}"/>
    <cellStyle name="Comma 7 4 9" xfId="7468" xr:uid="{00000000-0005-0000-0000-000017900000}"/>
    <cellStyle name="Comma 7 4 9 2" xfId="18492" xr:uid="{00000000-0005-0000-0000-000018900000}"/>
    <cellStyle name="Comma 7 4 9 2 2" xfId="40543" xr:uid="{00000000-0005-0000-0000-000019900000}"/>
    <cellStyle name="Comma 7 4 9 3" xfId="29519" xr:uid="{00000000-0005-0000-0000-00001A900000}"/>
    <cellStyle name="Comma 7 4 9 4" xfId="50670" xr:uid="{4D248FB4-28EF-43A8-B089-16E1FCF3A317}"/>
    <cellStyle name="Comma 7 5" xfId="644" xr:uid="{00000000-0005-0000-0000-00001B900000}"/>
    <cellStyle name="Comma 7 5 2" xfId="4316" xr:uid="{00000000-0005-0000-0000-00001C900000}"/>
    <cellStyle name="Comma 7 5 2 2" xfId="15340" xr:uid="{00000000-0005-0000-0000-00001D900000}"/>
    <cellStyle name="Comma 7 5 2 2 2" xfId="37391" xr:uid="{00000000-0005-0000-0000-00001E900000}"/>
    <cellStyle name="Comma 7 5 2 2 2 2" xfId="59731" xr:uid="{F727426A-D1F6-49EC-AB1E-BB6ADE39458E}"/>
    <cellStyle name="Comma 7 5 2 2 3" xfId="57624" xr:uid="{74CF44C4-85DE-4219-A347-8161293A5BBE}"/>
    <cellStyle name="Comma 7 5 2 3" xfId="26367" xr:uid="{00000000-0005-0000-0000-00001F900000}"/>
    <cellStyle name="Comma 7 5 2 3 2" xfId="56444" xr:uid="{424F7309-3738-48D4-8DF4-52D353042E72}"/>
    <cellStyle name="Comma 7 5 2 4" xfId="58656" xr:uid="{16E13B63-3CDA-4512-B36F-F7BB8D72BC2B}"/>
    <cellStyle name="Comma 7 5 2 5" xfId="54291" xr:uid="{3F79D7A7-E3EA-4B90-828D-0A25E96C24F2}"/>
    <cellStyle name="Comma 7 5 3" xfId="7072" xr:uid="{00000000-0005-0000-0000-000020900000}"/>
    <cellStyle name="Comma 7 5 3 2" xfId="18096" xr:uid="{00000000-0005-0000-0000-000021900000}"/>
    <cellStyle name="Comma 7 5 3 2 2" xfId="40147" xr:uid="{00000000-0005-0000-0000-000022900000}"/>
    <cellStyle name="Comma 7 5 3 2 3" xfId="59102" xr:uid="{57CA9C3F-5A9E-47E5-8653-499209833032}"/>
    <cellStyle name="Comma 7 5 3 3" xfId="29123" xr:uid="{00000000-0005-0000-0000-000023900000}"/>
    <cellStyle name="Comma 7 5 3 4" xfId="56934" xr:uid="{0C971E6B-55B4-4E68-896C-1FF3F37988C8}"/>
    <cellStyle name="Comma 7 5 4" xfId="9828" xr:uid="{00000000-0005-0000-0000-000024900000}"/>
    <cellStyle name="Comma 7 5 4 2" xfId="20852" xr:uid="{00000000-0005-0000-0000-000025900000}"/>
    <cellStyle name="Comma 7 5 4 2 2" xfId="42903" xr:uid="{00000000-0005-0000-0000-000026900000}"/>
    <cellStyle name="Comma 7 5 4 3" xfId="31879" xr:uid="{00000000-0005-0000-0000-000027900000}"/>
    <cellStyle name="Comma 7 5 4 4" xfId="55487" xr:uid="{C29C1535-DFE0-4C2A-A230-855BB6246A44}"/>
    <cellStyle name="Comma 7 5 5" xfId="12584" xr:uid="{00000000-0005-0000-0000-000028900000}"/>
    <cellStyle name="Comma 7 5 5 2" xfId="34635" xr:uid="{00000000-0005-0000-0000-000029900000}"/>
    <cellStyle name="Comma 7 5 5 3" xfId="57780" xr:uid="{78333F8C-12A9-480B-8B4C-F9EC86226ECF}"/>
    <cellStyle name="Comma 7 5 6" xfId="23611" xr:uid="{00000000-0005-0000-0000-00002A900000}"/>
    <cellStyle name="Comma 7 5 7" xfId="49305" xr:uid="{E1A02C4A-A9BE-4D07-A944-2D487EA92DD1}"/>
    <cellStyle name="Comma 7 6" xfId="49055" xr:uid="{2E8D3D49-38AD-48F6-8E89-6CD07EC2D94C}"/>
    <cellStyle name="Comma 7 6 2" xfId="54098" xr:uid="{26EF88FD-792A-4DF2-90CC-5878009904A9}"/>
    <cellStyle name="Comma 7 6 2 2" xfId="57094" xr:uid="{355166E2-9520-44A4-9304-40715CEB0530}"/>
    <cellStyle name="Comma 7 6 2 3" xfId="59246" xr:uid="{261234B0-2897-4E8F-BDA3-9071025C696F}"/>
    <cellStyle name="Comma 7 6 3" xfId="56903" xr:uid="{70BD5C03-0A35-4182-A0A3-3B431072D5EA}"/>
    <cellStyle name="Comma 7 6 3 2" xfId="59072" xr:uid="{79405F32-D055-420B-B723-CC01D6CE625B}"/>
    <cellStyle name="Comma 7 6 4" xfId="55794" xr:uid="{72F74473-8006-4AE9-B821-02E1FFCFB6E6}"/>
    <cellStyle name="Comma 7 6 5" xfId="58062" xr:uid="{BBF11504-2859-47B6-A9C4-A2E452EEBA65}"/>
    <cellStyle name="Comma 7 7" xfId="50527" xr:uid="{525FED7B-053D-4DB2-A0A0-6B971DC573D9}"/>
    <cellStyle name="Comma 7 7 2" xfId="57297" xr:uid="{1D40852D-AED3-4600-854E-2AEAE9A35B6C}"/>
    <cellStyle name="Comma 7 7 2 2" xfId="59428" xr:uid="{5C99210C-2075-46C0-A728-76143FF26C75}"/>
    <cellStyle name="Comma 7 7 3" xfId="56115" xr:uid="{479A3262-BAA8-4A73-8AA5-FE84F390CF55}"/>
    <cellStyle name="Comma 7 7 4" xfId="58353" xr:uid="{583EFFCD-921B-4698-A6EE-44AB944EEA86}"/>
    <cellStyle name="Comma 7 8" xfId="56594" xr:uid="{24F54965-6136-4D64-9DF8-82FFB336415D}"/>
    <cellStyle name="Comma 7 8 2" xfId="58786" xr:uid="{43007221-4DD6-493D-842F-2B84EAE3C9A5}"/>
    <cellStyle name="Comma 7 9" xfId="45472" xr:uid="{8749B082-DF25-4CE7-9904-982D2DEF1884}"/>
    <cellStyle name="Comma 71 2" xfId="24" xr:uid="{00000000-0005-0000-0000-00002B900000}"/>
    <cellStyle name="Comma 71 2 10" xfId="1121" xr:uid="{00000000-0005-0000-0000-00002C900000}"/>
    <cellStyle name="Comma 71 2 10 2" xfId="4522" xr:uid="{00000000-0005-0000-0000-00002D900000}"/>
    <cellStyle name="Comma 71 2 10 2 2" xfId="15546" xr:uid="{00000000-0005-0000-0000-00002E900000}"/>
    <cellStyle name="Comma 71 2 10 2 2 2" xfId="37597" xr:uid="{00000000-0005-0000-0000-00002F900000}"/>
    <cellStyle name="Comma 71 2 10 2 3" xfId="26573" xr:uid="{00000000-0005-0000-0000-000030900000}"/>
    <cellStyle name="Comma 71 2 10 2 4" xfId="54475" xr:uid="{5B15A929-CED7-4165-9BF2-13DB044A8B30}"/>
    <cellStyle name="Comma 71 2 10 3" xfId="7278" xr:uid="{00000000-0005-0000-0000-000031900000}"/>
    <cellStyle name="Comma 71 2 10 3 2" xfId="18302" xr:uid="{00000000-0005-0000-0000-000032900000}"/>
    <cellStyle name="Comma 71 2 10 3 2 2" xfId="40353" xr:uid="{00000000-0005-0000-0000-000033900000}"/>
    <cellStyle name="Comma 71 2 10 3 3" xfId="29329" xr:uid="{00000000-0005-0000-0000-000034900000}"/>
    <cellStyle name="Comma 71 2 10 4" xfId="10034" xr:uid="{00000000-0005-0000-0000-000035900000}"/>
    <cellStyle name="Comma 71 2 10 4 2" xfId="21058" xr:uid="{00000000-0005-0000-0000-000036900000}"/>
    <cellStyle name="Comma 71 2 10 4 2 2" xfId="43109" xr:uid="{00000000-0005-0000-0000-000037900000}"/>
    <cellStyle name="Comma 71 2 10 4 3" xfId="32085" xr:uid="{00000000-0005-0000-0000-000038900000}"/>
    <cellStyle name="Comma 71 2 10 5" xfId="12790" xr:uid="{00000000-0005-0000-0000-000039900000}"/>
    <cellStyle name="Comma 71 2 10 5 2" xfId="34841" xr:uid="{00000000-0005-0000-0000-00003A900000}"/>
    <cellStyle name="Comma 71 2 10 6" xfId="23817" xr:uid="{00000000-0005-0000-0000-00003B900000}"/>
    <cellStyle name="Comma 71 2 10 7" xfId="49510" xr:uid="{D5689887-525A-47D5-AA36-D88D18B033CE}"/>
    <cellStyle name="Comma 71 2 11" xfId="184" xr:uid="{00000000-0005-0000-0000-00003C900000}"/>
    <cellStyle name="Comma 71 2 11 2" xfId="4126" xr:uid="{00000000-0005-0000-0000-00003D900000}"/>
    <cellStyle name="Comma 71 2 11 2 2" xfId="15150" xr:uid="{00000000-0005-0000-0000-00003E900000}"/>
    <cellStyle name="Comma 71 2 11 2 2 2" xfId="37201" xr:uid="{00000000-0005-0000-0000-00003F900000}"/>
    <cellStyle name="Comma 71 2 11 2 3" xfId="26177" xr:uid="{00000000-0005-0000-0000-000040900000}"/>
    <cellStyle name="Comma 71 2 11 2 4" xfId="54120" xr:uid="{12A98CDB-58DA-434B-946B-772B8C573C4D}"/>
    <cellStyle name="Comma 71 2 11 3" xfId="6882" xr:uid="{00000000-0005-0000-0000-000041900000}"/>
    <cellStyle name="Comma 71 2 11 3 2" xfId="17906" xr:uid="{00000000-0005-0000-0000-000042900000}"/>
    <cellStyle name="Comma 71 2 11 3 2 2" xfId="39957" xr:uid="{00000000-0005-0000-0000-000043900000}"/>
    <cellStyle name="Comma 71 2 11 3 3" xfId="28933" xr:uid="{00000000-0005-0000-0000-000044900000}"/>
    <cellStyle name="Comma 71 2 11 4" xfId="9638" xr:uid="{00000000-0005-0000-0000-000045900000}"/>
    <cellStyle name="Comma 71 2 11 4 2" xfId="20662" xr:uid="{00000000-0005-0000-0000-000046900000}"/>
    <cellStyle name="Comma 71 2 11 4 2 2" xfId="42713" xr:uid="{00000000-0005-0000-0000-000047900000}"/>
    <cellStyle name="Comma 71 2 11 4 3" xfId="31689" xr:uid="{00000000-0005-0000-0000-000048900000}"/>
    <cellStyle name="Comma 71 2 11 5" xfId="12394" xr:uid="{00000000-0005-0000-0000-000049900000}"/>
    <cellStyle name="Comma 71 2 11 5 2" xfId="34445" xr:uid="{00000000-0005-0000-0000-00004A900000}"/>
    <cellStyle name="Comma 71 2 11 6" xfId="23421" xr:uid="{00000000-0005-0000-0000-00004B900000}"/>
    <cellStyle name="Comma 71 2 11 7" xfId="49088" xr:uid="{A4572B60-670F-434A-B20D-2C0ACD009818}"/>
    <cellStyle name="Comma 71 2 12" xfId="49049" xr:uid="{5B98E121-3C19-43D0-8C02-8724B958818D}"/>
    <cellStyle name="Comma 71 2 12 2" xfId="54091" xr:uid="{1A2D51C2-0661-4358-AC22-5F7A56EE2882}"/>
    <cellStyle name="Comma 71 2 13" xfId="50525" xr:uid="{1ABCFA29-294F-442C-B058-C78C3E26661A}"/>
    <cellStyle name="Comma 71 2 14" xfId="45466" xr:uid="{593BF957-F1AB-4207-8881-5E85D5F5B405}"/>
    <cellStyle name="Comma 71 2 2" xfId="109" xr:uid="{00000000-0005-0000-0000-00004C900000}"/>
    <cellStyle name="Comma 71 2 2 10" xfId="2467" xr:uid="{00000000-0005-0000-0000-00004D900000}"/>
    <cellStyle name="Comma 71 2 2 10 2" xfId="5223" xr:uid="{00000000-0005-0000-0000-00004E900000}"/>
    <cellStyle name="Comma 71 2 2 10 2 2" xfId="16247" xr:uid="{00000000-0005-0000-0000-00004F900000}"/>
    <cellStyle name="Comma 71 2 2 10 2 2 2" xfId="38298" xr:uid="{00000000-0005-0000-0000-000050900000}"/>
    <cellStyle name="Comma 71 2 2 10 2 2 3" xfId="54921" xr:uid="{1021F367-E7E0-49A3-8A76-E3975992FD53}"/>
    <cellStyle name="Comma 71 2 2 10 2 3" xfId="27274" xr:uid="{00000000-0005-0000-0000-000051900000}"/>
    <cellStyle name="Comma 71 2 2 10 2 4" xfId="49970" xr:uid="{BC53CC92-DBA8-4CE7-9421-6B3E5CB63E17}"/>
    <cellStyle name="Comma 71 2 2 10 3" xfId="7979" xr:uid="{00000000-0005-0000-0000-000052900000}"/>
    <cellStyle name="Comma 71 2 2 10 3 2" xfId="19003" xr:uid="{00000000-0005-0000-0000-000053900000}"/>
    <cellStyle name="Comma 71 2 2 10 3 2 2" xfId="41054" xr:uid="{00000000-0005-0000-0000-000054900000}"/>
    <cellStyle name="Comma 71 2 2 10 3 3" xfId="30030" xr:uid="{00000000-0005-0000-0000-000055900000}"/>
    <cellStyle name="Comma 71 2 2 10 3 4" xfId="52210" xr:uid="{30D8D058-D4FD-449A-836A-33481D6B6B9A}"/>
    <cellStyle name="Comma 71 2 2 10 4" xfId="10735" xr:uid="{00000000-0005-0000-0000-000056900000}"/>
    <cellStyle name="Comma 71 2 2 10 4 2" xfId="21759" xr:uid="{00000000-0005-0000-0000-000057900000}"/>
    <cellStyle name="Comma 71 2 2 10 4 2 2" xfId="43810" xr:uid="{00000000-0005-0000-0000-000058900000}"/>
    <cellStyle name="Comma 71 2 2 10 4 3" xfId="32786" xr:uid="{00000000-0005-0000-0000-000059900000}"/>
    <cellStyle name="Comma 71 2 2 10 5" xfId="13491" xr:uid="{00000000-0005-0000-0000-00005A900000}"/>
    <cellStyle name="Comma 71 2 2 10 5 2" xfId="35542" xr:uid="{00000000-0005-0000-0000-00005B900000}"/>
    <cellStyle name="Comma 71 2 2 10 6" xfId="24518" xr:uid="{00000000-0005-0000-0000-00005C900000}"/>
    <cellStyle name="Comma 71 2 2 10 7" xfId="47153" xr:uid="{C13C4B8A-E11C-4BB4-B992-43F2B9506FC4}"/>
    <cellStyle name="Comma 71 2 2 11" xfId="2198" xr:uid="{00000000-0005-0000-0000-00005D900000}"/>
    <cellStyle name="Comma 71 2 2 11 2" xfId="4961" xr:uid="{00000000-0005-0000-0000-00005E900000}"/>
    <cellStyle name="Comma 71 2 2 11 2 2" xfId="15985" xr:uid="{00000000-0005-0000-0000-00005F900000}"/>
    <cellStyle name="Comma 71 2 2 11 2 2 2" xfId="38036" xr:uid="{00000000-0005-0000-0000-000060900000}"/>
    <cellStyle name="Comma 71 2 2 11 2 2 3" xfId="54838" xr:uid="{3295E55A-948E-4D86-9022-4D99186D3128}"/>
    <cellStyle name="Comma 71 2 2 11 2 3" xfId="27012" xr:uid="{00000000-0005-0000-0000-000061900000}"/>
    <cellStyle name="Comma 71 2 2 11 2 4" xfId="49884" xr:uid="{7B76590B-89D8-4E7C-A340-8415450117AF}"/>
    <cellStyle name="Comma 71 2 2 11 3" xfId="7717" xr:uid="{00000000-0005-0000-0000-000062900000}"/>
    <cellStyle name="Comma 71 2 2 11 3 2" xfId="18741" xr:uid="{00000000-0005-0000-0000-000063900000}"/>
    <cellStyle name="Comma 71 2 2 11 3 2 2" xfId="40792" xr:uid="{00000000-0005-0000-0000-000064900000}"/>
    <cellStyle name="Comma 71 2 2 11 3 3" xfId="29768" xr:uid="{00000000-0005-0000-0000-000065900000}"/>
    <cellStyle name="Comma 71 2 2 11 3 4" xfId="52465" xr:uid="{5A1C9354-0427-4B01-B3EF-35E28F344996}"/>
    <cellStyle name="Comma 71 2 2 11 4" xfId="10473" xr:uid="{00000000-0005-0000-0000-000066900000}"/>
    <cellStyle name="Comma 71 2 2 11 4 2" xfId="21497" xr:uid="{00000000-0005-0000-0000-000067900000}"/>
    <cellStyle name="Comma 71 2 2 11 4 2 2" xfId="43548" xr:uid="{00000000-0005-0000-0000-000068900000}"/>
    <cellStyle name="Comma 71 2 2 11 4 3" xfId="32524" xr:uid="{00000000-0005-0000-0000-000069900000}"/>
    <cellStyle name="Comma 71 2 2 11 5" xfId="13229" xr:uid="{00000000-0005-0000-0000-00006A900000}"/>
    <cellStyle name="Comma 71 2 2 11 5 2" xfId="35280" xr:uid="{00000000-0005-0000-0000-00006B900000}"/>
    <cellStyle name="Comma 71 2 2 11 6" xfId="24256" xr:uid="{00000000-0005-0000-0000-00006C900000}"/>
    <cellStyle name="Comma 71 2 2 11 7" xfId="47416" xr:uid="{EC44627E-9B90-42C0-99C8-ECB89989144A}"/>
    <cellStyle name="Comma 71 2 2 12" xfId="4099" xr:uid="{00000000-0005-0000-0000-00006D900000}"/>
    <cellStyle name="Comma 71 2 2 12 2" xfId="15123" xr:uid="{00000000-0005-0000-0000-00006E900000}"/>
    <cellStyle name="Comma 71 2 2 12 2 2" xfId="37174" xr:uid="{00000000-0005-0000-0000-00006F900000}"/>
    <cellStyle name="Comma 71 2 2 12 2 3" xfId="54110" xr:uid="{73F43CAA-F6B0-4743-B16D-745476735A07}"/>
    <cellStyle name="Comma 71 2 2 12 3" xfId="26150" xr:uid="{00000000-0005-0000-0000-000070900000}"/>
    <cellStyle name="Comma 71 2 2 12 4" xfId="49073" xr:uid="{4AD06420-54E3-4B8E-97B2-B90017A278F7}"/>
    <cellStyle name="Comma 71 2 2 13" xfId="6855" xr:uid="{00000000-0005-0000-0000-000071900000}"/>
    <cellStyle name="Comma 71 2 2 13 2" xfId="17879" xr:uid="{00000000-0005-0000-0000-000072900000}"/>
    <cellStyle name="Comma 71 2 2 13 2 2" xfId="39930" xr:uid="{00000000-0005-0000-0000-000073900000}"/>
    <cellStyle name="Comma 71 2 2 13 3" xfId="28906" xr:uid="{00000000-0005-0000-0000-000074900000}"/>
    <cellStyle name="Comma 71 2 2 13 4" xfId="50587" xr:uid="{B473462A-A3AB-45AA-8CED-ED725DB1FD5D}"/>
    <cellStyle name="Comma 71 2 2 14" xfId="9611" xr:uid="{00000000-0005-0000-0000-000075900000}"/>
    <cellStyle name="Comma 71 2 2 14 2" xfId="20635" xr:uid="{00000000-0005-0000-0000-000076900000}"/>
    <cellStyle name="Comma 71 2 2 14 2 2" xfId="42686" xr:uid="{00000000-0005-0000-0000-000077900000}"/>
    <cellStyle name="Comma 71 2 2 14 3" xfId="31662" xr:uid="{00000000-0005-0000-0000-000078900000}"/>
    <cellStyle name="Comma 71 2 2 14 4" xfId="55535" xr:uid="{D75E9F70-B122-432A-864C-6D1636267E92}"/>
    <cellStyle name="Comma 71 2 2 15" xfId="12367" xr:uid="{00000000-0005-0000-0000-000079900000}"/>
    <cellStyle name="Comma 71 2 2 15 2" xfId="34418" xr:uid="{00000000-0005-0000-0000-00007A900000}"/>
    <cellStyle name="Comma 71 2 2 15 3" xfId="57828" xr:uid="{1673CFCB-C2FD-4669-B1CC-C6DEDF5F8211}"/>
    <cellStyle name="Comma 71 2 2 16" xfId="23394" xr:uid="{00000000-0005-0000-0000-00007B900000}"/>
    <cellStyle name="Comma 71 2 2 17" xfId="45523" xr:uid="{828ADEF8-28B0-4939-BCBF-B2097B8D2DA2}"/>
    <cellStyle name="Comma 71 2 2 2" xfId="244" xr:uid="{00000000-0005-0000-0000-00007C900000}"/>
    <cellStyle name="Comma 71 2 2 2 10" xfId="4138" xr:uid="{00000000-0005-0000-0000-00007D900000}"/>
    <cellStyle name="Comma 71 2 2 2 10 2" xfId="15162" xr:uid="{00000000-0005-0000-0000-00007E900000}"/>
    <cellStyle name="Comma 71 2 2 2 10 2 2" xfId="37213" xr:uid="{00000000-0005-0000-0000-00007F900000}"/>
    <cellStyle name="Comma 71 2 2 2 10 2 3" xfId="54131" xr:uid="{66C8572E-FACA-4851-8192-87C30D0AF043}"/>
    <cellStyle name="Comma 71 2 2 2 10 3" xfId="26189" xr:uid="{00000000-0005-0000-0000-000080900000}"/>
    <cellStyle name="Comma 71 2 2 2 10 4" xfId="49143" xr:uid="{6CB96E80-69AB-4EE0-88A7-415F74E87F05}"/>
    <cellStyle name="Comma 71 2 2 2 11" xfId="6894" xr:uid="{00000000-0005-0000-0000-000081900000}"/>
    <cellStyle name="Comma 71 2 2 2 11 2" xfId="17918" xr:uid="{00000000-0005-0000-0000-000082900000}"/>
    <cellStyle name="Comma 71 2 2 2 11 2 2" xfId="39969" xr:uid="{00000000-0005-0000-0000-000083900000}"/>
    <cellStyle name="Comma 71 2 2 2 11 3" xfId="28945" xr:uid="{00000000-0005-0000-0000-000084900000}"/>
    <cellStyle name="Comma 71 2 2 2 11 4" xfId="50644" xr:uid="{F2D0CAAD-7053-4905-ACE9-C292B1A8DE67}"/>
    <cellStyle name="Comma 71 2 2 2 12" xfId="9650" xr:uid="{00000000-0005-0000-0000-000085900000}"/>
    <cellStyle name="Comma 71 2 2 2 12 2" xfId="20674" xr:uid="{00000000-0005-0000-0000-000086900000}"/>
    <cellStyle name="Comma 71 2 2 2 12 2 2" xfId="42725" xr:uid="{00000000-0005-0000-0000-000087900000}"/>
    <cellStyle name="Comma 71 2 2 2 12 3" xfId="31701" xr:uid="{00000000-0005-0000-0000-000088900000}"/>
    <cellStyle name="Comma 71 2 2 2 12 4" xfId="55592" xr:uid="{B664141B-DA59-4093-ACC9-02922E6D8A92}"/>
    <cellStyle name="Comma 71 2 2 2 13" xfId="12406" xr:uid="{00000000-0005-0000-0000-000089900000}"/>
    <cellStyle name="Comma 71 2 2 2 13 2" xfId="34457" xr:uid="{00000000-0005-0000-0000-00008A900000}"/>
    <cellStyle name="Comma 71 2 2 2 13 3" xfId="57885" xr:uid="{B6C992C1-ED4F-4E8F-B2E8-507BD683241E}"/>
    <cellStyle name="Comma 71 2 2 2 14" xfId="23433" xr:uid="{00000000-0005-0000-0000-00008B900000}"/>
    <cellStyle name="Comma 71 2 2 2 15" xfId="45581" xr:uid="{B09A1676-5FD4-4E42-833E-D562BE6A43C1}"/>
    <cellStyle name="Comma 71 2 2 2 2" xfId="331" xr:uid="{00000000-0005-0000-0000-00008C900000}"/>
    <cellStyle name="Comma 71 2 2 2 2 10" xfId="9689" xr:uid="{00000000-0005-0000-0000-00008D900000}"/>
    <cellStyle name="Comma 71 2 2 2 2 10 2" xfId="20713" xr:uid="{00000000-0005-0000-0000-00008E900000}"/>
    <cellStyle name="Comma 71 2 2 2 2 10 2 2" xfId="42764" xr:uid="{00000000-0005-0000-0000-00008F900000}"/>
    <cellStyle name="Comma 71 2 2 2 2 10 3" xfId="31740" xr:uid="{00000000-0005-0000-0000-000090900000}"/>
    <cellStyle name="Comma 71 2 2 2 2 10 4" xfId="55729" xr:uid="{350A22A1-B65B-4863-B658-4D960B65960C}"/>
    <cellStyle name="Comma 71 2 2 2 2 11" xfId="12445" xr:uid="{00000000-0005-0000-0000-000091900000}"/>
    <cellStyle name="Comma 71 2 2 2 2 11 2" xfId="34496" xr:uid="{00000000-0005-0000-0000-000092900000}"/>
    <cellStyle name="Comma 71 2 2 2 2 11 3" xfId="58022" xr:uid="{BEC76074-12B2-456F-96A9-CA633E16CF36}"/>
    <cellStyle name="Comma 71 2 2 2 2 12" xfId="23472" xr:uid="{00000000-0005-0000-0000-000093900000}"/>
    <cellStyle name="Comma 71 2 2 2 2 13" xfId="45719" xr:uid="{E8E84B14-BEE7-4E19-AE89-604EF651677F}"/>
    <cellStyle name="Comma 71 2 2 2 2 2" xfId="417" xr:uid="{00000000-0005-0000-0000-000094900000}"/>
    <cellStyle name="Comma 71 2 2 2 2 2 10" xfId="23510" xr:uid="{00000000-0005-0000-0000-000095900000}"/>
    <cellStyle name="Comma 71 2 2 2 2 2 11" xfId="45970" xr:uid="{D24A40AB-F066-489C-9C32-502C7CA5B778}"/>
    <cellStyle name="Comma 71 2 2 2 2 2 2" xfId="632" xr:uid="{00000000-0005-0000-0000-000096900000}"/>
    <cellStyle name="Comma 71 2 2 2 2 2 2 10" xfId="46530" xr:uid="{D469A561-002C-4040-B6AF-87C9AF92836A}"/>
    <cellStyle name="Comma 71 2 2 2 2 2 2 2" xfId="1078" xr:uid="{00000000-0005-0000-0000-000097900000}"/>
    <cellStyle name="Comma 71 2 2 2 2 2 2 2 2" xfId="2006" xr:uid="{00000000-0005-0000-0000-000098900000}"/>
    <cellStyle name="Comma 71 2 2 2 2 2 2 2 2 2" xfId="4904" xr:uid="{00000000-0005-0000-0000-000099900000}"/>
    <cellStyle name="Comma 71 2 2 2 2 2 2 2 2 2 2" xfId="15928" xr:uid="{00000000-0005-0000-0000-00009A900000}"/>
    <cellStyle name="Comma 71 2 2 2 2 2 2 2 2 2 2 2" xfId="37979" xr:uid="{00000000-0005-0000-0000-00009B900000}"/>
    <cellStyle name="Comma 71 2 2 2 2 2 2 2 2 2 3" xfId="26955" xr:uid="{00000000-0005-0000-0000-00009C900000}"/>
    <cellStyle name="Comma 71 2 2 2 2 2 2 2 2 2 4" xfId="54818" xr:uid="{EC6D1E34-EB3D-4488-A07F-E592618BCA91}"/>
    <cellStyle name="Comma 71 2 2 2 2 2 2 2 2 3" xfId="7660" xr:uid="{00000000-0005-0000-0000-00009D900000}"/>
    <cellStyle name="Comma 71 2 2 2 2 2 2 2 2 3 2" xfId="18684" xr:uid="{00000000-0005-0000-0000-00009E900000}"/>
    <cellStyle name="Comma 71 2 2 2 2 2 2 2 2 3 2 2" xfId="40735" xr:uid="{00000000-0005-0000-0000-00009F900000}"/>
    <cellStyle name="Comma 71 2 2 2 2 2 2 2 2 3 3" xfId="29711" xr:uid="{00000000-0005-0000-0000-0000A0900000}"/>
    <cellStyle name="Comma 71 2 2 2 2 2 2 2 2 4" xfId="10416" xr:uid="{00000000-0005-0000-0000-0000A1900000}"/>
    <cellStyle name="Comma 71 2 2 2 2 2 2 2 2 4 2" xfId="21440" xr:uid="{00000000-0005-0000-0000-0000A2900000}"/>
    <cellStyle name="Comma 71 2 2 2 2 2 2 2 2 4 2 2" xfId="43491" xr:uid="{00000000-0005-0000-0000-0000A3900000}"/>
    <cellStyle name="Comma 71 2 2 2 2 2 2 2 2 4 3" xfId="32467" xr:uid="{00000000-0005-0000-0000-0000A4900000}"/>
    <cellStyle name="Comma 71 2 2 2 2 2 2 2 2 5" xfId="13172" xr:uid="{00000000-0005-0000-0000-0000A5900000}"/>
    <cellStyle name="Comma 71 2 2 2 2 2 2 2 2 5 2" xfId="35223" xr:uid="{00000000-0005-0000-0000-0000A6900000}"/>
    <cellStyle name="Comma 71 2 2 2 2 2 2 2 2 6" xfId="24199" xr:uid="{00000000-0005-0000-0000-0000A7900000}"/>
    <cellStyle name="Comma 71 2 2 2 2 2 2 2 2 7" xfId="49859" xr:uid="{66046C32-3C4C-4513-B4C6-972774448813}"/>
    <cellStyle name="Comma 71 2 2 2 2 2 2 2 3" xfId="4508" xr:uid="{00000000-0005-0000-0000-0000A8900000}"/>
    <cellStyle name="Comma 71 2 2 2 2 2 2 2 3 2" xfId="15532" xr:uid="{00000000-0005-0000-0000-0000A9900000}"/>
    <cellStyle name="Comma 71 2 2 2 2 2 2 2 3 2 2" xfId="37583" xr:uid="{00000000-0005-0000-0000-0000AA900000}"/>
    <cellStyle name="Comma 71 2 2 2 2 2 2 2 3 2 3" xfId="54463" xr:uid="{C27B3702-9DBB-442A-ADE5-0F5DA0D0FF7F}"/>
    <cellStyle name="Comma 71 2 2 2 2 2 2 2 3 3" xfId="26559" xr:uid="{00000000-0005-0000-0000-0000AB900000}"/>
    <cellStyle name="Comma 71 2 2 2 2 2 2 2 3 4" xfId="49477" xr:uid="{43746B3D-33D8-42CA-AFE5-9DDAFDA850CB}"/>
    <cellStyle name="Comma 71 2 2 2 2 2 2 2 4" xfId="7264" xr:uid="{00000000-0005-0000-0000-0000AC900000}"/>
    <cellStyle name="Comma 71 2 2 2 2 2 2 2 4 2" xfId="18288" xr:uid="{00000000-0005-0000-0000-0000AD900000}"/>
    <cellStyle name="Comma 71 2 2 2 2 2 2 2 4 2 2" xfId="40339" xr:uid="{00000000-0005-0000-0000-0000AE900000}"/>
    <cellStyle name="Comma 71 2 2 2 2 2 2 2 4 3" xfId="29315" xr:uid="{00000000-0005-0000-0000-0000AF900000}"/>
    <cellStyle name="Comma 71 2 2 2 2 2 2 2 4 4" xfId="53468" xr:uid="{C9CFCAE3-69D4-4982-9516-325EA0A15D73}"/>
    <cellStyle name="Comma 71 2 2 2 2 2 2 2 5" xfId="10020" xr:uid="{00000000-0005-0000-0000-0000B0900000}"/>
    <cellStyle name="Comma 71 2 2 2 2 2 2 2 5 2" xfId="21044" xr:uid="{00000000-0005-0000-0000-0000B1900000}"/>
    <cellStyle name="Comma 71 2 2 2 2 2 2 2 5 2 2" xfId="43095" xr:uid="{00000000-0005-0000-0000-0000B2900000}"/>
    <cellStyle name="Comma 71 2 2 2 2 2 2 2 5 3" xfId="32071" xr:uid="{00000000-0005-0000-0000-0000B3900000}"/>
    <cellStyle name="Comma 71 2 2 2 2 2 2 2 6" xfId="12776" xr:uid="{00000000-0005-0000-0000-0000B4900000}"/>
    <cellStyle name="Comma 71 2 2 2 2 2 2 2 6 2" xfId="34827" xr:uid="{00000000-0005-0000-0000-0000B5900000}"/>
    <cellStyle name="Comma 71 2 2 2 2 2 2 2 7" xfId="23803" xr:uid="{00000000-0005-0000-0000-0000B6900000}"/>
    <cellStyle name="Comma 71 2 2 2 2 2 2 2 8" xfId="48419" xr:uid="{55E64299-5318-401C-B87A-D6CB4C145DED}"/>
    <cellStyle name="Comma 71 2 2 2 2 2 2 3" xfId="1543" xr:uid="{00000000-0005-0000-0000-0000B7900000}"/>
    <cellStyle name="Comma 71 2 2 2 2 2 2 3 2" xfId="4706" xr:uid="{00000000-0005-0000-0000-0000B8900000}"/>
    <cellStyle name="Comma 71 2 2 2 2 2 2 3 2 2" xfId="15730" xr:uid="{00000000-0005-0000-0000-0000B9900000}"/>
    <cellStyle name="Comma 71 2 2 2 2 2 2 3 2 2 2" xfId="37781" xr:uid="{00000000-0005-0000-0000-0000BA900000}"/>
    <cellStyle name="Comma 71 2 2 2 2 2 2 3 2 3" xfId="26757" xr:uid="{00000000-0005-0000-0000-0000BB900000}"/>
    <cellStyle name="Comma 71 2 2 2 2 2 2 3 2 4" xfId="54640" xr:uid="{F0E82C75-9F98-4CA1-B6A3-B008385642F1}"/>
    <cellStyle name="Comma 71 2 2 2 2 2 2 3 3" xfId="7462" xr:uid="{00000000-0005-0000-0000-0000BC900000}"/>
    <cellStyle name="Comma 71 2 2 2 2 2 2 3 3 2" xfId="18486" xr:uid="{00000000-0005-0000-0000-0000BD900000}"/>
    <cellStyle name="Comma 71 2 2 2 2 2 2 3 3 2 2" xfId="40537" xr:uid="{00000000-0005-0000-0000-0000BE900000}"/>
    <cellStyle name="Comma 71 2 2 2 2 2 2 3 3 3" xfId="29513" xr:uid="{00000000-0005-0000-0000-0000BF900000}"/>
    <cellStyle name="Comma 71 2 2 2 2 2 2 3 4" xfId="10218" xr:uid="{00000000-0005-0000-0000-0000C0900000}"/>
    <cellStyle name="Comma 71 2 2 2 2 2 2 3 4 2" xfId="21242" xr:uid="{00000000-0005-0000-0000-0000C1900000}"/>
    <cellStyle name="Comma 71 2 2 2 2 2 2 3 4 2 2" xfId="43293" xr:uid="{00000000-0005-0000-0000-0000C2900000}"/>
    <cellStyle name="Comma 71 2 2 2 2 2 2 3 4 3" xfId="32269" xr:uid="{00000000-0005-0000-0000-0000C3900000}"/>
    <cellStyle name="Comma 71 2 2 2 2 2 2 3 5" xfId="12974" xr:uid="{00000000-0005-0000-0000-0000C4900000}"/>
    <cellStyle name="Comma 71 2 2 2 2 2 2 3 5 2" xfId="35025" xr:uid="{00000000-0005-0000-0000-0000C5900000}"/>
    <cellStyle name="Comma 71 2 2 2 2 2 2 3 6" xfId="24001" xr:uid="{00000000-0005-0000-0000-0000C6900000}"/>
    <cellStyle name="Comma 71 2 2 2 2 2 2 3 7" xfId="49675" xr:uid="{24A676E0-7528-437A-BB7C-E8ECD1597EA9}"/>
    <cellStyle name="Comma 71 2 2 2 2 2 2 4" xfId="3502" xr:uid="{00000000-0005-0000-0000-0000C7900000}"/>
    <cellStyle name="Comma 71 2 2 2 2 2 2 4 2" xfId="6258" xr:uid="{00000000-0005-0000-0000-0000C8900000}"/>
    <cellStyle name="Comma 71 2 2 2 2 2 2 4 2 2" xfId="17282" xr:uid="{00000000-0005-0000-0000-0000C9900000}"/>
    <cellStyle name="Comma 71 2 2 2 2 2 2 4 2 2 2" xfId="39333" xr:uid="{00000000-0005-0000-0000-0000CA900000}"/>
    <cellStyle name="Comma 71 2 2 2 2 2 2 4 2 3" xfId="28309" xr:uid="{00000000-0005-0000-0000-0000CB900000}"/>
    <cellStyle name="Comma 71 2 2 2 2 2 2 4 2 4" xfId="55282" xr:uid="{B017568F-1DF7-44A4-B33D-4AEF3310B12F}"/>
    <cellStyle name="Comma 71 2 2 2 2 2 2 4 3" xfId="9014" xr:uid="{00000000-0005-0000-0000-0000CC900000}"/>
    <cellStyle name="Comma 71 2 2 2 2 2 2 4 3 2" xfId="20038" xr:uid="{00000000-0005-0000-0000-0000CD900000}"/>
    <cellStyle name="Comma 71 2 2 2 2 2 2 4 3 2 2" xfId="42089" xr:uid="{00000000-0005-0000-0000-0000CE900000}"/>
    <cellStyle name="Comma 71 2 2 2 2 2 2 4 3 3" xfId="31065" xr:uid="{00000000-0005-0000-0000-0000CF900000}"/>
    <cellStyle name="Comma 71 2 2 2 2 2 2 4 4" xfId="11770" xr:uid="{00000000-0005-0000-0000-0000D0900000}"/>
    <cellStyle name="Comma 71 2 2 2 2 2 2 4 4 2" xfId="22794" xr:uid="{00000000-0005-0000-0000-0000D1900000}"/>
    <cellStyle name="Comma 71 2 2 2 2 2 2 4 4 2 2" xfId="44845" xr:uid="{00000000-0005-0000-0000-0000D2900000}"/>
    <cellStyle name="Comma 71 2 2 2 2 2 2 4 4 3" xfId="33821" xr:uid="{00000000-0005-0000-0000-0000D3900000}"/>
    <cellStyle name="Comma 71 2 2 2 2 2 2 4 5" xfId="14526" xr:uid="{00000000-0005-0000-0000-0000D4900000}"/>
    <cellStyle name="Comma 71 2 2 2 2 2 2 4 5 2" xfId="36577" xr:uid="{00000000-0005-0000-0000-0000D5900000}"/>
    <cellStyle name="Comma 71 2 2 2 2 2 2 4 6" xfId="25553" xr:uid="{00000000-0005-0000-0000-0000D6900000}"/>
    <cellStyle name="Comma 71 2 2 2 2 2 2 4 7" xfId="50331" xr:uid="{1CF60344-0F84-411C-9BAA-10FF44E1A62B}"/>
    <cellStyle name="Comma 71 2 2 2 2 2 2 5" xfId="4310" xr:uid="{00000000-0005-0000-0000-0000D7900000}"/>
    <cellStyle name="Comma 71 2 2 2 2 2 2 5 2" xfId="15334" xr:uid="{00000000-0005-0000-0000-0000D8900000}"/>
    <cellStyle name="Comma 71 2 2 2 2 2 2 5 2 2" xfId="37385" xr:uid="{00000000-0005-0000-0000-0000D9900000}"/>
    <cellStyle name="Comma 71 2 2 2 2 2 2 5 2 3" xfId="54285" xr:uid="{29EB7EB4-D9EA-4424-9F47-AF7A2E2844FD}"/>
    <cellStyle name="Comma 71 2 2 2 2 2 2 5 3" xfId="26361" xr:uid="{00000000-0005-0000-0000-0000DA900000}"/>
    <cellStyle name="Comma 71 2 2 2 2 2 2 5 4" xfId="49297" xr:uid="{A7FA4A07-1290-4E93-805F-D97B97851C02}"/>
    <cellStyle name="Comma 71 2 2 2 2 2 2 6" xfId="7066" xr:uid="{00000000-0005-0000-0000-0000DB900000}"/>
    <cellStyle name="Comma 71 2 2 2 2 2 2 6 2" xfId="18090" xr:uid="{00000000-0005-0000-0000-0000DC900000}"/>
    <cellStyle name="Comma 71 2 2 2 2 2 2 6 2 2" xfId="40141" xr:uid="{00000000-0005-0000-0000-0000DD900000}"/>
    <cellStyle name="Comma 71 2 2 2 2 2 2 6 3" xfId="29117" xr:uid="{00000000-0005-0000-0000-0000DE900000}"/>
    <cellStyle name="Comma 71 2 2 2 2 2 2 6 4" xfId="51592" xr:uid="{531A4EDA-FD2A-4F2E-9DC0-9FC5535CE85A}"/>
    <cellStyle name="Comma 71 2 2 2 2 2 2 7" xfId="9822" xr:uid="{00000000-0005-0000-0000-0000DF900000}"/>
    <cellStyle name="Comma 71 2 2 2 2 2 2 7 2" xfId="20846" xr:uid="{00000000-0005-0000-0000-0000E0900000}"/>
    <cellStyle name="Comma 71 2 2 2 2 2 2 7 2 2" xfId="42897" xr:uid="{00000000-0005-0000-0000-0000E1900000}"/>
    <cellStyle name="Comma 71 2 2 2 2 2 2 7 3" xfId="31873" xr:uid="{00000000-0005-0000-0000-0000E2900000}"/>
    <cellStyle name="Comma 71 2 2 2 2 2 2 7 4" xfId="57241" xr:uid="{D22914B9-FD27-4FDB-AE28-05915ADB61ED}"/>
    <cellStyle name="Comma 71 2 2 2 2 2 2 8" xfId="12578" xr:uid="{00000000-0005-0000-0000-0000E3900000}"/>
    <cellStyle name="Comma 71 2 2 2 2 2 2 8 2" xfId="34629" xr:uid="{00000000-0005-0000-0000-0000E4900000}"/>
    <cellStyle name="Comma 71 2 2 2 2 2 2 8 3" xfId="59389" xr:uid="{099BC867-D13C-438B-ABAE-F182B61A0271}"/>
    <cellStyle name="Comma 71 2 2 2 2 2 2 9" xfId="23605" xr:uid="{00000000-0005-0000-0000-0000E5900000}"/>
    <cellStyle name="Comma 71 2 2 2 2 2 3" xfId="863" xr:uid="{00000000-0005-0000-0000-0000E6900000}"/>
    <cellStyle name="Comma 71 2 2 2 2 2 3 2" xfId="1791" xr:uid="{00000000-0005-0000-0000-0000E7900000}"/>
    <cellStyle name="Comma 71 2 2 2 2 2 3 2 2" xfId="4809" xr:uid="{00000000-0005-0000-0000-0000E8900000}"/>
    <cellStyle name="Comma 71 2 2 2 2 2 3 2 2 2" xfId="15833" xr:uid="{00000000-0005-0000-0000-0000E9900000}"/>
    <cellStyle name="Comma 71 2 2 2 2 2 3 2 2 2 2" xfId="37884" xr:uid="{00000000-0005-0000-0000-0000EA900000}"/>
    <cellStyle name="Comma 71 2 2 2 2 2 3 2 2 3" xfId="26860" xr:uid="{00000000-0005-0000-0000-0000EB900000}"/>
    <cellStyle name="Comma 71 2 2 2 2 2 3 2 2 4" xfId="54733" xr:uid="{F646279F-7048-4E0E-8FFC-AD6AE3AE061D}"/>
    <cellStyle name="Comma 71 2 2 2 2 2 3 2 3" xfId="7565" xr:uid="{00000000-0005-0000-0000-0000EC900000}"/>
    <cellStyle name="Comma 71 2 2 2 2 2 3 2 3 2" xfId="18589" xr:uid="{00000000-0005-0000-0000-0000ED900000}"/>
    <cellStyle name="Comma 71 2 2 2 2 2 3 2 3 2 2" xfId="40640" xr:uid="{00000000-0005-0000-0000-0000EE900000}"/>
    <cellStyle name="Comma 71 2 2 2 2 2 3 2 3 3" xfId="29616" xr:uid="{00000000-0005-0000-0000-0000EF900000}"/>
    <cellStyle name="Comma 71 2 2 2 2 2 3 2 4" xfId="10321" xr:uid="{00000000-0005-0000-0000-0000F0900000}"/>
    <cellStyle name="Comma 71 2 2 2 2 2 3 2 4 2" xfId="21345" xr:uid="{00000000-0005-0000-0000-0000F1900000}"/>
    <cellStyle name="Comma 71 2 2 2 2 2 3 2 4 2 2" xfId="43396" xr:uid="{00000000-0005-0000-0000-0000F2900000}"/>
    <cellStyle name="Comma 71 2 2 2 2 2 3 2 4 3" xfId="32372" xr:uid="{00000000-0005-0000-0000-0000F3900000}"/>
    <cellStyle name="Comma 71 2 2 2 2 2 3 2 5" xfId="13077" xr:uid="{00000000-0005-0000-0000-0000F4900000}"/>
    <cellStyle name="Comma 71 2 2 2 2 2 3 2 5 2" xfId="35128" xr:uid="{00000000-0005-0000-0000-0000F5900000}"/>
    <cellStyle name="Comma 71 2 2 2 2 2 3 2 6" xfId="24104" xr:uid="{00000000-0005-0000-0000-0000F6900000}"/>
    <cellStyle name="Comma 71 2 2 2 2 2 3 2 7" xfId="49774" xr:uid="{11F0D11C-5E24-48E2-ACBB-6D69039BFE7B}"/>
    <cellStyle name="Comma 71 2 2 2 2 2 3 3" xfId="4413" xr:uid="{00000000-0005-0000-0000-0000F7900000}"/>
    <cellStyle name="Comma 71 2 2 2 2 2 3 3 2" xfId="15437" xr:uid="{00000000-0005-0000-0000-0000F8900000}"/>
    <cellStyle name="Comma 71 2 2 2 2 2 3 3 2 2" xfId="37488" xr:uid="{00000000-0005-0000-0000-0000F9900000}"/>
    <cellStyle name="Comma 71 2 2 2 2 2 3 3 2 3" xfId="54378" xr:uid="{453125D4-F354-4DCA-9ED2-7EB64D94B0BA}"/>
    <cellStyle name="Comma 71 2 2 2 2 2 3 3 3" xfId="26464" xr:uid="{00000000-0005-0000-0000-0000FA900000}"/>
    <cellStyle name="Comma 71 2 2 2 2 2 3 3 4" xfId="49392" xr:uid="{947F540D-6402-4BC5-9B97-8E455CB27D7F}"/>
    <cellStyle name="Comma 71 2 2 2 2 2 3 4" xfId="7169" xr:uid="{00000000-0005-0000-0000-0000FB900000}"/>
    <cellStyle name="Comma 71 2 2 2 2 2 3 4 2" xfId="18193" xr:uid="{00000000-0005-0000-0000-0000FC900000}"/>
    <cellStyle name="Comma 71 2 2 2 2 2 3 4 2 2" xfId="40244" xr:uid="{00000000-0005-0000-0000-0000FD900000}"/>
    <cellStyle name="Comma 71 2 2 2 2 2 3 4 3" xfId="29220" xr:uid="{00000000-0005-0000-0000-0000FE900000}"/>
    <cellStyle name="Comma 71 2 2 2 2 2 3 4 4" xfId="52908" xr:uid="{24A74429-2EC5-4860-B856-A4C5F1FF39C9}"/>
    <cellStyle name="Comma 71 2 2 2 2 2 3 5" xfId="9925" xr:uid="{00000000-0005-0000-0000-0000FF900000}"/>
    <cellStyle name="Comma 71 2 2 2 2 2 3 5 2" xfId="20949" xr:uid="{00000000-0005-0000-0000-000000910000}"/>
    <cellStyle name="Comma 71 2 2 2 2 2 3 5 2 2" xfId="43000" xr:uid="{00000000-0005-0000-0000-000001910000}"/>
    <cellStyle name="Comma 71 2 2 2 2 2 3 5 3" xfId="31976" xr:uid="{00000000-0005-0000-0000-000002910000}"/>
    <cellStyle name="Comma 71 2 2 2 2 2 3 6" xfId="12681" xr:uid="{00000000-0005-0000-0000-000003910000}"/>
    <cellStyle name="Comma 71 2 2 2 2 2 3 6 2" xfId="34732" xr:uid="{00000000-0005-0000-0000-000004910000}"/>
    <cellStyle name="Comma 71 2 2 2 2 2 3 7" xfId="23708" xr:uid="{00000000-0005-0000-0000-000005910000}"/>
    <cellStyle name="Comma 71 2 2 2 2 2 3 8" xfId="47859" xr:uid="{E96B67C1-DEDF-409A-B803-2A3220A23E2C}"/>
    <cellStyle name="Comma 71 2 2 2 2 2 4" xfId="1328" xr:uid="{00000000-0005-0000-0000-000006910000}"/>
    <cellStyle name="Comma 71 2 2 2 2 2 4 2" xfId="4611" xr:uid="{00000000-0005-0000-0000-000007910000}"/>
    <cellStyle name="Comma 71 2 2 2 2 2 4 2 2" xfId="15635" xr:uid="{00000000-0005-0000-0000-000008910000}"/>
    <cellStyle name="Comma 71 2 2 2 2 2 4 2 2 2" xfId="37686" xr:uid="{00000000-0005-0000-0000-000009910000}"/>
    <cellStyle name="Comma 71 2 2 2 2 2 4 2 3" xfId="26662" xr:uid="{00000000-0005-0000-0000-00000A910000}"/>
    <cellStyle name="Comma 71 2 2 2 2 2 4 2 4" xfId="54555" xr:uid="{8D311214-EDD8-4975-A884-5291E63A91CD}"/>
    <cellStyle name="Comma 71 2 2 2 2 2 4 3" xfId="7367" xr:uid="{00000000-0005-0000-0000-00000B910000}"/>
    <cellStyle name="Comma 71 2 2 2 2 2 4 3 2" xfId="18391" xr:uid="{00000000-0005-0000-0000-00000C910000}"/>
    <cellStyle name="Comma 71 2 2 2 2 2 4 3 2 2" xfId="40442" xr:uid="{00000000-0005-0000-0000-00000D910000}"/>
    <cellStyle name="Comma 71 2 2 2 2 2 4 3 3" xfId="29418" xr:uid="{00000000-0005-0000-0000-00000E910000}"/>
    <cellStyle name="Comma 71 2 2 2 2 2 4 4" xfId="10123" xr:uid="{00000000-0005-0000-0000-00000F910000}"/>
    <cellStyle name="Comma 71 2 2 2 2 2 4 4 2" xfId="21147" xr:uid="{00000000-0005-0000-0000-000010910000}"/>
    <cellStyle name="Comma 71 2 2 2 2 2 4 4 2 2" xfId="43198" xr:uid="{00000000-0005-0000-0000-000011910000}"/>
    <cellStyle name="Comma 71 2 2 2 2 2 4 4 3" xfId="32174" xr:uid="{00000000-0005-0000-0000-000012910000}"/>
    <cellStyle name="Comma 71 2 2 2 2 2 4 5" xfId="12879" xr:uid="{00000000-0005-0000-0000-000013910000}"/>
    <cellStyle name="Comma 71 2 2 2 2 2 4 5 2" xfId="34930" xr:uid="{00000000-0005-0000-0000-000014910000}"/>
    <cellStyle name="Comma 71 2 2 2 2 2 4 6" xfId="23906" xr:uid="{00000000-0005-0000-0000-000015910000}"/>
    <cellStyle name="Comma 71 2 2 2 2 2 4 7" xfId="49590" xr:uid="{923DEE35-DB80-4747-A512-403E89347E26}"/>
    <cellStyle name="Comma 71 2 2 2 2 2 5" xfId="2924" xr:uid="{00000000-0005-0000-0000-000016910000}"/>
    <cellStyle name="Comma 71 2 2 2 2 2 5 2" xfId="5680" xr:uid="{00000000-0005-0000-0000-000017910000}"/>
    <cellStyle name="Comma 71 2 2 2 2 2 5 2 2" xfId="16704" xr:uid="{00000000-0005-0000-0000-000018910000}"/>
    <cellStyle name="Comma 71 2 2 2 2 2 5 2 2 2" xfId="38755" xr:uid="{00000000-0005-0000-0000-000019910000}"/>
    <cellStyle name="Comma 71 2 2 2 2 2 5 2 3" xfId="27731" xr:uid="{00000000-0005-0000-0000-00001A910000}"/>
    <cellStyle name="Comma 71 2 2 2 2 2 5 2 4" xfId="55074" xr:uid="{3A1397AA-B2F1-4EFF-AD7E-F0A8C0A3B704}"/>
    <cellStyle name="Comma 71 2 2 2 2 2 5 3" xfId="8436" xr:uid="{00000000-0005-0000-0000-00001B910000}"/>
    <cellStyle name="Comma 71 2 2 2 2 2 5 3 2" xfId="19460" xr:uid="{00000000-0005-0000-0000-00001C910000}"/>
    <cellStyle name="Comma 71 2 2 2 2 2 5 3 2 2" xfId="41511" xr:uid="{00000000-0005-0000-0000-00001D910000}"/>
    <cellStyle name="Comma 71 2 2 2 2 2 5 3 3" xfId="30487" xr:uid="{00000000-0005-0000-0000-00001E910000}"/>
    <cellStyle name="Comma 71 2 2 2 2 2 5 4" xfId="11192" xr:uid="{00000000-0005-0000-0000-00001F910000}"/>
    <cellStyle name="Comma 71 2 2 2 2 2 5 4 2" xfId="22216" xr:uid="{00000000-0005-0000-0000-000020910000}"/>
    <cellStyle name="Comma 71 2 2 2 2 2 5 4 2 2" xfId="44267" xr:uid="{00000000-0005-0000-0000-000021910000}"/>
    <cellStyle name="Comma 71 2 2 2 2 2 5 4 3" xfId="33243" xr:uid="{00000000-0005-0000-0000-000022910000}"/>
    <cellStyle name="Comma 71 2 2 2 2 2 5 5" xfId="13948" xr:uid="{00000000-0005-0000-0000-000023910000}"/>
    <cellStyle name="Comma 71 2 2 2 2 2 5 5 2" xfId="35999" xr:uid="{00000000-0005-0000-0000-000024910000}"/>
    <cellStyle name="Comma 71 2 2 2 2 2 5 6" xfId="24975" xr:uid="{00000000-0005-0000-0000-000025910000}"/>
    <cellStyle name="Comma 71 2 2 2 2 2 5 7" xfId="50123" xr:uid="{2EC3F8C7-E35F-4D71-B941-6DF1BF2F3275}"/>
    <cellStyle name="Comma 71 2 2 2 2 2 6" xfId="4215" xr:uid="{00000000-0005-0000-0000-000026910000}"/>
    <cellStyle name="Comma 71 2 2 2 2 2 6 2" xfId="15239" xr:uid="{00000000-0005-0000-0000-000027910000}"/>
    <cellStyle name="Comma 71 2 2 2 2 2 6 2 2" xfId="37290" xr:uid="{00000000-0005-0000-0000-000028910000}"/>
    <cellStyle name="Comma 71 2 2 2 2 2 6 2 3" xfId="54200" xr:uid="{82185AB3-7D8A-4334-8A4A-2ED33A2C5E18}"/>
    <cellStyle name="Comma 71 2 2 2 2 2 6 3" xfId="26266" xr:uid="{00000000-0005-0000-0000-000029910000}"/>
    <cellStyle name="Comma 71 2 2 2 2 2 6 4" xfId="49212" xr:uid="{C6F2C00E-3E11-46E0-AA6F-CCCB185767D1}"/>
    <cellStyle name="Comma 71 2 2 2 2 2 7" xfId="6971" xr:uid="{00000000-0005-0000-0000-00002A910000}"/>
    <cellStyle name="Comma 71 2 2 2 2 2 7 2" xfId="17995" xr:uid="{00000000-0005-0000-0000-00002B910000}"/>
    <cellStyle name="Comma 71 2 2 2 2 2 7 2 2" xfId="40046" xr:uid="{00000000-0005-0000-0000-00002C910000}"/>
    <cellStyle name="Comma 71 2 2 2 2 2 7 3" xfId="29022" xr:uid="{00000000-0005-0000-0000-00002D910000}"/>
    <cellStyle name="Comma 71 2 2 2 2 2 7 4" xfId="51032" xr:uid="{3385A496-1106-47D1-B651-8B3B6B367ECD}"/>
    <cellStyle name="Comma 71 2 2 2 2 2 8" xfId="9727" xr:uid="{00000000-0005-0000-0000-00002E910000}"/>
    <cellStyle name="Comma 71 2 2 2 2 2 8 2" xfId="20751" xr:uid="{00000000-0005-0000-0000-00002F910000}"/>
    <cellStyle name="Comma 71 2 2 2 2 2 8 2 2" xfId="42802" xr:uid="{00000000-0005-0000-0000-000030910000}"/>
    <cellStyle name="Comma 71 2 2 2 2 2 8 3" xfId="31778" xr:uid="{00000000-0005-0000-0000-000031910000}"/>
    <cellStyle name="Comma 71 2 2 2 2 2 8 4" xfId="56053" xr:uid="{718C3B02-A815-4D78-9EF1-71ACFCE4CF24}"/>
    <cellStyle name="Comma 71 2 2 2 2 2 9" xfId="12483" xr:uid="{00000000-0005-0000-0000-000032910000}"/>
    <cellStyle name="Comma 71 2 2 2 2 2 9 2" xfId="34534" xr:uid="{00000000-0005-0000-0000-000033910000}"/>
    <cellStyle name="Comma 71 2 2 2 2 2 9 3" xfId="58311" xr:uid="{CD37F610-2772-492D-86AC-7255465F3069}"/>
    <cellStyle name="Comma 71 2 2 2 2 3" xfId="546" xr:uid="{00000000-0005-0000-0000-000034910000}"/>
    <cellStyle name="Comma 71 2 2 2 2 3 10" xfId="46279" xr:uid="{E8C361CF-1E75-45B4-A3A4-F43455E6E7F9}"/>
    <cellStyle name="Comma 71 2 2 2 2 3 2" xfId="992" xr:uid="{00000000-0005-0000-0000-000035910000}"/>
    <cellStyle name="Comma 71 2 2 2 2 3 2 2" xfId="1920" xr:uid="{00000000-0005-0000-0000-000036910000}"/>
    <cellStyle name="Comma 71 2 2 2 2 3 2 2 2" xfId="4866" xr:uid="{00000000-0005-0000-0000-000037910000}"/>
    <cellStyle name="Comma 71 2 2 2 2 3 2 2 2 2" xfId="15890" xr:uid="{00000000-0005-0000-0000-000038910000}"/>
    <cellStyle name="Comma 71 2 2 2 2 3 2 2 2 2 2" xfId="37941" xr:uid="{00000000-0005-0000-0000-000039910000}"/>
    <cellStyle name="Comma 71 2 2 2 2 3 2 2 2 3" xfId="26917" xr:uid="{00000000-0005-0000-0000-00003A910000}"/>
    <cellStyle name="Comma 71 2 2 2 2 3 2 2 2 4" xfId="54785" xr:uid="{FFF59627-F4E4-48D3-BAEE-F91705508B55}"/>
    <cellStyle name="Comma 71 2 2 2 2 3 2 2 3" xfId="7622" xr:uid="{00000000-0005-0000-0000-00003B910000}"/>
    <cellStyle name="Comma 71 2 2 2 2 3 2 2 3 2" xfId="18646" xr:uid="{00000000-0005-0000-0000-00003C910000}"/>
    <cellStyle name="Comma 71 2 2 2 2 3 2 2 3 2 2" xfId="40697" xr:uid="{00000000-0005-0000-0000-00003D910000}"/>
    <cellStyle name="Comma 71 2 2 2 2 3 2 2 3 3" xfId="29673" xr:uid="{00000000-0005-0000-0000-00003E910000}"/>
    <cellStyle name="Comma 71 2 2 2 2 3 2 2 4" xfId="10378" xr:uid="{00000000-0005-0000-0000-00003F910000}"/>
    <cellStyle name="Comma 71 2 2 2 2 3 2 2 4 2" xfId="21402" xr:uid="{00000000-0005-0000-0000-000040910000}"/>
    <cellStyle name="Comma 71 2 2 2 2 3 2 2 4 2 2" xfId="43453" xr:uid="{00000000-0005-0000-0000-000041910000}"/>
    <cellStyle name="Comma 71 2 2 2 2 3 2 2 4 3" xfId="32429" xr:uid="{00000000-0005-0000-0000-000042910000}"/>
    <cellStyle name="Comma 71 2 2 2 2 3 2 2 5" xfId="13134" xr:uid="{00000000-0005-0000-0000-000043910000}"/>
    <cellStyle name="Comma 71 2 2 2 2 3 2 2 5 2" xfId="35185" xr:uid="{00000000-0005-0000-0000-000044910000}"/>
    <cellStyle name="Comma 71 2 2 2 2 3 2 2 6" xfId="24161" xr:uid="{00000000-0005-0000-0000-000045910000}"/>
    <cellStyle name="Comma 71 2 2 2 2 3 2 2 7" xfId="49826" xr:uid="{D79F5758-6245-4672-B9A7-9395E40882B6}"/>
    <cellStyle name="Comma 71 2 2 2 2 3 2 3" xfId="4470" xr:uid="{00000000-0005-0000-0000-000046910000}"/>
    <cellStyle name="Comma 71 2 2 2 2 3 2 3 2" xfId="15494" xr:uid="{00000000-0005-0000-0000-000047910000}"/>
    <cellStyle name="Comma 71 2 2 2 2 3 2 3 2 2" xfId="37545" xr:uid="{00000000-0005-0000-0000-000048910000}"/>
    <cellStyle name="Comma 71 2 2 2 2 3 2 3 2 3" xfId="54430" xr:uid="{13B1B28B-DC93-4A5C-8FEA-3F848E60CEFA}"/>
    <cellStyle name="Comma 71 2 2 2 2 3 2 3 3" xfId="26521" xr:uid="{00000000-0005-0000-0000-000049910000}"/>
    <cellStyle name="Comma 71 2 2 2 2 3 2 3 4" xfId="49444" xr:uid="{42F2AEDE-EA64-490F-971A-1B748C81F4F2}"/>
    <cellStyle name="Comma 71 2 2 2 2 3 2 4" xfId="7226" xr:uid="{00000000-0005-0000-0000-00004A910000}"/>
    <cellStyle name="Comma 71 2 2 2 2 3 2 4 2" xfId="18250" xr:uid="{00000000-0005-0000-0000-00004B910000}"/>
    <cellStyle name="Comma 71 2 2 2 2 3 2 4 2 2" xfId="40301" xr:uid="{00000000-0005-0000-0000-00004C910000}"/>
    <cellStyle name="Comma 71 2 2 2 2 3 2 4 3" xfId="29277" xr:uid="{00000000-0005-0000-0000-00004D910000}"/>
    <cellStyle name="Comma 71 2 2 2 2 3 2 4 4" xfId="53217" xr:uid="{9DE584FE-5E83-460C-95F7-FADDDB0B54EA}"/>
    <cellStyle name="Comma 71 2 2 2 2 3 2 5" xfId="9982" xr:uid="{00000000-0005-0000-0000-00004E910000}"/>
    <cellStyle name="Comma 71 2 2 2 2 3 2 5 2" xfId="21006" xr:uid="{00000000-0005-0000-0000-00004F910000}"/>
    <cellStyle name="Comma 71 2 2 2 2 3 2 5 2 2" xfId="43057" xr:uid="{00000000-0005-0000-0000-000050910000}"/>
    <cellStyle name="Comma 71 2 2 2 2 3 2 5 3" xfId="32033" xr:uid="{00000000-0005-0000-0000-000051910000}"/>
    <cellStyle name="Comma 71 2 2 2 2 3 2 5 4" xfId="57562" xr:uid="{36DE3F6D-957B-4070-9B4D-BB5475A95F20}"/>
    <cellStyle name="Comma 71 2 2 2 2 3 2 6" xfId="12738" xr:uid="{00000000-0005-0000-0000-000052910000}"/>
    <cellStyle name="Comma 71 2 2 2 2 3 2 6 2" xfId="34789" xr:uid="{00000000-0005-0000-0000-000053910000}"/>
    <cellStyle name="Comma 71 2 2 2 2 3 2 6 3" xfId="59680" xr:uid="{9D8F5156-47C5-4577-BCBB-7CFB13A90A57}"/>
    <cellStyle name="Comma 71 2 2 2 2 3 2 7" xfId="23765" xr:uid="{00000000-0005-0000-0000-000054910000}"/>
    <cellStyle name="Comma 71 2 2 2 2 3 2 8" xfId="48168" xr:uid="{A0963F89-4515-4380-80AA-CB3107C2306E}"/>
    <cellStyle name="Comma 71 2 2 2 2 3 3" xfId="1457" xr:uid="{00000000-0005-0000-0000-000055910000}"/>
    <cellStyle name="Comma 71 2 2 2 2 3 3 2" xfId="4668" xr:uid="{00000000-0005-0000-0000-000056910000}"/>
    <cellStyle name="Comma 71 2 2 2 2 3 3 2 2" xfId="15692" xr:uid="{00000000-0005-0000-0000-000057910000}"/>
    <cellStyle name="Comma 71 2 2 2 2 3 3 2 2 2" xfId="37743" xr:uid="{00000000-0005-0000-0000-000058910000}"/>
    <cellStyle name="Comma 71 2 2 2 2 3 3 2 3" xfId="26719" xr:uid="{00000000-0005-0000-0000-000059910000}"/>
    <cellStyle name="Comma 71 2 2 2 2 3 3 2 4" xfId="54607" xr:uid="{203A6A32-D7F7-4CCF-81A3-9ADE2BFA594F}"/>
    <cellStyle name="Comma 71 2 2 2 2 3 3 3" xfId="7424" xr:uid="{00000000-0005-0000-0000-00005A910000}"/>
    <cellStyle name="Comma 71 2 2 2 2 3 3 3 2" xfId="18448" xr:uid="{00000000-0005-0000-0000-00005B910000}"/>
    <cellStyle name="Comma 71 2 2 2 2 3 3 3 2 2" xfId="40499" xr:uid="{00000000-0005-0000-0000-00005C910000}"/>
    <cellStyle name="Comma 71 2 2 2 2 3 3 3 3" xfId="29475" xr:uid="{00000000-0005-0000-0000-00005D910000}"/>
    <cellStyle name="Comma 71 2 2 2 2 3 3 4" xfId="10180" xr:uid="{00000000-0005-0000-0000-00005E910000}"/>
    <cellStyle name="Comma 71 2 2 2 2 3 3 4 2" xfId="21204" xr:uid="{00000000-0005-0000-0000-00005F910000}"/>
    <cellStyle name="Comma 71 2 2 2 2 3 3 4 2 2" xfId="43255" xr:uid="{00000000-0005-0000-0000-000060910000}"/>
    <cellStyle name="Comma 71 2 2 2 2 3 3 4 3" xfId="32231" xr:uid="{00000000-0005-0000-0000-000061910000}"/>
    <cellStyle name="Comma 71 2 2 2 2 3 3 5" xfId="12936" xr:uid="{00000000-0005-0000-0000-000062910000}"/>
    <cellStyle name="Comma 71 2 2 2 2 3 3 5 2" xfId="34987" xr:uid="{00000000-0005-0000-0000-000063910000}"/>
    <cellStyle name="Comma 71 2 2 2 2 3 3 6" xfId="23963" xr:uid="{00000000-0005-0000-0000-000064910000}"/>
    <cellStyle name="Comma 71 2 2 2 2 3 3 7" xfId="49642" xr:uid="{046FA87E-4F49-4357-90AA-B4C42E93D3EF}"/>
    <cellStyle name="Comma 71 2 2 2 2 3 4" xfId="3243" xr:uid="{00000000-0005-0000-0000-000065910000}"/>
    <cellStyle name="Comma 71 2 2 2 2 3 4 2" xfId="5999" xr:uid="{00000000-0005-0000-0000-000066910000}"/>
    <cellStyle name="Comma 71 2 2 2 2 3 4 2 2" xfId="17023" xr:uid="{00000000-0005-0000-0000-000067910000}"/>
    <cellStyle name="Comma 71 2 2 2 2 3 4 2 2 2" xfId="39074" xr:uid="{00000000-0005-0000-0000-000068910000}"/>
    <cellStyle name="Comma 71 2 2 2 2 3 4 2 3" xfId="28050" xr:uid="{00000000-0005-0000-0000-000069910000}"/>
    <cellStyle name="Comma 71 2 2 2 2 3 4 2 4" xfId="55189" xr:uid="{7E4CB4F5-38D6-4255-8F0A-A55382733DD7}"/>
    <cellStyle name="Comma 71 2 2 2 2 3 4 3" xfId="8755" xr:uid="{00000000-0005-0000-0000-00006A910000}"/>
    <cellStyle name="Comma 71 2 2 2 2 3 4 3 2" xfId="19779" xr:uid="{00000000-0005-0000-0000-00006B910000}"/>
    <cellStyle name="Comma 71 2 2 2 2 3 4 3 2 2" xfId="41830" xr:uid="{00000000-0005-0000-0000-00006C910000}"/>
    <cellStyle name="Comma 71 2 2 2 2 3 4 3 3" xfId="30806" xr:uid="{00000000-0005-0000-0000-00006D910000}"/>
    <cellStyle name="Comma 71 2 2 2 2 3 4 4" xfId="11511" xr:uid="{00000000-0005-0000-0000-00006E910000}"/>
    <cellStyle name="Comma 71 2 2 2 2 3 4 4 2" xfId="22535" xr:uid="{00000000-0005-0000-0000-00006F910000}"/>
    <cellStyle name="Comma 71 2 2 2 2 3 4 4 2 2" xfId="44586" xr:uid="{00000000-0005-0000-0000-000070910000}"/>
    <cellStyle name="Comma 71 2 2 2 2 3 4 4 3" xfId="33562" xr:uid="{00000000-0005-0000-0000-000071910000}"/>
    <cellStyle name="Comma 71 2 2 2 2 3 4 5" xfId="14267" xr:uid="{00000000-0005-0000-0000-000072910000}"/>
    <cellStyle name="Comma 71 2 2 2 2 3 4 5 2" xfId="36318" xr:uid="{00000000-0005-0000-0000-000073910000}"/>
    <cellStyle name="Comma 71 2 2 2 2 3 4 6" xfId="25294" xr:uid="{00000000-0005-0000-0000-000074910000}"/>
    <cellStyle name="Comma 71 2 2 2 2 3 4 7" xfId="50238" xr:uid="{8ED7CB94-7583-4CAB-BF33-4AA063CC74A2}"/>
    <cellStyle name="Comma 71 2 2 2 2 3 5" xfId="4272" xr:uid="{00000000-0005-0000-0000-000075910000}"/>
    <cellStyle name="Comma 71 2 2 2 2 3 5 2" xfId="15296" xr:uid="{00000000-0005-0000-0000-000076910000}"/>
    <cellStyle name="Comma 71 2 2 2 2 3 5 2 2" xfId="37347" xr:uid="{00000000-0005-0000-0000-000077910000}"/>
    <cellStyle name="Comma 71 2 2 2 2 3 5 2 3" xfId="54252" xr:uid="{FD177DE0-9046-4CDF-A7FB-82C41C66A810}"/>
    <cellStyle name="Comma 71 2 2 2 2 3 5 3" xfId="26323" xr:uid="{00000000-0005-0000-0000-000078910000}"/>
    <cellStyle name="Comma 71 2 2 2 2 3 5 4" xfId="49264" xr:uid="{81D51C8D-02B6-4926-B981-87BCB8880859}"/>
    <cellStyle name="Comma 71 2 2 2 2 3 6" xfId="7028" xr:uid="{00000000-0005-0000-0000-000079910000}"/>
    <cellStyle name="Comma 71 2 2 2 2 3 6 2" xfId="18052" xr:uid="{00000000-0005-0000-0000-00007A910000}"/>
    <cellStyle name="Comma 71 2 2 2 2 3 6 2 2" xfId="40103" xr:uid="{00000000-0005-0000-0000-00007B910000}"/>
    <cellStyle name="Comma 71 2 2 2 2 3 6 3" xfId="29079" xr:uid="{00000000-0005-0000-0000-00007C910000}"/>
    <cellStyle name="Comma 71 2 2 2 2 3 6 4" xfId="51341" xr:uid="{2C7D1754-0385-40EE-8697-E907283D32C0}"/>
    <cellStyle name="Comma 71 2 2 2 2 3 7" xfId="9784" xr:uid="{00000000-0005-0000-0000-00007D910000}"/>
    <cellStyle name="Comma 71 2 2 2 2 3 7 2" xfId="20808" xr:uid="{00000000-0005-0000-0000-00007E910000}"/>
    <cellStyle name="Comma 71 2 2 2 2 3 7 2 2" xfId="42859" xr:uid="{00000000-0005-0000-0000-00007F910000}"/>
    <cellStyle name="Comma 71 2 2 2 2 3 7 3" xfId="31835" xr:uid="{00000000-0005-0000-0000-000080910000}"/>
    <cellStyle name="Comma 71 2 2 2 2 3 7 4" xfId="56380" xr:uid="{2A086265-42AB-4B1A-9DE8-EBCF2366C33A}"/>
    <cellStyle name="Comma 71 2 2 2 2 3 8" xfId="12540" xr:uid="{00000000-0005-0000-0000-000081910000}"/>
    <cellStyle name="Comma 71 2 2 2 2 3 8 2" xfId="34591" xr:uid="{00000000-0005-0000-0000-000082910000}"/>
    <cellStyle name="Comma 71 2 2 2 2 3 8 3" xfId="58605" xr:uid="{E3DE73F0-56C6-42AF-9E93-B7A48D431F57}"/>
    <cellStyle name="Comma 71 2 2 2 2 3 9" xfId="23567" xr:uid="{00000000-0005-0000-0000-000083910000}"/>
    <cellStyle name="Comma 71 2 2 2 2 4" xfId="777" xr:uid="{00000000-0005-0000-0000-000084910000}"/>
    <cellStyle name="Comma 71 2 2 2 2 4 2" xfId="1705" xr:uid="{00000000-0005-0000-0000-000085910000}"/>
    <cellStyle name="Comma 71 2 2 2 2 4 2 2" xfId="4771" xr:uid="{00000000-0005-0000-0000-000086910000}"/>
    <cellStyle name="Comma 71 2 2 2 2 4 2 2 2" xfId="15795" xr:uid="{00000000-0005-0000-0000-000087910000}"/>
    <cellStyle name="Comma 71 2 2 2 2 4 2 2 2 2" xfId="37846" xr:uid="{00000000-0005-0000-0000-000088910000}"/>
    <cellStyle name="Comma 71 2 2 2 2 4 2 2 2 3" xfId="54700" xr:uid="{6A898766-B3E2-48E9-9D0A-3A998EB8D149}"/>
    <cellStyle name="Comma 71 2 2 2 2 4 2 2 3" xfId="26822" xr:uid="{00000000-0005-0000-0000-000089910000}"/>
    <cellStyle name="Comma 71 2 2 2 2 4 2 2 4" xfId="49741" xr:uid="{1D3F9774-3A6E-41DE-A2E1-C82F6482F7F8}"/>
    <cellStyle name="Comma 71 2 2 2 2 4 2 3" xfId="7527" xr:uid="{00000000-0005-0000-0000-00008A910000}"/>
    <cellStyle name="Comma 71 2 2 2 2 4 2 3 2" xfId="18551" xr:uid="{00000000-0005-0000-0000-00008B910000}"/>
    <cellStyle name="Comma 71 2 2 2 2 4 2 3 2 2" xfId="40602" xr:uid="{00000000-0005-0000-0000-00008C910000}"/>
    <cellStyle name="Comma 71 2 2 2 2 4 2 3 3" xfId="29578" xr:uid="{00000000-0005-0000-0000-00008D910000}"/>
    <cellStyle name="Comma 71 2 2 2 2 4 2 3 4" xfId="53719" xr:uid="{8B33B765-4035-4E16-A393-99DA3802783B}"/>
    <cellStyle name="Comma 71 2 2 2 2 4 2 4" xfId="10283" xr:uid="{00000000-0005-0000-0000-00008E910000}"/>
    <cellStyle name="Comma 71 2 2 2 2 4 2 4 2" xfId="21307" xr:uid="{00000000-0005-0000-0000-00008F910000}"/>
    <cellStyle name="Comma 71 2 2 2 2 4 2 4 2 2" xfId="43358" xr:uid="{00000000-0005-0000-0000-000090910000}"/>
    <cellStyle name="Comma 71 2 2 2 2 4 2 4 3" xfId="32334" xr:uid="{00000000-0005-0000-0000-000091910000}"/>
    <cellStyle name="Comma 71 2 2 2 2 4 2 5" xfId="13039" xr:uid="{00000000-0005-0000-0000-000092910000}"/>
    <cellStyle name="Comma 71 2 2 2 2 4 2 5 2" xfId="35090" xr:uid="{00000000-0005-0000-0000-000093910000}"/>
    <cellStyle name="Comma 71 2 2 2 2 4 2 6" xfId="24066" xr:uid="{00000000-0005-0000-0000-000094910000}"/>
    <cellStyle name="Comma 71 2 2 2 2 4 2 7" xfId="48670" xr:uid="{7A0216EC-29D0-408B-9A74-34B5B9C274F8}"/>
    <cellStyle name="Comma 71 2 2 2 2 4 3" xfId="3761" xr:uid="{00000000-0005-0000-0000-000095910000}"/>
    <cellStyle name="Comma 71 2 2 2 2 4 3 2" xfId="6517" xr:uid="{00000000-0005-0000-0000-000096910000}"/>
    <cellStyle name="Comma 71 2 2 2 2 4 3 2 2" xfId="17541" xr:uid="{00000000-0005-0000-0000-000097910000}"/>
    <cellStyle name="Comma 71 2 2 2 2 4 3 2 2 2" xfId="39592" xr:uid="{00000000-0005-0000-0000-000098910000}"/>
    <cellStyle name="Comma 71 2 2 2 2 4 3 2 3" xfId="28568" xr:uid="{00000000-0005-0000-0000-000099910000}"/>
    <cellStyle name="Comma 71 2 2 2 2 4 3 2 4" xfId="55366" xr:uid="{21E9FF37-11E9-46B9-99DB-343452015952}"/>
    <cellStyle name="Comma 71 2 2 2 2 4 3 3" xfId="9273" xr:uid="{00000000-0005-0000-0000-00009A910000}"/>
    <cellStyle name="Comma 71 2 2 2 2 4 3 3 2" xfId="20297" xr:uid="{00000000-0005-0000-0000-00009B910000}"/>
    <cellStyle name="Comma 71 2 2 2 2 4 3 3 2 2" xfId="42348" xr:uid="{00000000-0005-0000-0000-00009C910000}"/>
    <cellStyle name="Comma 71 2 2 2 2 4 3 3 3" xfId="31324" xr:uid="{00000000-0005-0000-0000-00009D910000}"/>
    <cellStyle name="Comma 71 2 2 2 2 4 3 4" xfId="12029" xr:uid="{00000000-0005-0000-0000-00009E910000}"/>
    <cellStyle name="Comma 71 2 2 2 2 4 3 4 2" xfId="23053" xr:uid="{00000000-0005-0000-0000-00009F910000}"/>
    <cellStyle name="Comma 71 2 2 2 2 4 3 4 2 2" xfId="45104" xr:uid="{00000000-0005-0000-0000-0000A0910000}"/>
    <cellStyle name="Comma 71 2 2 2 2 4 3 4 3" xfId="34080" xr:uid="{00000000-0005-0000-0000-0000A1910000}"/>
    <cellStyle name="Comma 71 2 2 2 2 4 3 5" xfId="14785" xr:uid="{00000000-0005-0000-0000-0000A2910000}"/>
    <cellStyle name="Comma 71 2 2 2 2 4 3 5 2" xfId="36836" xr:uid="{00000000-0005-0000-0000-0000A3910000}"/>
    <cellStyle name="Comma 71 2 2 2 2 4 3 6" xfId="25812" xr:uid="{00000000-0005-0000-0000-0000A4910000}"/>
    <cellStyle name="Comma 71 2 2 2 2 4 3 7" xfId="50415" xr:uid="{7A7A6FEB-2746-4F45-B5FD-17D65D88C12A}"/>
    <cellStyle name="Comma 71 2 2 2 2 4 4" xfId="4375" xr:uid="{00000000-0005-0000-0000-0000A5910000}"/>
    <cellStyle name="Comma 71 2 2 2 2 4 4 2" xfId="15399" xr:uid="{00000000-0005-0000-0000-0000A6910000}"/>
    <cellStyle name="Comma 71 2 2 2 2 4 4 2 2" xfId="37450" xr:uid="{00000000-0005-0000-0000-0000A7910000}"/>
    <cellStyle name="Comma 71 2 2 2 2 4 4 2 3" xfId="54345" xr:uid="{7AC7F31C-AD1F-4AA8-A6AE-B2B343DD20C9}"/>
    <cellStyle name="Comma 71 2 2 2 2 4 4 3" xfId="26426" xr:uid="{00000000-0005-0000-0000-0000A8910000}"/>
    <cellStyle name="Comma 71 2 2 2 2 4 4 4" xfId="49359" xr:uid="{BDA29D4C-1041-4F13-A922-E86DAE728B53}"/>
    <cellStyle name="Comma 71 2 2 2 2 4 5" xfId="7131" xr:uid="{00000000-0005-0000-0000-0000A9910000}"/>
    <cellStyle name="Comma 71 2 2 2 2 4 5 2" xfId="18155" xr:uid="{00000000-0005-0000-0000-0000AA910000}"/>
    <cellStyle name="Comma 71 2 2 2 2 4 5 2 2" xfId="40206" xr:uid="{00000000-0005-0000-0000-0000AB910000}"/>
    <cellStyle name="Comma 71 2 2 2 2 4 5 3" xfId="29182" xr:uid="{00000000-0005-0000-0000-0000AC910000}"/>
    <cellStyle name="Comma 71 2 2 2 2 4 5 4" xfId="51843" xr:uid="{16BE885A-05DE-4083-9274-7580E3FCD357}"/>
    <cellStyle name="Comma 71 2 2 2 2 4 6" xfId="9887" xr:uid="{00000000-0005-0000-0000-0000AD910000}"/>
    <cellStyle name="Comma 71 2 2 2 2 4 6 2" xfId="20911" xr:uid="{00000000-0005-0000-0000-0000AE910000}"/>
    <cellStyle name="Comma 71 2 2 2 2 4 6 2 2" xfId="42962" xr:uid="{00000000-0005-0000-0000-0000AF910000}"/>
    <cellStyle name="Comma 71 2 2 2 2 4 6 3" xfId="31938" xr:uid="{00000000-0005-0000-0000-0000B0910000}"/>
    <cellStyle name="Comma 71 2 2 2 2 4 6 4" xfId="56856" xr:uid="{C0442AF8-CA9C-4090-A827-C13D71EAA268}"/>
    <cellStyle name="Comma 71 2 2 2 2 4 7" xfId="12643" xr:uid="{00000000-0005-0000-0000-0000B1910000}"/>
    <cellStyle name="Comma 71 2 2 2 2 4 7 2" xfId="34694" xr:uid="{00000000-0005-0000-0000-0000B2910000}"/>
    <cellStyle name="Comma 71 2 2 2 2 4 7 3" xfId="59035" xr:uid="{E398CB3D-48AD-479E-9CE2-4EA94B7097B9}"/>
    <cellStyle name="Comma 71 2 2 2 2 4 8" xfId="23670" xr:uid="{00000000-0005-0000-0000-0000B3910000}"/>
    <cellStyle name="Comma 71 2 2 2 2 4 9" xfId="46781" xr:uid="{4F3CFC76-CC0E-486B-B77B-0F31CF66A5E2}"/>
    <cellStyle name="Comma 71 2 2 2 2 5" xfId="1242" xr:uid="{00000000-0005-0000-0000-0000B4910000}"/>
    <cellStyle name="Comma 71 2 2 2 2 5 2" xfId="4076" xr:uid="{00000000-0005-0000-0000-0000B5910000}"/>
    <cellStyle name="Comma 71 2 2 2 2 5 2 2" xfId="6832" xr:uid="{00000000-0005-0000-0000-0000B6910000}"/>
    <cellStyle name="Comma 71 2 2 2 2 5 2 2 2" xfId="17856" xr:uid="{00000000-0005-0000-0000-0000B7910000}"/>
    <cellStyle name="Comma 71 2 2 2 2 5 2 2 2 2" xfId="39907" xr:uid="{00000000-0005-0000-0000-0000B8910000}"/>
    <cellStyle name="Comma 71 2 2 2 2 5 2 2 2 3" xfId="55461" xr:uid="{3E5539BF-8469-4076-A37E-C6EDAE809435}"/>
    <cellStyle name="Comma 71 2 2 2 2 5 2 2 3" xfId="28883" xr:uid="{00000000-0005-0000-0000-0000B9910000}"/>
    <cellStyle name="Comma 71 2 2 2 2 5 2 2 4" xfId="50510" xr:uid="{8D7021EA-8E29-4B76-9A89-7094ED515BF8}"/>
    <cellStyle name="Comma 71 2 2 2 2 5 2 3" xfId="9588" xr:uid="{00000000-0005-0000-0000-0000BA910000}"/>
    <cellStyle name="Comma 71 2 2 2 2 5 2 3 2" xfId="20612" xr:uid="{00000000-0005-0000-0000-0000BB910000}"/>
    <cellStyle name="Comma 71 2 2 2 2 5 2 3 2 2" xfId="42663" xr:uid="{00000000-0005-0000-0000-0000BC910000}"/>
    <cellStyle name="Comma 71 2 2 2 2 5 2 3 3" xfId="31639" xr:uid="{00000000-0005-0000-0000-0000BD910000}"/>
    <cellStyle name="Comma 71 2 2 2 2 5 2 3 4" xfId="54024" xr:uid="{7A6A8406-0B69-4A67-A144-FC1A0D115417}"/>
    <cellStyle name="Comma 71 2 2 2 2 5 2 4" xfId="12344" xr:uid="{00000000-0005-0000-0000-0000BE910000}"/>
    <cellStyle name="Comma 71 2 2 2 2 5 2 4 2" xfId="23368" xr:uid="{00000000-0005-0000-0000-0000BF910000}"/>
    <cellStyle name="Comma 71 2 2 2 2 5 2 4 2 2" xfId="45419" xr:uid="{00000000-0005-0000-0000-0000C0910000}"/>
    <cellStyle name="Comma 71 2 2 2 2 5 2 4 3" xfId="34395" xr:uid="{00000000-0005-0000-0000-0000C1910000}"/>
    <cellStyle name="Comma 71 2 2 2 2 5 2 5" xfId="15100" xr:uid="{00000000-0005-0000-0000-0000C2910000}"/>
    <cellStyle name="Comma 71 2 2 2 2 5 2 5 2" xfId="37151" xr:uid="{00000000-0005-0000-0000-0000C3910000}"/>
    <cellStyle name="Comma 71 2 2 2 2 5 2 6" xfId="26127" xr:uid="{00000000-0005-0000-0000-0000C4910000}"/>
    <cellStyle name="Comma 71 2 2 2 2 5 2 7" xfId="48975" xr:uid="{CDC86494-258F-4B66-BF01-8F13EFF98C1E}"/>
    <cellStyle name="Comma 71 2 2 2 2 5 3" xfId="4573" xr:uid="{00000000-0005-0000-0000-0000C5910000}"/>
    <cellStyle name="Comma 71 2 2 2 2 5 3 2" xfId="15597" xr:uid="{00000000-0005-0000-0000-0000C6910000}"/>
    <cellStyle name="Comma 71 2 2 2 2 5 3 2 2" xfId="37648" xr:uid="{00000000-0005-0000-0000-0000C7910000}"/>
    <cellStyle name="Comma 71 2 2 2 2 5 3 2 3" xfId="54522" xr:uid="{9E52D817-4023-4024-9610-9733A5CBF11B}"/>
    <cellStyle name="Comma 71 2 2 2 2 5 3 3" xfId="26624" xr:uid="{00000000-0005-0000-0000-0000C8910000}"/>
    <cellStyle name="Comma 71 2 2 2 2 5 3 4" xfId="49557" xr:uid="{CAAFE3D0-4073-47D6-BCCB-4588A17EDB91}"/>
    <cellStyle name="Comma 71 2 2 2 2 5 4" xfId="7329" xr:uid="{00000000-0005-0000-0000-0000C9910000}"/>
    <cellStyle name="Comma 71 2 2 2 2 5 4 2" xfId="18353" xr:uid="{00000000-0005-0000-0000-0000CA910000}"/>
    <cellStyle name="Comma 71 2 2 2 2 5 4 2 2" xfId="40404" xr:uid="{00000000-0005-0000-0000-0000CB910000}"/>
    <cellStyle name="Comma 71 2 2 2 2 5 4 3" xfId="29380" xr:uid="{00000000-0005-0000-0000-0000CC910000}"/>
    <cellStyle name="Comma 71 2 2 2 2 5 4 4" xfId="52148" xr:uid="{AE064900-3D8E-4271-99A1-792F0BA7821A}"/>
    <cellStyle name="Comma 71 2 2 2 2 5 5" xfId="10085" xr:uid="{00000000-0005-0000-0000-0000CD910000}"/>
    <cellStyle name="Comma 71 2 2 2 2 5 5 2" xfId="21109" xr:uid="{00000000-0005-0000-0000-0000CE910000}"/>
    <cellStyle name="Comma 71 2 2 2 2 5 5 2 2" xfId="43160" xr:uid="{00000000-0005-0000-0000-0000CF910000}"/>
    <cellStyle name="Comma 71 2 2 2 2 5 5 3" xfId="32136" xr:uid="{00000000-0005-0000-0000-0000D0910000}"/>
    <cellStyle name="Comma 71 2 2 2 2 5 6" xfId="12841" xr:uid="{00000000-0005-0000-0000-0000D1910000}"/>
    <cellStyle name="Comma 71 2 2 2 2 5 6 2" xfId="34892" xr:uid="{00000000-0005-0000-0000-0000D2910000}"/>
    <cellStyle name="Comma 71 2 2 2 2 5 7" xfId="23868" xr:uid="{00000000-0005-0000-0000-0000D3910000}"/>
    <cellStyle name="Comma 71 2 2 2 2 5 8" xfId="47086" xr:uid="{4887CB0F-8BDD-4C2F-9BE0-FD7857A7B14C}"/>
    <cellStyle name="Comma 71 2 2 2 2 6" xfId="2665" xr:uid="{00000000-0005-0000-0000-0000D4910000}"/>
    <cellStyle name="Comma 71 2 2 2 2 6 2" xfId="5421" xr:uid="{00000000-0005-0000-0000-0000D5910000}"/>
    <cellStyle name="Comma 71 2 2 2 2 6 2 2" xfId="16445" xr:uid="{00000000-0005-0000-0000-0000D6910000}"/>
    <cellStyle name="Comma 71 2 2 2 2 6 2 2 2" xfId="38496" xr:uid="{00000000-0005-0000-0000-0000D7910000}"/>
    <cellStyle name="Comma 71 2 2 2 2 6 2 2 3" xfId="54982" xr:uid="{96344EED-04A2-4F16-B27B-DC803975B998}"/>
    <cellStyle name="Comma 71 2 2 2 2 6 2 3" xfId="27472" xr:uid="{00000000-0005-0000-0000-0000D8910000}"/>
    <cellStyle name="Comma 71 2 2 2 2 6 2 4" xfId="50031" xr:uid="{B70EC339-BDE5-40A7-AD24-A2886CFEA353}"/>
    <cellStyle name="Comma 71 2 2 2 2 6 3" xfId="8177" xr:uid="{00000000-0005-0000-0000-0000D9910000}"/>
    <cellStyle name="Comma 71 2 2 2 2 6 3 2" xfId="19201" xr:uid="{00000000-0005-0000-0000-0000DA910000}"/>
    <cellStyle name="Comma 71 2 2 2 2 6 3 2 2" xfId="41252" xr:uid="{00000000-0005-0000-0000-0000DB910000}"/>
    <cellStyle name="Comma 71 2 2 2 2 6 3 3" xfId="30228" xr:uid="{00000000-0005-0000-0000-0000DC910000}"/>
    <cellStyle name="Comma 71 2 2 2 2 6 3 4" xfId="52402" xr:uid="{ECEFD446-1B49-4A2C-A4EB-484C4DAE217F}"/>
    <cellStyle name="Comma 71 2 2 2 2 6 4" xfId="10933" xr:uid="{00000000-0005-0000-0000-0000DD910000}"/>
    <cellStyle name="Comma 71 2 2 2 2 6 4 2" xfId="21957" xr:uid="{00000000-0005-0000-0000-0000DE910000}"/>
    <cellStyle name="Comma 71 2 2 2 2 6 4 2 2" xfId="44008" xr:uid="{00000000-0005-0000-0000-0000DF910000}"/>
    <cellStyle name="Comma 71 2 2 2 2 6 4 3" xfId="32984" xr:uid="{00000000-0005-0000-0000-0000E0910000}"/>
    <cellStyle name="Comma 71 2 2 2 2 6 5" xfId="13689" xr:uid="{00000000-0005-0000-0000-0000E1910000}"/>
    <cellStyle name="Comma 71 2 2 2 2 6 5 2" xfId="35740" xr:uid="{00000000-0005-0000-0000-0000E2910000}"/>
    <cellStyle name="Comma 71 2 2 2 2 6 6" xfId="24716" xr:uid="{00000000-0005-0000-0000-0000E3910000}"/>
    <cellStyle name="Comma 71 2 2 2 2 6 7" xfId="47345" xr:uid="{797737DF-10C8-4575-AAD2-503B83F4232A}"/>
    <cellStyle name="Comma 71 2 2 2 2 7" xfId="2406" xr:uid="{00000000-0005-0000-0000-0000E4910000}"/>
    <cellStyle name="Comma 71 2 2 2 2 7 2" xfId="5162" xr:uid="{00000000-0005-0000-0000-0000E5910000}"/>
    <cellStyle name="Comma 71 2 2 2 2 7 2 2" xfId="16186" xr:uid="{00000000-0005-0000-0000-0000E6910000}"/>
    <cellStyle name="Comma 71 2 2 2 2 7 2 2 2" xfId="38237" xr:uid="{00000000-0005-0000-0000-0000E7910000}"/>
    <cellStyle name="Comma 71 2 2 2 2 7 2 2 3" xfId="54902" xr:uid="{B6B72516-6FB1-47FA-BFCF-FDED444E0F21}"/>
    <cellStyle name="Comma 71 2 2 2 2 7 2 3" xfId="27213" xr:uid="{00000000-0005-0000-0000-0000E8910000}"/>
    <cellStyle name="Comma 71 2 2 2 2 7 2 4" xfId="49951" xr:uid="{953C2E18-CCE8-4F84-9E2F-DFE7F10B9E57}"/>
    <cellStyle name="Comma 71 2 2 2 2 7 3" xfId="7918" xr:uid="{00000000-0005-0000-0000-0000E9910000}"/>
    <cellStyle name="Comma 71 2 2 2 2 7 3 2" xfId="18942" xr:uid="{00000000-0005-0000-0000-0000EA910000}"/>
    <cellStyle name="Comma 71 2 2 2 2 7 3 2 2" xfId="40993" xr:uid="{00000000-0005-0000-0000-0000EB910000}"/>
    <cellStyle name="Comma 71 2 2 2 2 7 3 3" xfId="29969" xr:uid="{00000000-0005-0000-0000-0000EC910000}"/>
    <cellStyle name="Comma 71 2 2 2 2 7 3 4" xfId="52657" xr:uid="{914B867A-575C-4BF0-B4B6-CC9384763CEB}"/>
    <cellStyle name="Comma 71 2 2 2 2 7 4" xfId="10674" xr:uid="{00000000-0005-0000-0000-0000ED910000}"/>
    <cellStyle name="Comma 71 2 2 2 2 7 4 2" xfId="21698" xr:uid="{00000000-0005-0000-0000-0000EE910000}"/>
    <cellStyle name="Comma 71 2 2 2 2 7 4 2 2" xfId="43749" xr:uid="{00000000-0005-0000-0000-0000EF910000}"/>
    <cellStyle name="Comma 71 2 2 2 2 7 4 3" xfId="32725" xr:uid="{00000000-0005-0000-0000-0000F0910000}"/>
    <cellStyle name="Comma 71 2 2 2 2 7 5" xfId="13430" xr:uid="{00000000-0005-0000-0000-0000F1910000}"/>
    <cellStyle name="Comma 71 2 2 2 2 7 5 2" xfId="35481" xr:uid="{00000000-0005-0000-0000-0000F2910000}"/>
    <cellStyle name="Comma 71 2 2 2 2 7 6" xfId="24457" xr:uid="{00000000-0005-0000-0000-0000F3910000}"/>
    <cellStyle name="Comma 71 2 2 2 2 7 7" xfId="47608" xr:uid="{45758077-2D8D-4E27-8CCA-9139C5D428CC}"/>
    <cellStyle name="Comma 71 2 2 2 2 8" xfId="4177" xr:uid="{00000000-0005-0000-0000-0000F4910000}"/>
    <cellStyle name="Comma 71 2 2 2 2 8 2" xfId="15201" xr:uid="{00000000-0005-0000-0000-0000F5910000}"/>
    <cellStyle name="Comma 71 2 2 2 2 8 2 2" xfId="37252" xr:uid="{00000000-0005-0000-0000-0000F6910000}"/>
    <cellStyle name="Comma 71 2 2 2 2 8 2 3" xfId="54167" xr:uid="{A6A7B2F0-258B-4411-B64C-1E7AAC6B2540}"/>
    <cellStyle name="Comma 71 2 2 2 2 8 3" xfId="26228" xr:uid="{00000000-0005-0000-0000-0000F7910000}"/>
    <cellStyle name="Comma 71 2 2 2 2 8 4" xfId="49179" xr:uid="{0A2605ED-B753-42AB-8601-366E93D5F8B1}"/>
    <cellStyle name="Comma 71 2 2 2 2 9" xfId="6933" xr:uid="{00000000-0005-0000-0000-0000F8910000}"/>
    <cellStyle name="Comma 71 2 2 2 2 9 2" xfId="17957" xr:uid="{00000000-0005-0000-0000-0000F9910000}"/>
    <cellStyle name="Comma 71 2 2 2 2 9 2 2" xfId="40008" xr:uid="{00000000-0005-0000-0000-0000FA910000}"/>
    <cellStyle name="Comma 71 2 2 2 2 9 3" xfId="28984" xr:uid="{00000000-0005-0000-0000-0000FB910000}"/>
    <cellStyle name="Comma 71 2 2 2 2 9 4" xfId="50781" xr:uid="{63711236-B30D-4991-AFB6-8FFC043D27B1}"/>
    <cellStyle name="Comma 71 2 2 2 3" xfId="374" xr:uid="{00000000-0005-0000-0000-0000FC910000}"/>
    <cellStyle name="Comma 71 2 2 2 3 10" xfId="23491" xr:uid="{00000000-0005-0000-0000-0000FD910000}"/>
    <cellStyle name="Comma 71 2 2 2 3 11" xfId="45832" xr:uid="{321D00FF-49A9-4550-A07A-3DF28A7C6FE9}"/>
    <cellStyle name="Comma 71 2 2 2 3 2" xfId="589" xr:uid="{00000000-0005-0000-0000-0000FE910000}"/>
    <cellStyle name="Comma 71 2 2 2 3 2 10" xfId="46392" xr:uid="{DA97E2B4-83B3-4DF0-B5F8-DCCDAB35A5C8}"/>
    <cellStyle name="Comma 71 2 2 2 3 2 2" xfId="1035" xr:uid="{00000000-0005-0000-0000-0000FF910000}"/>
    <cellStyle name="Comma 71 2 2 2 3 2 2 2" xfId="1963" xr:uid="{00000000-0005-0000-0000-000000920000}"/>
    <cellStyle name="Comma 71 2 2 2 3 2 2 2 2" xfId="4885" xr:uid="{00000000-0005-0000-0000-000001920000}"/>
    <cellStyle name="Comma 71 2 2 2 3 2 2 2 2 2" xfId="15909" xr:uid="{00000000-0005-0000-0000-000002920000}"/>
    <cellStyle name="Comma 71 2 2 2 3 2 2 2 2 2 2" xfId="37960" xr:uid="{00000000-0005-0000-0000-000003920000}"/>
    <cellStyle name="Comma 71 2 2 2 3 2 2 2 2 3" xfId="26936" xr:uid="{00000000-0005-0000-0000-000004920000}"/>
    <cellStyle name="Comma 71 2 2 2 3 2 2 2 2 4" xfId="54802" xr:uid="{1AC446BE-3B36-4C0B-A478-3BAB8945BA27}"/>
    <cellStyle name="Comma 71 2 2 2 3 2 2 2 3" xfId="7641" xr:uid="{00000000-0005-0000-0000-000005920000}"/>
    <cellStyle name="Comma 71 2 2 2 3 2 2 2 3 2" xfId="18665" xr:uid="{00000000-0005-0000-0000-000006920000}"/>
    <cellStyle name="Comma 71 2 2 2 3 2 2 2 3 2 2" xfId="40716" xr:uid="{00000000-0005-0000-0000-000007920000}"/>
    <cellStyle name="Comma 71 2 2 2 3 2 2 2 3 3" xfId="29692" xr:uid="{00000000-0005-0000-0000-000008920000}"/>
    <cellStyle name="Comma 71 2 2 2 3 2 2 2 4" xfId="10397" xr:uid="{00000000-0005-0000-0000-000009920000}"/>
    <cellStyle name="Comma 71 2 2 2 3 2 2 2 4 2" xfId="21421" xr:uid="{00000000-0005-0000-0000-00000A920000}"/>
    <cellStyle name="Comma 71 2 2 2 3 2 2 2 4 2 2" xfId="43472" xr:uid="{00000000-0005-0000-0000-00000B920000}"/>
    <cellStyle name="Comma 71 2 2 2 3 2 2 2 4 3" xfId="32448" xr:uid="{00000000-0005-0000-0000-00000C920000}"/>
    <cellStyle name="Comma 71 2 2 2 3 2 2 2 5" xfId="13153" xr:uid="{00000000-0005-0000-0000-00000D920000}"/>
    <cellStyle name="Comma 71 2 2 2 3 2 2 2 5 2" xfId="35204" xr:uid="{00000000-0005-0000-0000-00000E920000}"/>
    <cellStyle name="Comma 71 2 2 2 3 2 2 2 6" xfId="24180" xr:uid="{00000000-0005-0000-0000-00000F920000}"/>
    <cellStyle name="Comma 71 2 2 2 3 2 2 2 7" xfId="49843" xr:uid="{7C1DF4BD-15AC-4927-B66E-66AFBE11E454}"/>
    <cellStyle name="Comma 71 2 2 2 3 2 2 3" xfId="4489" xr:uid="{00000000-0005-0000-0000-000010920000}"/>
    <cellStyle name="Comma 71 2 2 2 3 2 2 3 2" xfId="15513" xr:uid="{00000000-0005-0000-0000-000011920000}"/>
    <cellStyle name="Comma 71 2 2 2 3 2 2 3 2 2" xfId="37564" xr:uid="{00000000-0005-0000-0000-000012920000}"/>
    <cellStyle name="Comma 71 2 2 2 3 2 2 3 2 3" xfId="54447" xr:uid="{479805B3-DEF8-429D-AFB3-C80B4A442E38}"/>
    <cellStyle name="Comma 71 2 2 2 3 2 2 3 3" xfId="26540" xr:uid="{00000000-0005-0000-0000-000013920000}"/>
    <cellStyle name="Comma 71 2 2 2 3 2 2 3 4" xfId="49461" xr:uid="{A43D42E9-4E51-40E3-8ABB-D0695EB25E75}"/>
    <cellStyle name="Comma 71 2 2 2 3 2 2 4" xfId="7245" xr:uid="{00000000-0005-0000-0000-000014920000}"/>
    <cellStyle name="Comma 71 2 2 2 3 2 2 4 2" xfId="18269" xr:uid="{00000000-0005-0000-0000-000015920000}"/>
    <cellStyle name="Comma 71 2 2 2 3 2 2 4 2 2" xfId="40320" xr:uid="{00000000-0005-0000-0000-000016920000}"/>
    <cellStyle name="Comma 71 2 2 2 3 2 2 4 3" xfId="29296" xr:uid="{00000000-0005-0000-0000-000017920000}"/>
    <cellStyle name="Comma 71 2 2 2 3 2 2 4 4" xfId="53330" xr:uid="{0B4CAD42-8F8D-4FE6-8806-10C9684C65BD}"/>
    <cellStyle name="Comma 71 2 2 2 3 2 2 5" xfId="10001" xr:uid="{00000000-0005-0000-0000-000018920000}"/>
    <cellStyle name="Comma 71 2 2 2 3 2 2 5 2" xfId="21025" xr:uid="{00000000-0005-0000-0000-000019920000}"/>
    <cellStyle name="Comma 71 2 2 2 3 2 2 5 2 2" xfId="43076" xr:uid="{00000000-0005-0000-0000-00001A920000}"/>
    <cellStyle name="Comma 71 2 2 2 3 2 2 5 3" xfId="32052" xr:uid="{00000000-0005-0000-0000-00001B920000}"/>
    <cellStyle name="Comma 71 2 2 2 3 2 2 6" xfId="12757" xr:uid="{00000000-0005-0000-0000-00001C920000}"/>
    <cellStyle name="Comma 71 2 2 2 3 2 2 6 2" xfId="34808" xr:uid="{00000000-0005-0000-0000-00001D920000}"/>
    <cellStyle name="Comma 71 2 2 2 3 2 2 7" xfId="23784" xr:uid="{00000000-0005-0000-0000-00001E920000}"/>
    <cellStyle name="Comma 71 2 2 2 3 2 2 8" xfId="48281" xr:uid="{187E822A-3F25-4C86-B71D-F72B198B05BB}"/>
    <cellStyle name="Comma 71 2 2 2 3 2 3" xfId="1500" xr:uid="{00000000-0005-0000-0000-00001F920000}"/>
    <cellStyle name="Comma 71 2 2 2 3 2 3 2" xfId="4687" xr:uid="{00000000-0005-0000-0000-000020920000}"/>
    <cellStyle name="Comma 71 2 2 2 3 2 3 2 2" xfId="15711" xr:uid="{00000000-0005-0000-0000-000021920000}"/>
    <cellStyle name="Comma 71 2 2 2 3 2 3 2 2 2" xfId="37762" xr:uid="{00000000-0005-0000-0000-000022920000}"/>
    <cellStyle name="Comma 71 2 2 2 3 2 3 2 3" xfId="26738" xr:uid="{00000000-0005-0000-0000-000023920000}"/>
    <cellStyle name="Comma 71 2 2 2 3 2 3 2 4" xfId="54624" xr:uid="{77A563E1-2B46-4863-93CD-E5F755A4409F}"/>
    <cellStyle name="Comma 71 2 2 2 3 2 3 3" xfId="7443" xr:uid="{00000000-0005-0000-0000-000024920000}"/>
    <cellStyle name="Comma 71 2 2 2 3 2 3 3 2" xfId="18467" xr:uid="{00000000-0005-0000-0000-000025920000}"/>
    <cellStyle name="Comma 71 2 2 2 3 2 3 3 2 2" xfId="40518" xr:uid="{00000000-0005-0000-0000-000026920000}"/>
    <cellStyle name="Comma 71 2 2 2 3 2 3 3 3" xfId="29494" xr:uid="{00000000-0005-0000-0000-000027920000}"/>
    <cellStyle name="Comma 71 2 2 2 3 2 3 4" xfId="10199" xr:uid="{00000000-0005-0000-0000-000028920000}"/>
    <cellStyle name="Comma 71 2 2 2 3 2 3 4 2" xfId="21223" xr:uid="{00000000-0005-0000-0000-000029920000}"/>
    <cellStyle name="Comma 71 2 2 2 3 2 3 4 2 2" xfId="43274" xr:uid="{00000000-0005-0000-0000-00002A920000}"/>
    <cellStyle name="Comma 71 2 2 2 3 2 3 4 3" xfId="32250" xr:uid="{00000000-0005-0000-0000-00002B920000}"/>
    <cellStyle name="Comma 71 2 2 2 3 2 3 5" xfId="12955" xr:uid="{00000000-0005-0000-0000-00002C920000}"/>
    <cellStyle name="Comma 71 2 2 2 3 2 3 5 2" xfId="35006" xr:uid="{00000000-0005-0000-0000-00002D920000}"/>
    <cellStyle name="Comma 71 2 2 2 3 2 3 6" xfId="23982" xr:uid="{00000000-0005-0000-0000-00002E920000}"/>
    <cellStyle name="Comma 71 2 2 2 3 2 3 7" xfId="49659" xr:uid="{E0AC0CFC-EB81-4AC3-8524-D7CD9EAFDD85}"/>
    <cellStyle name="Comma 71 2 2 2 3 2 4" xfId="3360" xr:uid="{00000000-0005-0000-0000-00002F920000}"/>
    <cellStyle name="Comma 71 2 2 2 3 2 4 2" xfId="6116" xr:uid="{00000000-0005-0000-0000-000030920000}"/>
    <cellStyle name="Comma 71 2 2 2 3 2 4 2 2" xfId="17140" xr:uid="{00000000-0005-0000-0000-000031920000}"/>
    <cellStyle name="Comma 71 2 2 2 3 2 4 2 2 2" xfId="39191" xr:uid="{00000000-0005-0000-0000-000032920000}"/>
    <cellStyle name="Comma 71 2 2 2 3 2 4 2 3" xfId="28167" xr:uid="{00000000-0005-0000-0000-000033920000}"/>
    <cellStyle name="Comma 71 2 2 2 3 2 4 2 4" xfId="55230" xr:uid="{5B77C876-648D-4C5B-8E25-23711B55F318}"/>
    <cellStyle name="Comma 71 2 2 2 3 2 4 3" xfId="8872" xr:uid="{00000000-0005-0000-0000-000034920000}"/>
    <cellStyle name="Comma 71 2 2 2 3 2 4 3 2" xfId="19896" xr:uid="{00000000-0005-0000-0000-000035920000}"/>
    <cellStyle name="Comma 71 2 2 2 3 2 4 3 2 2" xfId="41947" xr:uid="{00000000-0005-0000-0000-000036920000}"/>
    <cellStyle name="Comma 71 2 2 2 3 2 4 3 3" xfId="30923" xr:uid="{00000000-0005-0000-0000-000037920000}"/>
    <cellStyle name="Comma 71 2 2 2 3 2 4 4" xfId="11628" xr:uid="{00000000-0005-0000-0000-000038920000}"/>
    <cellStyle name="Comma 71 2 2 2 3 2 4 4 2" xfId="22652" xr:uid="{00000000-0005-0000-0000-000039920000}"/>
    <cellStyle name="Comma 71 2 2 2 3 2 4 4 2 2" xfId="44703" xr:uid="{00000000-0005-0000-0000-00003A920000}"/>
    <cellStyle name="Comma 71 2 2 2 3 2 4 4 3" xfId="33679" xr:uid="{00000000-0005-0000-0000-00003B920000}"/>
    <cellStyle name="Comma 71 2 2 2 3 2 4 5" xfId="14384" xr:uid="{00000000-0005-0000-0000-00003C920000}"/>
    <cellStyle name="Comma 71 2 2 2 3 2 4 5 2" xfId="36435" xr:uid="{00000000-0005-0000-0000-00003D920000}"/>
    <cellStyle name="Comma 71 2 2 2 3 2 4 6" xfId="25411" xr:uid="{00000000-0005-0000-0000-00003E920000}"/>
    <cellStyle name="Comma 71 2 2 2 3 2 4 7" xfId="50279" xr:uid="{FBD62BCA-87F5-425F-AAE6-DE570EC7ED7E}"/>
    <cellStyle name="Comma 71 2 2 2 3 2 5" xfId="4291" xr:uid="{00000000-0005-0000-0000-00003F920000}"/>
    <cellStyle name="Comma 71 2 2 2 3 2 5 2" xfId="15315" xr:uid="{00000000-0005-0000-0000-000040920000}"/>
    <cellStyle name="Comma 71 2 2 2 3 2 5 2 2" xfId="37366" xr:uid="{00000000-0005-0000-0000-000041920000}"/>
    <cellStyle name="Comma 71 2 2 2 3 2 5 2 3" xfId="54269" xr:uid="{408179CC-C9FA-462E-8815-98371909D423}"/>
    <cellStyle name="Comma 71 2 2 2 3 2 5 3" xfId="26342" xr:uid="{00000000-0005-0000-0000-000042920000}"/>
    <cellStyle name="Comma 71 2 2 2 3 2 5 4" xfId="49281" xr:uid="{ED284DA0-AEAE-4075-BED2-8EB415599EE2}"/>
    <cellStyle name="Comma 71 2 2 2 3 2 6" xfId="7047" xr:uid="{00000000-0005-0000-0000-000043920000}"/>
    <cellStyle name="Comma 71 2 2 2 3 2 6 2" xfId="18071" xr:uid="{00000000-0005-0000-0000-000044920000}"/>
    <cellStyle name="Comma 71 2 2 2 3 2 6 2 2" xfId="40122" xr:uid="{00000000-0005-0000-0000-000045920000}"/>
    <cellStyle name="Comma 71 2 2 2 3 2 6 3" xfId="29098" xr:uid="{00000000-0005-0000-0000-000046920000}"/>
    <cellStyle name="Comma 71 2 2 2 3 2 6 4" xfId="51454" xr:uid="{C8A3CE7F-D6CA-4650-B86D-E23ED438331C}"/>
    <cellStyle name="Comma 71 2 2 2 3 2 7" xfId="9803" xr:uid="{00000000-0005-0000-0000-000047920000}"/>
    <cellStyle name="Comma 71 2 2 2 3 2 7 2" xfId="20827" xr:uid="{00000000-0005-0000-0000-000048920000}"/>
    <cellStyle name="Comma 71 2 2 2 3 2 7 2 2" xfId="42878" xr:uid="{00000000-0005-0000-0000-000049920000}"/>
    <cellStyle name="Comma 71 2 2 2 3 2 7 3" xfId="31854" xr:uid="{00000000-0005-0000-0000-00004A920000}"/>
    <cellStyle name="Comma 71 2 2 2 3 2 7 4" xfId="57151" xr:uid="{402EE6DF-33F0-441C-9ADB-9C398C6CC9B0}"/>
    <cellStyle name="Comma 71 2 2 2 3 2 8" xfId="12559" xr:uid="{00000000-0005-0000-0000-00004B920000}"/>
    <cellStyle name="Comma 71 2 2 2 3 2 8 2" xfId="34610" xr:uid="{00000000-0005-0000-0000-00004C920000}"/>
    <cellStyle name="Comma 71 2 2 2 3 2 8 3" xfId="59299" xr:uid="{481DE24F-D476-49AB-A9FB-B9D0341D354A}"/>
    <cellStyle name="Comma 71 2 2 2 3 2 9" xfId="23586" xr:uid="{00000000-0005-0000-0000-00004D920000}"/>
    <cellStyle name="Comma 71 2 2 2 3 3" xfId="820" xr:uid="{00000000-0005-0000-0000-00004E920000}"/>
    <cellStyle name="Comma 71 2 2 2 3 3 2" xfId="1748" xr:uid="{00000000-0005-0000-0000-00004F920000}"/>
    <cellStyle name="Comma 71 2 2 2 3 3 2 2" xfId="4790" xr:uid="{00000000-0005-0000-0000-000050920000}"/>
    <cellStyle name="Comma 71 2 2 2 3 3 2 2 2" xfId="15814" xr:uid="{00000000-0005-0000-0000-000051920000}"/>
    <cellStyle name="Comma 71 2 2 2 3 3 2 2 2 2" xfId="37865" xr:uid="{00000000-0005-0000-0000-000052920000}"/>
    <cellStyle name="Comma 71 2 2 2 3 3 2 2 3" xfId="26841" xr:uid="{00000000-0005-0000-0000-000053920000}"/>
    <cellStyle name="Comma 71 2 2 2 3 3 2 2 4" xfId="54717" xr:uid="{AF054024-B5E6-47A7-B1A3-31E27370F735}"/>
    <cellStyle name="Comma 71 2 2 2 3 3 2 3" xfId="7546" xr:uid="{00000000-0005-0000-0000-000054920000}"/>
    <cellStyle name="Comma 71 2 2 2 3 3 2 3 2" xfId="18570" xr:uid="{00000000-0005-0000-0000-000055920000}"/>
    <cellStyle name="Comma 71 2 2 2 3 3 2 3 2 2" xfId="40621" xr:uid="{00000000-0005-0000-0000-000056920000}"/>
    <cellStyle name="Comma 71 2 2 2 3 3 2 3 3" xfId="29597" xr:uid="{00000000-0005-0000-0000-000057920000}"/>
    <cellStyle name="Comma 71 2 2 2 3 3 2 4" xfId="10302" xr:uid="{00000000-0005-0000-0000-000058920000}"/>
    <cellStyle name="Comma 71 2 2 2 3 3 2 4 2" xfId="21326" xr:uid="{00000000-0005-0000-0000-000059920000}"/>
    <cellStyle name="Comma 71 2 2 2 3 3 2 4 2 2" xfId="43377" xr:uid="{00000000-0005-0000-0000-00005A920000}"/>
    <cellStyle name="Comma 71 2 2 2 3 3 2 4 3" xfId="32353" xr:uid="{00000000-0005-0000-0000-00005B920000}"/>
    <cellStyle name="Comma 71 2 2 2 3 3 2 5" xfId="13058" xr:uid="{00000000-0005-0000-0000-00005C920000}"/>
    <cellStyle name="Comma 71 2 2 2 3 3 2 5 2" xfId="35109" xr:uid="{00000000-0005-0000-0000-00005D920000}"/>
    <cellStyle name="Comma 71 2 2 2 3 3 2 6" xfId="24085" xr:uid="{00000000-0005-0000-0000-00005E920000}"/>
    <cellStyle name="Comma 71 2 2 2 3 3 2 7" xfId="49758" xr:uid="{45DF6D0A-F092-4E36-A055-5D2C0F40357A}"/>
    <cellStyle name="Comma 71 2 2 2 3 3 3" xfId="4394" xr:uid="{00000000-0005-0000-0000-00005F920000}"/>
    <cellStyle name="Comma 71 2 2 2 3 3 3 2" xfId="15418" xr:uid="{00000000-0005-0000-0000-000060920000}"/>
    <cellStyle name="Comma 71 2 2 2 3 3 3 2 2" xfId="37469" xr:uid="{00000000-0005-0000-0000-000061920000}"/>
    <cellStyle name="Comma 71 2 2 2 3 3 3 2 3" xfId="54362" xr:uid="{F0542367-92AC-4254-9FC4-5F59AD0420DA}"/>
    <cellStyle name="Comma 71 2 2 2 3 3 3 3" xfId="26445" xr:uid="{00000000-0005-0000-0000-000062920000}"/>
    <cellStyle name="Comma 71 2 2 2 3 3 3 4" xfId="49376" xr:uid="{1EB261B1-C6B0-48FD-A8F7-3F07CD51D119}"/>
    <cellStyle name="Comma 71 2 2 2 3 3 4" xfId="7150" xr:uid="{00000000-0005-0000-0000-000063920000}"/>
    <cellStyle name="Comma 71 2 2 2 3 3 4 2" xfId="18174" xr:uid="{00000000-0005-0000-0000-000064920000}"/>
    <cellStyle name="Comma 71 2 2 2 3 3 4 2 2" xfId="40225" xr:uid="{00000000-0005-0000-0000-000065920000}"/>
    <cellStyle name="Comma 71 2 2 2 3 3 4 3" xfId="29201" xr:uid="{00000000-0005-0000-0000-000066920000}"/>
    <cellStyle name="Comma 71 2 2 2 3 3 4 4" xfId="52770" xr:uid="{1C85A255-96B6-45FC-B8AE-800C85937D00}"/>
    <cellStyle name="Comma 71 2 2 2 3 3 5" xfId="9906" xr:uid="{00000000-0005-0000-0000-000067920000}"/>
    <cellStyle name="Comma 71 2 2 2 3 3 5 2" xfId="20930" xr:uid="{00000000-0005-0000-0000-000068920000}"/>
    <cellStyle name="Comma 71 2 2 2 3 3 5 2 2" xfId="42981" xr:uid="{00000000-0005-0000-0000-000069920000}"/>
    <cellStyle name="Comma 71 2 2 2 3 3 5 3" xfId="31957" xr:uid="{00000000-0005-0000-0000-00006A920000}"/>
    <cellStyle name="Comma 71 2 2 2 3 3 6" xfId="12662" xr:uid="{00000000-0005-0000-0000-00006B920000}"/>
    <cellStyle name="Comma 71 2 2 2 3 3 6 2" xfId="34713" xr:uid="{00000000-0005-0000-0000-00006C920000}"/>
    <cellStyle name="Comma 71 2 2 2 3 3 7" xfId="23689" xr:uid="{00000000-0005-0000-0000-00006D920000}"/>
    <cellStyle name="Comma 71 2 2 2 3 3 8" xfId="47721" xr:uid="{CABE4A49-7B24-4C78-8227-A3C09CCF7632}"/>
    <cellStyle name="Comma 71 2 2 2 3 4" xfId="1285" xr:uid="{00000000-0005-0000-0000-00006E920000}"/>
    <cellStyle name="Comma 71 2 2 2 3 4 2" xfId="4592" xr:uid="{00000000-0005-0000-0000-00006F920000}"/>
    <cellStyle name="Comma 71 2 2 2 3 4 2 2" xfId="15616" xr:uid="{00000000-0005-0000-0000-000070920000}"/>
    <cellStyle name="Comma 71 2 2 2 3 4 2 2 2" xfId="37667" xr:uid="{00000000-0005-0000-0000-000071920000}"/>
    <cellStyle name="Comma 71 2 2 2 3 4 2 3" xfId="26643" xr:uid="{00000000-0005-0000-0000-000072920000}"/>
    <cellStyle name="Comma 71 2 2 2 3 4 2 4" xfId="54539" xr:uid="{8168B080-F8D8-4140-8F7F-43773E982DC3}"/>
    <cellStyle name="Comma 71 2 2 2 3 4 3" xfId="7348" xr:uid="{00000000-0005-0000-0000-000073920000}"/>
    <cellStyle name="Comma 71 2 2 2 3 4 3 2" xfId="18372" xr:uid="{00000000-0005-0000-0000-000074920000}"/>
    <cellStyle name="Comma 71 2 2 2 3 4 3 2 2" xfId="40423" xr:uid="{00000000-0005-0000-0000-000075920000}"/>
    <cellStyle name="Comma 71 2 2 2 3 4 3 3" xfId="29399" xr:uid="{00000000-0005-0000-0000-000076920000}"/>
    <cellStyle name="Comma 71 2 2 2 3 4 4" xfId="10104" xr:uid="{00000000-0005-0000-0000-000077920000}"/>
    <cellStyle name="Comma 71 2 2 2 3 4 4 2" xfId="21128" xr:uid="{00000000-0005-0000-0000-000078920000}"/>
    <cellStyle name="Comma 71 2 2 2 3 4 4 2 2" xfId="43179" xr:uid="{00000000-0005-0000-0000-000079920000}"/>
    <cellStyle name="Comma 71 2 2 2 3 4 4 3" xfId="32155" xr:uid="{00000000-0005-0000-0000-00007A920000}"/>
    <cellStyle name="Comma 71 2 2 2 3 4 5" xfId="12860" xr:uid="{00000000-0005-0000-0000-00007B920000}"/>
    <cellStyle name="Comma 71 2 2 2 3 4 5 2" xfId="34911" xr:uid="{00000000-0005-0000-0000-00007C920000}"/>
    <cellStyle name="Comma 71 2 2 2 3 4 6" xfId="23887" xr:uid="{00000000-0005-0000-0000-00007D920000}"/>
    <cellStyle name="Comma 71 2 2 2 3 4 7" xfId="49574" xr:uid="{2F8EDD3E-A3C4-4D99-AB88-B5C79618F77B}"/>
    <cellStyle name="Comma 71 2 2 2 3 5" xfId="2782" xr:uid="{00000000-0005-0000-0000-00007E920000}"/>
    <cellStyle name="Comma 71 2 2 2 3 5 2" xfId="5538" xr:uid="{00000000-0005-0000-0000-00007F920000}"/>
    <cellStyle name="Comma 71 2 2 2 3 5 2 2" xfId="16562" xr:uid="{00000000-0005-0000-0000-000080920000}"/>
    <cellStyle name="Comma 71 2 2 2 3 5 2 2 2" xfId="38613" xr:uid="{00000000-0005-0000-0000-000081920000}"/>
    <cellStyle name="Comma 71 2 2 2 3 5 2 3" xfId="27589" xr:uid="{00000000-0005-0000-0000-000082920000}"/>
    <cellStyle name="Comma 71 2 2 2 3 5 2 4" xfId="55022" xr:uid="{7904D903-2F07-4451-948B-4F260A3815CC}"/>
    <cellStyle name="Comma 71 2 2 2 3 5 3" xfId="8294" xr:uid="{00000000-0005-0000-0000-000083920000}"/>
    <cellStyle name="Comma 71 2 2 2 3 5 3 2" xfId="19318" xr:uid="{00000000-0005-0000-0000-000084920000}"/>
    <cellStyle name="Comma 71 2 2 2 3 5 3 2 2" xfId="41369" xr:uid="{00000000-0005-0000-0000-000085920000}"/>
    <cellStyle name="Comma 71 2 2 2 3 5 3 3" xfId="30345" xr:uid="{00000000-0005-0000-0000-000086920000}"/>
    <cellStyle name="Comma 71 2 2 2 3 5 4" xfId="11050" xr:uid="{00000000-0005-0000-0000-000087920000}"/>
    <cellStyle name="Comma 71 2 2 2 3 5 4 2" xfId="22074" xr:uid="{00000000-0005-0000-0000-000088920000}"/>
    <cellStyle name="Comma 71 2 2 2 3 5 4 2 2" xfId="44125" xr:uid="{00000000-0005-0000-0000-000089920000}"/>
    <cellStyle name="Comma 71 2 2 2 3 5 4 3" xfId="33101" xr:uid="{00000000-0005-0000-0000-00008A920000}"/>
    <cellStyle name="Comma 71 2 2 2 3 5 5" xfId="13806" xr:uid="{00000000-0005-0000-0000-00008B920000}"/>
    <cellStyle name="Comma 71 2 2 2 3 5 5 2" xfId="35857" xr:uid="{00000000-0005-0000-0000-00008C920000}"/>
    <cellStyle name="Comma 71 2 2 2 3 5 6" xfId="24833" xr:uid="{00000000-0005-0000-0000-00008D920000}"/>
    <cellStyle name="Comma 71 2 2 2 3 5 7" xfId="50071" xr:uid="{CF666BFA-7DEC-4770-9397-ABA4CF8E52EC}"/>
    <cellStyle name="Comma 71 2 2 2 3 6" xfId="4196" xr:uid="{00000000-0005-0000-0000-00008E920000}"/>
    <cellStyle name="Comma 71 2 2 2 3 6 2" xfId="15220" xr:uid="{00000000-0005-0000-0000-00008F920000}"/>
    <cellStyle name="Comma 71 2 2 2 3 6 2 2" xfId="37271" xr:uid="{00000000-0005-0000-0000-000090920000}"/>
    <cellStyle name="Comma 71 2 2 2 3 6 2 3" xfId="54184" xr:uid="{C988EAC7-FAE3-4128-9C01-1A424D49ABDF}"/>
    <cellStyle name="Comma 71 2 2 2 3 6 3" xfId="26247" xr:uid="{00000000-0005-0000-0000-000091920000}"/>
    <cellStyle name="Comma 71 2 2 2 3 6 4" xfId="49196" xr:uid="{1C5569E6-9E69-4770-AABD-A9906264AD43}"/>
    <cellStyle name="Comma 71 2 2 2 3 7" xfId="6952" xr:uid="{00000000-0005-0000-0000-000092920000}"/>
    <cellStyle name="Comma 71 2 2 2 3 7 2" xfId="17976" xr:uid="{00000000-0005-0000-0000-000093920000}"/>
    <cellStyle name="Comma 71 2 2 2 3 7 2 2" xfId="40027" xr:uid="{00000000-0005-0000-0000-000094920000}"/>
    <cellStyle name="Comma 71 2 2 2 3 7 3" xfId="29003" xr:uid="{00000000-0005-0000-0000-000095920000}"/>
    <cellStyle name="Comma 71 2 2 2 3 7 4" xfId="50894" xr:uid="{DB621472-2E08-4D2F-BEF2-BD6353EDC017}"/>
    <cellStyle name="Comma 71 2 2 2 3 8" xfId="9708" xr:uid="{00000000-0005-0000-0000-000096920000}"/>
    <cellStyle name="Comma 71 2 2 2 3 8 2" xfId="20732" xr:uid="{00000000-0005-0000-0000-000097920000}"/>
    <cellStyle name="Comma 71 2 2 2 3 8 2 2" xfId="42783" xr:uid="{00000000-0005-0000-0000-000098920000}"/>
    <cellStyle name="Comma 71 2 2 2 3 8 3" xfId="31759" xr:uid="{00000000-0005-0000-0000-000099920000}"/>
    <cellStyle name="Comma 71 2 2 2 3 8 4" xfId="55915" xr:uid="{B3AEC8DE-884C-4E3F-8F9A-E2543F5130B7}"/>
    <cellStyle name="Comma 71 2 2 2 3 9" xfId="12464" xr:uid="{00000000-0005-0000-0000-00009A920000}"/>
    <cellStyle name="Comma 71 2 2 2 3 9 2" xfId="34515" xr:uid="{00000000-0005-0000-0000-00009B920000}"/>
    <cellStyle name="Comma 71 2 2 2 3 9 3" xfId="58173" xr:uid="{CF7CE17E-F036-4141-B301-E8902A738407}"/>
    <cellStyle name="Comma 71 2 2 2 4" xfId="460" xr:uid="{00000000-0005-0000-0000-00009C920000}"/>
    <cellStyle name="Comma 71 2 2 2 4 10" xfId="46141" xr:uid="{F82F6F4C-5F63-4EE2-B1C7-9CA485539A8A}"/>
    <cellStyle name="Comma 71 2 2 2 4 2" xfId="906" xr:uid="{00000000-0005-0000-0000-00009D920000}"/>
    <cellStyle name="Comma 71 2 2 2 4 2 2" xfId="1834" xr:uid="{00000000-0005-0000-0000-00009E920000}"/>
    <cellStyle name="Comma 71 2 2 2 4 2 2 2" xfId="4828" xr:uid="{00000000-0005-0000-0000-00009F920000}"/>
    <cellStyle name="Comma 71 2 2 2 4 2 2 2 2" xfId="15852" xr:uid="{00000000-0005-0000-0000-0000A0920000}"/>
    <cellStyle name="Comma 71 2 2 2 4 2 2 2 2 2" xfId="37903" xr:uid="{00000000-0005-0000-0000-0000A1920000}"/>
    <cellStyle name="Comma 71 2 2 2 4 2 2 2 3" xfId="26879" xr:uid="{00000000-0005-0000-0000-0000A2920000}"/>
    <cellStyle name="Comma 71 2 2 2 4 2 2 2 4" xfId="54750" xr:uid="{84C5E642-3798-4868-AFD1-93E6657FF74B}"/>
    <cellStyle name="Comma 71 2 2 2 4 2 2 3" xfId="7584" xr:uid="{00000000-0005-0000-0000-0000A3920000}"/>
    <cellStyle name="Comma 71 2 2 2 4 2 2 3 2" xfId="18608" xr:uid="{00000000-0005-0000-0000-0000A4920000}"/>
    <cellStyle name="Comma 71 2 2 2 4 2 2 3 2 2" xfId="40659" xr:uid="{00000000-0005-0000-0000-0000A5920000}"/>
    <cellStyle name="Comma 71 2 2 2 4 2 2 3 3" xfId="29635" xr:uid="{00000000-0005-0000-0000-0000A6920000}"/>
    <cellStyle name="Comma 71 2 2 2 4 2 2 4" xfId="10340" xr:uid="{00000000-0005-0000-0000-0000A7920000}"/>
    <cellStyle name="Comma 71 2 2 2 4 2 2 4 2" xfId="21364" xr:uid="{00000000-0005-0000-0000-0000A8920000}"/>
    <cellStyle name="Comma 71 2 2 2 4 2 2 4 2 2" xfId="43415" xr:uid="{00000000-0005-0000-0000-0000A9920000}"/>
    <cellStyle name="Comma 71 2 2 2 4 2 2 4 3" xfId="32391" xr:uid="{00000000-0005-0000-0000-0000AA920000}"/>
    <cellStyle name="Comma 71 2 2 2 4 2 2 5" xfId="13096" xr:uid="{00000000-0005-0000-0000-0000AB920000}"/>
    <cellStyle name="Comma 71 2 2 2 4 2 2 5 2" xfId="35147" xr:uid="{00000000-0005-0000-0000-0000AC920000}"/>
    <cellStyle name="Comma 71 2 2 2 4 2 2 6" xfId="24123" xr:uid="{00000000-0005-0000-0000-0000AD920000}"/>
    <cellStyle name="Comma 71 2 2 2 4 2 2 7" xfId="49791" xr:uid="{F6B9F28F-C081-4F6D-8F35-A837E5069936}"/>
    <cellStyle name="Comma 71 2 2 2 4 2 3" xfId="4432" xr:uid="{00000000-0005-0000-0000-0000AE920000}"/>
    <cellStyle name="Comma 71 2 2 2 4 2 3 2" xfId="15456" xr:uid="{00000000-0005-0000-0000-0000AF920000}"/>
    <cellStyle name="Comma 71 2 2 2 4 2 3 2 2" xfId="37507" xr:uid="{00000000-0005-0000-0000-0000B0920000}"/>
    <cellStyle name="Comma 71 2 2 2 4 2 3 2 3" xfId="54395" xr:uid="{4AB41461-DB54-4376-A3D3-8752797ED76D}"/>
    <cellStyle name="Comma 71 2 2 2 4 2 3 3" xfId="26483" xr:uid="{00000000-0005-0000-0000-0000B1920000}"/>
    <cellStyle name="Comma 71 2 2 2 4 2 3 4" xfId="49409" xr:uid="{DE76E631-1B3F-4FFB-B04B-B54D7BB36F9B}"/>
    <cellStyle name="Comma 71 2 2 2 4 2 4" xfId="7188" xr:uid="{00000000-0005-0000-0000-0000B2920000}"/>
    <cellStyle name="Comma 71 2 2 2 4 2 4 2" xfId="18212" xr:uid="{00000000-0005-0000-0000-0000B3920000}"/>
    <cellStyle name="Comma 71 2 2 2 4 2 4 2 2" xfId="40263" xr:uid="{00000000-0005-0000-0000-0000B4920000}"/>
    <cellStyle name="Comma 71 2 2 2 4 2 4 3" xfId="29239" xr:uid="{00000000-0005-0000-0000-0000B5920000}"/>
    <cellStyle name="Comma 71 2 2 2 4 2 4 4" xfId="53079" xr:uid="{66D67730-5965-42BC-970B-394ECE52A261}"/>
    <cellStyle name="Comma 71 2 2 2 4 2 5" xfId="9944" xr:uid="{00000000-0005-0000-0000-0000B6920000}"/>
    <cellStyle name="Comma 71 2 2 2 4 2 5 2" xfId="20968" xr:uid="{00000000-0005-0000-0000-0000B7920000}"/>
    <cellStyle name="Comma 71 2 2 2 4 2 5 2 2" xfId="43019" xr:uid="{00000000-0005-0000-0000-0000B8920000}"/>
    <cellStyle name="Comma 71 2 2 2 4 2 5 3" xfId="31995" xr:uid="{00000000-0005-0000-0000-0000B9920000}"/>
    <cellStyle name="Comma 71 2 2 2 4 2 5 4" xfId="57424" xr:uid="{753E670A-04F4-4D4E-800D-E573C983B0E5}"/>
    <cellStyle name="Comma 71 2 2 2 4 2 6" xfId="12700" xr:uid="{00000000-0005-0000-0000-0000BA920000}"/>
    <cellStyle name="Comma 71 2 2 2 4 2 6 2" xfId="34751" xr:uid="{00000000-0005-0000-0000-0000BB920000}"/>
    <cellStyle name="Comma 71 2 2 2 4 2 6 3" xfId="59542" xr:uid="{3E55A7C4-BC49-41B0-825A-894AE1158034}"/>
    <cellStyle name="Comma 71 2 2 2 4 2 7" xfId="23727" xr:uid="{00000000-0005-0000-0000-0000BC920000}"/>
    <cellStyle name="Comma 71 2 2 2 4 2 8" xfId="48030" xr:uid="{249189B8-B3A6-4656-A65A-B3B259522370}"/>
    <cellStyle name="Comma 71 2 2 2 4 3" xfId="1371" xr:uid="{00000000-0005-0000-0000-0000BD920000}"/>
    <cellStyle name="Comma 71 2 2 2 4 3 2" xfId="4630" xr:uid="{00000000-0005-0000-0000-0000BE920000}"/>
    <cellStyle name="Comma 71 2 2 2 4 3 2 2" xfId="15654" xr:uid="{00000000-0005-0000-0000-0000BF920000}"/>
    <cellStyle name="Comma 71 2 2 2 4 3 2 2 2" xfId="37705" xr:uid="{00000000-0005-0000-0000-0000C0920000}"/>
    <cellStyle name="Comma 71 2 2 2 4 3 2 3" xfId="26681" xr:uid="{00000000-0005-0000-0000-0000C1920000}"/>
    <cellStyle name="Comma 71 2 2 2 4 3 2 4" xfId="54572" xr:uid="{D905F4C8-85D6-47A1-BC0C-CE6603B2E326}"/>
    <cellStyle name="Comma 71 2 2 2 4 3 3" xfId="7386" xr:uid="{00000000-0005-0000-0000-0000C2920000}"/>
    <cellStyle name="Comma 71 2 2 2 4 3 3 2" xfId="18410" xr:uid="{00000000-0005-0000-0000-0000C3920000}"/>
    <cellStyle name="Comma 71 2 2 2 4 3 3 2 2" xfId="40461" xr:uid="{00000000-0005-0000-0000-0000C4920000}"/>
    <cellStyle name="Comma 71 2 2 2 4 3 3 3" xfId="29437" xr:uid="{00000000-0005-0000-0000-0000C5920000}"/>
    <cellStyle name="Comma 71 2 2 2 4 3 4" xfId="10142" xr:uid="{00000000-0005-0000-0000-0000C6920000}"/>
    <cellStyle name="Comma 71 2 2 2 4 3 4 2" xfId="21166" xr:uid="{00000000-0005-0000-0000-0000C7920000}"/>
    <cellStyle name="Comma 71 2 2 2 4 3 4 2 2" xfId="43217" xr:uid="{00000000-0005-0000-0000-0000C8920000}"/>
    <cellStyle name="Comma 71 2 2 2 4 3 4 3" xfId="32193" xr:uid="{00000000-0005-0000-0000-0000C9920000}"/>
    <cellStyle name="Comma 71 2 2 2 4 3 5" xfId="12898" xr:uid="{00000000-0005-0000-0000-0000CA920000}"/>
    <cellStyle name="Comma 71 2 2 2 4 3 5 2" xfId="34949" xr:uid="{00000000-0005-0000-0000-0000CB920000}"/>
    <cellStyle name="Comma 71 2 2 2 4 3 6" xfId="23925" xr:uid="{00000000-0005-0000-0000-0000CC920000}"/>
    <cellStyle name="Comma 71 2 2 2 4 3 7" xfId="49607" xr:uid="{866B92E1-9026-4B87-B5F0-678707E6574C}"/>
    <cellStyle name="Comma 71 2 2 2 4 4" xfId="3101" xr:uid="{00000000-0005-0000-0000-0000CD920000}"/>
    <cellStyle name="Comma 71 2 2 2 4 4 2" xfId="5857" xr:uid="{00000000-0005-0000-0000-0000CE920000}"/>
    <cellStyle name="Comma 71 2 2 2 4 4 2 2" xfId="16881" xr:uid="{00000000-0005-0000-0000-0000CF920000}"/>
    <cellStyle name="Comma 71 2 2 2 4 4 2 2 2" xfId="38932" xr:uid="{00000000-0005-0000-0000-0000D0920000}"/>
    <cellStyle name="Comma 71 2 2 2 4 4 2 3" xfId="27908" xr:uid="{00000000-0005-0000-0000-0000D1920000}"/>
    <cellStyle name="Comma 71 2 2 2 4 4 2 4" xfId="55137" xr:uid="{FF2164A6-30FA-47AC-93B3-192719DDB741}"/>
    <cellStyle name="Comma 71 2 2 2 4 4 3" xfId="8613" xr:uid="{00000000-0005-0000-0000-0000D2920000}"/>
    <cellStyle name="Comma 71 2 2 2 4 4 3 2" xfId="19637" xr:uid="{00000000-0005-0000-0000-0000D3920000}"/>
    <cellStyle name="Comma 71 2 2 2 4 4 3 2 2" xfId="41688" xr:uid="{00000000-0005-0000-0000-0000D4920000}"/>
    <cellStyle name="Comma 71 2 2 2 4 4 3 3" xfId="30664" xr:uid="{00000000-0005-0000-0000-0000D5920000}"/>
    <cellStyle name="Comma 71 2 2 2 4 4 4" xfId="11369" xr:uid="{00000000-0005-0000-0000-0000D6920000}"/>
    <cellStyle name="Comma 71 2 2 2 4 4 4 2" xfId="22393" xr:uid="{00000000-0005-0000-0000-0000D7920000}"/>
    <cellStyle name="Comma 71 2 2 2 4 4 4 2 2" xfId="44444" xr:uid="{00000000-0005-0000-0000-0000D8920000}"/>
    <cellStyle name="Comma 71 2 2 2 4 4 4 3" xfId="33420" xr:uid="{00000000-0005-0000-0000-0000D9920000}"/>
    <cellStyle name="Comma 71 2 2 2 4 4 5" xfId="14125" xr:uid="{00000000-0005-0000-0000-0000DA920000}"/>
    <cellStyle name="Comma 71 2 2 2 4 4 5 2" xfId="36176" xr:uid="{00000000-0005-0000-0000-0000DB920000}"/>
    <cellStyle name="Comma 71 2 2 2 4 4 6" xfId="25152" xr:uid="{00000000-0005-0000-0000-0000DC920000}"/>
    <cellStyle name="Comma 71 2 2 2 4 4 7" xfId="50186" xr:uid="{84069CC3-7EF8-4571-A60E-1C3CC1B83B3C}"/>
    <cellStyle name="Comma 71 2 2 2 4 5" xfId="4234" xr:uid="{00000000-0005-0000-0000-0000DD920000}"/>
    <cellStyle name="Comma 71 2 2 2 4 5 2" xfId="15258" xr:uid="{00000000-0005-0000-0000-0000DE920000}"/>
    <cellStyle name="Comma 71 2 2 2 4 5 2 2" xfId="37309" xr:uid="{00000000-0005-0000-0000-0000DF920000}"/>
    <cellStyle name="Comma 71 2 2 2 4 5 2 3" xfId="54217" xr:uid="{8D8AE994-34C2-4C91-B68C-9DBB5A02AE77}"/>
    <cellStyle name="Comma 71 2 2 2 4 5 3" xfId="26285" xr:uid="{00000000-0005-0000-0000-0000E0920000}"/>
    <cellStyle name="Comma 71 2 2 2 4 5 4" xfId="49229" xr:uid="{1675E67A-D68A-4655-9CC9-5F686BC54870}"/>
    <cellStyle name="Comma 71 2 2 2 4 6" xfId="6990" xr:uid="{00000000-0005-0000-0000-0000E1920000}"/>
    <cellStyle name="Comma 71 2 2 2 4 6 2" xfId="18014" xr:uid="{00000000-0005-0000-0000-0000E2920000}"/>
    <cellStyle name="Comma 71 2 2 2 4 6 2 2" xfId="40065" xr:uid="{00000000-0005-0000-0000-0000E3920000}"/>
    <cellStyle name="Comma 71 2 2 2 4 6 3" xfId="29041" xr:uid="{00000000-0005-0000-0000-0000E4920000}"/>
    <cellStyle name="Comma 71 2 2 2 4 6 4" xfId="51203" xr:uid="{516A6504-2BC7-4DB9-8930-6BEC665244E0}"/>
    <cellStyle name="Comma 71 2 2 2 4 7" xfId="9746" xr:uid="{00000000-0005-0000-0000-0000E5920000}"/>
    <cellStyle name="Comma 71 2 2 2 4 7 2" xfId="20770" xr:uid="{00000000-0005-0000-0000-0000E6920000}"/>
    <cellStyle name="Comma 71 2 2 2 4 7 2 2" xfId="42821" xr:uid="{00000000-0005-0000-0000-0000E7920000}"/>
    <cellStyle name="Comma 71 2 2 2 4 7 3" xfId="31797" xr:uid="{00000000-0005-0000-0000-0000E8920000}"/>
    <cellStyle name="Comma 71 2 2 2 4 7 4" xfId="56242" xr:uid="{BE1A2846-E092-4137-8105-B851092C052C}"/>
    <cellStyle name="Comma 71 2 2 2 4 8" xfId="12502" xr:uid="{00000000-0005-0000-0000-0000E9920000}"/>
    <cellStyle name="Comma 71 2 2 2 4 8 2" xfId="34553" xr:uid="{00000000-0005-0000-0000-0000EA920000}"/>
    <cellStyle name="Comma 71 2 2 2 4 8 3" xfId="58467" xr:uid="{B43671D7-9157-48C7-8E47-E0188208312F}"/>
    <cellStyle name="Comma 71 2 2 2 4 9" xfId="23529" xr:uid="{00000000-0005-0000-0000-0000EB920000}"/>
    <cellStyle name="Comma 71 2 2 2 5" xfId="503" xr:uid="{00000000-0005-0000-0000-0000EC920000}"/>
    <cellStyle name="Comma 71 2 2 2 5 10" xfId="46643" xr:uid="{792BA4DE-68B1-48EF-A732-C2A045D415BE}"/>
    <cellStyle name="Comma 71 2 2 2 5 2" xfId="949" xr:uid="{00000000-0005-0000-0000-0000ED920000}"/>
    <cellStyle name="Comma 71 2 2 2 5 2 2" xfId="1877" xr:uid="{00000000-0005-0000-0000-0000EE920000}"/>
    <cellStyle name="Comma 71 2 2 2 5 2 2 2" xfId="4847" xr:uid="{00000000-0005-0000-0000-0000EF920000}"/>
    <cellStyle name="Comma 71 2 2 2 5 2 2 2 2" xfId="15871" xr:uid="{00000000-0005-0000-0000-0000F0920000}"/>
    <cellStyle name="Comma 71 2 2 2 5 2 2 2 2 2" xfId="37922" xr:uid="{00000000-0005-0000-0000-0000F1920000}"/>
    <cellStyle name="Comma 71 2 2 2 5 2 2 2 3" xfId="26898" xr:uid="{00000000-0005-0000-0000-0000F2920000}"/>
    <cellStyle name="Comma 71 2 2 2 5 2 2 2 4" xfId="54768" xr:uid="{C711D04A-C1B5-4EFC-B6BF-5F147FC66555}"/>
    <cellStyle name="Comma 71 2 2 2 5 2 2 3" xfId="7603" xr:uid="{00000000-0005-0000-0000-0000F3920000}"/>
    <cellStyle name="Comma 71 2 2 2 5 2 2 3 2" xfId="18627" xr:uid="{00000000-0005-0000-0000-0000F4920000}"/>
    <cellStyle name="Comma 71 2 2 2 5 2 2 3 2 2" xfId="40678" xr:uid="{00000000-0005-0000-0000-0000F5920000}"/>
    <cellStyle name="Comma 71 2 2 2 5 2 2 3 3" xfId="29654" xr:uid="{00000000-0005-0000-0000-0000F6920000}"/>
    <cellStyle name="Comma 71 2 2 2 5 2 2 4" xfId="10359" xr:uid="{00000000-0005-0000-0000-0000F7920000}"/>
    <cellStyle name="Comma 71 2 2 2 5 2 2 4 2" xfId="21383" xr:uid="{00000000-0005-0000-0000-0000F8920000}"/>
    <cellStyle name="Comma 71 2 2 2 5 2 2 4 2 2" xfId="43434" xr:uid="{00000000-0005-0000-0000-0000F9920000}"/>
    <cellStyle name="Comma 71 2 2 2 5 2 2 4 3" xfId="32410" xr:uid="{00000000-0005-0000-0000-0000FA920000}"/>
    <cellStyle name="Comma 71 2 2 2 5 2 2 5" xfId="13115" xr:uid="{00000000-0005-0000-0000-0000FB920000}"/>
    <cellStyle name="Comma 71 2 2 2 5 2 2 5 2" xfId="35166" xr:uid="{00000000-0005-0000-0000-0000FC920000}"/>
    <cellStyle name="Comma 71 2 2 2 5 2 2 6" xfId="24142" xr:uid="{00000000-0005-0000-0000-0000FD920000}"/>
    <cellStyle name="Comma 71 2 2 2 5 2 2 7" xfId="49809" xr:uid="{D8A8C8B7-74BE-4AB1-AA77-6E8113D7BF04}"/>
    <cellStyle name="Comma 71 2 2 2 5 2 3" xfId="4451" xr:uid="{00000000-0005-0000-0000-0000FE920000}"/>
    <cellStyle name="Comma 71 2 2 2 5 2 3 2" xfId="15475" xr:uid="{00000000-0005-0000-0000-0000FF920000}"/>
    <cellStyle name="Comma 71 2 2 2 5 2 3 2 2" xfId="37526" xr:uid="{00000000-0005-0000-0000-000000930000}"/>
    <cellStyle name="Comma 71 2 2 2 5 2 3 2 3" xfId="54413" xr:uid="{426A66CA-9E3D-42FF-885F-ADA78A8ECA1B}"/>
    <cellStyle name="Comma 71 2 2 2 5 2 3 3" xfId="26502" xr:uid="{00000000-0005-0000-0000-000001930000}"/>
    <cellStyle name="Comma 71 2 2 2 5 2 3 4" xfId="49427" xr:uid="{D838614D-8203-40F2-8C63-6934AE9C74C5}"/>
    <cellStyle name="Comma 71 2 2 2 5 2 4" xfId="7207" xr:uid="{00000000-0005-0000-0000-000002930000}"/>
    <cellStyle name="Comma 71 2 2 2 5 2 4 2" xfId="18231" xr:uid="{00000000-0005-0000-0000-000003930000}"/>
    <cellStyle name="Comma 71 2 2 2 5 2 4 2 2" xfId="40282" xr:uid="{00000000-0005-0000-0000-000004930000}"/>
    <cellStyle name="Comma 71 2 2 2 5 2 4 3" xfId="29258" xr:uid="{00000000-0005-0000-0000-000005930000}"/>
    <cellStyle name="Comma 71 2 2 2 5 2 4 4" xfId="53581" xr:uid="{4529E695-2840-4A4E-9178-EB3074FF7AA4}"/>
    <cellStyle name="Comma 71 2 2 2 5 2 5" xfId="9963" xr:uid="{00000000-0005-0000-0000-000006930000}"/>
    <cellStyle name="Comma 71 2 2 2 5 2 5 2" xfId="20987" xr:uid="{00000000-0005-0000-0000-000007930000}"/>
    <cellStyle name="Comma 71 2 2 2 5 2 5 2 2" xfId="43038" xr:uid="{00000000-0005-0000-0000-000008930000}"/>
    <cellStyle name="Comma 71 2 2 2 5 2 5 3" xfId="32014" xr:uid="{00000000-0005-0000-0000-000009930000}"/>
    <cellStyle name="Comma 71 2 2 2 5 2 6" xfId="12719" xr:uid="{00000000-0005-0000-0000-00000A930000}"/>
    <cellStyle name="Comma 71 2 2 2 5 2 6 2" xfId="34770" xr:uid="{00000000-0005-0000-0000-00000B930000}"/>
    <cellStyle name="Comma 71 2 2 2 5 2 7" xfId="23746" xr:uid="{00000000-0005-0000-0000-00000C930000}"/>
    <cellStyle name="Comma 71 2 2 2 5 2 8" xfId="48532" xr:uid="{683CAD11-B18C-467A-9F23-A9FD24872844}"/>
    <cellStyle name="Comma 71 2 2 2 5 3" xfId="1414" xr:uid="{00000000-0005-0000-0000-00000D930000}"/>
    <cellStyle name="Comma 71 2 2 2 5 3 2" xfId="4649" xr:uid="{00000000-0005-0000-0000-00000E930000}"/>
    <cellStyle name="Comma 71 2 2 2 5 3 2 2" xfId="15673" xr:uid="{00000000-0005-0000-0000-00000F930000}"/>
    <cellStyle name="Comma 71 2 2 2 5 3 2 2 2" xfId="37724" xr:uid="{00000000-0005-0000-0000-000010930000}"/>
    <cellStyle name="Comma 71 2 2 2 5 3 2 3" xfId="26700" xr:uid="{00000000-0005-0000-0000-000011930000}"/>
    <cellStyle name="Comma 71 2 2 2 5 3 2 4" xfId="54590" xr:uid="{C23B70DA-84C2-4DF3-9F1A-12986EAB23FE}"/>
    <cellStyle name="Comma 71 2 2 2 5 3 3" xfId="7405" xr:uid="{00000000-0005-0000-0000-000012930000}"/>
    <cellStyle name="Comma 71 2 2 2 5 3 3 2" xfId="18429" xr:uid="{00000000-0005-0000-0000-000013930000}"/>
    <cellStyle name="Comma 71 2 2 2 5 3 3 2 2" xfId="40480" xr:uid="{00000000-0005-0000-0000-000014930000}"/>
    <cellStyle name="Comma 71 2 2 2 5 3 3 3" xfId="29456" xr:uid="{00000000-0005-0000-0000-000015930000}"/>
    <cellStyle name="Comma 71 2 2 2 5 3 4" xfId="10161" xr:uid="{00000000-0005-0000-0000-000016930000}"/>
    <cellStyle name="Comma 71 2 2 2 5 3 4 2" xfId="21185" xr:uid="{00000000-0005-0000-0000-000017930000}"/>
    <cellStyle name="Comma 71 2 2 2 5 3 4 2 2" xfId="43236" xr:uid="{00000000-0005-0000-0000-000018930000}"/>
    <cellStyle name="Comma 71 2 2 2 5 3 4 3" xfId="32212" xr:uid="{00000000-0005-0000-0000-000019930000}"/>
    <cellStyle name="Comma 71 2 2 2 5 3 5" xfId="12917" xr:uid="{00000000-0005-0000-0000-00001A930000}"/>
    <cellStyle name="Comma 71 2 2 2 5 3 5 2" xfId="34968" xr:uid="{00000000-0005-0000-0000-00001B930000}"/>
    <cellStyle name="Comma 71 2 2 2 5 3 6" xfId="23944" xr:uid="{00000000-0005-0000-0000-00001C930000}"/>
    <cellStyle name="Comma 71 2 2 2 5 3 7" xfId="49625" xr:uid="{56783634-4D35-4E6D-A19F-93FD5A38DEE7}"/>
    <cellStyle name="Comma 71 2 2 2 5 4" xfId="3619" xr:uid="{00000000-0005-0000-0000-00001D930000}"/>
    <cellStyle name="Comma 71 2 2 2 5 4 2" xfId="6375" xr:uid="{00000000-0005-0000-0000-00001E930000}"/>
    <cellStyle name="Comma 71 2 2 2 5 4 2 2" xfId="17399" xr:uid="{00000000-0005-0000-0000-00001F930000}"/>
    <cellStyle name="Comma 71 2 2 2 5 4 2 2 2" xfId="39450" xr:uid="{00000000-0005-0000-0000-000020930000}"/>
    <cellStyle name="Comma 71 2 2 2 5 4 2 3" xfId="28426" xr:uid="{00000000-0005-0000-0000-000021930000}"/>
    <cellStyle name="Comma 71 2 2 2 5 4 2 4" xfId="55319" xr:uid="{EE0ADC69-9E90-4281-B84A-1E0DC8A3688E}"/>
    <cellStyle name="Comma 71 2 2 2 5 4 3" xfId="9131" xr:uid="{00000000-0005-0000-0000-000022930000}"/>
    <cellStyle name="Comma 71 2 2 2 5 4 3 2" xfId="20155" xr:uid="{00000000-0005-0000-0000-000023930000}"/>
    <cellStyle name="Comma 71 2 2 2 5 4 3 2 2" xfId="42206" xr:uid="{00000000-0005-0000-0000-000024930000}"/>
    <cellStyle name="Comma 71 2 2 2 5 4 3 3" xfId="31182" xr:uid="{00000000-0005-0000-0000-000025930000}"/>
    <cellStyle name="Comma 71 2 2 2 5 4 4" xfId="11887" xr:uid="{00000000-0005-0000-0000-000026930000}"/>
    <cellStyle name="Comma 71 2 2 2 5 4 4 2" xfId="22911" xr:uid="{00000000-0005-0000-0000-000027930000}"/>
    <cellStyle name="Comma 71 2 2 2 5 4 4 2 2" xfId="44962" xr:uid="{00000000-0005-0000-0000-000028930000}"/>
    <cellStyle name="Comma 71 2 2 2 5 4 4 3" xfId="33938" xr:uid="{00000000-0005-0000-0000-000029930000}"/>
    <cellStyle name="Comma 71 2 2 2 5 4 5" xfId="14643" xr:uid="{00000000-0005-0000-0000-00002A930000}"/>
    <cellStyle name="Comma 71 2 2 2 5 4 5 2" xfId="36694" xr:uid="{00000000-0005-0000-0000-00002B930000}"/>
    <cellStyle name="Comma 71 2 2 2 5 4 6" xfId="25670" xr:uid="{00000000-0005-0000-0000-00002C930000}"/>
    <cellStyle name="Comma 71 2 2 2 5 4 7" xfId="50368" xr:uid="{3E90C162-FA5F-456E-8660-538545D38903}"/>
    <cellStyle name="Comma 71 2 2 2 5 5" xfId="4253" xr:uid="{00000000-0005-0000-0000-00002D930000}"/>
    <cellStyle name="Comma 71 2 2 2 5 5 2" xfId="15277" xr:uid="{00000000-0005-0000-0000-00002E930000}"/>
    <cellStyle name="Comma 71 2 2 2 5 5 2 2" xfId="37328" xr:uid="{00000000-0005-0000-0000-00002F930000}"/>
    <cellStyle name="Comma 71 2 2 2 5 5 2 3" xfId="54235" xr:uid="{0CA06527-E509-46D7-B436-7755678BE477}"/>
    <cellStyle name="Comma 71 2 2 2 5 5 3" xfId="26304" xr:uid="{00000000-0005-0000-0000-000030930000}"/>
    <cellStyle name="Comma 71 2 2 2 5 5 4" xfId="49247" xr:uid="{13E896AB-834E-448E-B026-0A7039F4CFFC}"/>
    <cellStyle name="Comma 71 2 2 2 5 6" xfId="7009" xr:uid="{00000000-0005-0000-0000-000031930000}"/>
    <cellStyle name="Comma 71 2 2 2 5 6 2" xfId="18033" xr:uid="{00000000-0005-0000-0000-000032930000}"/>
    <cellStyle name="Comma 71 2 2 2 5 6 2 2" xfId="40084" xr:uid="{00000000-0005-0000-0000-000033930000}"/>
    <cellStyle name="Comma 71 2 2 2 5 6 3" xfId="29060" xr:uid="{00000000-0005-0000-0000-000034930000}"/>
    <cellStyle name="Comma 71 2 2 2 5 6 4" xfId="51705" xr:uid="{A016CB28-001A-454D-8EA5-63F01837ECF8}"/>
    <cellStyle name="Comma 71 2 2 2 5 7" xfId="9765" xr:uid="{00000000-0005-0000-0000-000035930000}"/>
    <cellStyle name="Comma 71 2 2 2 5 7 2" xfId="20789" xr:uid="{00000000-0005-0000-0000-000036930000}"/>
    <cellStyle name="Comma 71 2 2 2 5 7 2 2" xfId="42840" xr:uid="{00000000-0005-0000-0000-000037930000}"/>
    <cellStyle name="Comma 71 2 2 2 5 7 3" xfId="31816" xr:uid="{00000000-0005-0000-0000-000038930000}"/>
    <cellStyle name="Comma 71 2 2 2 5 7 4" xfId="56718" xr:uid="{85ED2ADA-B4A6-4B43-A9A4-D45A7FD91702}"/>
    <cellStyle name="Comma 71 2 2 2 5 8" xfId="12521" xr:uid="{00000000-0005-0000-0000-000039930000}"/>
    <cellStyle name="Comma 71 2 2 2 5 8 2" xfId="34572" xr:uid="{00000000-0005-0000-0000-00003A930000}"/>
    <cellStyle name="Comma 71 2 2 2 5 8 3" xfId="58897" xr:uid="{E883AB38-E9AF-4568-AEC7-747584170D9C}"/>
    <cellStyle name="Comma 71 2 2 2 5 9" xfId="23548" xr:uid="{00000000-0005-0000-0000-00003B930000}"/>
    <cellStyle name="Comma 71 2 2 2 6" xfId="288" xr:uid="{00000000-0005-0000-0000-00003C930000}"/>
    <cellStyle name="Comma 71 2 2 2 6 10" xfId="46948" xr:uid="{E63D0710-CB85-4B4E-9B29-8480A8A2123F}"/>
    <cellStyle name="Comma 71 2 2 2 6 2" xfId="734" xr:uid="{00000000-0005-0000-0000-00003D930000}"/>
    <cellStyle name="Comma 71 2 2 2 6 2 2" xfId="1662" xr:uid="{00000000-0005-0000-0000-00003E930000}"/>
    <cellStyle name="Comma 71 2 2 2 6 2 2 2" xfId="4752" xr:uid="{00000000-0005-0000-0000-00003F930000}"/>
    <cellStyle name="Comma 71 2 2 2 6 2 2 2 2" xfId="15776" xr:uid="{00000000-0005-0000-0000-000040930000}"/>
    <cellStyle name="Comma 71 2 2 2 6 2 2 2 2 2" xfId="37827" xr:uid="{00000000-0005-0000-0000-000041930000}"/>
    <cellStyle name="Comma 71 2 2 2 6 2 2 2 3" xfId="26803" xr:uid="{00000000-0005-0000-0000-000042930000}"/>
    <cellStyle name="Comma 71 2 2 2 6 2 2 2 4" xfId="54683" xr:uid="{1FF01458-9DD7-4809-9F8B-AA1429930830}"/>
    <cellStyle name="Comma 71 2 2 2 6 2 2 3" xfId="7508" xr:uid="{00000000-0005-0000-0000-000043930000}"/>
    <cellStyle name="Comma 71 2 2 2 6 2 2 3 2" xfId="18532" xr:uid="{00000000-0005-0000-0000-000044930000}"/>
    <cellStyle name="Comma 71 2 2 2 6 2 2 3 2 2" xfId="40583" xr:uid="{00000000-0005-0000-0000-000045930000}"/>
    <cellStyle name="Comma 71 2 2 2 6 2 2 3 3" xfId="29559" xr:uid="{00000000-0005-0000-0000-000046930000}"/>
    <cellStyle name="Comma 71 2 2 2 6 2 2 4" xfId="10264" xr:uid="{00000000-0005-0000-0000-000047930000}"/>
    <cellStyle name="Comma 71 2 2 2 6 2 2 4 2" xfId="21288" xr:uid="{00000000-0005-0000-0000-000048930000}"/>
    <cellStyle name="Comma 71 2 2 2 6 2 2 4 2 2" xfId="43339" xr:uid="{00000000-0005-0000-0000-000049930000}"/>
    <cellStyle name="Comma 71 2 2 2 6 2 2 4 3" xfId="32315" xr:uid="{00000000-0005-0000-0000-00004A930000}"/>
    <cellStyle name="Comma 71 2 2 2 6 2 2 5" xfId="13020" xr:uid="{00000000-0005-0000-0000-00004B930000}"/>
    <cellStyle name="Comma 71 2 2 2 6 2 2 5 2" xfId="35071" xr:uid="{00000000-0005-0000-0000-00004C930000}"/>
    <cellStyle name="Comma 71 2 2 2 6 2 2 6" xfId="24047" xr:uid="{00000000-0005-0000-0000-00004D930000}"/>
    <cellStyle name="Comma 71 2 2 2 6 2 2 7" xfId="49724" xr:uid="{3A7DDE83-7BDF-477E-B064-D07157CA7BC7}"/>
    <cellStyle name="Comma 71 2 2 2 6 2 3" xfId="4356" xr:uid="{00000000-0005-0000-0000-00004E930000}"/>
    <cellStyle name="Comma 71 2 2 2 6 2 3 2" xfId="15380" xr:uid="{00000000-0005-0000-0000-00004F930000}"/>
    <cellStyle name="Comma 71 2 2 2 6 2 3 2 2" xfId="37431" xr:uid="{00000000-0005-0000-0000-000050930000}"/>
    <cellStyle name="Comma 71 2 2 2 6 2 3 2 3" xfId="54328" xr:uid="{C3E7199E-1C6E-43BE-826A-D9746448BD80}"/>
    <cellStyle name="Comma 71 2 2 2 6 2 3 3" xfId="26407" xr:uid="{00000000-0005-0000-0000-000051930000}"/>
    <cellStyle name="Comma 71 2 2 2 6 2 3 4" xfId="49342" xr:uid="{4AA48F59-8DF4-48AB-818D-2A90D71C3972}"/>
    <cellStyle name="Comma 71 2 2 2 6 2 4" xfId="7112" xr:uid="{00000000-0005-0000-0000-000052930000}"/>
    <cellStyle name="Comma 71 2 2 2 6 2 4 2" xfId="18136" xr:uid="{00000000-0005-0000-0000-000053930000}"/>
    <cellStyle name="Comma 71 2 2 2 6 2 4 2 2" xfId="40187" xr:uid="{00000000-0005-0000-0000-000054930000}"/>
    <cellStyle name="Comma 71 2 2 2 6 2 4 3" xfId="29163" xr:uid="{00000000-0005-0000-0000-000055930000}"/>
    <cellStyle name="Comma 71 2 2 2 6 2 4 4" xfId="53886" xr:uid="{50B45351-3AB5-4196-B854-4447476EA7FC}"/>
    <cellStyle name="Comma 71 2 2 2 6 2 5" xfId="9868" xr:uid="{00000000-0005-0000-0000-000056930000}"/>
    <cellStyle name="Comma 71 2 2 2 6 2 5 2" xfId="20892" xr:uid="{00000000-0005-0000-0000-000057930000}"/>
    <cellStyle name="Comma 71 2 2 2 6 2 5 2 2" xfId="42943" xr:uid="{00000000-0005-0000-0000-000058930000}"/>
    <cellStyle name="Comma 71 2 2 2 6 2 5 3" xfId="31919" xr:uid="{00000000-0005-0000-0000-000059930000}"/>
    <cellStyle name="Comma 71 2 2 2 6 2 6" xfId="12624" xr:uid="{00000000-0005-0000-0000-00005A930000}"/>
    <cellStyle name="Comma 71 2 2 2 6 2 6 2" xfId="34675" xr:uid="{00000000-0005-0000-0000-00005B930000}"/>
    <cellStyle name="Comma 71 2 2 2 6 2 7" xfId="23651" xr:uid="{00000000-0005-0000-0000-00005C930000}"/>
    <cellStyle name="Comma 71 2 2 2 6 2 8" xfId="48837" xr:uid="{1EC47A58-FF44-4202-930D-B68FD945657F}"/>
    <cellStyle name="Comma 71 2 2 2 6 3" xfId="1199" xr:uid="{00000000-0005-0000-0000-00005D930000}"/>
    <cellStyle name="Comma 71 2 2 2 6 3 2" xfId="4554" xr:uid="{00000000-0005-0000-0000-00005E930000}"/>
    <cellStyle name="Comma 71 2 2 2 6 3 2 2" xfId="15578" xr:uid="{00000000-0005-0000-0000-00005F930000}"/>
    <cellStyle name="Comma 71 2 2 2 6 3 2 2 2" xfId="37629" xr:uid="{00000000-0005-0000-0000-000060930000}"/>
    <cellStyle name="Comma 71 2 2 2 6 3 2 3" xfId="26605" xr:uid="{00000000-0005-0000-0000-000061930000}"/>
    <cellStyle name="Comma 71 2 2 2 6 3 2 4" xfId="54505" xr:uid="{AD5BB786-3B56-4F19-A663-CD0E8CD026BE}"/>
    <cellStyle name="Comma 71 2 2 2 6 3 3" xfId="7310" xr:uid="{00000000-0005-0000-0000-000062930000}"/>
    <cellStyle name="Comma 71 2 2 2 6 3 3 2" xfId="18334" xr:uid="{00000000-0005-0000-0000-000063930000}"/>
    <cellStyle name="Comma 71 2 2 2 6 3 3 2 2" xfId="40385" xr:uid="{00000000-0005-0000-0000-000064930000}"/>
    <cellStyle name="Comma 71 2 2 2 6 3 3 3" xfId="29361" xr:uid="{00000000-0005-0000-0000-000065930000}"/>
    <cellStyle name="Comma 71 2 2 2 6 3 4" xfId="10066" xr:uid="{00000000-0005-0000-0000-000066930000}"/>
    <cellStyle name="Comma 71 2 2 2 6 3 4 2" xfId="21090" xr:uid="{00000000-0005-0000-0000-000067930000}"/>
    <cellStyle name="Comma 71 2 2 2 6 3 4 2 2" xfId="43141" xr:uid="{00000000-0005-0000-0000-000068930000}"/>
    <cellStyle name="Comma 71 2 2 2 6 3 4 3" xfId="32117" xr:uid="{00000000-0005-0000-0000-000069930000}"/>
    <cellStyle name="Comma 71 2 2 2 6 3 5" xfId="12822" xr:uid="{00000000-0005-0000-0000-00006A930000}"/>
    <cellStyle name="Comma 71 2 2 2 6 3 5 2" xfId="34873" xr:uid="{00000000-0005-0000-0000-00006B930000}"/>
    <cellStyle name="Comma 71 2 2 2 6 3 6" xfId="23849" xr:uid="{00000000-0005-0000-0000-00006C930000}"/>
    <cellStyle name="Comma 71 2 2 2 6 3 7" xfId="49540" xr:uid="{83097ACC-2ACB-420F-BFBE-E219BA871903}"/>
    <cellStyle name="Comma 71 2 2 2 6 4" xfId="3934" xr:uid="{00000000-0005-0000-0000-00006D930000}"/>
    <cellStyle name="Comma 71 2 2 2 6 4 2" xfId="6690" xr:uid="{00000000-0005-0000-0000-00006E930000}"/>
    <cellStyle name="Comma 71 2 2 2 6 4 2 2" xfId="17714" xr:uid="{00000000-0005-0000-0000-00006F930000}"/>
    <cellStyle name="Comma 71 2 2 2 6 4 2 2 2" xfId="39765" xr:uid="{00000000-0005-0000-0000-000070930000}"/>
    <cellStyle name="Comma 71 2 2 2 6 4 2 3" xfId="28741" xr:uid="{00000000-0005-0000-0000-000071930000}"/>
    <cellStyle name="Comma 71 2 2 2 6 4 2 4" xfId="55415" xr:uid="{A1DC6F9F-EF7B-4EE8-9208-91F7BC85A4ED}"/>
    <cellStyle name="Comma 71 2 2 2 6 4 3" xfId="9446" xr:uid="{00000000-0005-0000-0000-000072930000}"/>
    <cellStyle name="Comma 71 2 2 2 6 4 3 2" xfId="20470" xr:uid="{00000000-0005-0000-0000-000073930000}"/>
    <cellStyle name="Comma 71 2 2 2 6 4 3 2 2" xfId="42521" xr:uid="{00000000-0005-0000-0000-000074930000}"/>
    <cellStyle name="Comma 71 2 2 2 6 4 3 3" xfId="31497" xr:uid="{00000000-0005-0000-0000-000075930000}"/>
    <cellStyle name="Comma 71 2 2 2 6 4 4" xfId="12202" xr:uid="{00000000-0005-0000-0000-000076930000}"/>
    <cellStyle name="Comma 71 2 2 2 6 4 4 2" xfId="23226" xr:uid="{00000000-0005-0000-0000-000077930000}"/>
    <cellStyle name="Comma 71 2 2 2 6 4 4 2 2" xfId="45277" xr:uid="{00000000-0005-0000-0000-000078930000}"/>
    <cellStyle name="Comma 71 2 2 2 6 4 4 3" xfId="34253" xr:uid="{00000000-0005-0000-0000-000079930000}"/>
    <cellStyle name="Comma 71 2 2 2 6 4 5" xfId="14958" xr:uid="{00000000-0005-0000-0000-00007A930000}"/>
    <cellStyle name="Comma 71 2 2 2 6 4 5 2" xfId="37009" xr:uid="{00000000-0005-0000-0000-00007B930000}"/>
    <cellStyle name="Comma 71 2 2 2 6 4 6" xfId="25985" xr:uid="{00000000-0005-0000-0000-00007C930000}"/>
    <cellStyle name="Comma 71 2 2 2 6 4 7" xfId="50464" xr:uid="{2FFBE8E0-866C-4289-9530-E2A8F8B7DAF5}"/>
    <cellStyle name="Comma 71 2 2 2 6 5" xfId="4158" xr:uid="{00000000-0005-0000-0000-00007D930000}"/>
    <cellStyle name="Comma 71 2 2 2 6 5 2" xfId="15182" xr:uid="{00000000-0005-0000-0000-00007E930000}"/>
    <cellStyle name="Comma 71 2 2 2 6 5 2 2" xfId="37233" xr:uid="{00000000-0005-0000-0000-00007F930000}"/>
    <cellStyle name="Comma 71 2 2 2 6 5 2 3" xfId="54150" xr:uid="{53B8EFE9-D94A-4893-893B-CD57CE39C85E}"/>
    <cellStyle name="Comma 71 2 2 2 6 5 3" xfId="26209" xr:uid="{00000000-0005-0000-0000-000080930000}"/>
    <cellStyle name="Comma 71 2 2 2 6 5 4" xfId="49162" xr:uid="{461A991F-337D-479F-B68F-6C3635640C6D}"/>
    <cellStyle name="Comma 71 2 2 2 6 6" xfId="6914" xr:uid="{00000000-0005-0000-0000-000081930000}"/>
    <cellStyle name="Comma 71 2 2 2 6 6 2" xfId="17938" xr:uid="{00000000-0005-0000-0000-000082930000}"/>
    <cellStyle name="Comma 71 2 2 2 6 6 2 2" xfId="39989" xr:uid="{00000000-0005-0000-0000-000083930000}"/>
    <cellStyle name="Comma 71 2 2 2 6 6 3" xfId="28965" xr:uid="{00000000-0005-0000-0000-000084930000}"/>
    <cellStyle name="Comma 71 2 2 2 6 6 4" xfId="52010" xr:uid="{EE65DC34-9F28-49D5-A1B0-BEDDE6EA4399}"/>
    <cellStyle name="Comma 71 2 2 2 6 7" xfId="9670" xr:uid="{00000000-0005-0000-0000-000085930000}"/>
    <cellStyle name="Comma 71 2 2 2 6 7 2" xfId="20694" xr:uid="{00000000-0005-0000-0000-000086930000}"/>
    <cellStyle name="Comma 71 2 2 2 6 7 2 2" xfId="42745" xr:uid="{00000000-0005-0000-0000-000087930000}"/>
    <cellStyle name="Comma 71 2 2 2 6 7 3" xfId="31721" xr:uid="{00000000-0005-0000-0000-000088930000}"/>
    <cellStyle name="Comma 71 2 2 2 6 8" xfId="12426" xr:uid="{00000000-0005-0000-0000-000089930000}"/>
    <cellStyle name="Comma 71 2 2 2 6 8 2" xfId="34477" xr:uid="{00000000-0005-0000-0000-00008A930000}"/>
    <cellStyle name="Comma 71 2 2 2 6 9" xfId="23453" xr:uid="{00000000-0005-0000-0000-00008B930000}"/>
    <cellStyle name="Comma 71 2 2 2 7" xfId="690" xr:uid="{00000000-0005-0000-0000-00008C930000}"/>
    <cellStyle name="Comma 71 2 2 2 7 2" xfId="1618" xr:uid="{00000000-0005-0000-0000-00008D930000}"/>
    <cellStyle name="Comma 71 2 2 2 7 2 2" xfId="4732" xr:uid="{00000000-0005-0000-0000-00008E930000}"/>
    <cellStyle name="Comma 71 2 2 2 7 2 2 2" xfId="15756" xr:uid="{00000000-0005-0000-0000-00008F930000}"/>
    <cellStyle name="Comma 71 2 2 2 7 2 2 2 2" xfId="37807" xr:uid="{00000000-0005-0000-0000-000090930000}"/>
    <cellStyle name="Comma 71 2 2 2 7 2 2 3" xfId="26783" xr:uid="{00000000-0005-0000-0000-000091930000}"/>
    <cellStyle name="Comma 71 2 2 2 7 2 2 4" xfId="54664" xr:uid="{0595CC0C-1135-495F-B639-C6F7C21C3271}"/>
    <cellStyle name="Comma 71 2 2 2 7 2 3" xfId="7488" xr:uid="{00000000-0005-0000-0000-000092930000}"/>
    <cellStyle name="Comma 71 2 2 2 7 2 3 2" xfId="18512" xr:uid="{00000000-0005-0000-0000-000093930000}"/>
    <cellStyle name="Comma 71 2 2 2 7 2 3 2 2" xfId="40563" xr:uid="{00000000-0005-0000-0000-000094930000}"/>
    <cellStyle name="Comma 71 2 2 2 7 2 3 3" xfId="29539" xr:uid="{00000000-0005-0000-0000-000095930000}"/>
    <cellStyle name="Comma 71 2 2 2 7 2 4" xfId="10244" xr:uid="{00000000-0005-0000-0000-000096930000}"/>
    <cellStyle name="Comma 71 2 2 2 7 2 4 2" xfId="21268" xr:uid="{00000000-0005-0000-0000-000097930000}"/>
    <cellStyle name="Comma 71 2 2 2 7 2 4 2 2" xfId="43319" xr:uid="{00000000-0005-0000-0000-000098930000}"/>
    <cellStyle name="Comma 71 2 2 2 7 2 4 3" xfId="32295" xr:uid="{00000000-0005-0000-0000-000099930000}"/>
    <cellStyle name="Comma 71 2 2 2 7 2 5" xfId="13000" xr:uid="{00000000-0005-0000-0000-00009A930000}"/>
    <cellStyle name="Comma 71 2 2 2 7 2 5 2" xfId="35051" xr:uid="{00000000-0005-0000-0000-00009B930000}"/>
    <cellStyle name="Comma 71 2 2 2 7 2 6" xfId="24027" xr:uid="{00000000-0005-0000-0000-00009C930000}"/>
    <cellStyle name="Comma 71 2 2 2 7 2 7" xfId="49705" xr:uid="{B33C61C1-C4C7-4E7B-B3C5-5BE5F85B6DCC}"/>
    <cellStyle name="Comma 71 2 2 2 7 3" xfId="2523" xr:uid="{00000000-0005-0000-0000-00009D930000}"/>
    <cellStyle name="Comma 71 2 2 2 7 3 2" xfId="5279" xr:uid="{00000000-0005-0000-0000-00009E930000}"/>
    <cellStyle name="Comma 71 2 2 2 7 3 2 2" xfId="16303" xr:uid="{00000000-0005-0000-0000-00009F930000}"/>
    <cellStyle name="Comma 71 2 2 2 7 3 2 2 2" xfId="38354" xr:uid="{00000000-0005-0000-0000-0000A0930000}"/>
    <cellStyle name="Comma 71 2 2 2 7 3 2 3" xfId="27330" xr:uid="{00000000-0005-0000-0000-0000A1930000}"/>
    <cellStyle name="Comma 71 2 2 2 7 3 2 4" xfId="54936" xr:uid="{7BD24315-669D-4446-8DD9-34BDCAD05192}"/>
    <cellStyle name="Comma 71 2 2 2 7 3 3" xfId="8035" xr:uid="{00000000-0005-0000-0000-0000A2930000}"/>
    <cellStyle name="Comma 71 2 2 2 7 3 3 2" xfId="19059" xr:uid="{00000000-0005-0000-0000-0000A3930000}"/>
    <cellStyle name="Comma 71 2 2 2 7 3 3 2 2" xfId="41110" xr:uid="{00000000-0005-0000-0000-0000A4930000}"/>
    <cellStyle name="Comma 71 2 2 2 7 3 3 3" xfId="30086" xr:uid="{00000000-0005-0000-0000-0000A5930000}"/>
    <cellStyle name="Comma 71 2 2 2 7 3 4" xfId="10791" xr:uid="{00000000-0005-0000-0000-0000A6930000}"/>
    <cellStyle name="Comma 71 2 2 2 7 3 4 2" xfId="21815" xr:uid="{00000000-0005-0000-0000-0000A7930000}"/>
    <cellStyle name="Comma 71 2 2 2 7 3 4 2 2" xfId="43866" xr:uid="{00000000-0005-0000-0000-0000A8930000}"/>
    <cellStyle name="Comma 71 2 2 2 7 3 4 3" xfId="32842" xr:uid="{00000000-0005-0000-0000-0000A9930000}"/>
    <cellStyle name="Comma 71 2 2 2 7 3 5" xfId="13547" xr:uid="{00000000-0005-0000-0000-0000AA930000}"/>
    <cellStyle name="Comma 71 2 2 2 7 3 5 2" xfId="35598" xr:uid="{00000000-0005-0000-0000-0000AB930000}"/>
    <cellStyle name="Comma 71 2 2 2 7 3 6" xfId="24574" xr:uid="{00000000-0005-0000-0000-0000AC930000}"/>
    <cellStyle name="Comma 71 2 2 2 7 3 7" xfId="49985" xr:uid="{5DBB3760-C658-46C8-B6A7-F6CACDFD9394}"/>
    <cellStyle name="Comma 71 2 2 2 7 4" xfId="4336" xr:uid="{00000000-0005-0000-0000-0000AD930000}"/>
    <cellStyle name="Comma 71 2 2 2 7 4 2" xfId="15360" xr:uid="{00000000-0005-0000-0000-0000AE930000}"/>
    <cellStyle name="Comma 71 2 2 2 7 4 2 2" xfId="37411" xr:uid="{00000000-0005-0000-0000-0000AF930000}"/>
    <cellStyle name="Comma 71 2 2 2 7 4 2 3" xfId="54309" xr:uid="{63C4CFEA-1320-45F2-9D55-850617FA706D}"/>
    <cellStyle name="Comma 71 2 2 2 7 4 3" xfId="26387" xr:uid="{00000000-0005-0000-0000-0000B0930000}"/>
    <cellStyle name="Comma 71 2 2 2 7 4 4" xfId="49323" xr:uid="{72ACEB58-E553-4F33-84A1-282E3A900D35}"/>
    <cellStyle name="Comma 71 2 2 2 7 5" xfId="7092" xr:uid="{00000000-0005-0000-0000-0000B1930000}"/>
    <cellStyle name="Comma 71 2 2 2 7 5 2" xfId="18116" xr:uid="{00000000-0005-0000-0000-0000B2930000}"/>
    <cellStyle name="Comma 71 2 2 2 7 5 2 2" xfId="40167" xr:uid="{00000000-0005-0000-0000-0000B3930000}"/>
    <cellStyle name="Comma 71 2 2 2 7 5 3" xfId="29143" xr:uid="{00000000-0005-0000-0000-0000B4930000}"/>
    <cellStyle name="Comma 71 2 2 2 7 5 4" xfId="52264" xr:uid="{E00098F2-F4EB-4C99-AFFF-F3071D0513CA}"/>
    <cellStyle name="Comma 71 2 2 2 7 6" xfId="9848" xr:uid="{00000000-0005-0000-0000-0000B5930000}"/>
    <cellStyle name="Comma 71 2 2 2 7 6 2" xfId="20872" xr:uid="{00000000-0005-0000-0000-0000B6930000}"/>
    <cellStyle name="Comma 71 2 2 2 7 6 2 2" xfId="42923" xr:uid="{00000000-0005-0000-0000-0000B7930000}"/>
    <cellStyle name="Comma 71 2 2 2 7 6 3" xfId="31899" xr:uid="{00000000-0005-0000-0000-0000B8930000}"/>
    <cellStyle name="Comma 71 2 2 2 7 7" xfId="12604" xr:uid="{00000000-0005-0000-0000-0000B9930000}"/>
    <cellStyle name="Comma 71 2 2 2 7 7 2" xfId="34655" xr:uid="{00000000-0005-0000-0000-0000BA930000}"/>
    <cellStyle name="Comma 71 2 2 2 7 8" xfId="23631" xr:uid="{00000000-0005-0000-0000-0000BB930000}"/>
    <cellStyle name="Comma 71 2 2 2 7 9" xfId="47207" xr:uid="{A568E69F-FFB9-4839-8F08-EC73319587A9}"/>
    <cellStyle name="Comma 71 2 2 2 8" xfId="1155" xr:uid="{00000000-0005-0000-0000-0000BC930000}"/>
    <cellStyle name="Comma 71 2 2 2 8 2" xfId="4534" xr:uid="{00000000-0005-0000-0000-0000BD930000}"/>
    <cellStyle name="Comma 71 2 2 2 8 2 2" xfId="15558" xr:uid="{00000000-0005-0000-0000-0000BE930000}"/>
    <cellStyle name="Comma 71 2 2 2 8 2 2 2" xfId="37609" xr:uid="{00000000-0005-0000-0000-0000BF930000}"/>
    <cellStyle name="Comma 71 2 2 2 8 2 2 3" xfId="54486" xr:uid="{E8C1210E-2D80-48F5-88F1-543DED5F6E50}"/>
    <cellStyle name="Comma 71 2 2 2 8 2 3" xfId="26585" xr:uid="{00000000-0005-0000-0000-0000C0930000}"/>
    <cellStyle name="Comma 71 2 2 2 8 2 4" xfId="49521" xr:uid="{4BE0C8C3-4131-4973-BA11-5CA7B5ABFBF8}"/>
    <cellStyle name="Comma 71 2 2 2 8 3" xfId="7290" xr:uid="{00000000-0005-0000-0000-0000C1930000}"/>
    <cellStyle name="Comma 71 2 2 2 8 3 2" xfId="18314" xr:uid="{00000000-0005-0000-0000-0000C2930000}"/>
    <cellStyle name="Comma 71 2 2 2 8 3 2 2" xfId="40365" xr:uid="{00000000-0005-0000-0000-0000C3930000}"/>
    <cellStyle name="Comma 71 2 2 2 8 3 3" xfId="29341" xr:uid="{00000000-0005-0000-0000-0000C4930000}"/>
    <cellStyle name="Comma 71 2 2 2 8 3 4" xfId="52519" xr:uid="{3A20C4F4-83F4-4817-93E7-88E68C4A8BF1}"/>
    <cellStyle name="Comma 71 2 2 2 8 4" xfId="10046" xr:uid="{00000000-0005-0000-0000-0000C5930000}"/>
    <cellStyle name="Comma 71 2 2 2 8 4 2" xfId="21070" xr:uid="{00000000-0005-0000-0000-0000C6930000}"/>
    <cellStyle name="Comma 71 2 2 2 8 4 2 2" xfId="43121" xr:uid="{00000000-0005-0000-0000-0000C7930000}"/>
    <cellStyle name="Comma 71 2 2 2 8 4 3" xfId="32097" xr:uid="{00000000-0005-0000-0000-0000C8930000}"/>
    <cellStyle name="Comma 71 2 2 2 8 5" xfId="12802" xr:uid="{00000000-0005-0000-0000-0000C9930000}"/>
    <cellStyle name="Comma 71 2 2 2 8 5 2" xfId="34853" xr:uid="{00000000-0005-0000-0000-0000CA930000}"/>
    <cellStyle name="Comma 71 2 2 2 8 6" xfId="23829" xr:uid="{00000000-0005-0000-0000-0000CB930000}"/>
    <cellStyle name="Comma 71 2 2 2 8 7" xfId="47470" xr:uid="{F9FD79A0-8713-4095-A830-36ACAB8BA48F}"/>
    <cellStyle name="Comma 71 2 2 2 9" xfId="2258" xr:uid="{00000000-0005-0000-0000-0000CC930000}"/>
    <cellStyle name="Comma 71 2 2 2 9 2" xfId="5020" xr:uid="{00000000-0005-0000-0000-0000CD930000}"/>
    <cellStyle name="Comma 71 2 2 2 9 2 2" xfId="16044" xr:uid="{00000000-0005-0000-0000-0000CE930000}"/>
    <cellStyle name="Comma 71 2 2 2 9 2 2 2" xfId="38095" xr:uid="{00000000-0005-0000-0000-0000CF930000}"/>
    <cellStyle name="Comma 71 2 2 2 9 2 3" xfId="27071" xr:uid="{00000000-0005-0000-0000-0000D0930000}"/>
    <cellStyle name="Comma 71 2 2 2 9 2 4" xfId="54856" xr:uid="{16D79F7C-0FC7-41B1-98D6-049C21BDB143}"/>
    <cellStyle name="Comma 71 2 2 2 9 3" xfId="7776" xr:uid="{00000000-0005-0000-0000-0000D1930000}"/>
    <cellStyle name="Comma 71 2 2 2 9 3 2" xfId="18800" xr:uid="{00000000-0005-0000-0000-0000D2930000}"/>
    <cellStyle name="Comma 71 2 2 2 9 3 2 2" xfId="40851" xr:uid="{00000000-0005-0000-0000-0000D3930000}"/>
    <cellStyle name="Comma 71 2 2 2 9 3 3" xfId="29827" xr:uid="{00000000-0005-0000-0000-0000D4930000}"/>
    <cellStyle name="Comma 71 2 2 2 9 4" xfId="10532" xr:uid="{00000000-0005-0000-0000-0000D5930000}"/>
    <cellStyle name="Comma 71 2 2 2 9 4 2" xfId="21556" xr:uid="{00000000-0005-0000-0000-0000D6930000}"/>
    <cellStyle name="Comma 71 2 2 2 9 4 2 2" xfId="43607" xr:uid="{00000000-0005-0000-0000-0000D7930000}"/>
    <cellStyle name="Comma 71 2 2 2 9 4 3" xfId="32583" xr:uid="{00000000-0005-0000-0000-0000D8930000}"/>
    <cellStyle name="Comma 71 2 2 2 9 5" xfId="13288" xr:uid="{00000000-0005-0000-0000-0000D9930000}"/>
    <cellStyle name="Comma 71 2 2 2 9 5 2" xfId="35339" xr:uid="{00000000-0005-0000-0000-0000DA930000}"/>
    <cellStyle name="Comma 71 2 2 2 9 6" xfId="24315" xr:uid="{00000000-0005-0000-0000-0000DB930000}"/>
    <cellStyle name="Comma 71 2 2 2 9 7" xfId="49902" xr:uid="{89D3C5DF-FA1D-4366-9489-BE090CE0B3FC}"/>
    <cellStyle name="Comma 71 2 2 3" xfId="2346" xr:uid="{00000000-0005-0000-0000-0000DC930000}"/>
    <cellStyle name="Comma 71 2 2 3 10" xfId="13370" xr:uid="{00000000-0005-0000-0000-0000DD930000}"/>
    <cellStyle name="Comma 71 2 2 3 10 2" xfId="35421" xr:uid="{00000000-0005-0000-0000-0000DE930000}"/>
    <cellStyle name="Comma 71 2 2 3 10 3" xfId="55671" xr:uid="{49407A54-CC3C-436C-AF98-8805DB173FF3}"/>
    <cellStyle name="Comma 71 2 2 3 11" xfId="24397" xr:uid="{00000000-0005-0000-0000-0000DF930000}"/>
    <cellStyle name="Comma 71 2 2 3 11 2" xfId="57964" xr:uid="{30A49463-5B61-4CF3-AE65-C0C297D56DFC}"/>
    <cellStyle name="Comma 71 2 2 3 12" xfId="45661" xr:uid="{9569BB68-BC54-4C9D-9B70-EA7523FEB33B}"/>
    <cellStyle name="Comma 71 2 2 3 2" xfId="2864" xr:uid="{00000000-0005-0000-0000-0000E0930000}"/>
    <cellStyle name="Comma 71 2 2 3 2 2" xfId="3442" xr:uid="{00000000-0005-0000-0000-0000E1930000}"/>
    <cellStyle name="Comma 71 2 2 3 2 2 2" xfId="6198" xr:uid="{00000000-0005-0000-0000-0000E2930000}"/>
    <cellStyle name="Comma 71 2 2 3 2 2 2 2" xfId="17222" xr:uid="{00000000-0005-0000-0000-0000E3930000}"/>
    <cellStyle name="Comma 71 2 2 3 2 2 2 2 2" xfId="39273" xr:uid="{00000000-0005-0000-0000-0000E4930000}"/>
    <cellStyle name="Comma 71 2 2 3 2 2 2 2 3" xfId="53410" xr:uid="{E74C72A6-684C-43AE-8746-BB454076B49D}"/>
    <cellStyle name="Comma 71 2 2 3 2 2 2 3" xfId="28249" xr:uid="{00000000-0005-0000-0000-0000E5930000}"/>
    <cellStyle name="Comma 71 2 2 3 2 2 2 4" xfId="48361" xr:uid="{BD7F041B-3B8D-4C06-A6F4-AE3CCCAD9504}"/>
    <cellStyle name="Comma 71 2 2 3 2 2 3" xfId="8954" xr:uid="{00000000-0005-0000-0000-0000E6930000}"/>
    <cellStyle name="Comma 71 2 2 3 2 2 3 2" xfId="19978" xr:uid="{00000000-0005-0000-0000-0000E7930000}"/>
    <cellStyle name="Comma 71 2 2 3 2 2 3 2 2" xfId="42029" xr:uid="{00000000-0005-0000-0000-0000E8930000}"/>
    <cellStyle name="Comma 71 2 2 3 2 2 3 2 3" xfId="55261" xr:uid="{E85EFEF3-DF0A-45CC-B0D4-E062DB5C1CA9}"/>
    <cellStyle name="Comma 71 2 2 3 2 2 3 3" xfId="31005" xr:uid="{00000000-0005-0000-0000-0000E9930000}"/>
    <cellStyle name="Comma 71 2 2 3 2 2 3 4" xfId="50310" xr:uid="{42F8B464-A7D9-41FA-AB8C-DD94CF1C72DF}"/>
    <cellStyle name="Comma 71 2 2 3 2 2 4" xfId="11710" xr:uid="{00000000-0005-0000-0000-0000EA930000}"/>
    <cellStyle name="Comma 71 2 2 3 2 2 4 2" xfId="22734" xr:uid="{00000000-0005-0000-0000-0000EB930000}"/>
    <cellStyle name="Comma 71 2 2 3 2 2 4 2 2" xfId="44785" xr:uid="{00000000-0005-0000-0000-0000EC930000}"/>
    <cellStyle name="Comma 71 2 2 3 2 2 4 3" xfId="33761" xr:uid="{00000000-0005-0000-0000-0000ED930000}"/>
    <cellStyle name="Comma 71 2 2 3 2 2 4 4" xfId="51534" xr:uid="{52E97A32-1EE1-42E4-8065-2DE2303ABD10}"/>
    <cellStyle name="Comma 71 2 2 3 2 2 5" xfId="14466" xr:uid="{00000000-0005-0000-0000-0000EE930000}"/>
    <cellStyle name="Comma 71 2 2 3 2 2 5 2" xfId="36517" xr:uid="{00000000-0005-0000-0000-0000EF930000}"/>
    <cellStyle name="Comma 71 2 2 3 2 2 5 3" xfId="57204" xr:uid="{82599FA5-2A57-4FBC-BD08-81BAFBF5D3D1}"/>
    <cellStyle name="Comma 71 2 2 3 2 2 6" xfId="25493" xr:uid="{00000000-0005-0000-0000-0000F0930000}"/>
    <cellStyle name="Comma 71 2 2 3 2 2 6 2" xfId="59352" xr:uid="{81555C40-D4DA-4B09-8C31-42970AA8CA47}"/>
    <cellStyle name="Comma 71 2 2 3 2 2 7" xfId="46472" xr:uid="{B0B5578E-36BC-49AB-9CB5-9F99BE555DBC}"/>
    <cellStyle name="Comma 71 2 2 3 2 3" xfId="5620" xr:uid="{00000000-0005-0000-0000-0000F1930000}"/>
    <cellStyle name="Comma 71 2 2 3 2 3 2" xfId="16644" xr:uid="{00000000-0005-0000-0000-0000F2930000}"/>
    <cellStyle name="Comma 71 2 2 3 2 3 2 2" xfId="38695" xr:uid="{00000000-0005-0000-0000-0000F3930000}"/>
    <cellStyle name="Comma 71 2 2 3 2 3 2 3" xfId="52850" xr:uid="{2912D693-A1B7-42AD-8EBF-8A7BBDEA3235}"/>
    <cellStyle name="Comma 71 2 2 3 2 3 3" xfId="27671" xr:uid="{00000000-0005-0000-0000-0000F4930000}"/>
    <cellStyle name="Comma 71 2 2 3 2 3 4" xfId="47801" xr:uid="{89285F91-C596-46EF-8092-95F7FC16E6D5}"/>
    <cellStyle name="Comma 71 2 2 3 2 4" xfId="8376" xr:uid="{00000000-0005-0000-0000-0000F5930000}"/>
    <cellStyle name="Comma 71 2 2 3 2 4 2" xfId="19400" xr:uid="{00000000-0005-0000-0000-0000F6930000}"/>
    <cellStyle name="Comma 71 2 2 3 2 4 2 2" xfId="41451" xr:uid="{00000000-0005-0000-0000-0000F7930000}"/>
    <cellStyle name="Comma 71 2 2 3 2 4 2 3" xfId="55053" xr:uid="{47E01748-FE58-4723-9047-5F46CA9484AC}"/>
    <cellStyle name="Comma 71 2 2 3 2 4 3" xfId="30427" xr:uid="{00000000-0005-0000-0000-0000F8930000}"/>
    <cellStyle name="Comma 71 2 2 3 2 4 4" xfId="50102" xr:uid="{35370E06-B8AD-4787-98A0-8926EB73ABFA}"/>
    <cellStyle name="Comma 71 2 2 3 2 5" xfId="11132" xr:uid="{00000000-0005-0000-0000-0000F9930000}"/>
    <cellStyle name="Comma 71 2 2 3 2 5 2" xfId="22156" xr:uid="{00000000-0005-0000-0000-0000FA930000}"/>
    <cellStyle name="Comma 71 2 2 3 2 5 2 2" xfId="44207" xr:uid="{00000000-0005-0000-0000-0000FB930000}"/>
    <cellStyle name="Comma 71 2 2 3 2 5 3" xfId="33183" xr:uid="{00000000-0005-0000-0000-0000FC930000}"/>
    <cellStyle name="Comma 71 2 2 3 2 5 4" xfId="50974" xr:uid="{29C34F34-F09E-494E-88A8-28D8A9DB59FC}"/>
    <cellStyle name="Comma 71 2 2 3 2 6" xfId="13888" xr:uid="{00000000-0005-0000-0000-0000FD930000}"/>
    <cellStyle name="Comma 71 2 2 3 2 6 2" xfId="35939" xr:uid="{00000000-0005-0000-0000-0000FE930000}"/>
    <cellStyle name="Comma 71 2 2 3 2 6 3" xfId="55995" xr:uid="{8F96DC2D-A7E1-41F1-B3D9-A20159653F0B}"/>
    <cellStyle name="Comma 71 2 2 3 2 7" xfId="24915" xr:uid="{00000000-0005-0000-0000-0000FF930000}"/>
    <cellStyle name="Comma 71 2 2 3 2 7 2" xfId="58253" xr:uid="{67B245CD-BB90-4EBF-95EF-437361AE3317}"/>
    <cellStyle name="Comma 71 2 2 3 2 8" xfId="45912" xr:uid="{86C076D7-56FE-43F7-A3E0-6B7998D41433}"/>
    <cellStyle name="Comma 71 2 2 3 3" xfId="3183" xr:uid="{00000000-0005-0000-0000-000000940000}"/>
    <cellStyle name="Comma 71 2 2 3 3 2" xfId="5939" xr:uid="{00000000-0005-0000-0000-000001940000}"/>
    <cellStyle name="Comma 71 2 2 3 3 2 2" xfId="16963" xr:uid="{00000000-0005-0000-0000-000002940000}"/>
    <cellStyle name="Comma 71 2 2 3 3 2 2 2" xfId="39014" xr:uid="{00000000-0005-0000-0000-000003940000}"/>
    <cellStyle name="Comma 71 2 2 3 3 2 2 3" xfId="53159" xr:uid="{9F292801-152A-49F9-BB20-BC34D2D69225}"/>
    <cellStyle name="Comma 71 2 2 3 3 2 3" xfId="27990" xr:uid="{00000000-0005-0000-0000-000004940000}"/>
    <cellStyle name="Comma 71 2 2 3 3 2 3 2" xfId="57504" xr:uid="{F7601340-C2BC-4102-8F10-206D3B051004}"/>
    <cellStyle name="Comma 71 2 2 3 3 2 4" xfId="59622" xr:uid="{DA7974DF-0395-49DD-AA63-E11929B26316}"/>
    <cellStyle name="Comma 71 2 2 3 3 2 5" xfId="48110" xr:uid="{294585F1-AE19-4D47-8179-048B70E624D4}"/>
    <cellStyle name="Comma 71 2 2 3 3 3" xfId="8695" xr:uid="{00000000-0005-0000-0000-000005940000}"/>
    <cellStyle name="Comma 71 2 2 3 3 3 2" xfId="19719" xr:uid="{00000000-0005-0000-0000-000006940000}"/>
    <cellStyle name="Comma 71 2 2 3 3 3 2 2" xfId="41770" xr:uid="{00000000-0005-0000-0000-000007940000}"/>
    <cellStyle name="Comma 71 2 2 3 3 3 2 3" xfId="55168" xr:uid="{2724F006-EA70-4031-A74B-0337E463351E}"/>
    <cellStyle name="Comma 71 2 2 3 3 3 3" xfId="30746" xr:uid="{00000000-0005-0000-0000-000008940000}"/>
    <cellStyle name="Comma 71 2 2 3 3 3 4" xfId="50217" xr:uid="{10785D2A-9904-4A4C-A12F-3F8592F5F475}"/>
    <cellStyle name="Comma 71 2 2 3 3 4" xfId="11451" xr:uid="{00000000-0005-0000-0000-000009940000}"/>
    <cellStyle name="Comma 71 2 2 3 3 4 2" xfId="22475" xr:uid="{00000000-0005-0000-0000-00000A940000}"/>
    <cellStyle name="Comma 71 2 2 3 3 4 2 2" xfId="44526" xr:uid="{00000000-0005-0000-0000-00000B940000}"/>
    <cellStyle name="Comma 71 2 2 3 3 4 3" xfId="33502" xr:uid="{00000000-0005-0000-0000-00000C940000}"/>
    <cellStyle name="Comma 71 2 2 3 3 4 4" xfId="51283" xr:uid="{6C6193B6-195F-478B-914B-CC2D0805ED07}"/>
    <cellStyle name="Comma 71 2 2 3 3 5" xfId="14207" xr:uid="{00000000-0005-0000-0000-00000D940000}"/>
    <cellStyle name="Comma 71 2 2 3 3 5 2" xfId="36258" xr:uid="{00000000-0005-0000-0000-00000E940000}"/>
    <cellStyle name="Comma 71 2 2 3 3 5 3" xfId="56322" xr:uid="{83260558-8975-4525-84F2-B76255F2D4F6}"/>
    <cellStyle name="Comma 71 2 2 3 3 6" xfId="25234" xr:uid="{00000000-0005-0000-0000-00000F940000}"/>
    <cellStyle name="Comma 71 2 2 3 3 6 2" xfId="58547" xr:uid="{86B7E369-6067-4CBD-9FF9-7A45856A34F2}"/>
    <cellStyle name="Comma 71 2 2 3 3 7" xfId="46221" xr:uid="{B201F11D-09E7-4637-80AD-04554C7DED74}"/>
    <cellStyle name="Comma 71 2 2 3 4" xfId="3701" xr:uid="{00000000-0005-0000-0000-000010940000}"/>
    <cellStyle name="Comma 71 2 2 3 4 2" xfId="6457" xr:uid="{00000000-0005-0000-0000-000011940000}"/>
    <cellStyle name="Comma 71 2 2 3 4 2 2" xfId="17481" xr:uid="{00000000-0005-0000-0000-000012940000}"/>
    <cellStyle name="Comma 71 2 2 3 4 2 2 2" xfId="39532" xr:uid="{00000000-0005-0000-0000-000013940000}"/>
    <cellStyle name="Comma 71 2 2 3 4 2 2 3" xfId="53661" xr:uid="{466A7CA6-587A-4150-A334-7C8D73C1E96F}"/>
    <cellStyle name="Comma 71 2 2 3 4 2 3" xfId="28508" xr:uid="{00000000-0005-0000-0000-000014940000}"/>
    <cellStyle name="Comma 71 2 2 3 4 2 4" xfId="48612" xr:uid="{292E45D9-0412-4D6D-B3BA-14CB8B013E8F}"/>
    <cellStyle name="Comma 71 2 2 3 4 3" xfId="9213" xr:uid="{00000000-0005-0000-0000-000015940000}"/>
    <cellStyle name="Comma 71 2 2 3 4 3 2" xfId="20237" xr:uid="{00000000-0005-0000-0000-000016940000}"/>
    <cellStyle name="Comma 71 2 2 3 4 3 2 2" xfId="42288" xr:uid="{00000000-0005-0000-0000-000017940000}"/>
    <cellStyle name="Comma 71 2 2 3 4 3 2 3" xfId="55347" xr:uid="{10371512-C931-49D9-96D6-D8C0C055803F}"/>
    <cellStyle name="Comma 71 2 2 3 4 3 3" xfId="31264" xr:uid="{00000000-0005-0000-0000-000018940000}"/>
    <cellStyle name="Comma 71 2 2 3 4 3 4" xfId="50396" xr:uid="{341DA477-0C39-4EAB-B8BD-5461CADCC8C9}"/>
    <cellStyle name="Comma 71 2 2 3 4 4" xfId="11969" xr:uid="{00000000-0005-0000-0000-000019940000}"/>
    <cellStyle name="Comma 71 2 2 3 4 4 2" xfId="22993" xr:uid="{00000000-0005-0000-0000-00001A940000}"/>
    <cellStyle name="Comma 71 2 2 3 4 4 2 2" xfId="45044" xr:uid="{00000000-0005-0000-0000-00001B940000}"/>
    <cellStyle name="Comma 71 2 2 3 4 4 3" xfId="34020" xr:uid="{00000000-0005-0000-0000-00001C940000}"/>
    <cellStyle name="Comma 71 2 2 3 4 4 4" xfId="51785" xr:uid="{D0983C09-BCD7-4844-9C07-1126D1D6E680}"/>
    <cellStyle name="Comma 71 2 2 3 4 5" xfId="14725" xr:uid="{00000000-0005-0000-0000-00001D940000}"/>
    <cellStyle name="Comma 71 2 2 3 4 5 2" xfId="36776" xr:uid="{00000000-0005-0000-0000-00001E940000}"/>
    <cellStyle name="Comma 71 2 2 3 4 5 3" xfId="56798" xr:uid="{804AFAE0-FC2C-4382-B887-5628A34437D9}"/>
    <cellStyle name="Comma 71 2 2 3 4 6" xfId="25752" xr:uid="{00000000-0005-0000-0000-00001F940000}"/>
    <cellStyle name="Comma 71 2 2 3 4 6 2" xfId="58977" xr:uid="{874B0241-466E-488D-B058-8C8167FE0537}"/>
    <cellStyle name="Comma 71 2 2 3 4 7" xfId="46723" xr:uid="{498E741F-E42B-4F58-BDF0-F121A8A74917}"/>
    <cellStyle name="Comma 71 2 2 3 5" xfId="4016" xr:uid="{00000000-0005-0000-0000-000020940000}"/>
    <cellStyle name="Comma 71 2 2 3 5 2" xfId="6772" xr:uid="{00000000-0005-0000-0000-000021940000}"/>
    <cellStyle name="Comma 71 2 2 3 5 2 2" xfId="17796" xr:uid="{00000000-0005-0000-0000-000022940000}"/>
    <cellStyle name="Comma 71 2 2 3 5 2 2 2" xfId="39847" xr:uid="{00000000-0005-0000-0000-000023940000}"/>
    <cellStyle name="Comma 71 2 2 3 5 2 2 3" xfId="53966" xr:uid="{D5E7ADE5-9EA3-44C2-B2AE-B005D845A7C6}"/>
    <cellStyle name="Comma 71 2 2 3 5 2 3" xfId="28823" xr:uid="{00000000-0005-0000-0000-000024940000}"/>
    <cellStyle name="Comma 71 2 2 3 5 2 4" xfId="48917" xr:uid="{22E58C64-A0A3-4870-BAE3-226C9D5B9EA1}"/>
    <cellStyle name="Comma 71 2 2 3 5 3" xfId="9528" xr:uid="{00000000-0005-0000-0000-000025940000}"/>
    <cellStyle name="Comma 71 2 2 3 5 3 2" xfId="20552" xr:uid="{00000000-0005-0000-0000-000026940000}"/>
    <cellStyle name="Comma 71 2 2 3 5 3 2 2" xfId="42603" xr:uid="{00000000-0005-0000-0000-000027940000}"/>
    <cellStyle name="Comma 71 2 2 3 5 3 2 3" xfId="55442" xr:uid="{59BE018C-57FF-48E5-847A-6D8DAAC36B75}"/>
    <cellStyle name="Comma 71 2 2 3 5 3 3" xfId="31579" xr:uid="{00000000-0005-0000-0000-000028940000}"/>
    <cellStyle name="Comma 71 2 2 3 5 3 4" xfId="50491" xr:uid="{B977506C-30C2-49F8-8A7E-FBF10C4B121D}"/>
    <cellStyle name="Comma 71 2 2 3 5 4" xfId="12284" xr:uid="{00000000-0005-0000-0000-000029940000}"/>
    <cellStyle name="Comma 71 2 2 3 5 4 2" xfId="23308" xr:uid="{00000000-0005-0000-0000-00002A940000}"/>
    <cellStyle name="Comma 71 2 2 3 5 4 2 2" xfId="45359" xr:uid="{00000000-0005-0000-0000-00002B940000}"/>
    <cellStyle name="Comma 71 2 2 3 5 4 3" xfId="34335" xr:uid="{00000000-0005-0000-0000-00002C940000}"/>
    <cellStyle name="Comma 71 2 2 3 5 4 4" xfId="52090" xr:uid="{A200FB84-8FC0-4E3F-AA71-BF558306DCD7}"/>
    <cellStyle name="Comma 71 2 2 3 5 5" xfId="15040" xr:uid="{00000000-0005-0000-0000-00002D940000}"/>
    <cellStyle name="Comma 71 2 2 3 5 5 2" xfId="37091" xr:uid="{00000000-0005-0000-0000-00002E940000}"/>
    <cellStyle name="Comma 71 2 2 3 5 6" xfId="26067" xr:uid="{00000000-0005-0000-0000-00002F940000}"/>
    <cellStyle name="Comma 71 2 2 3 5 7" xfId="47028" xr:uid="{42351329-D609-480D-A16C-225AE1F07F87}"/>
    <cellStyle name="Comma 71 2 2 3 6" xfId="2605" xr:uid="{00000000-0005-0000-0000-000030940000}"/>
    <cellStyle name="Comma 71 2 2 3 6 2" xfId="5361" xr:uid="{00000000-0005-0000-0000-000031940000}"/>
    <cellStyle name="Comma 71 2 2 3 6 2 2" xfId="16385" xr:uid="{00000000-0005-0000-0000-000032940000}"/>
    <cellStyle name="Comma 71 2 2 3 6 2 2 2" xfId="38436" xr:uid="{00000000-0005-0000-0000-000033940000}"/>
    <cellStyle name="Comma 71 2 2 3 6 2 2 3" xfId="54963" xr:uid="{AB5F7DC5-30AA-4446-AED7-48FE132D11A6}"/>
    <cellStyle name="Comma 71 2 2 3 6 2 3" xfId="27412" xr:uid="{00000000-0005-0000-0000-000034940000}"/>
    <cellStyle name="Comma 71 2 2 3 6 2 4" xfId="50012" xr:uid="{514AFDA4-D463-450D-AA49-5107ED8C8DE7}"/>
    <cellStyle name="Comma 71 2 2 3 6 3" xfId="8117" xr:uid="{00000000-0005-0000-0000-000035940000}"/>
    <cellStyle name="Comma 71 2 2 3 6 3 2" xfId="19141" xr:uid="{00000000-0005-0000-0000-000036940000}"/>
    <cellStyle name="Comma 71 2 2 3 6 3 2 2" xfId="41192" xr:uid="{00000000-0005-0000-0000-000037940000}"/>
    <cellStyle name="Comma 71 2 2 3 6 3 3" xfId="30168" xr:uid="{00000000-0005-0000-0000-000038940000}"/>
    <cellStyle name="Comma 71 2 2 3 6 3 4" xfId="52344" xr:uid="{22231A81-36E0-4509-BB15-EDCDB0F9946D}"/>
    <cellStyle name="Comma 71 2 2 3 6 4" xfId="10873" xr:uid="{00000000-0005-0000-0000-000039940000}"/>
    <cellStyle name="Comma 71 2 2 3 6 4 2" xfId="21897" xr:uid="{00000000-0005-0000-0000-00003A940000}"/>
    <cellStyle name="Comma 71 2 2 3 6 4 2 2" xfId="43948" xr:uid="{00000000-0005-0000-0000-00003B940000}"/>
    <cellStyle name="Comma 71 2 2 3 6 4 3" xfId="32924" xr:uid="{00000000-0005-0000-0000-00003C940000}"/>
    <cellStyle name="Comma 71 2 2 3 6 5" xfId="13629" xr:uid="{00000000-0005-0000-0000-00003D940000}"/>
    <cellStyle name="Comma 71 2 2 3 6 5 2" xfId="35680" xr:uid="{00000000-0005-0000-0000-00003E940000}"/>
    <cellStyle name="Comma 71 2 2 3 6 6" xfId="24656" xr:uid="{00000000-0005-0000-0000-00003F940000}"/>
    <cellStyle name="Comma 71 2 2 3 6 7" xfId="47287" xr:uid="{913492D6-8FF8-4515-B6A6-0A8CEE8F7AB2}"/>
    <cellStyle name="Comma 71 2 2 3 7" xfId="5102" xr:uid="{00000000-0005-0000-0000-000040940000}"/>
    <cellStyle name="Comma 71 2 2 3 7 2" xfId="16126" xr:uid="{00000000-0005-0000-0000-000041940000}"/>
    <cellStyle name="Comma 71 2 2 3 7 2 2" xfId="38177" xr:uid="{00000000-0005-0000-0000-000042940000}"/>
    <cellStyle name="Comma 71 2 2 3 7 2 3" xfId="52599" xr:uid="{85DAF703-356C-4910-9629-7D8BEACD1442}"/>
    <cellStyle name="Comma 71 2 2 3 7 3" xfId="27153" xr:uid="{00000000-0005-0000-0000-000043940000}"/>
    <cellStyle name="Comma 71 2 2 3 7 4" xfId="47550" xr:uid="{2534F7BD-AC60-4589-90CC-97B275E88185}"/>
    <cellStyle name="Comma 71 2 2 3 8" xfId="7858" xr:uid="{00000000-0005-0000-0000-000044940000}"/>
    <cellStyle name="Comma 71 2 2 3 8 2" xfId="18882" xr:uid="{00000000-0005-0000-0000-000045940000}"/>
    <cellStyle name="Comma 71 2 2 3 8 2 2" xfId="40933" xr:uid="{00000000-0005-0000-0000-000046940000}"/>
    <cellStyle name="Comma 71 2 2 3 8 2 3" xfId="54883" xr:uid="{E1463B39-A77F-4F0C-8999-9CE6DBE73F62}"/>
    <cellStyle name="Comma 71 2 2 3 8 3" xfId="29909" xr:uid="{00000000-0005-0000-0000-000047940000}"/>
    <cellStyle name="Comma 71 2 2 3 8 4" xfId="49932" xr:uid="{DF862054-F63A-47EE-A760-030D6370B7AE}"/>
    <cellStyle name="Comma 71 2 2 3 9" xfId="10614" xr:uid="{00000000-0005-0000-0000-000048940000}"/>
    <cellStyle name="Comma 71 2 2 3 9 2" xfId="21638" xr:uid="{00000000-0005-0000-0000-000049940000}"/>
    <cellStyle name="Comma 71 2 2 3 9 2 2" xfId="43689" xr:uid="{00000000-0005-0000-0000-00004A940000}"/>
    <cellStyle name="Comma 71 2 2 3 9 3" xfId="32665" xr:uid="{00000000-0005-0000-0000-00004B940000}"/>
    <cellStyle name="Comma 71 2 2 3 9 4" xfId="50723" xr:uid="{60BC4353-31C6-470B-8C82-6BD461F2188E}"/>
    <cellStyle name="Comma 71 2 2 4" xfId="2726" xr:uid="{00000000-0005-0000-0000-00004C940000}"/>
    <cellStyle name="Comma 71 2 2 4 2" xfId="3304" xr:uid="{00000000-0005-0000-0000-00004D940000}"/>
    <cellStyle name="Comma 71 2 2 4 2 2" xfId="6060" xr:uid="{00000000-0005-0000-0000-00004E940000}"/>
    <cellStyle name="Comma 71 2 2 4 2 2 2" xfId="17084" xr:uid="{00000000-0005-0000-0000-00004F940000}"/>
    <cellStyle name="Comma 71 2 2 4 2 2 2 2" xfId="39135" xr:uid="{00000000-0005-0000-0000-000050940000}"/>
    <cellStyle name="Comma 71 2 2 4 2 2 2 3" xfId="53276" xr:uid="{7658D6C3-9823-4BBF-A851-BF22727D935D}"/>
    <cellStyle name="Comma 71 2 2 4 2 2 3" xfId="28111" xr:uid="{00000000-0005-0000-0000-000051940000}"/>
    <cellStyle name="Comma 71 2 2 4 2 2 4" xfId="48227" xr:uid="{EEB76CDA-1D5C-4B17-91D3-06E1D6D10D38}"/>
    <cellStyle name="Comma 71 2 2 4 2 3" xfId="8816" xr:uid="{00000000-0005-0000-0000-000052940000}"/>
    <cellStyle name="Comma 71 2 2 4 2 3 2" xfId="19840" xr:uid="{00000000-0005-0000-0000-000053940000}"/>
    <cellStyle name="Comma 71 2 2 4 2 3 2 2" xfId="41891" xr:uid="{00000000-0005-0000-0000-000054940000}"/>
    <cellStyle name="Comma 71 2 2 4 2 3 2 3" xfId="55212" xr:uid="{2801E698-AAC3-4E42-8D4A-E9BA2F9D95D2}"/>
    <cellStyle name="Comma 71 2 2 4 2 3 3" xfId="30867" xr:uid="{00000000-0005-0000-0000-000055940000}"/>
    <cellStyle name="Comma 71 2 2 4 2 3 4" xfId="50261" xr:uid="{AA2A5320-60EC-4BB8-9A77-99BCCCB12136}"/>
    <cellStyle name="Comma 71 2 2 4 2 4" xfId="11572" xr:uid="{00000000-0005-0000-0000-000056940000}"/>
    <cellStyle name="Comma 71 2 2 4 2 4 2" xfId="22596" xr:uid="{00000000-0005-0000-0000-000057940000}"/>
    <cellStyle name="Comma 71 2 2 4 2 4 2 2" xfId="44647" xr:uid="{00000000-0005-0000-0000-000058940000}"/>
    <cellStyle name="Comma 71 2 2 4 2 4 3" xfId="33623" xr:uid="{00000000-0005-0000-0000-000059940000}"/>
    <cellStyle name="Comma 71 2 2 4 2 4 4" xfId="51400" xr:uid="{FA9F9DBC-6E65-4858-AF7C-6D2133ADF4CC}"/>
    <cellStyle name="Comma 71 2 2 4 2 5" xfId="14328" xr:uid="{00000000-0005-0000-0000-00005A940000}"/>
    <cellStyle name="Comma 71 2 2 4 2 5 2" xfId="36379" xr:uid="{00000000-0005-0000-0000-00005B940000}"/>
    <cellStyle name="Comma 71 2 2 4 2 5 3" xfId="57114" xr:uid="{B82E0D67-CCB5-4BF4-A21D-CD008EE697AB}"/>
    <cellStyle name="Comma 71 2 2 4 2 6" xfId="25355" xr:uid="{00000000-0005-0000-0000-00005C940000}"/>
    <cellStyle name="Comma 71 2 2 4 2 6 2" xfId="59262" xr:uid="{1C2B66E9-C1EC-4686-A18D-1DFE785F5BAE}"/>
    <cellStyle name="Comma 71 2 2 4 2 7" xfId="46338" xr:uid="{24149FC4-829E-4E84-A6FF-B1A1E879A75F}"/>
    <cellStyle name="Comma 71 2 2 4 3" xfId="5482" xr:uid="{00000000-0005-0000-0000-00005D940000}"/>
    <cellStyle name="Comma 71 2 2 4 3 2" xfId="16506" xr:uid="{00000000-0005-0000-0000-00005E940000}"/>
    <cellStyle name="Comma 71 2 2 4 3 2 2" xfId="38557" xr:uid="{00000000-0005-0000-0000-00005F940000}"/>
    <cellStyle name="Comma 71 2 2 4 3 2 3" xfId="52716" xr:uid="{FCC0194F-2E09-45AC-B8FB-95EED7FE82AF}"/>
    <cellStyle name="Comma 71 2 2 4 3 3" xfId="27533" xr:uid="{00000000-0005-0000-0000-000060940000}"/>
    <cellStyle name="Comma 71 2 2 4 3 4" xfId="47667" xr:uid="{1C7D7ADB-38BC-43F3-A676-EEBDF9AF3D12}"/>
    <cellStyle name="Comma 71 2 2 4 4" xfId="8238" xr:uid="{00000000-0005-0000-0000-000061940000}"/>
    <cellStyle name="Comma 71 2 2 4 4 2" xfId="19262" xr:uid="{00000000-0005-0000-0000-000062940000}"/>
    <cellStyle name="Comma 71 2 2 4 4 2 2" xfId="41313" xr:uid="{00000000-0005-0000-0000-000063940000}"/>
    <cellStyle name="Comma 71 2 2 4 4 2 3" xfId="55004" xr:uid="{8989E0F5-AB43-452A-A5E8-E1E824F33965}"/>
    <cellStyle name="Comma 71 2 2 4 4 3" xfId="30289" xr:uid="{00000000-0005-0000-0000-000064940000}"/>
    <cellStyle name="Comma 71 2 2 4 4 4" xfId="50053" xr:uid="{CB125CF2-B72F-4705-9A82-235F3DF5CE8B}"/>
    <cellStyle name="Comma 71 2 2 4 5" xfId="10994" xr:uid="{00000000-0005-0000-0000-000065940000}"/>
    <cellStyle name="Comma 71 2 2 4 5 2" xfId="22018" xr:uid="{00000000-0005-0000-0000-000066940000}"/>
    <cellStyle name="Comma 71 2 2 4 5 2 2" xfId="44069" xr:uid="{00000000-0005-0000-0000-000067940000}"/>
    <cellStyle name="Comma 71 2 2 4 5 3" xfId="33045" xr:uid="{00000000-0005-0000-0000-000068940000}"/>
    <cellStyle name="Comma 71 2 2 4 5 4" xfId="50840" xr:uid="{5C2CF7EC-E0F9-48AC-AD20-51DDA8266A70}"/>
    <cellStyle name="Comma 71 2 2 4 6" xfId="13750" xr:uid="{00000000-0005-0000-0000-000069940000}"/>
    <cellStyle name="Comma 71 2 2 4 6 2" xfId="35801" xr:uid="{00000000-0005-0000-0000-00006A940000}"/>
    <cellStyle name="Comma 71 2 2 4 6 3" xfId="55857" xr:uid="{0E7370AF-36E1-4786-98E5-7C771208FA8E}"/>
    <cellStyle name="Comma 71 2 2 4 7" xfId="24777" xr:uid="{00000000-0005-0000-0000-00006B940000}"/>
    <cellStyle name="Comma 71 2 2 4 7 2" xfId="58115" xr:uid="{366C9AB3-755B-4A68-9CEA-FB203CCE5DBD}"/>
    <cellStyle name="Comma 71 2 2 4 8" xfId="45778" xr:uid="{B68B67C9-9550-4223-A449-51E22F78C16D}"/>
    <cellStyle name="Comma 71 2 2 5" xfId="2985" xr:uid="{00000000-0005-0000-0000-00006C940000}"/>
    <cellStyle name="Comma 71 2 2 5 2" xfId="5741" xr:uid="{00000000-0005-0000-0000-00006D940000}"/>
    <cellStyle name="Comma 71 2 2 5 2 2" xfId="16765" xr:uid="{00000000-0005-0000-0000-00006E940000}"/>
    <cellStyle name="Comma 71 2 2 5 2 2 2" xfId="38816" xr:uid="{00000000-0005-0000-0000-00006F940000}"/>
    <cellStyle name="Comma 71 2 2 5 2 2 3" xfId="52967" xr:uid="{63701100-241F-467E-BAA0-216D138686EA}"/>
    <cellStyle name="Comma 71 2 2 5 2 3" xfId="27792" xr:uid="{00000000-0005-0000-0000-000070940000}"/>
    <cellStyle name="Comma 71 2 2 5 2 3 2" xfId="57366" xr:uid="{D505E0DE-F17A-4FF1-9FEA-2EC944992F1E}"/>
    <cellStyle name="Comma 71 2 2 5 2 4" xfId="59484" xr:uid="{F808633A-E976-4EC4-9649-BB108CFF0678}"/>
    <cellStyle name="Comma 71 2 2 5 2 5" xfId="47918" xr:uid="{88F89F02-53DC-4DC2-B196-B1901EDD78E5}"/>
    <cellStyle name="Comma 71 2 2 5 3" xfId="8497" xr:uid="{00000000-0005-0000-0000-000071940000}"/>
    <cellStyle name="Comma 71 2 2 5 3 2" xfId="19521" xr:uid="{00000000-0005-0000-0000-000072940000}"/>
    <cellStyle name="Comma 71 2 2 5 3 2 2" xfId="41572" xr:uid="{00000000-0005-0000-0000-000073940000}"/>
    <cellStyle name="Comma 71 2 2 5 3 2 3" xfId="55097" xr:uid="{254A6673-ED3B-41DC-AEA5-F3A492FB7D7A}"/>
    <cellStyle name="Comma 71 2 2 5 3 3" xfId="30548" xr:uid="{00000000-0005-0000-0000-000074940000}"/>
    <cellStyle name="Comma 71 2 2 5 3 4" xfId="50146" xr:uid="{585A46D8-EF3F-43A9-9AC4-5E5CF53BDF1D}"/>
    <cellStyle name="Comma 71 2 2 5 4" xfId="11253" xr:uid="{00000000-0005-0000-0000-000075940000}"/>
    <cellStyle name="Comma 71 2 2 5 4 2" xfId="22277" xr:uid="{00000000-0005-0000-0000-000076940000}"/>
    <cellStyle name="Comma 71 2 2 5 4 2 2" xfId="44328" xr:uid="{00000000-0005-0000-0000-000077940000}"/>
    <cellStyle name="Comma 71 2 2 5 4 3" xfId="33304" xr:uid="{00000000-0005-0000-0000-000078940000}"/>
    <cellStyle name="Comma 71 2 2 5 4 4" xfId="51091" xr:uid="{FD375FBD-D576-4FC1-8FB1-3E0A15B3334C}"/>
    <cellStyle name="Comma 71 2 2 5 5" xfId="14009" xr:uid="{00000000-0005-0000-0000-000079940000}"/>
    <cellStyle name="Comma 71 2 2 5 5 2" xfId="36060" xr:uid="{00000000-0005-0000-0000-00007A940000}"/>
    <cellStyle name="Comma 71 2 2 5 5 3" xfId="56184" xr:uid="{0322C1B7-3985-4373-953A-3200805500CA}"/>
    <cellStyle name="Comma 71 2 2 5 6" xfId="25036" xr:uid="{00000000-0005-0000-0000-00007B940000}"/>
    <cellStyle name="Comma 71 2 2 5 6 2" xfId="58409" xr:uid="{D40E9A51-07AB-439B-92BD-A8551BEDA665}"/>
    <cellStyle name="Comma 71 2 2 5 7" xfId="46029" xr:uid="{4563F6CF-D571-485C-A720-2162C1324196}"/>
    <cellStyle name="Comma 71 2 2 6" xfId="3041" xr:uid="{00000000-0005-0000-0000-00007C940000}"/>
    <cellStyle name="Comma 71 2 2 6 2" xfId="5797" xr:uid="{00000000-0005-0000-0000-00007D940000}"/>
    <cellStyle name="Comma 71 2 2 6 2 2" xfId="16821" xr:uid="{00000000-0005-0000-0000-00007E940000}"/>
    <cellStyle name="Comma 71 2 2 6 2 2 2" xfId="38872" xr:uid="{00000000-0005-0000-0000-00007F940000}"/>
    <cellStyle name="Comma 71 2 2 6 2 2 3" xfId="53021" xr:uid="{8B6116E0-587C-4F73-926B-16277833326A}"/>
    <cellStyle name="Comma 71 2 2 6 2 3" xfId="27848" xr:uid="{00000000-0005-0000-0000-000080940000}"/>
    <cellStyle name="Comma 71 2 2 6 2 4" xfId="47972" xr:uid="{655BD067-2B6A-4094-B37C-D9DE8E679BC2}"/>
    <cellStyle name="Comma 71 2 2 6 3" xfId="8553" xr:uid="{00000000-0005-0000-0000-000081940000}"/>
    <cellStyle name="Comma 71 2 2 6 3 2" xfId="19577" xr:uid="{00000000-0005-0000-0000-000082940000}"/>
    <cellStyle name="Comma 71 2 2 6 3 2 2" xfId="41628" xr:uid="{00000000-0005-0000-0000-000083940000}"/>
    <cellStyle name="Comma 71 2 2 6 3 2 3" xfId="55115" xr:uid="{6905BE17-8CEE-4109-A0C0-FD282F844587}"/>
    <cellStyle name="Comma 71 2 2 6 3 3" xfId="30604" xr:uid="{00000000-0005-0000-0000-000084940000}"/>
    <cellStyle name="Comma 71 2 2 6 3 4" xfId="50164" xr:uid="{B32E05A6-3AAC-4792-AA5D-4628F19ACB65}"/>
    <cellStyle name="Comma 71 2 2 6 4" xfId="11309" xr:uid="{00000000-0005-0000-0000-000085940000}"/>
    <cellStyle name="Comma 71 2 2 6 4 2" xfId="22333" xr:uid="{00000000-0005-0000-0000-000086940000}"/>
    <cellStyle name="Comma 71 2 2 6 4 2 2" xfId="44384" xr:uid="{00000000-0005-0000-0000-000087940000}"/>
    <cellStyle name="Comma 71 2 2 6 4 3" xfId="33360" xr:uid="{00000000-0005-0000-0000-000088940000}"/>
    <cellStyle name="Comma 71 2 2 6 4 4" xfId="51145" xr:uid="{0CDE9151-D6DF-4CC9-8669-310A0EBC0E70}"/>
    <cellStyle name="Comma 71 2 2 6 5" xfId="14065" xr:uid="{00000000-0005-0000-0000-000089940000}"/>
    <cellStyle name="Comma 71 2 2 6 5 2" xfId="36116" xr:uid="{00000000-0005-0000-0000-00008A940000}"/>
    <cellStyle name="Comma 71 2 2 6 5 3" xfId="56660" xr:uid="{B27C8588-36B9-4597-ADA5-D9B811B965BC}"/>
    <cellStyle name="Comma 71 2 2 6 6" xfId="25092" xr:uid="{00000000-0005-0000-0000-00008B940000}"/>
    <cellStyle name="Comma 71 2 2 6 6 2" xfId="58839" xr:uid="{C0D2D130-13CC-4B03-869E-A0758CCF6545}"/>
    <cellStyle name="Comma 71 2 2 6 7" xfId="46083" xr:uid="{D5C42954-1786-4FD9-81B9-FA3AB4B69F20}"/>
    <cellStyle name="Comma 71 2 2 7" xfId="3563" xr:uid="{00000000-0005-0000-0000-00008C940000}"/>
    <cellStyle name="Comma 71 2 2 7 2" xfId="6319" xr:uid="{00000000-0005-0000-0000-00008D940000}"/>
    <cellStyle name="Comma 71 2 2 7 2 2" xfId="17343" xr:uid="{00000000-0005-0000-0000-00008E940000}"/>
    <cellStyle name="Comma 71 2 2 7 2 2 2" xfId="39394" xr:uid="{00000000-0005-0000-0000-00008F940000}"/>
    <cellStyle name="Comma 71 2 2 7 2 2 3" xfId="53527" xr:uid="{CC474984-F7F0-4241-8EA1-99E948C2A884}"/>
    <cellStyle name="Comma 71 2 2 7 2 3" xfId="28370" xr:uid="{00000000-0005-0000-0000-000090940000}"/>
    <cellStyle name="Comma 71 2 2 7 2 4" xfId="48478" xr:uid="{BDEA65FD-C545-4CBD-8DC1-0FE9ECA45630}"/>
    <cellStyle name="Comma 71 2 2 7 3" xfId="9075" xr:uid="{00000000-0005-0000-0000-000091940000}"/>
    <cellStyle name="Comma 71 2 2 7 3 2" xfId="20099" xr:uid="{00000000-0005-0000-0000-000092940000}"/>
    <cellStyle name="Comma 71 2 2 7 3 2 2" xfId="42150" xr:uid="{00000000-0005-0000-0000-000093940000}"/>
    <cellStyle name="Comma 71 2 2 7 3 2 3" xfId="55303" xr:uid="{8254B2A8-96B9-413F-BA0D-835B61906BA9}"/>
    <cellStyle name="Comma 71 2 2 7 3 3" xfId="31126" xr:uid="{00000000-0005-0000-0000-000094940000}"/>
    <cellStyle name="Comma 71 2 2 7 3 4" xfId="50352" xr:uid="{3ADCB10A-AC77-41E1-8AFD-CFD3BE804A88}"/>
    <cellStyle name="Comma 71 2 2 7 4" xfId="11831" xr:uid="{00000000-0005-0000-0000-000095940000}"/>
    <cellStyle name="Comma 71 2 2 7 4 2" xfId="22855" xr:uid="{00000000-0005-0000-0000-000096940000}"/>
    <cellStyle name="Comma 71 2 2 7 4 2 2" xfId="44906" xr:uid="{00000000-0005-0000-0000-000097940000}"/>
    <cellStyle name="Comma 71 2 2 7 4 3" xfId="33882" xr:uid="{00000000-0005-0000-0000-000098940000}"/>
    <cellStyle name="Comma 71 2 2 7 4 4" xfId="51651" xr:uid="{71BB54F3-C6F9-4BDB-B7EA-EA4E308B17C1}"/>
    <cellStyle name="Comma 71 2 2 7 5" xfId="14587" xr:uid="{00000000-0005-0000-0000-000099940000}"/>
    <cellStyle name="Comma 71 2 2 7 5 2" xfId="36638" xr:uid="{00000000-0005-0000-0000-00009A940000}"/>
    <cellStyle name="Comma 71 2 2 7 6" xfId="25614" xr:uid="{00000000-0005-0000-0000-00009B940000}"/>
    <cellStyle name="Comma 71 2 2 7 7" xfId="46589" xr:uid="{E81F9712-130C-40FC-B6BE-AF0899722AC6}"/>
    <cellStyle name="Comma 71 2 2 8" xfId="3822" xr:uid="{00000000-0005-0000-0000-00009C940000}"/>
    <cellStyle name="Comma 71 2 2 8 2" xfId="6578" xr:uid="{00000000-0005-0000-0000-00009D940000}"/>
    <cellStyle name="Comma 71 2 2 8 2 2" xfId="17602" xr:uid="{00000000-0005-0000-0000-00009E940000}"/>
    <cellStyle name="Comma 71 2 2 8 2 2 2" xfId="39653" xr:uid="{00000000-0005-0000-0000-00009F940000}"/>
    <cellStyle name="Comma 71 2 2 8 2 2 3" xfId="53778" xr:uid="{5B6EC36D-DD5B-4D7F-B2B8-F19F0FFA5711}"/>
    <cellStyle name="Comma 71 2 2 8 2 3" xfId="28629" xr:uid="{00000000-0005-0000-0000-0000A0940000}"/>
    <cellStyle name="Comma 71 2 2 8 2 4" xfId="48729" xr:uid="{4E6B55CB-C3E9-4E95-89C6-59B972994700}"/>
    <cellStyle name="Comma 71 2 2 8 3" xfId="9334" xr:uid="{00000000-0005-0000-0000-0000A1940000}"/>
    <cellStyle name="Comma 71 2 2 8 3 2" xfId="20358" xr:uid="{00000000-0005-0000-0000-0000A2940000}"/>
    <cellStyle name="Comma 71 2 2 8 3 2 2" xfId="42409" xr:uid="{00000000-0005-0000-0000-0000A3940000}"/>
    <cellStyle name="Comma 71 2 2 8 3 2 3" xfId="55385" xr:uid="{870B1471-7429-4551-9F00-614A5557884D}"/>
    <cellStyle name="Comma 71 2 2 8 3 3" xfId="31385" xr:uid="{00000000-0005-0000-0000-0000A4940000}"/>
    <cellStyle name="Comma 71 2 2 8 3 4" xfId="50434" xr:uid="{87D6A442-3DCC-4AED-B7A5-C6F6B8EAFACE}"/>
    <cellStyle name="Comma 71 2 2 8 4" xfId="12090" xr:uid="{00000000-0005-0000-0000-0000A5940000}"/>
    <cellStyle name="Comma 71 2 2 8 4 2" xfId="23114" xr:uid="{00000000-0005-0000-0000-0000A6940000}"/>
    <cellStyle name="Comma 71 2 2 8 4 2 2" xfId="45165" xr:uid="{00000000-0005-0000-0000-0000A7940000}"/>
    <cellStyle name="Comma 71 2 2 8 4 3" xfId="34141" xr:uid="{00000000-0005-0000-0000-0000A8940000}"/>
    <cellStyle name="Comma 71 2 2 8 4 4" xfId="51902" xr:uid="{ADE5039F-87A0-4C67-9AF2-5596D5F3F013}"/>
    <cellStyle name="Comma 71 2 2 8 5" xfId="14846" xr:uid="{00000000-0005-0000-0000-0000A9940000}"/>
    <cellStyle name="Comma 71 2 2 8 5 2" xfId="36897" xr:uid="{00000000-0005-0000-0000-0000AA940000}"/>
    <cellStyle name="Comma 71 2 2 8 6" xfId="25873" xr:uid="{00000000-0005-0000-0000-0000AB940000}"/>
    <cellStyle name="Comma 71 2 2 8 7" xfId="46840" xr:uid="{B4D71C29-AC35-487E-AA5F-F914DBB7BBBA}"/>
    <cellStyle name="Comma 71 2 2 9" xfId="3878" xr:uid="{00000000-0005-0000-0000-0000AC940000}"/>
    <cellStyle name="Comma 71 2 2 9 2" xfId="6634" xr:uid="{00000000-0005-0000-0000-0000AD940000}"/>
    <cellStyle name="Comma 71 2 2 9 2 2" xfId="17658" xr:uid="{00000000-0005-0000-0000-0000AE940000}"/>
    <cellStyle name="Comma 71 2 2 9 2 2 2" xfId="39709" xr:uid="{00000000-0005-0000-0000-0000AF940000}"/>
    <cellStyle name="Comma 71 2 2 9 2 2 3" xfId="53832" xr:uid="{5375A721-2964-4B2C-8982-5851EC1613F0}"/>
    <cellStyle name="Comma 71 2 2 9 2 3" xfId="28685" xr:uid="{00000000-0005-0000-0000-0000B0940000}"/>
    <cellStyle name="Comma 71 2 2 9 2 4" xfId="48783" xr:uid="{E7145932-70B2-46F4-8933-A5C56E4DDAF6}"/>
    <cellStyle name="Comma 71 2 2 9 3" xfId="9390" xr:uid="{00000000-0005-0000-0000-0000B1940000}"/>
    <cellStyle name="Comma 71 2 2 9 3 2" xfId="20414" xr:uid="{00000000-0005-0000-0000-0000B2940000}"/>
    <cellStyle name="Comma 71 2 2 9 3 2 2" xfId="42465" xr:uid="{00000000-0005-0000-0000-0000B3940000}"/>
    <cellStyle name="Comma 71 2 2 9 3 2 3" xfId="55400" xr:uid="{22B1289F-A925-46FB-BBDF-416436759E46}"/>
    <cellStyle name="Comma 71 2 2 9 3 3" xfId="31441" xr:uid="{00000000-0005-0000-0000-0000B4940000}"/>
    <cellStyle name="Comma 71 2 2 9 3 4" xfId="50449" xr:uid="{35ACA61E-11A0-4ED7-8304-E5C059461DCB}"/>
    <cellStyle name="Comma 71 2 2 9 4" xfId="12146" xr:uid="{00000000-0005-0000-0000-0000B5940000}"/>
    <cellStyle name="Comma 71 2 2 9 4 2" xfId="23170" xr:uid="{00000000-0005-0000-0000-0000B6940000}"/>
    <cellStyle name="Comma 71 2 2 9 4 2 2" xfId="45221" xr:uid="{00000000-0005-0000-0000-0000B7940000}"/>
    <cellStyle name="Comma 71 2 2 9 4 3" xfId="34197" xr:uid="{00000000-0005-0000-0000-0000B8940000}"/>
    <cellStyle name="Comma 71 2 2 9 4 4" xfId="51956" xr:uid="{6BAAD7A0-61C3-401E-8C62-FD5FE7F921DE}"/>
    <cellStyle name="Comma 71 2 2 9 5" xfId="14902" xr:uid="{00000000-0005-0000-0000-0000B9940000}"/>
    <cellStyle name="Comma 71 2 2 9 5 2" xfId="36953" xr:uid="{00000000-0005-0000-0000-0000BA940000}"/>
    <cellStyle name="Comma 71 2 2 9 6" xfId="25929" xr:uid="{00000000-0005-0000-0000-0000BB940000}"/>
    <cellStyle name="Comma 71 2 2 9 7" xfId="46894" xr:uid="{FAA4F417-940E-4BB3-AC5E-6A4A5B3662F5}"/>
    <cellStyle name="Comma 71 2 3" xfId="241" xr:uid="{00000000-0005-0000-0000-0000BC940000}"/>
    <cellStyle name="Comma 71 2 3 10" xfId="6891" xr:uid="{00000000-0005-0000-0000-0000BD940000}"/>
    <cellStyle name="Comma 71 2 3 10 2" xfId="17915" xr:uid="{00000000-0005-0000-0000-0000BE940000}"/>
    <cellStyle name="Comma 71 2 3 10 2 2" xfId="39966" xr:uid="{00000000-0005-0000-0000-0000BF940000}"/>
    <cellStyle name="Comma 71 2 3 10 3" xfId="28942" xr:uid="{00000000-0005-0000-0000-0000C0940000}"/>
    <cellStyle name="Comma 71 2 3 10 4" xfId="50598" xr:uid="{495904DF-2D69-4758-A908-7DAA713DF731}"/>
    <cellStyle name="Comma 71 2 3 11" xfId="9647" xr:uid="{00000000-0005-0000-0000-0000C1940000}"/>
    <cellStyle name="Comma 71 2 3 11 2" xfId="20671" xr:uid="{00000000-0005-0000-0000-0000C2940000}"/>
    <cellStyle name="Comma 71 2 3 11 2 2" xfId="42722" xr:uid="{00000000-0005-0000-0000-0000C3940000}"/>
    <cellStyle name="Comma 71 2 3 11 3" xfId="31698" xr:uid="{00000000-0005-0000-0000-0000C4940000}"/>
    <cellStyle name="Comma 71 2 3 11 4" xfId="55546" xr:uid="{2C9F7E97-2E41-4B82-90D0-EEBFBE1542A1}"/>
    <cellStyle name="Comma 71 2 3 12" xfId="12403" xr:uid="{00000000-0005-0000-0000-0000C5940000}"/>
    <cellStyle name="Comma 71 2 3 12 2" xfId="34454" xr:uid="{00000000-0005-0000-0000-0000C6940000}"/>
    <cellStyle name="Comma 71 2 3 12 3" xfId="57839" xr:uid="{28573D5F-CA58-4CC0-8FB3-DE331930D1BD}"/>
    <cellStyle name="Comma 71 2 3 13" xfId="23430" xr:uid="{00000000-0005-0000-0000-0000C7940000}"/>
    <cellStyle name="Comma 71 2 3 14" xfId="45535" xr:uid="{D83F50A3-7612-41B7-A05E-8530B6DD5B90}"/>
    <cellStyle name="Comma 71 2 3 2" xfId="328" xr:uid="{00000000-0005-0000-0000-0000C8940000}"/>
    <cellStyle name="Comma 71 2 3 2 10" xfId="6930" xr:uid="{00000000-0005-0000-0000-0000C9940000}"/>
    <cellStyle name="Comma 71 2 3 2 10 2" xfId="17954" xr:uid="{00000000-0005-0000-0000-0000CA940000}"/>
    <cellStyle name="Comma 71 2 3 2 10 2 2" xfId="40005" xr:uid="{00000000-0005-0000-0000-0000CB940000}"/>
    <cellStyle name="Comma 71 2 3 2 10 3" xfId="28981" xr:uid="{00000000-0005-0000-0000-0000CC940000}"/>
    <cellStyle name="Comma 71 2 3 2 10 4" xfId="50656" xr:uid="{28C11BB9-3948-4FCD-B133-45D91A10E3A5}"/>
    <cellStyle name="Comma 71 2 3 2 11" xfId="9686" xr:uid="{00000000-0005-0000-0000-0000CD940000}"/>
    <cellStyle name="Comma 71 2 3 2 11 2" xfId="20710" xr:uid="{00000000-0005-0000-0000-0000CE940000}"/>
    <cellStyle name="Comma 71 2 3 2 11 2 2" xfId="42761" xr:uid="{00000000-0005-0000-0000-0000CF940000}"/>
    <cellStyle name="Comma 71 2 3 2 11 3" xfId="31737" xr:uid="{00000000-0005-0000-0000-0000D0940000}"/>
    <cellStyle name="Comma 71 2 3 2 11 4" xfId="55604" xr:uid="{5A9BCEDD-7E7C-48D3-96B6-34F4CDE058FF}"/>
    <cellStyle name="Comma 71 2 3 2 12" xfId="12442" xr:uid="{00000000-0005-0000-0000-0000D1940000}"/>
    <cellStyle name="Comma 71 2 3 2 12 2" xfId="34493" xr:uid="{00000000-0005-0000-0000-0000D2940000}"/>
    <cellStyle name="Comma 71 2 3 2 12 3" xfId="57897" xr:uid="{429A1345-1922-495A-B432-C9029CC7EDC5}"/>
    <cellStyle name="Comma 71 2 3 2 13" xfId="23469" xr:uid="{00000000-0005-0000-0000-0000D3940000}"/>
    <cellStyle name="Comma 71 2 3 2 14" xfId="45593" xr:uid="{64FBCAF0-00D9-4095-8F2E-0EEFA38182C6}"/>
    <cellStyle name="Comma 71 2 3 2 2" xfId="414" xr:uid="{00000000-0005-0000-0000-0000D4940000}"/>
    <cellStyle name="Comma 71 2 3 2 2 10" xfId="9724" xr:uid="{00000000-0005-0000-0000-0000D5940000}"/>
    <cellStyle name="Comma 71 2 3 2 2 10 2" xfId="20748" xr:uid="{00000000-0005-0000-0000-0000D6940000}"/>
    <cellStyle name="Comma 71 2 3 2 2 10 2 2" xfId="42799" xr:uid="{00000000-0005-0000-0000-0000D7940000}"/>
    <cellStyle name="Comma 71 2 3 2 2 10 3" xfId="31775" xr:uid="{00000000-0005-0000-0000-0000D8940000}"/>
    <cellStyle name="Comma 71 2 3 2 2 10 4" xfId="55741" xr:uid="{14E3CCC3-65E2-49F5-A040-8DC041B9995D}"/>
    <cellStyle name="Comma 71 2 3 2 2 11" xfId="12480" xr:uid="{00000000-0005-0000-0000-0000D9940000}"/>
    <cellStyle name="Comma 71 2 3 2 2 11 2" xfId="34531" xr:uid="{00000000-0005-0000-0000-0000DA940000}"/>
    <cellStyle name="Comma 71 2 3 2 2 11 3" xfId="58034" xr:uid="{DD14D4EF-E02C-470A-91BD-6E05856AAB67}"/>
    <cellStyle name="Comma 71 2 3 2 2 12" xfId="23507" xr:uid="{00000000-0005-0000-0000-0000DB940000}"/>
    <cellStyle name="Comma 71 2 3 2 2 13" xfId="45731" xr:uid="{0D52F1B2-742F-434B-B574-6DB0AAFED3A7}"/>
    <cellStyle name="Comma 71 2 3 2 2 2" xfId="629" xr:uid="{00000000-0005-0000-0000-0000DC940000}"/>
    <cellStyle name="Comma 71 2 3 2 2 2 10" xfId="45982" xr:uid="{FE57E0C4-1E2E-47FF-AFDF-9E3B63F734CA}"/>
    <cellStyle name="Comma 71 2 3 2 2 2 2" xfId="1075" xr:uid="{00000000-0005-0000-0000-0000DD940000}"/>
    <cellStyle name="Comma 71 2 3 2 2 2 2 2" xfId="2003" xr:uid="{00000000-0005-0000-0000-0000DE940000}"/>
    <cellStyle name="Comma 71 2 3 2 2 2 2 2 2" xfId="4901" xr:uid="{00000000-0005-0000-0000-0000DF940000}"/>
    <cellStyle name="Comma 71 2 3 2 2 2 2 2 2 2" xfId="15925" xr:uid="{00000000-0005-0000-0000-0000E0940000}"/>
    <cellStyle name="Comma 71 2 3 2 2 2 2 2 2 2 2" xfId="37976" xr:uid="{00000000-0005-0000-0000-0000E1940000}"/>
    <cellStyle name="Comma 71 2 3 2 2 2 2 2 2 2 3" xfId="54815" xr:uid="{83D5D4AE-110E-441A-A44C-C9D3081A89EA}"/>
    <cellStyle name="Comma 71 2 3 2 2 2 2 2 2 3" xfId="26952" xr:uid="{00000000-0005-0000-0000-0000E2940000}"/>
    <cellStyle name="Comma 71 2 3 2 2 2 2 2 2 4" xfId="49856" xr:uid="{84FEB79D-4195-42BC-88DC-6C03CC554419}"/>
    <cellStyle name="Comma 71 2 3 2 2 2 2 2 3" xfId="7657" xr:uid="{00000000-0005-0000-0000-0000E3940000}"/>
    <cellStyle name="Comma 71 2 3 2 2 2 2 2 3 2" xfId="18681" xr:uid="{00000000-0005-0000-0000-0000E4940000}"/>
    <cellStyle name="Comma 71 2 3 2 2 2 2 2 3 2 2" xfId="40732" xr:uid="{00000000-0005-0000-0000-0000E5940000}"/>
    <cellStyle name="Comma 71 2 3 2 2 2 2 2 3 3" xfId="29708" xr:uid="{00000000-0005-0000-0000-0000E6940000}"/>
    <cellStyle name="Comma 71 2 3 2 2 2 2 2 3 4" xfId="53480" xr:uid="{44E4B272-54F8-433B-9FA3-E6B2BBEA106C}"/>
    <cellStyle name="Comma 71 2 3 2 2 2 2 2 4" xfId="10413" xr:uid="{00000000-0005-0000-0000-0000E7940000}"/>
    <cellStyle name="Comma 71 2 3 2 2 2 2 2 4 2" xfId="21437" xr:uid="{00000000-0005-0000-0000-0000E8940000}"/>
    <cellStyle name="Comma 71 2 3 2 2 2 2 2 4 2 2" xfId="43488" xr:uid="{00000000-0005-0000-0000-0000E9940000}"/>
    <cellStyle name="Comma 71 2 3 2 2 2 2 2 4 3" xfId="32464" xr:uid="{00000000-0005-0000-0000-0000EA940000}"/>
    <cellStyle name="Comma 71 2 3 2 2 2 2 2 5" xfId="13169" xr:uid="{00000000-0005-0000-0000-0000EB940000}"/>
    <cellStyle name="Comma 71 2 3 2 2 2 2 2 5 2" xfId="35220" xr:uid="{00000000-0005-0000-0000-0000EC940000}"/>
    <cellStyle name="Comma 71 2 3 2 2 2 2 2 6" xfId="24196" xr:uid="{00000000-0005-0000-0000-0000ED940000}"/>
    <cellStyle name="Comma 71 2 3 2 2 2 2 2 7" xfId="48431" xr:uid="{2F574F15-485E-45D8-A872-0CBB1EF8AB90}"/>
    <cellStyle name="Comma 71 2 3 2 2 2 2 3" xfId="3514" xr:uid="{00000000-0005-0000-0000-0000EE940000}"/>
    <cellStyle name="Comma 71 2 3 2 2 2 2 3 2" xfId="6270" xr:uid="{00000000-0005-0000-0000-0000EF940000}"/>
    <cellStyle name="Comma 71 2 3 2 2 2 2 3 2 2" xfId="17294" xr:uid="{00000000-0005-0000-0000-0000F0940000}"/>
    <cellStyle name="Comma 71 2 3 2 2 2 2 3 2 2 2" xfId="39345" xr:uid="{00000000-0005-0000-0000-0000F1940000}"/>
    <cellStyle name="Comma 71 2 3 2 2 2 2 3 2 3" xfId="28321" xr:uid="{00000000-0005-0000-0000-0000F2940000}"/>
    <cellStyle name="Comma 71 2 3 2 2 2 2 3 2 4" xfId="55288" xr:uid="{9A08AF14-815C-41FA-8444-14DB98D2C0A8}"/>
    <cellStyle name="Comma 71 2 3 2 2 2 2 3 3" xfId="9026" xr:uid="{00000000-0005-0000-0000-0000F3940000}"/>
    <cellStyle name="Comma 71 2 3 2 2 2 2 3 3 2" xfId="20050" xr:uid="{00000000-0005-0000-0000-0000F4940000}"/>
    <cellStyle name="Comma 71 2 3 2 2 2 2 3 3 2 2" xfId="42101" xr:uid="{00000000-0005-0000-0000-0000F5940000}"/>
    <cellStyle name="Comma 71 2 3 2 2 2 2 3 3 3" xfId="31077" xr:uid="{00000000-0005-0000-0000-0000F6940000}"/>
    <cellStyle name="Comma 71 2 3 2 2 2 2 3 4" xfId="11782" xr:uid="{00000000-0005-0000-0000-0000F7940000}"/>
    <cellStyle name="Comma 71 2 3 2 2 2 2 3 4 2" xfId="22806" xr:uid="{00000000-0005-0000-0000-0000F8940000}"/>
    <cellStyle name="Comma 71 2 3 2 2 2 2 3 4 2 2" xfId="44857" xr:uid="{00000000-0005-0000-0000-0000F9940000}"/>
    <cellStyle name="Comma 71 2 3 2 2 2 2 3 4 3" xfId="33833" xr:uid="{00000000-0005-0000-0000-0000FA940000}"/>
    <cellStyle name="Comma 71 2 3 2 2 2 2 3 5" xfId="14538" xr:uid="{00000000-0005-0000-0000-0000FB940000}"/>
    <cellStyle name="Comma 71 2 3 2 2 2 2 3 5 2" xfId="36589" xr:uid="{00000000-0005-0000-0000-0000FC940000}"/>
    <cellStyle name="Comma 71 2 3 2 2 2 2 3 6" xfId="25565" xr:uid="{00000000-0005-0000-0000-0000FD940000}"/>
    <cellStyle name="Comma 71 2 3 2 2 2 2 3 7" xfId="50337" xr:uid="{F9ED5D24-AB54-4A18-BD42-E2ABE9FB94B5}"/>
    <cellStyle name="Comma 71 2 3 2 2 2 2 4" xfId="4505" xr:uid="{00000000-0005-0000-0000-0000FE940000}"/>
    <cellStyle name="Comma 71 2 3 2 2 2 2 4 2" xfId="15529" xr:uid="{00000000-0005-0000-0000-0000FF940000}"/>
    <cellStyle name="Comma 71 2 3 2 2 2 2 4 2 2" xfId="37580" xr:uid="{00000000-0005-0000-0000-000000950000}"/>
    <cellStyle name="Comma 71 2 3 2 2 2 2 4 2 3" xfId="54460" xr:uid="{F5BA93F2-2EEF-433C-9226-FF361A11FCC8}"/>
    <cellStyle name="Comma 71 2 3 2 2 2 2 4 3" xfId="26556" xr:uid="{00000000-0005-0000-0000-000001950000}"/>
    <cellStyle name="Comma 71 2 3 2 2 2 2 4 4" xfId="49474" xr:uid="{B042786E-9941-4059-B247-060645976822}"/>
    <cellStyle name="Comma 71 2 3 2 2 2 2 5" xfId="7261" xr:uid="{00000000-0005-0000-0000-000002950000}"/>
    <cellStyle name="Comma 71 2 3 2 2 2 2 5 2" xfId="18285" xr:uid="{00000000-0005-0000-0000-000003950000}"/>
    <cellStyle name="Comma 71 2 3 2 2 2 2 5 2 2" xfId="40336" xr:uid="{00000000-0005-0000-0000-000004950000}"/>
    <cellStyle name="Comma 71 2 3 2 2 2 2 5 3" xfId="29312" xr:uid="{00000000-0005-0000-0000-000005950000}"/>
    <cellStyle name="Comma 71 2 3 2 2 2 2 5 4" xfId="51604" xr:uid="{C1814FAF-4713-464B-96EB-942B13B0F109}"/>
    <cellStyle name="Comma 71 2 3 2 2 2 2 6" xfId="10017" xr:uid="{00000000-0005-0000-0000-000006950000}"/>
    <cellStyle name="Comma 71 2 3 2 2 2 2 6 2" xfId="21041" xr:uid="{00000000-0005-0000-0000-000007950000}"/>
    <cellStyle name="Comma 71 2 3 2 2 2 2 6 2 2" xfId="43092" xr:uid="{00000000-0005-0000-0000-000008950000}"/>
    <cellStyle name="Comma 71 2 3 2 2 2 2 6 3" xfId="32068" xr:uid="{00000000-0005-0000-0000-000009950000}"/>
    <cellStyle name="Comma 71 2 3 2 2 2 2 6 4" xfId="57250" xr:uid="{94427872-4FF2-43A8-A571-2FB91DF70492}"/>
    <cellStyle name="Comma 71 2 3 2 2 2 2 7" xfId="12773" xr:uid="{00000000-0005-0000-0000-00000A950000}"/>
    <cellStyle name="Comma 71 2 3 2 2 2 2 7 2" xfId="34824" xr:uid="{00000000-0005-0000-0000-00000B950000}"/>
    <cellStyle name="Comma 71 2 3 2 2 2 2 7 3" xfId="59398" xr:uid="{76EFE5AE-EA94-4B45-8B50-EFA134C7F454}"/>
    <cellStyle name="Comma 71 2 3 2 2 2 2 8" xfId="23800" xr:uid="{00000000-0005-0000-0000-00000C950000}"/>
    <cellStyle name="Comma 71 2 3 2 2 2 2 9" xfId="46542" xr:uid="{73BCEDE9-6262-4349-B0B3-1D4831A2E376}"/>
    <cellStyle name="Comma 71 2 3 2 2 2 3" xfId="1540" xr:uid="{00000000-0005-0000-0000-00000D950000}"/>
    <cellStyle name="Comma 71 2 3 2 2 2 3 2" xfId="4703" xr:uid="{00000000-0005-0000-0000-00000E950000}"/>
    <cellStyle name="Comma 71 2 3 2 2 2 3 2 2" xfId="15727" xr:uid="{00000000-0005-0000-0000-00000F950000}"/>
    <cellStyle name="Comma 71 2 3 2 2 2 3 2 2 2" xfId="37778" xr:uid="{00000000-0005-0000-0000-000010950000}"/>
    <cellStyle name="Comma 71 2 3 2 2 2 3 2 2 3" xfId="54637" xr:uid="{682A283E-F3F3-4344-BAAC-0DBDA7A50856}"/>
    <cellStyle name="Comma 71 2 3 2 2 2 3 2 3" xfId="26754" xr:uid="{00000000-0005-0000-0000-000011950000}"/>
    <cellStyle name="Comma 71 2 3 2 2 2 3 2 4" xfId="49672" xr:uid="{24CBCAE1-C787-4141-B296-858F1D17B8B4}"/>
    <cellStyle name="Comma 71 2 3 2 2 2 3 3" xfId="7459" xr:uid="{00000000-0005-0000-0000-000012950000}"/>
    <cellStyle name="Comma 71 2 3 2 2 2 3 3 2" xfId="18483" xr:uid="{00000000-0005-0000-0000-000013950000}"/>
    <cellStyle name="Comma 71 2 3 2 2 2 3 3 2 2" xfId="40534" xr:uid="{00000000-0005-0000-0000-000014950000}"/>
    <cellStyle name="Comma 71 2 3 2 2 2 3 3 3" xfId="29510" xr:uid="{00000000-0005-0000-0000-000015950000}"/>
    <cellStyle name="Comma 71 2 3 2 2 2 3 3 4" xfId="52920" xr:uid="{B198AAA0-C0D7-4E55-A6B9-3E3B2258895F}"/>
    <cellStyle name="Comma 71 2 3 2 2 2 3 4" xfId="10215" xr:uid="{00000000-0005-0000-0000-000016950000}"/>
    <cellStyle name="Comma 71 2 3 2 2 2 3 4 2" xfId="21239" xr:uid="{00000000-0005-0000-0000-000017950000}"/>
    <cellStyle name="Comma 71 2 3 2 2 2 3 4 2 2" xfId="43290" xr:uid="{00000000-0005-0000-0000-000018950000}"/>
    <cellStyle name="Comma 71 2 3 2 2 2 3 4 3" xfId="32266" xr:uid="{00000000-0005-0000-0000-000019950000}"/>
    <cellStyle name="Comma 71 2 3 2 2 2 3 5" xfId="12971" xr:uid="{00000000-0005-0000-0000-00001A950000}"/>
    <cellStyle name="Comma 71 2 3 2 2 2 3 5 2" xfId="35022" xr:uid="{00000000-0005-0000-0000-00001B950000}"/>
    <cellStyle name="Comma 71 2 3 2 2 2 3 6" xfId="23998" xr:uid="{00000000-0005-0000-0000-00001C950000}"/>
    <cellStyle name="Comma 71 2 3 2 2 2 3 7" xfId="47871" xr:uid="{10492D35-AA2C-4593-9CA5-DB78983F60DB}"/>
    <cellStyle name="Comma 71 2 3 2 2 2 4" xfId="2936" xr:uid="{00000000-0005-0000-0000-00001D950000}"/>
    <cellStyle name="Comma 71 2 3 2 2 2 4 2" xfId="5692" xr:uid="{00000000-0005-0000-0000-00001E950000}"/>
    <cellStyle name="Comma 71 2 3 2 2 2 4 2 2" xfId="16716" xr:uid="{00000000-0005-0000-0000-00001F950000}"/>
    <cellStyle name="Comma 71 2 3 2 2 2 4 2 2 2" xfId="38767" xr:uid="{00000000-0005-0000-0000-000020950000}"/>
    <cellStyle name="Comma 71 2 3 2 2 2 4 2 3" xfId="27743" xr:uid="{00000000-0005-0000-0000-000021950000}"/>
    <cellStyle name="Comma 71 2 3 2 2 2 4 2 4" xfId="55080" xr:uid="{20368114-BE2D-4B68-A149-9D51AA376DEC}"/>
    <cellStyle name="Comma 71 2 3 2 2 2 4 3" xfId="8448" xr:uid="{00000000-0005-0000-0000-000022950000}"/>
    <cellStyle name="Comma 71 2 3 2 2 2 4 3 2" xfId="19472" xr:uid="{00000000-0005-0000-0000-000023950000}"/>
    <cellStyle name="Comma 71 2 3 2 2 2 4 3 2 2" xfId="41523" xr:uid="{00000000-0005-0000-0000-000024950000}"/>
    <cellStyle name="Comma 71 2 3 2 2 2 4 3 3" xfId="30499" xr:uid="{00000000-0005-0000-0000-000025950000}"/>
    <cellStyle name="Comma 71 2 3 2 2 2 4 4" xfId="11204" xr:uid="{00000000-0005-0000-0000-000026950000}"/>
    <cellStyle name="Comma 71 2 3 2 2 2 4 4 2" xfId="22228" xr:uid="{00000000-0005-0000-0000-000027950000}"/>
    <cellStyle name="Comma 71 2 3 2 2 2 4 4 2 2" xfId="44279" xr:uid="{00000000-0005-0000-0000-000028950000}"/>
    <cellStyle name="Comma 71 2 3 2 2 2 4 4 3" xfId="33255" xr:uid="{00000000-0005-0000-0000-000029950000}"/>
    <cellStyle name="Comma 71 2 3 2 2 2 4 5" xfId="13960" xr:uid="{00000000-0005-0000-0000-00002A950000}"/>
    <cellStyle name="Comma 71 2 3 2 2 2 4 5 2" xfId="36011" xr:uid="{00000000-0005-0000-0000-00002B950000}"/>
    <cellStyle name="Comma 71 2 3 2 2 2 4 6" xfId="24987" xr:uid="{00000000-0005-0000-0000-00002C950000}"/>
    <cellStyle name="Comma 71 2 3 2 2 2 4 7" xfId="50129" xr:uid="{3B284020-8CFC-46BA-A682-34A43654A165}"/>
    <cellStyle name="Comma 71 2 3 2 2 2 5" xfId="4307" xr:uid="{00000000-0005-0000-0000-00002D950000}"/>
    <cellStyle name="Comma 71 2 3 2 2 2 5 2" xfId="15331" xr:uid="{00000000-0005-0000-0000-00002E950000}"/>
    <cellStyle name="Comma 71 2 3 2 2 2 5 2 2" xfId="37382" xr:uid="{00000000-0005-0000-0000-00002F950000}"/>
    <cellStyle name="Comma 71 2 3 2 2 2 5 2 3" xfId="54282" xr:uid="{B73FD732-0397-44DE-AF63-04D7EE195396}"/>
    <cellStyle name="Comma 71 2 3 2 2 2 5 3" xfId="26358" xr:uid="{00000000-0005-0000-0000-000030950000}"/>
    <cellStyle name="Comma 71 2 3 2 2 2 5 4" xfId="49294" xr:uid="{6193FF74-1463-403C-A1AD-CDBCE1EE5AAF}"/>
    <cellStyle name="Comma 71 2 3 2 2 2 6" xfId="7063" xr:uid="{00000000-0005-0000-0000-000031950000}"/>
    <cellStyle name="Comma 71 2 3 2 2 2 6 2" xfId="18087" xr:uid="{00000000-0005-0000-0000-000032950000}"/>
    <cellStyle name="Comma 71 2 3 2 2 2 6 2 2" xfId="40138" xr:uid="{00000000-0005-0000-0000-000033950000}"/>
    <cellStyle name="Comma 71 2 3 2 2 2 6 3" xfId="29114" xr:uid="{00000000-0005-0000-0000-000034950000}"/>
    <cellStyle name="Comma 71 2 3 2 2 2 6 4" xfId="51044" xr:uid="{21078109-717E-414A-A51C-B6DEE16A8822}"/>
    <cellStyle name="Comma 71 2 3 2 2 2 7" xfId="9819" xr:uid="{00000000-0005-0000-0000-000035950000}"/>
    <cellStyle name="Comma 71 2 3 2 2 2 7 2" xfId="20843" xr:uid="{00000000-0005-0000-0000-000036950000}"/>
    <cellStyle name="Comma 71 2 3 2 2 2 7 2 2" xfId="42894" xr:uid="{00000000-0005-0000-0000-000037950000}"/>
    <cellStyle name="Comma 71 2 3 2 2 2 7 3" xfId="31870" xr:uid="{00000000-0005-0000-0000-000038950000}"/>
    <cellStyle name="Comma 71 2 3 2 2 2 7 4" xfId="56065" xr:uid="{6062DAF1-FA53-49C9-9685-565320F91492}"/>
    <cellStyle name="Comma 71 2 3 2 2 2 8" xfId="12575" xr:uid="{00000000-0005-0000-0000-000039950000}"/>
    <cellStyle name="Comma 71 2 3 2 2 2 8 2" xfId="34626" xr:uid="{00000000-0005-0000-0000-00003A950000}"/>
    <cellStyle name="Comma 71 2 3 2 2 2 8 3" xfId="58323" xr:uid="{712EF604-7A52-4929-94F0-52DFB99E7A59}"/>
    <cellStyle name="Comma 71 2 3 2 2 2 9" xfId="23602" xr:uid="{00000000-0005-0000-0000-00003B950000}"/>
    <cellStyle name="Comma 71 2 3 2 2 3" xfId="860" xr:uid="{00000000-0005-0000-0000-00003C950000}"/>
    <cellStyle name="Comma 71 2 3 2 2 3 2" xfId="1788" xr:uid="{00000000-0005-0000-0000-00003D950000}"/>
    <cellStyle name="Comma 71 2 3 2 2 3 2 2" xfId="4806" xr:uid="{00000000-0005-0000-0000-00003E950000}"/>
    <cellStyle name="Comma 71 2 3 2 2 3 2 2 2" xfId="15830" xr:uid="{00000000-0005-0000-0000-00003F950000}"/>
    <cellStyle name="Comma 71 2 3 2 2 3 2 2 2 2" xfId="37881" xr:uid="{00000000-0005-0000-0000-000040950000}"/>
    <cellStyle name="Comma 71 2 3 2 2 3 2 2 2 3" xfId="54730" xr:uid="{3B9B96C0-DE15-48FD-AA0C-47F7FF4F4887}"/>
    <cellStyle name="Comma 71 2 3 2 2 3 2 2 3" xfId="26857" xr:uid="{00000000-0005-0000-0000-000041950000}"/>
    <cellStyle name="Comma 71 2 3 2 2 3 2 2 4" xfId="49771" xr:uid="{E341DD20-BCD8-4E92-ABD8-577CB86FD3D1}"/>
    <cellStyle name="Comma 71 2 3 2 2 3 2 3" xfId="7562" xr:uid="{00000000-0005-0000-0000-000042950000}"/>
    <cellStyle name="Comma 71 2 3 2 2 3 2 3 2" xfId="18586" xr:uid="{00000000-0005-0000-0000-000043950000}"/>
    <cellStyle name="Comma 71 2 3 2 2 3 2 3 2 2" xfId="40637" xr:uid="{00000000-0005-0000-0000-000044950000}"/>
    <cellStyle name="Comma 71 2 3 2 2 3 2 3 3" xfId="29613" xr:uid="{00000000-0005-0000-0000-000045950000}"/>
    <cellStyle name="Comma 71 2 3 2 2 3 2 3 4" xfId="53229" xr:uid="{1DDACC4E-35A0-4191-917F-9B1DDC026CA2}"/>
    <cellStyle name="Comma 71 2 3 2 2 3 2 4" xfId="10318" xr:uid="{00000000-0005-0000-0000-000046950000}"/>
    <cellStyle name="Comma 71 2 3 2 2 3 2 4 2" xfId="21342" xr:uid="{00000000-0005-0000-0000-000047950000}"/>
    <cellStyle name="Comma 71 2 3 2 2 3 2 4 2 2" xfId="43393" xr:uid="{00000000-0005-0000-0000-000048950000}"/>
    <cellStyle name="Comma 71 2 3 2 2 3 2 4 3" xfId="32369" xr:uid="{00000000-0005-0000-0000-000049950000}"/>
    <cellStyle name="Comma 71 2 3 2 2 3 2 4 4" xfId="57574" xr:uid="{D67C6FCD-8D5F-434A-99A6-1EF80561BF29}"/>
    <cellStyle name="Comma 71 2 3 2 2 3 2 5" xfId="13074" xr:uid="{00000000-0005-0000-0000-00004A950000}"/>
    <cellStyle name="Comma 71 2 3 2 2 3 2 5 2" xfId="35125" xr:uid="{00000000-0005-0000-0000-00004B950000}"/>
    <cellStyle name="Comma 71 2 3 2 2 3 2 5 3" xfId="59692" xr:uid="{4F848C42-09C3-476A-8B3A-0E9D57658EE5}"/>
    <cellStyle name="Comma 71 2 3 2 2 3 2 6" xfId="24101" xr:uid="{00000000-0005-0000-0000-00004C950000}"/>
    <cellStyle name="Comma 71 2 3 2 2 3 2 7" xfId="48180" xr:uid="{83572B72-B198-4AD9-B1E9-B506B3B068C8}"/>
    <cellStyle name="Comma 71 2 3 2 2 3 3" xfId="3255" xr:uid="{00000000-0005-0000-0000-00004D950000}"/>
    <cellStyle name="Comma 71 2 3 2 2 3 3 2" xfId="6011" xr:uid="{00000000-0005-0000-0000-00004E950000}"/>
    <cellStyle name="Comma 71 2 3 2 2 3 3 2 2" xfId="17035" xr:uid="{00000000-0005-0000-0000-00004F950000}"/>
    <cellStyle name="Comma 71 2 3 2 2 3 3 2 2 2" xfId="39086" xr:uid="{00000000-0005-0000-0000-000050950000}"/>
    <cellStyle name="Comma 71 2 3 2 2 3 3 2 3" xfId="28062" xr:uid="{00000000-0005-0000-0000-000051950000}"/>
    <cellStyle name="Comma 71 2 3 2 2 3 3 2 4" xfId="55195" xr:uid="{39C0710F-9965-4D66-8C81-5D388C4A23E6}"/>
    <cellStyle name="Comma 71 2 3 2 2 3 3 3" xfId="8767" xr:uid="{00000000-0005-0000-0000-000052950000}"/>
    <cellStyle name="Comma 71 2 3 2 2 3 3 3 2" xfId="19791" xr:uid="{00000000-0005-0000-0000-000053950000}"/>
    <cellStyle name="Comma 71 2 3 2 2 3 3 3 2 2" xfId="41842" xr:uid="{00000000-0005-0000-0000-000054950000}"/>
    <cellStyle name="Comma 71 2 3 2 2 3 3 3 3" xfId="30818" xr:uid="{00000000-0005-0000-0000-000055950000}"/>
    <cellStyle name="Comma 71 2 3 2 2 3 3 4" xfId="11523" xr:uid="{00000000-0005-0000-0000-000056950000}"/>
    <cellStyle name="Comma 71 2 3 2 2 3 3 4 2" xfId="22547" xr:uid="{00000000-0005-0000-0000-000057950000}"/>
    <cellStyle name="Comma 71 2 3 2 2 3 3 4 2 2" xfId="44598" xr:uid="{00000000-0005-0000-0000-000058950000}"/>
    <cellStyle name="Comma 71 2 3 2 2 3 3 4 3" xfId="33574" xr:uid="{00000000-0005-0000-0000-000059950000}"/>
    <cellStyle name="Comma 71 2 3 2 2 3 3 5" xfId="14279" xr:uid="{00000000-0005-0000-0000-00005A950000}"/>
    <cellStyle name="Comma 71 2 3 2 2 3 3 5 2" xfId="36330" xr:uid="{00000000-0005-0000-0000-00005B950000}"/>
    <cellStyle name="Comma 71 2 3 2 2 3 3 6" xfId="25306" xr:uid="{00000000-0005-0000-0000-00005C950000}"/>
    <cellStyle name="Comma 71 2 3 2 2 3 3 7" xfId="50244" xr:uid="{73D50E94-9B5E-4933-85CE-7CCA59414D26}"/>
    <cellStyle name="Comma 71 2 3 2 2 3 4" xfId="4410" xr:uid="{00000000-0005-0000-0000-00005D950000}"/>
    <cellStyle name="Comma 71 2 3 2 2 3 4 2" xfId="15434" xr:uid="{00000000-0005-0000-0000-00005E950000}"/>
    <cellStyle name="Comma 71 2 3 2 2 3 4 2 2" xfId="37485" xr:uid="{00000000-0005-0000-0000-00005F950000}"/>
    <cellStyle name="Comma 71 2 3 2 2 3 4 2 3" xfId="54375" xr:uid="{B1956539-2BEE-4B0B-B2EE-E1C32B5D35F9}"/>
    <cellStyle name="Comma 71 2 3 2 2 3 4 3" xfId="26461" xr:uid="{00000000-0005-0000-0000-000060950000}"/>
    <cellStyle name="Comma 71 2 3 2 2 3 4 4" xfId="49389" xr:uid="{1C05D634-AC25-4E46-80A4-8DDEDB729412}"/>
    <cellStyle name="Comma 71 2 3 2 2 3 5" xfId="7166" xr:uid="{00000000-0005-0000-0000-000061950000}"/>
    <cellStyle name="Comma 71 2 3 2 2 3 5 2" xfId="18190" xr:uid="{00000000-0005-0000-0000-000062950000}"/>
    <cellStyle name="Comma 71 2 3 2 2 3 5 2 2" xfId="40241" xr:uid="{00000000-0005-0000-0000-000063950000}"/>
    <cellStyle name="Comma 71 2 3 2 2 3 5 3" xfId="29217" xr:uid="{00000000-0005-0000-0000-000064950000}"/>
    <cellStyle name="Comma 71 2 3 2 2 3 5 4" xfId="51353" xr:uid="{94AC22FC-F3E5-4067-BBA7-0896FE5F1127}"/>
    <cellStyle name="Comma 71 2 3 2 2 3 6" xfId="9922" xr:uid="{00000000-0005-0000-0000-000065950000}"/>
    <cellStyle name="Comma 71 2 3 2 2 3 6 2" xfId="20946" xr:uid="{00000000-0005-0000-0000-000066950000}"/>
    <cellStyle name="Comma 71 2 3 2 2 3 6 2 2" xfId="42997" xr:uid="{00000000-0005-0000-0000-000067950000}"/>
    <cellStyle name="Comma 71 2 3 2 2 3 6 3" xfId="31973" xr:uid="{00000000-0005-0000-0000-000068950000}"/>
    <cellStyle name="Comma 71 2 3 2 2 3 6 4" xfId="56392" xr:uid="{CD8873AD-B3F9-4C7A-9AC3-5972F6A1A169}"/>
    <cellStyle name="Comma 71 2 3 2 2 3 7" xfId="12678" xr:uid="{00000000-0005-0000-0000-000069950000}"/>
    <cellStyle name="Comma 71 2 3 2 2 3 7 2" xfId="34729" xr:uid="{00000000-0005-0000-0000-00006A950000}"/>
    <cellStyle name="Comma 71 2 3 2 2 3 7 3" xfId="58617" xr:uid="{8B516F22-FDCB-4B08-90B2-21BF9EA40562}"/>
    <cellStyle name="Comma 71 2 3 2 2 3 8" xfId="23705" xr:uid="{00000000-0005-0000-0000-00006B950000}"/>
    <cellStyle name="Comma 71 2 3 2 2 3 9" xfId="46291" xr:uid="{CCA743AA-31A6-4790-932E-4C0A42CE924C}"/>
    <cellStyle name="Comma 71 2 3 2 2 4" xfId="1325" xr:uid="{00000000-0005-0000-0000-00006C950000}"/>
    <cellStyle name="Comma 71 2 3 2 2 4 2" xfId="3773" xr:uid="{00000000-0005-0000-0000-00006D950000}"/>
    <cellStyle name="Comma 71 2 3 2 2 4 2 2" xfId="6529" xr:uid="{00000000-0005-0000-0000-00006E950000}"/>
    <cellStyle name="Comma 71 2 3 2 2 4 2 2 2" xfId="17553" xr:uid="{00000000-0005-0000-0000-00006F950000}"/>
    <cellStyle name="Comma 71 2 3 2 2 4 2 2 2 2" xfId="39604" xr:uid="{00000000-0005-0000-0000-000070950000}"/>
    <cellStyle name="Comma 71 2 3 2 2 4 2 2 2 3" xfId="55371" xr:uid="{948B0183-05F8-4915-A6AC-7C3359190284}"/>
    <cellStyle name="Comma 71 2 3 2 2 4 2 2 3" xfId="28580" xr:uid="{00000000-0005-0000-0000-000071950000}"/>
    <cellStyle name="Comma 71 2 3 2 2 4 2 2 4" xfId="50420" xr:uid="{5CACDE1B-140A-4E5A-BACE-48D6C88E8A34}"/>
    <cellStyle name="Comma 71 2 3 2 2 4 2 3" xfId="9285" xr:uid="{00000000-0005-0000-0000-000072950000}"/>
    <cellStyle name="Comma 71 2 3 2 2 4 2 3 2" xfId="20309" xr:uid="{00000000-0005-0000-0000-000073950000}"/>
    <cellStyle name="Comma 71 2 3 2 2 4 2 3 2 2" xfId="42360" xr:uid="{00000000-0005-0000-0000-000074950000}"/>
    <cellStyle name="Comma 71 2 3 2 2 4 2 3 3" xfId="31336" xr:uid="{00000000-0005-0000-0000-000075950000}"/>
    <cellStyle name="Comma 71 2 3 2 2 4 2 3 4" xfId="53731" xr:uid="{2E9C3D8C-8955-4284-A1FD-B30E89686BF1}"/>
    <cellStyle name="Comma 71 2 3 2 2 4 2 4" xfId="12041" xr:uid="{00000000-0005-0000-0000-000076950000}"/>
    <cellStyle name="Comma 71 2 3 2 2 4 2 4 2" xfId="23065" xr:uid="{00000000-0005-0000-0000-000077950000}"/>
    <cellStyle name="Comma 71 2 3 2 2 4 2 4 2 2" xfId="45116" xr:uid="{00000000-0005-0000-0000-000078950000}"/>
    <cellStyle name="Comma 71 2 3 2 2 4 2 4 3" xfId="34092" xr:uid="{00000000-0005-0000-0000-000079950000}"/>
    <cellStyle name="Comma 71 2 3 2 2 4 2 5" xfId="14797" xr:uid="{00000000-0005-0000-0000-00007A950000}"/>
    <cellStyle name="Comma 71 2 3 2 2 4 2 5 2" xfId="36848" xr:uid="{00000000-0005-0000-0000-00007B950000}"/>
    <cellStyle name="Comma 71 2 3 2 2 4 2 6" xfId="25824" xr:uid="{00000000-0005-0000-0000-00007C950000}"/>
    <cellStyle name="Comma 71 2 3 2 2 4 2 7" xfId="48682" xr:uid="{EF64A521-815C-45C3-95F0-9EB70256BEE6}"/>
    <cellStyle name="Comma 71 2 3 2 2 4 3" xfId="4608" xr:uid="{00000000-0005-0000-0000-00007D950000}"/>
    <cellStyle name="Comma 71 2 3 2 2 4 3 2" xfId="15632" xr:uid="{00000000-0005-0000-0000-00007E950000}"/>
    <cellStyle name="Comma 71 2 3 2 2 4 3 2 2" xfId="37683" xr:uid="{00000000-0005-0000-0000-00007F950000}"/>
    <cellStyle name="Comma 71 2 3 2 2 4 3 2 3" xfId="54552" xr:uid="{54C56D8A-438A-45A5-8D99-9BAF1B018E13}"/>
    <cellStyle name="Comma 71 2 3 2 2 4 3 3" xfId="26659" xr:uid="{00000000-0005-0000-0000-000080950000}"/>
    <cellStyle name="Comma 71 2 3 2 2 4 3 4" xfId="49587" xr:uid="{6E0D7C20-9BDA-4B86-AA9E-60B5065E6408}"/>
    <cellStyle name="Comma 71 2 3 2 2 4 4" xfId="7364" xr:uid="{00000000-0005-0000-0000-000081950000}"/>
    <cellStyle name="Comma 71 2 3 2 2 4 4 2" xfId="18388" xr:uid="{00000000-0005-0000-0000-000082950000}"/>
    <cellStyle name="Comma 71 2 3 2 2 4 4 2 2" xfId="40439" xr:uid="{00000000-0005-0000-0000-000083950000}"/>
    <cellStyle name="Comma 71 2 3 2 2 4 4 3" xfId="29415" xr:uid="{00000000-0005-0000-0000-000084950000}"/>
    <cellStyle name="Comma 71 2 3 2 2 4 4 4" xfId="51855" xr:uid="{292E0F2D-7CC7-4C5F-B3B0-D950B8931D62}"/>
    <cellStyle name="Comma 71 2 3 2 2 4 5" xfId="10120" xr:uid="{00000000-0005-0000-0000-000085950000}"/>
    <cellStyle name="Comma 71 2 3 2 2 4 5 2" xfId="21144" xr:uid="{00000000-0005-0000-0000-000086950000}"/>
    <cellStyle name="Comma 71 2 3 2 2 4 5 2 2" xfId="43195" xr:uid="{00000000-0005-0000-0000-000087950000}"/>
    <cellStyle name="Comma 71 2 3 2 2 4 5 3" xfId="32171" xr:uid="{00000000-0005-0000-0000-000088950000}"/>
    <cellStyle name="Comma 71 2 3 2 2 4 5 4" xfId="56868" xr:uid="{60F49BC6-FC70-42C1-A217-7A98D919360E}"/>
    <cellStyle name="Comma 71 2 3 2 2 4 6" xfId="12876" xr:uid="{00000000-0005-0000-0000-000089950000}"/>
    <cellStyle name="Comma 71 2 3 2 2 4 6 2" xfId="34927" xr:uid="{00000000-0005-0000-0000-00008A950000}"/>
    <cellStyle name="Comma 71 2 3 2 2 4 6 3" xfId="59047" xr:uid="{406C8C92-B1A6-48F8-8144-EC082F472490}"/>
    <cellStyle name="Comma 71 2 3 2 2 4 7" xfId="23903" xr:uid="{00000000-0005-0000-0000-00008B950000}"/>
    <cellStyle name="Comma 71 2 3 2 2 4 8" xfId="46793" xr:uid="{285D60ED-FA99-468A-84AA-D99F1464E852}"/>
    <cellStyle name="Comma 71 2 3 2 2 5" xfId="4088" xr:uid="{00000000-0005-0000-0000-00008C950000}"/>
    <cellStyle name="Comma 71 2 3 2 2 5 2" xfId="6844" xr:uid="{00000000-0005-0000-0000-00008D950000}"/>
    <cellStyle name="Comma 71 2 3 2 2 5 2 2" xfId="17868" xr:uid="{00000000-0005-0000-0000-00008E950000}"/>
    <cellStyle name="Comma 71 2 3 2 2 5 2 2 2" xfId="39919" xr:uid="{00000000-0005-0000-0000-00008F950000}"/>
    <cellStyle name="Comma 71 2 3 2 2 5 2 2 3" xfId="54036" xr:uid="{777E8183-158B-4C68-94EC-929BF6208F00}"/>
    <cellStyle name="Comma 71 2 3 2 2 5 2 3" xfId="28895" xr:uid="{00000000-0005-0000-0000-000090950000}"/>
    <cellStyle name="Comma 71 2 3 2 2 5 2 4" xfId="48987" xr:uid="{8385B93D-DB31-4A8A-A721-3BEDA2E6F622}"/>
    <cellStyle name="Comma 71 2 3 2 2 5 3" xfId="9600" xr:uid="{00000000-0005-0000-0000-000091950000}"/>
    <cellStyle name="Comma 71 2 3 2 2 5 3 2" xfId="20624" xr:uid="{00000000-0005-0000-0000-000092950000}"/>
    <cellStyle name="Comma 71 2 3 2 2 5 3 2 2" xfId="42675" xr:uid="{00000000-0005-0000-0000-000093950000}"/>
    <cellStyle name="Comma 71 2 3 2 2 5 3 2 3" xfId="55466" xr:uid="{77EC894A-878D-435A-932C-E20448B60F95}"/>
    <cellStyle name="Comma 71 2 3 2 2 5 3 3" xfId="31651" xr:uid="{00000000-0005-0000-0000-000094950000}"/>
    <cellStyle name="Comma 71 2 3 2 2 5 3 4" xfId="50515" xr:uid="{B5BD1C78-FC0E-48A4-A250-4117C8595359}"/>
    <cellStyle name="Comma 71 2 3 2 2 5 4" xfId="12356" xr:uid="{00000000-0005-0000-0000-000095950000}"/>
    <cellStyle name="Comma 71 2 3 2 2 5 4 2" xfId="23380" xr:uid="{00000000-0005-0000-0000-000096950000}"/>
    <cellStyle name="Comma 71 2 3 2 2 5 4 2 2" xfId="45431" xr:uid="{00000000-0005-0000-0000-000097950000}"/>
    <cellStyle name="Comma 71 2 3 2 2 5 4 3" xfId="34407" xr:uid="{00000000-0005-0000-0000-000098950000}"/>
    <cellStyle name="Comma 71 2 3 2 2 5 4 4" xfId="52160" xr:uid="{72C60499-4AF1-4EDA-88B4-5731A66F8196}"/>
    <cellStyle name="Comma 71 2 3 2 2 5 5" xfId="15112" xr:uid="{00000000-0005-0000-0000-000099950000}"/>
    <cellStyle name="Comma 71 2 3 2 2 5 5 2" xfId="37163" xr:uid="{00000000-0005-0000-0000-00009A950000}"/>
    <cellStyle name="Comma 71 2 3 2 2 5 6" xfId="26139" xr:uid="{00000000-0005-0000-0000-00009B950000}"/>
    <cellStyle name="Comma 71 2 3 2 2 5 7" xfId="47098" xr:uid="{6E8F94C8-C317-4D20-9988-61D7F24BE7A9}"/>
    <cellStyle name="Comma 71 2 3 2 2 6" xfId="2677" xr:uid="{00000000-0005-0000-0000-00009C950000}"/>
    <cellStyle name="Comma 71 2 3 2 2 6 2" xfId="5433" xr:uid="{00000000-0005-0000-0000-00009D950000}"/>
    <cellStyle name="Comma 71 2 3 2 2 6 2 2" xfId="16457" xr:uid="{00000000-0005-0000-0000-00009E950000}"/>
    <cellStyle name="Comma 71 2 3 2 2 6 2 2 2" xfId="38508" xr:uid="{00000000-0005-0000-0000-00009F950000}"/>
    <cellStyle name="Comma 71 2 3 2 2 6 2 2 3" xfId="54987" xr:uid="{AC053491-B641-4FA8-B26F-C38FF0553F98}"/>
    <cellStyle name="Comma 71 2 3 2 2 6 2 3" xfId="27484" xr:uid="{00000000-0005-0000-0000-0000A0950000}"/>
    <cellStyle name="Comma 71 2 3 2 2 6 2 4" xfId="50036" xr:uid="{373A1F01-CA8E-445F-85D6-401E12E422F7}"/>
    <cellStyle name="Comma 71 2 3 2 2 6 3" xfId="8189" xr:uid="{00000000-0005-0000-0000-0000A1950000}"/>
    <cellStyle name="Comma 71 2 3 2 2 6 3 2" xfId="19213" xr:uid="{00000000-0005-0000-0000-0000A2950000}"/>
    <cellStyle name="Comma 71 2 3 2 2 6 3 2 2" xfId="41264" xr:uid="{00000000-0005-0000-0000-0000A3950000}"/>
    <cellStyle name="Comma 71 2 3 2 2 6 3 3" xfId="30240" xr:uid="{00000000-0005-0000-0000-0000A4950000}"/>
    <cellStyle name="Comma 71 2 3 2 2 6 3 4" xfId="52414" xr:uid="{2FD4745E-ED21-4277-8C15-2010A4184579}"/>
    <cellStyle name="Comma 71 2 3 2 2 6 4" xfId="10945" xr:uid="{00000000-0005-0000-0000-0000A5950000}"/>
    <cellStyle name="Comma 71 2 3 2 2 6 4 2" xfId="21969" xr:uid="{00000000-0005-0000-0000-0000A6950000}"/>
    <cellStyle name="Comma 71 2 3 2 2 6 4 2 2" xfId="44020" xr:uid="{00000000-0005-0000-0000-0000A7950000}"/>
    <cellStyle name="Comma 71 2 3 2 2 6 4 3" xfId="32996" xr:uid="{00000000-0005-0000-0000-0000A8950000}"/>
    <cellStyle name="Comma 71 2 3 2 2 6 5" xfId="13701" xr:uid="{00000000-0005-0000-0000-0000A9950000}"/>
    <cellStyle name="Comma 71 2 3 2 2 6 5 2" xfId="35752" xr:uid="{00000000-0005-0000-0000-0000AA950000}"/>
    <cellStyle name="Comma 71 2 3 2 2 6 6" xfId="24728" xr:uid="{00000000-0005-0000-0000-0000AB950000}"/>
    <cellStyle name="Comma 71 2 3 2 2 6 7" xfId="47357" xr:uid="{43DCE50B-94F8-478E-847C-876D41567647}"/>
    <cellStyle name="Comma 71 2 3 2 2 7" xfId="2418" xr:uid="{00000000-0005-0000-0000-0000AC950000}"/>
    <cellStyle name="Comma 71 2 3 2 2 7 2" xfId="5174" xr:uid="{00000000-0005-0000-0000-0000AD950000}"/>
    <cellStyle name="Comma 71 2 3 2 2 7 2 2" xfId="16198" xr:uid="{00000000-0005-0000-0000-0000AE950000}"/>
    <cellStyle name="Comma 71 2 3 2 2 7 2 2 2" xfId="38249" xr:uid="{00000000-0005-0000-0000-0000AF950000}"/>
    <cellStyle name="Comma 71 2 3 2 2 7 2 2 3" xfId="54907" xr:uid="{2EE479AB-BE77-4EF1-B53D-0D8D320E1621}"/>
    <cellStyle name="Comma 71 2 3 2 2 7 2 3" xfId="27225" xr:uid="{00000000-0005-0000-0000-0000B0950000}"/>
    <cellStyle name="Comma 71 2 3 2 2 7 2 4" xfId="49956" xr:uid="{9F6BD155-6E4D-493A-9BA6-3351005B2120}"/>
    <cellStyle name="Comma 71 2 3 2 2 7 3" xfId="7930" xr:uid="{00000000-0005-0000-0000-0000B1950000}"/>
    <cellStyle name="Comma 71 2 3 2 2 7 3 2" xfId="18954" xr:uid="{00000000-0005-0000-0000-0000B2950000}"/>
    <cellStyle name="Comma 71 2 3 2 2 7 3 2 2" xfId="41005" xr:uid="{00000000-0005-0000-0000-0000B3950000}"/>
    <cellStyle name="Comma 71 2 3 2 2 7 3 3" xfId="29981" xr:uid="{00000000-0005-0000-0000-0000B4950000}"/>
    <cellStyle name="Comma 71 2 3 2 2 7 3 4" xfId="52669" xr:uid="{5CA9FD41-99BA-4A36-A11F-E93301027627}"/>
    <cellStyle name="Comma 71 2 3 2 2 7 4" xfId="10686" xr:uid="{00000000-0005-0000-0000-0000B5950000}"/>
    <cellStyle name="Comma 71 2 3 2 2 7 4 2" xfId="21710" xr:uid="{00000000-0005-0000-0000-0000B6950000}"/>
    <cellStyle name="Comma 71 2 3 2 2 7 4 2 2" xfId="43761" xr:uid="{00000000-0005-0000-0000-0000B7950000}"/>
    <cellStyle name="Comma 71 2 3 2 2 7 4 3" xfId="32737" xr:uid="{00000000-0005-0000-0000-0000B8950000}"/>
    <cellStyle name="Comma 71 2 3 2 2 7 5" xfId="13442" xr:uid="{00000000-0005-0000-0000-0000B9950000}"/>
    <cellStyle name="Comma 71 2 3 2 2 7 5 2" xfId="35493" xr:uid="{00000000-0005-0000-0000-0000BA950000}"/>
    <cellStyle name="Comma 71 2 3 2 2 7 6" xfId="24469" xr:uid="{00000000-0005-0000-0000-0000BB950000}"/>
    <cellStyle name="Comma 71 2 3 2 2 7 7" xfId="47620" xr:uid="{D3B70168-E20F-42AC-9188-662416721793}"/>
    <cellStyle name="Comma 71 2 3 2 2 8" xfId="4212" xr:uid="{00000000-0005-0000-0000-0000BC950000}"/>
    <cellStyle name="Comma 71 2 3 2 2 8 2" xfId="15236" xr:uid="{00000000-0005-0000-0000-0000BD950000}"/>
    <cellStyle name="Comma 71 2 3 2 2 8 2 2" xfId="37287" xr:uid="{00000000-0005-0000-0000-0000BE950000}"/>
    <cellStyle name="Comma 71 2 3 2 2 8 2 3" xfId="54197" xr:uid="{46B8C67B-C757-4C33-829C-4481303A0AD6}"/>
    <cellStyle name="Comma 71 2 3 2 2 8 3" xfId="26263" xr:uid="{00000000-0005-0000-0000-0000BF950000}"/>
    <cellStyle name="Comma 71 2 3 2 2 8 4" xfId="49209" xr:uid="{06699B4E-20EB-4EEC-A368-B491E1E2ABE8}"/>
    <cellStyle name="Comma 71 2 3 2 2 9" xfId="6968" xr:uid="{00000000-0005-0000-0000-0000C0950000}"/>
    <cellStyle name="Comma 71 2 3 2 2 9 2" xfId="17992" xr:uid="{00000000-0005-0000-0000-0000C1950000}"/>
    <cellStyle name="Comma 71 2 3 2 2 9 2 2" xfId="40043" xr:uid="{00000000-0005-0000-0000-0000C2950000}"/>
    <cellStyle name="Comma 71 2 3 2 2 9 3" xfId="29019" xr:uid="{00000000-0005-0000-0000-0000C3950000}"/>
    <cellStyle name="Comma 71 2 3 2 2 9 4" xfId="50793" xr:uid="{1D1CF25C-36B1-47EA-AF8C-1E8326068317}"/>
    <cellStyle name="Comma 71 2 3 2 3" xfId="543" xr:uid="{00000000-0005-0000-0000-0000C4950000}"/>
    <cellStyle name="Comma 71 2 3 2 3 10" xfId="45844" xr:uid="{4ED3EEF9-14AC-4832-B3AE-57333F106DB2}"/>
    <cellStyle name="Comma 71 2 3 2 3 2" xfId="989" xr:uid="{00000000-0005-0000-0000-0000C5950000}"/>
    <cellStyle name="Comma 71 2 3 2 3 2 2" xfId="1917" xr:uid="{00000000-0005-0000-0000-0000C6950000}"/>
    <cellStyle name="Comma 71 2 3 2 3 2 2 2" xfId="4863" xr:uid="{00000000-0005-0000-0000-0000C7950000}"/>
    <cellStyle name="Comma 71 2 3 2 3 2 2 2 2" xfId="15887" xr:uid="{00000000-0005-0000-0000-0000C8950000}"/>
    <cellStyle name="Comma 71 2 3 2 3 2 2 2 2 2" xfId="37938" xr:uid="{00000000-0005-0000-0000-0000C9950000}"/>
    <cellStyle name="Comma 71 2 3 2 3 2 2 2 2 3" xfId="54782" xr:uid="{F026EC78-C28B-4D32-B349-00C01722C072}"/>
    <cellStyle name="Comma 71 2 3 2 3 2 2 2 3" xfId="26914" xr:uid="{00000000-0005-0000-0000-0000CA950000}"/>
    <cellStyle name="Comma 71 2 3 2 3 2 2 2 4" xfId="49823" xr:uid="{AE920A91-876D-4FAE-8F6B-A051144BAFD4}"/>
    <cellStyle name="Comma 71 2 3 2 3 2 2 3" xfId="7619" xr:uid="{00000000-0005-0000-0000-0000CB950000}"/>
    <cellStyle name="Comma 71 2 3 2 3 2 2 3 2" xfId="18643" xr:uid="{00000000-0005-0000-0000-0000CC950000}"/>
    <cellStyle name="Comma 71 2 3 2 3 2 2 3 2 2" xfId="40694" xr:uid="{00000000-0005-0000-0000-0000CD950000}"/>
    <cellStyle name="Comma 71 2 3 2 3 2 2 3 3" xfId="29670" xr:uid="{00000000-0005-0000-0000-0000CE950000}"/>
    <cellStyle name="Comma 71 2 3 2 3 2 2 3 4" xfId="53342" xr:uid="{19C6323D-A1CC-4A22-87EC-DA31991D45FF}"/>
    <cellStyle name="Comma 71 2 3 2 3 2 2 4" xfId="10375" xr:uid="{00000000-0005-0000-0000-0000CF950000}"/>
    <cellStyle name="Comma 71 2 3 2 3 2 2 4 2" xfId="21399" xr:uid="{00000000-0005-0000-0000-0000D0950000}"/>
    <cellStyle name="Comma 71 2 3 2 3 2 2 4 2 2" xfId="43450" xr:uid="{00000000-0005-0000-0000-0000D1950000}"/>
    <cellStyle name="Comma 71 2 3 2 3 2 2 4 3" xfId="32426" xr:uid="{00000000-0005-0000-0000-0000D2950000}"/>
    <cellStyle name="Comma 71 2 3 2 3 2 2 5" xfId="13131" xr:uid="{00000000-0005-0000-0000-0000D3950000}"/>
    <cellStyle name="Comma 71 2 3 2 3 2 2 5 2" xfId="35182" xr:uid="{00000000-0005-0000-0000-0000D4950000}"/>
    <cellStyle name="Comma 71 2 3 2 3 2 2 6" xfId="24158" xr:uid="{00000000-0005-0000-0000-0000D5950000}"/>
    <cellStyle name="Comma 71 2 3 2 3 2 2 7" xfId="48293" xr:uid="{A8AA5BA3-8650-4314-ACB4-8A36C396D383}"/>
    <cellStyle name="Comma 71 2 3 2 3 2 3" xfId="3372" xr:uid="{00000000-0005-0000-0000-0000D6950000}"/>
    <cellStyle name="Comma 71 2 3 2 3 2 3 2" xfId="6128" xr:uid="{00000000-0005-0000-0000-0000D7950000}"/>
    <cellStyle name="Comma 71 2 3 2 3 2 3 2 2" xfId="17152" xr:uid="{00000000-0005-0000-0000-0000D8950000}"/>
    <cellStyle name="Comma 71 2 3 2 3 2 3 2 2 2" xfId="39203" xr:uid="{00000000-0005-0000-0000-0000D9950000}"/>
    <cellStyle name="Comma 71 2 3 2 3 2 3 2 3" xfId="28179" xr:uid="{00000000-0005-0000-0000-0000DA950000}"/>
    <cellStyle name="Comma 71 2 3 2 3 2 3 2 4" xfId="55236" xr:uid="{61BB9013-E676-4E63-9CEF-3AE8AF2080D3}"/>
    <cellStyle name="Comma 71 2 3 2 3 2 3 3" xfId="8884" xr:uid="{00000000-0005-0000-0000-0000DB950000}"/>
    <cellStyle name="Comma 71 2 3 2 3 2 3 3 2" xfId="19908" xr:uid="{00000000-0005-0000-0000-0000DC950000}"/>
    <cellStyle name="Comma 71 2 3 2 3 2 3 3 2 2" xfId="41959" xr:uid="{00000000-0005-0000-0000-0000DD950000}"/>
    <cellStyle name="Comma 71 2 3 2 3 2 3 3 3" xfId="30935" xr:uid="{00000000-0005-0000-0000-0000DE950000}"/>
    <cellStyle name="Comma 71 2 3 2 3 2 3 4" xfId="11640" xr:uid="{00000000-0005-0000-0000-0000DF950000}"/>
    <cellStyle name="Comma 71 2 3 2 3 2 3 4 2" xfId="22664" xr:uid="{00000000-0005-0000-0000-0000E0950000}"/>
    <cellStyle name="Comma 71 2 3 2 3 2 3 4 2 2" xfId="44715" xr:uid="{00000000-0005-0000-0000-0000E1950000}"/>
    <cellStyle name="Comma 71 2 3 2 3 2 3 4 3" xfId="33691" xr:uid="{00000000-0005-0000-0000-0000E2950000}"/>
    <cellStyle name="Comma 71 2 3 2 3 2 3 5" xfId="14396" xr:uid="{00000000-0005-0000-0000-0000E3950000}"/>
    <cellStyle name="Comma 71 2 3 2 3 2 3 5 2" xfId="36447" xr:uid="{00000000-0005-0000-0000-0000E4950000}"/>
    <cellStyle name="Comma 71 2 3 2 3 2 3 6" xfId="25423" xr:uid="{00000000-0005-0000-0000-0000E5950000}"/>
    <cellStyle name="Comma 71 2 3 2 3 2 3 7" xfId="50285" xr:uid="{D258C8E1-48C4-4C61-9044-6024A7C9FE41}"/>
    <cellStyle name="Comma 71 2 3 2 3 2 4" xfId="4467" xr:uid="{00000000-0005-0000-0000-0000E6950000}"/>
    <cellStyle name="Comma 71 2 3 2 3 2 4 2" xfId="15491" xr:uid="{00000000-0005-0000-0000-0000E7950000}"/>
    <cellStyle name="Comma 71 2 3 2 3 2 4 2 2" xfId="37542" xr:uid="{00000000-0005-0000-0000-0000E8950000}"/>
    <cellStyle name="Comma 71 2 3 2 3 2 4 2 3" xfId="54427" xr:uid="{C4F3AFF0-DB89-43AA-9751-E47EFA4C3515}"/>
    <cellStyle name="Comma 71 2 3 2 3 2 4 3" xfId="26518" xr:uid="{00000000-0005-0000-0000-0000E9950000}"/>
    <cellStyle name="Comma 71 2 3 2 3 2 4 4" xfId="49441" xr:uid="{C0B5C26D-BFD4-4661-9F48-9BD68D60FD24}"/>
    <cellStyle name="Comma 71 2 3 2 3 2 5" xfId="7223" xr:uid="{00000000-0005-0000-0000-0000EA950000}"/>
    <cellStyle name="Comma 71 2 3 2 3 2 5 2" xfId="18247" xr:uid="{00000000-0005-0000-0000-0000EB950000}"/>
    <cellStyle name="Comma 71 2 3 2 3 2 5 2 2" xfId="40298" xr:uid="{00000000-0005-0000-0000-0000EC950000}"/>
    <cellStyle name="Comma 71 2 3 2 3 2 5 3" xfId="29274" xr:uid="{00000000-0005-0000-0000-0000ED950000}"/>
    <cellStyle name="Comma 71 2 3 2 3 2 5 4" xfId="51466" xr:uid="{354E7D70-E619-478C-AD2D-37E976C569BC}"/>
    <cellStyle name="Comma 71 2 3 2 3 2 6" xfId="9979" xr:uid="{00000000-0005-0000-0000-0000EE950000}"/>
    <cellStyle name="Comma 71 2 3 2 3 2 6 2" xfId="21003" xr:uid="{00000000-0005-0000-0000-0000EF950000}"/>
    <cellStyle name="Comma 71 2 3 2 3 2 6 2 2" xfId="43054" xr:uid="{00000000-0005-0000-0000-0000F0950000}"/>
    <cellStyle name="Comma 71 2 3 2 3 2 6 3" xfId="32030" xr:uid="{00000000-0005-0000-0000-0000F1950000}"/>
    <cellStyle name="Comma 71 2 3 2 3 2 6 4" xfId="57160" xr:uid="{6CEE0720-689D-43C1-AA63-1A994B25F1B2}"/>
    <cellStyle name="Comma 71 2 3 2 3 2 7" xfId="12735" xr:uid="{00000000-0005-0000-0000-0000F2950000}"/>
    <cellStyle name="Comma 71 2 3 2 3 2 7 2" xfId="34786" xr:uid="{00000000-0005-0000-0000-0000F3950000}"/>
    <cellStyle name="Comma 71 2 3 2 3 2 7 3" xfId="59308" xr:uid="{F5F9DDC0-C862-4F9E-B238-1A9DA9C86AD0}"/>
    <cellStyle name="Comma 71 2 3 2 3 2 8" xfId="23762" xr:uid="{00000000-0005-0000-0000-0000F4950000}"/>
    <cellStyle name="Comma 71 2 3 2 3 2 9" xfId="46404" xr:uid="{2FC1E0C4-B870-4608-B9EC-F5789B3DDBA1}"/>
    <cellStyle name="Comma 71 2 3 2 3 3" xfId="1454" xr:uid="{00000000-0005-0000-0000-0000F5950000}"/>
    <cellStyle name="Comma 71 2 3 2 3 3 2" xfId="4665" xr:uid="{00000000-0005-0000-0000-0000F6950000}"/>
    <cellStyle name="Comma 71 2 3 2 3 3 2 2" xfId="15689" xr:uid="{00000000-0005-0000-0000-0000F7950000}"/>
    <cellStyle name="Comma 71 2 3 2 3 3 2 2 2" xfId="37740" xr:uid="{00000000-0005-0000-0000-0000F8950000}"/>
    <cellStyle name="Comma 71 2 3 2 3 3 2 2 3" xfId="54604" xr:uid="{04F03A3E-1B20-46A7-A6A8-A20A9098B17F}"/>
    <cellStyle name="Comma 71 2 3 2 3 3 2 3" xfId="26716" xr:uid="{00000000-0005-0000-0000-0000F9950000}"/>
    <cellStyle name="Comma 71 2 3 2 3 3 2 4" xfId="49639" xr:uid="{AC6B81DC-CE5F-4356-8E3B-219E94D0304B}"/>
    <cellStyle name="Comma 71 2 3 2 3 3 3" xfId="7421" xr:uid="{00000000-0005-0000-0000-0000FA950000}"/>
    <cellStyle name="Comma 71 2 3 2 3 3 3 2" xfId="18445" xr:uid="{00000000-0005-0000-0000-0000FB950000}"/>
    <cellStyle name="Comma 71 2 3 2 3 3 3 2 2" xfId="40496" xr:uid="{00000000-0005-0000-0000-0000FC950000}"/>
    <cellStyle name="Comma 71 2 3 2 3 3 3 3" xfId="29472" xr:uid="{00000000-0005-0000-0000-0000FD950000}"/>
    <cellStyle name="Comma 71 2 3 2 3 3 3 4" xfId="52782" xr:uid="{199064F7-20FD-420D-98DC-25FE4565C4F7}"/>
    <cellStyle name="Comma 71 2 3 2 3 3 4" xfId="10177" xr:uid="{00000000-0005-0000-0000-0000FE950000}"/>
    <cellStyle name="Comma 71 2 3 2 3 3 4 2" xfId="21201" xr:uid="{00000000-0005-0000-0000-0000FF950000}"/>
    <cellStyle name="Comma 71 2 3 2 3 3 4 2 2" xfId="43252" xr:uid="{00000000-0005-0000-0000-000000960000}"/>
    <cellStyle name="Comma 71 2 3 2 3 3 4 3" xfId="32228" xr:uid="{00000000-0005-0000-0000-000001960000}"/>
    <cellStyle name="Comma 71 2 3 2 3 3 5" xfId="12933" xr:uid="{00000000-0005-0000-0000-000002960000}"/>
    <cellStyle name="Comma 71 2 3 2 3 3 5 2" xfId="34984" xr:uid="{00000000-0005-0000-0000-000003960000}"/>
    <cellStyle name="Comma 71 2 3 2 3 3 6" xfId="23960" xr:uid="{00000000-0005-0000-0000-000004960000}"/>
    <cellStyle name="Comma 71 2 3 2 3 3 7" xfId="47733" xr:uid="{28C0FC69-6E04-450E-9232-3CB8B0436698}"/>
    <cellStyle name="Comma 71 2 3 2 3 4" xfId="2794" xr:uid="{00000000-0005-0000-0000-000005960000}"/>
    <cellStyle name="Comma 71 2 3 2 3 4 2" xfId="5550" xr:uid="{00000000-0005-0000-0000-000006960000}"/>
    <cellStyle name="Comma 71 2 3 2 3 4 2 2" xfId="16574" xr:uid="{00000000-0005-0000-0000-000007960000}"/>
    <cellStyle name="Comma 71 2 3 2 3 4 2 2 2" xfId="38625" xr:uid="{00000000-0005-0000-0000-000008960000}"/>
    <cellStyle name="Comma 71 2 3 2 3 4 2 3" xfId="27601" xr:uid="{00000000-0005-0000-0000-000009960000}"/>
    <cellStyle name="Comma 71 2 3 2 3 4 2 4" xfId="55028" xr:uid="{1622A453-788A-4B79-957D-F08FAECA5E31}"/>
    <cellStyle name="Comma 71 2 3 2 3 4 3" xfId="8306" xr:uid="{00000000-0005-0000-0000-00000A960000}"/>
    <cellStyle name="Comma 71 2 3 2 3 4 3 2" xfId="19330" xr:uid="{00000000-0005-0000-0000-00000B960000}"/>
    <cellStyle name="Comma 71 2 3 2 3 4 3 2 2" xfId="41381" xr:uid="{00000000-0005-0000-0000-00000C960000}"/>
    <cellStyle name="Comma 71 2 3 2 3 4 3 3" xfId="30357" xr:uid="{00000000-0005-0000-0000-00000D960000}"/>
    <cellStyle name="Comma 71 2 3 2 3 4 4" xfId="11062" xr:uid="{00000000-0005-0000-0000-00000E960000}"/>
    <cellStyle name="Comma 71 2 3 2 3 4 4 2" xfId="22086" xr:uid="{00000000-0005-0000-0000-00000F960000}"/>
    <cellStyle name="Comma 71 2 3 2 3 4 4 2 2" xfId="44137" xr:uid="{00000000-0005-0000-0000-000010960000}"/>
    <cellStyle name="Comma 71 2 3 2 3 4 4 3" xfId="33113" xr:uid="{00000000-0005-0000-0000-000011960000}"/>
    <cellStyle name="Comma 71 2 3 2 3 4 5" xfId="13818" xr:uid="{00000000-0005-0000-0000-000012960000}"/>
    <cellStyle name="Comma 71 2 3 2 3 4 5 2" xfId="35869" xr:uid="{00000000-0005-0000-0000-000013960000}"/>
    <cellStyle name="Comma 71 2 3 2 3 4 6" xfId="24845" xr:uid="{00000000-0005-0000-0000-000014960000}"/>
    <cellStyle name="Comma 71 2 3 2 3 4 7" xfId="50077" xr:uid="{9717AE2A-610F-4797-8758-FA1DBA59E231}"/>
    <cellStyle name="Comma 71 2 3 2 3 5" xfId="4269" xr:uid="{00000000-0005-0000-0000-000015960000}"/>
    <cellStyle name="Comma 71 2 3 2 3 5 2" xfId="15293" xr:uid="{00000000-0005-0000-0000-000016960000}"/>
    <cellStyle name="Comma 71 2 3 2 3 5 2 2" xfId="37344" xr:uid="{00000000-0005-0000-0000-000017960000}"/>
    <cellStyle name="Comma 71 2 3 2 3 5 2 3" xfId="54249" xr:uid="{03ADF49B-FB0F-46BB-A82E-8F3C01728D7E}"/>
    <cellStyle name="Comma 71 2 3 2 3 5 3" xfId="26320" xr:uid="{00000000-0005-0000-0000-000018960000}"/>
    <cellStyle name="Comma 71 2 3 2 3 5 4" xfId="49261" xr:uid="{F5AA200F-CCAC-44AC-B4A8-3542D36B77DE}"/>
    <cellStyle name="Comma 71 2 3 2 3 6" xfId="7025" xr:uid="{00000000-0005-0000-0000-000019960000}"/>
    <cellStyle name="Comma 71 2 3 2 3 6 2" xfId="18049" xr:uid="{00000000-0005-0000-0000-00001A960000}"/>
    <cellStyle name="Comma 71 2 3 2 3 6 2 2" xfId="40100" xr:uid="{00000000-0005-0000-0000-00001B960000}"/>
    <cellStyle name="Comma 71 2 3 2 3 6 3" xfId="29076" xr:uid="{00000000-0005-0000-0000-00001C960000}"/>
    <cellStyle name="Comma 71 2 3 2 3 6 4" xfId="50906" xr:uid="{F1FCAD57-C546-49A7-B25C-FEBBA76AB1ED}"/>
    <cellStyle name="Comma 71 2 3 2 3 7" xfId="9781" xr:uid="{00000000-0005-0000-0000-00001D960000}"/>
    <cellStyle name="Comma 71 2 3 2 3 7 2" xfId="20805" xr:uid="{00000000-0005-0000-0000-00001E960000}"/>
    <cellStyle name="Comma 71 2 3 2 3 7 2 2" xfId="42856" xr:uid="{00000000-0005-0000-0000-00001F960000}"/>
    <cellStyle name="Comma 71 2 3 2 3 7 3" xfId="31832" xr:uid="{00000000-0005-0000-0000-000020960000}"/>
    <cellStyle name="Comma 71 2 3 2 3 7 4" xfId="55927" xr:uid="{DA7F6E30-EEB3-4E83-925E-7FFE9F9C7088}"/>
    <cellStyle name="Comma 71 2 3 2 3 8" xfId="12537" xr:uid="{00000000-0005-0000-0000-000021960000}"/>
    <cellStyle name="Comma 71 2 3 2 3 8 2" xfId="34588" xr:uid="{00000000-0005-0000-0000-000022960000}"/>
    <cellStyle name="Comma 71 2 3 2 3 8 3" xfId="58185" xr:uid="{772B7071-03A6-4BAA-9E5F-E23621A2EDC3}"/>
    <cellStyle name="Comma 71 2 3 2 3 9" xfId="23564" xr:uid="{00000000-0005-0000-0000-000023960000}"/>
    <cellStyle name="Comma 71 2 3 2 4" xfId="774" xr:uid="{00000000-0005-0000-0000-000024960000}"/>
    <cellStyle name="Comma 71 2 3 2 4 2" xfId="1702" xr:uid="{00000000-0005-0000-0000-000025960000}"/>
    <cellStyle name="Comma 71 2 3 2 4 2 2" xfId="4768" xr:uid="{00000000-0005-0000-0000-000026960000}"/>
    <cellStyle name="Comma 71 2 3 2 4 2 2 2" xfId="15792" xr:uid="{00000000-0005-0000-0000-000027960000}"/>
    <cellStyle name="Comma 71 2 3 2 4 2 2 2 2" xfId="37843" xr:uid="{00000000-0005-0000-0000-000028960000}"/>
    <cellStyle name="Comma 71 2 3 2 4 2 2 2 3" xfId="54697" xr:uid="{A88219A0-306C-480A-BF44-EC01D696FFC5}"/>
    <cellStyle name="Comma 71 2 3 2 4 2 2 3" xfId="26819" xr:uid="{00000000-0005-0000-0000-000029960000}"/>
    <cellStyle name="Comma 71 2 3 2 4 2 2 4" xfId="49738" xr:uid="{3CC52B53-D2D7-4EA2-9C0F-16B7B506741E}"/>
    <cellStyle name="Comma 71 2 3 2 4 2 3" xfId="7524" xr:uid="{00000000-0005-0000-0000-00002A960000}"/>
    <cellStyle name="Comma 71 2 3 2 4 2 3 2" xfId="18548" xr:uid="{00000000-0005-0000-0000-00002B960000}"/>
    <cellStyle name="Comma 71 2 3 2 4 2 3 2 2" xfId="40599" xr:uid="{00000000-0005-0000-0000-00002C960000}"/>
    <cellStyle name="Comma 71 2 3 2 4 2 3 3" xfId="29575" xr:uid="{00000000-0005-0000-0000-00002D960000}"/>
    <cellStyle name="Comma 71 2 3 2 4 2 3 4" xfId="53091" xr:uid="{8FDFB352-0A61-4AEE-BD50-2EA8AB2B164C}"/>
    <cellStyle name="Comma 71 2 3 2 4 2 4" xfId="10280" xr:uid="{00000000-0005-0000-0000-00002E960000}"/>
    <cellStyle name="Comma 71 2 3 2 4 2 4 2" xfId="21304" xr:uid="{00000000-0005-0000-0000-00002F960000}"/>
    <cellStyle name="Comma 71 2 3 2 4 2 4 2 2" xfId="43355" xr:uid="{00000000-0005-0000-0000-000030960000}"/>
    <cellStyle name="Comma 71 2 3 2 4 2 4 3" xfId="32331" xr:uid="{00000000-0005-0000-0000-000031960000}"/>
    <cellStyle name="Comma 71 2 3 2 4 2 4 4" xfId="57436" xr:uid="{AA187DCC-69EA-4002-A2B9-4113BB3706B9}"/>
    <cellStyle name="Comma 71 2 3 2 4 2 5" xfId="13036" xr:uid="{00000000-0005-0000-0000-000032960000}"/>
    <cellStyle name="Comma 71 2 3 2 4 2 5 2" xfId="35087" xr:uid="{00000000-0005-0000-0000-000033960000}"/>
    <cellStyle name="Comma 71 2 3 2 4 2 5 3" xfId="59554" xr:uid="{CA1582D2-19B8-456B-A28C-B07300F48275}"/>
    <cellStyle name="Comma 71 2 3 2 4 2 6" xfId="24063" xr:uid="{00000000-0005-0000-0000-000034960000}"/>
    <cellStyle name="Comma 71 2 3 2 4 2 7" xfId="48042" xr:uid="{6B412058-15CB-4E1C-ADC3-40E36810A1F7}"/>
    <cellStyle name="Comma 71 2 3 2 4 3" xfId="3113" xr:uid="{00000000-0005-0000-0000-000035960000}"/>
    <cellStyle name="Comma 71 2 3 2 4 3 2" xfId="5869" xr:uid="{00000000-0005-0000-0000-000036960000}"/>
    <cellStyle name="Comma 71 2 3 2 4 3 2 2" xfId="16893" xr:uid="{00000000-0005-0000-0000-000037960000}"/>
    <cellStyle name="Comma 71 2 3 2 4 3 2 2 2" xfId="38944" xr:uid="{00000000-0005-0000-0000-000038960000}"/>
    <cellStyle name="Comma 71 2 3 2 4 3 2 3" xfId="27920" xr:uid="{00000000-0005-0000-0000-000039960000}"/>
    <cellStyle name="Comma 71 2 3 2 4 3 2 4" xfId="55143" xr:uid="{67FC1E10-DF54-425D-9C48-49F353D10ECA}"/>
    <cellStyle name="Comma 71 2 3 2 4 3 3" xfId="8625" xr:uid="{00000000-0005-0000-0000-00003A960000}"/>
    <cellStyle name="Comma 71 2 3 2 4 3 3 2" xfId="19649" xr:uid="{00000000-0005-0000-0000-00003B960000}"/>
    <cellStyle name="Comma 71 2 3 2 4 3 3 2 2" xfId="41700" xr:uid="{00000000-0005-0000-0000-00003C960000}"/>
    <cellStyle name="Comma 71 2 3 2 4 3 3 3" xfId="30676" xr:uid="{00000000-0005-0000-0000-00003D960000}"/>
    <cellStyle name="Comma 71 2 3 2 4 3 4" xfId="11381" xr:uid="{00000000-0005-0000-0000-00003E960000}"/>
    <cellStyle name="Comma 71 2 3 2 4 3 4 2" xfId="22405" xr:uid="{00000000-0005-0000-0000-00003F960000}"/>
    <cellStyle name="Comma 71 2 3 2 4 3 4 2 2" xfId="44456" xr:uid="{00000000-0005-0000-0000-000040960000}"/>
    <cellStyle name="Comma 71 2 3 2 4 3 4 3" xfId="33432" xr:uid="{00000000-0005-0000-0000-000041960000}"/>
    <cellStyle name="Comma 71 2 3 2 4 3 5" xfId="14137" xr:uid="{00000000-0005-0000-0000-000042960000}"/>
    <cellStyle name="Comma 71 2 3 2 4 3 5 2" xfId="36188" xr:uid="{00000000-0005-0000-0000-000043960000}"/>
    <cellStyle name="Comma 71 2 3 2 4 3 6" xfId="25164" xr:uid="{00000000-0005-0000-0000-000044960000}"/>
    <cellStyle name="Comma 71 2 3 2 4 3 7" xfId="50192" xr:uid="{F42CA7B1-74AE-4D93-8BEA-D6E58FA475EE}"/>
    <cellStyle name="Comma 71 2 3 2 4 4" xfId="4372" xr:uid="{00000000-0005-0000-0000-000045960000}"/>
    <cellStyle name="Comma 71 2 3 2 4 4 2" xfId="15396" xr:uid="{00000000-0005-0000-0000-000046960000}"/>
    <cellStyle name="Comma 71 2 3 2 4 4 2 2" xfId="37447" xr:uid="{00000000-0005-0000-0000-000047960000}"/>
    <cellStyle name="Comma 71 2 3 2 4 4 2 3" xfId="54342" xr:uid="{53E7F6D2-EB05-4386-94AB-63C99A267BC1}"/>
    <cellStyle name="Comma 71 2 3 2 4 4 3" xfId="26423" xr:uid="{00000000-0005-0000-0000-000048960000}"/>
    <cellStyle name="Comma 71 2 3 2 4 4 4" xfId="49356" xr:uid="{5987BCD6-2D8F-4687-80B4-65750A611B07}"/>
    <cellStyle name="Comma 71 2 3 2 4 5" xfId="7128" xr:uid="{00000000-0005-0000-0000-000049960000}"/>
    <cellStyle name="Comma 71 2 3 2 4 5 2" xfId="18152" xr:uid="{00000000-0005-0000-0000-00004A960000}"/>
    <cellStyle name="Comma 71 2 3 2 4 5 2 2" xfId="40203" xr:uid="{00000000-0005-0000-0000-00004B960000}"/>
    <cellStyle name="Comma 71 2 3 2 4 5 3" xfId="29179" xr:uid="{00000000-0005-0000-0000-00004C960000}"/>
    <cellStyle name="Comma 71 2 3 2 4 5 4" xfId="51215" xr:uid="{CC25ECCF-5538-45C1-8F49-3170253B330C}"/>
    <cellStyle name="Comma 71 2 3 2 4 6" xfId="9884" xr:uid="{00000000-0005-0000-0000-00004D960000}"/>
    <cellStyle name="Comma 71 2 3 2 4 6 2" xfId="20908" xr:uid="{00000000-0005-0000-0000-00004E960000}"/>
    <cellStyle name="Comma 71 2 3 2 4 6 2 2" xfId="42959" xr:uid="{00000000-0005-0000-0000-00004F960000}"/>
    <cellStyle name="Comma 71 2 3 2 4 6 3" xfId="31935" xr:uid="{00000000-0005-0000-0000-000050960000}"/>
    <cellStyle name="Comma 71 2 3 2 4 6 4" xfId="56254" xr:uid="{9F9388D7-F413-4F43-9CE8-0BDCE92C1839}"/>
    <cellStyle name="Comma 71 2 3 2 4 7" xfId="12640" xr:uid="{00000000-0005-0000-0000-000051960000}"/>
    <cellStyle name="Comma 71 2 3 2 4 7 2" xfId="34691" xr:uid="{00000000-0005-0000-0000-000052960000}"/>
    <cellStyle name="Comma 71 2 3 2 4 7 3" xfId="58479" xr:uid="{BBBC5E82-0E1F-4F4F-B895-26639A1DEE78}"/>
    <cellStyle name="Comma 71 2 3 2 4 8" xfId="23667" xr:uid="{00000000-0005-0000-0000-000053960000}"/>
    <cellStyle name="Comma 71 2 3 2 4 9" xfId="46153" xr:uid="{085EDFDD-8751-423E-ADA0-CB020F79FF41}"/>
    <cellStyle name="Comma 71 2 3 2 5" xfId="1239" xr:uid="{00000000-0005-0000-0000-000054960000}"/>
    <cellStyle name="Comma 71 2 3 2 5 2" xfId="3631" xr:uid="{00000000-0005-0000-0000-000055960000}"/>
    <cellStyle name="Comma 71 2 3 2 5 2 2" xfId="6387" xr:uid="{00000000-0005-0000-0000-000056960000}"/>
    <cellStyle name="Comma 71 2 3 2 5 2 2 2" xfId="17411" xr:uid="{00000000-0005-0000-0000-000057960000}"/>
    <cellStyle name="Comma 71 2 3 2 5 2 2 2 2" xfId="39462" xr:uid="{00000000-0005-0000-0000-000058960000}"/>
    <cellStyle name="Comma 71 2 3 2 5 2 2 2 3" xfId="55324" xr:uid="{2E96963E-45EE-42CB-8114-1B7556BAE46A}"/>
    <cellStyle name="Comma 71 2 3 2 5 2 2 3" xfId="28438" xr:uid="{00000000-0005-0000-0000-000059960000}"/>
    <cellStyle name="Comma 71 2 3 2 5 2 2 4" xfId="50373" xr:uid="{E5C86F8B-A333-49DE-8DE1-B28A108C232D}"/>
    <cellStyle name="Comma 71 2 3 2 5 2 3" xfId="9143" xr:uid="{00000000-0005-0000-0000-00005A960000}"/>
    <cellStyle name="Comma 71 2 3 2 5 2 3 2" xfId="20167" xr:uid="{00000000-0005-0000-0000-00005B960000}"/>
    <cellStyle name="Comma 71 2 3 2 5 2 3 2 2" xfId="42218" xr:uid="{00000000-0005-0000-0000-00005C960000}"/>
    <cellStyle name="Comma 71 2 3 2 5 2 3 3" xfId="31194" xr:uid="{00000000-0005-0000-0000-00005D960000}"/>
    <cellStyle name="Comma 71 2 3 2 5 2 3 4" xfId="53593" xr:uid="{8B8E27F4-18F5-4E51-9680-76DFC1C0A4BA}"/>
    <cellStyle name="Comma 71 2 3 2 5 2 4" xfId="11899" xr:uid="{00000000-0005-0000-0000-00005E960000}"/>
    <cellStyle name="Comma 71 2 3 2 5 2 4 2" xfId="22923" xr:uid="{00000000-0005-0000-0000-00005F960000}"/>
    <cellStyle name="Comma 71 2 3 2 5 2 4 2 2" xfId="44974" xr:uid="{00000000-0005-0000-0000-000060960000}"/>
    <cellStyle name="Comma 71 2 3 2 5 2 4 3" xfId="33950" xr:uid="{00000000-0005-0000-0000-000061960000}"/>
    <cellStyle name="Comma 71 2 3 2 5 2 5" xfId="14655" xr:uid="{00000000-0005-0000-0000-000062960000}"/>
    <cellStyle name="Comma 71 2 3 2 5 2 5 2" xfId="36706" xr:uid="{00000000-0005-0000-0000-000063960000}"/>
    <cellStyle name="Comma 71 2 3 2 5 2 6" xfId="25682" xr:uid="{00000000-0005-0000-0000-000064960000}"/>
    <cellStyle name="Comma 71 2 3 2 5 2 7" xfId="48544" xr:uid="{56E400A9-A3A4-49DA-9E6E-815187474126}"/>
    <cellStyle name="Comma 71 2 3 2 5 3" xfId="4570" xr:uid="{00000000-0005-0000-0000-000065960000}"/>
    <cellStyle name="Comma 71 2 3 2 5 3 2" xfId="15594" xr:uid="{00000000-0005-0000-0000-000066960000}"/>
    <cellStyle name="Comma 71 2 3 2 5 3 2 2" xfId="37645" xr:uid="{00000000-0005-0000-0000-000067960000}"/>
    <cellStyle name="Comma 71 2 3 2 5 3 2 3" xfId="54519" xr:uid="{0B87E76D-D34E-4519-9AAB-4990D477DAD7}"/>
    <cellStyle name="Comma 71 2 3 2 5 3 3" xfId="26621" xr:uid="{00000000-0005-0000-0000-000068960000}"/>
    <cellStyle name="Comma 71 2 3 2 5 3 4" xfId="49554" xr:uid="{73EEDF9C-DAB4-4B06-AA88-25C1661ED782}"/>
    <cellStyle name="Comma 71 2 3 2 5 4" xfId="7326" xr:uid="{00000000-0005-0000-0000-000069960000}"/>
    <cellStyle name="Comma 71 2 3 2 5 4 2" xfId="18350" xr:uid="{00000000-0005-0000-0000-00006A960000}"/>
    <cellStyle name="Comma 71 2 3 2 5 4 2 2" xfId="40401" xr:uid="{00000000-0005-0000-0000-00006B960000}"/>
    <cellStyle name="Comma 71 2 3 2 5 4 3" xfId="29377" xr:uid="{00000000-0005-0000-0000-00006C960000}"/>
    <cellStyle name="Comma 71 2 3 2 5 4 4" xfId="51717" xr:uid="{13F9ED63-DB80-4FC3-908F-93FD63763A6E}"/>
    <cellStyle name="Comma 71 2 3 2 5 5" xfId="10082" xr:uid="{00000000-0005-0000-0000-00006D960000}"/>
    <cellStyle name="Comma 71 2 3 2 5 5 2" xfId="21106" xr:uid="{00000000-0005-0000-0000-00006E960000}"/>
    <cellStyle name="Comma 71 2 3 2 5 5 2 2" xfId="43157" xr:uid="{00000000-0005-0000-0000-00006F960000}"/>
    <cellStyle name="Comma 71 2 3 2 5 5 3" xfId="32133" xr:uid="{00000000-0005-0000-0000-000070960000}"/>
    <cellStyle name="Comma 71 2 3 2 5 5 4" xfId="56730" xr:uid="{F0B14B10-3994-4661-8782-7AE239CF8D14}"/>
    <cellStyle name="Comma 71 2 3 2 5 6" xfId="12838" xr:uid="{00000000-0005-0000-0000-000071960000}"/>
    <cellStyle name="Comma 71 2 3 2 5 6 2" xfId="34889" xr:uid="{00000000-0005-0000-0000-000072960000}"/>
    <cellStyle name="Comma 71 2 3 2 5 6 3" xfId="58909" xr:uid="{9C8AC92D-AF9C-4286-BFDF-26BCA7440C9B}"/>
    <cellStyle name="Comma 71 2 3 2 5 7" xfId="23865" xr:uid="{00000000-0005-0000-0000-000073960000}"/>
    <cellStyle name="Comma 71 2 3 2 5 8" xfId="46655" xr:uid="{636DCF20-4CF2-41E1-891C-C205EF4471E5}"/>
    <cellStyle name="Comma 71 2 3 2 6" xfId="3946" xr:uid="{00000000-0005-0000-0000-000074960000}"/>
    <cellStyle name="Comma 71 2 3 2 6 2" xfId="6702" xr:uid="{00000000-0005-0000-0000-000075960000}"/>
    <cellStyle name="Comma 71 2 3 2 6 2 2" xfId="17726" xr:uid="{00000000-0005-0000-0000-000076960000}"/>
    <cellStyle name="Comma 71 2 3 2 6 2 2 2" xfId="39777" xr:uid="{00000000-0005-0000-0000-000077960000}"/>
    <cellStyle name="Comma 71 2 3 2 6 2 2 3" xfId="53898" xr:uid="{6D8EDE98-C575-4FEB-933E-936CF2B1BE99}"/>
    <cellStyle name="Comma 71 2 3 2 6 2 3" xfId="28753" xr:uid="{00000000-0005-0000-0000-000078960000}"/>
    <cellStyle name="Comma 71 2 3 2 6 2 4" xfId="48849" xr:uid="{C37BB073-428C-46B4-B1F3-1087477B24C2}"/>
    <cellStyle name="Comma 71 2 3 2 6 3" xfId="9458" xr:uid="{00000000-0005-0000-0000-000079960000}"/>
    <cellStyle name="Comma 71 2 3 2 6 3 2" xfId="20482" xr:uid="{00000000-0005-0000-0000-00007A960000}"/>
    <cellStyle name="Comma 71 2 3 2 6 3 2 2" xfId="42533" xr:uid="{00000000-0005-0000-0000-00007B960000}"/>
    <cellStyle name="Comma 71 2 3 2 6 3 2 3" xfId="55420" xr:uid="{6CB63B91-D56F-4790-B48C-CB3A8FF2DEDC}"/>
    <cellStyle name="Comma 71 2 3 2 6 3 3" xfId="31509" xr:uid="{00000000-0005-0000-0000-00007C960000}"/>
    <cellStyle name="Comma 71 2 3 2 6 3 4" xfId="50469" xr:uid="{DD664A2F-0581-46A9-9947-9E0E4A6C3F4D}"/>
    <cellStyle name="Comma 71 2 3 2 6 4" xfId="12214" xr:uid="{00000000-0005-0000-0000-00007D960000}"/>
    <cellStyle name="Comma 71 2 3 2 6 4 2" xfId="23238" xr:uid="{00000000-0005-0000-0000-00007E960000}"/>
    <cellStyle name="Comma 71 2 3 2 6 4 2 2" xfId="45289" xr:uid="{00000000-0005-0000-0000-00007F960000}"/>
    <cellStyle name="Comma 71 2 3 2 6 4 3" xfId="34265" xr:uid="{00000000-0005-0000-0000-000080960000}"/>
    <cellStyle name="Comma 71 2 3 2 6 4 4" xfId="52022" xr:uid="{A3678467-9319-4B5B-8827-1471F9B4B5B1}"/>
    <cellStyle name="Comma 71 2 3 2 6 5" xfId="14970" xr:uid="{00000000-0005-0000-0000-000081960000}"/>
    <cellStyle name="Comma 71 2 3 2 6 5 2" xfId="37021" xr:uid="{00000000-0005-0000-0000-000082960000}"/>
    <cellStyle name="Comma 71 2 3 2 6 6" xfId="25997" xr:uid="{00000000-0005-0000-0000-000083960000}"/>
    <cellStyle name="Comma 71 2 3 2 6 7" xfId="46960" xr:uid="{3FD542CA-8CC6-45B0-845E-F13555BECC34}"/>
    <cellStyle name="Comma 71 2 3 2 7" xfId="2535" xr:uid="{00000000-0005-0000-0000-000084960000}"/>
    <cellStyle name="Comma 71 2 3 2 7 2" xfId="5291" xr:uid="{00000000-0005-0000-0000-000085960000}"/>
    <cellStyle name="Comma 71 2 3 2 7 2 2" xfId="16315" xr:uid="{00000000-0005-0000-0000-000086960000}"/>
    <cellStyle name="Comma 71 2 3 2 7 2 2 2" xfId="38366" xr:uid="{00000000-0005-0000-0000-000087960000}"/>
    <cellStyle name="Comma 71 2 3 2 7 2 2 3" xfId="54941" xr:uid="{0F93834E-61C8-40AB-9BAD-4B2D0D370EF2}"/>
    <cellStyle name="Comma 71 2 3 2 7 2 3" xfId="27342" xr:uid="{00000000-0005-0000-0000-000088960000}"/>
    <cellStyle name="Comma 71 2 3 2 7 2 4" xfId="49990" xr:uid="{D022D15B-EA32-475D-A680-B4D3B2F5C387}"/>
    <cellStyle name="Comma 71 2 3 2 7 3" xfId="8047" xr:uid="{00000000-0005-0000-0000-000089960000}"/>
    <cellStyle name="Comma 71 2 3 2 7 3 2" xfId="19071" xr:uid="{00000000-0005-0000-0000-00008A960000}"/>
    <cellStyle name="Comma 71 2 3 2 7 3 2 2" xfId="41122" xr:uid="{00000000-0005-0000-0000-00008B960000}"/>
    <cellStyle name="Comma 71 2 3 2 7 3 3" xfId="30098" xr:uid="{00000000-0005-0000-0000-00008C960000}"/>
    <cellStyle name="Comma 71 2 3 2 7 3 4" xfId="52276" xr:uid="{C815BC98-FA40-44D7-A99D-3FA59E80BCEF}"/>
    <cellStyle name="Comma 71 2 3 2 7 4" xfId="10803" xr:uid="{00000000-0005-0000-0000-00008D960000}"/>
    <cellStyle name="Comma 71 2 3 2 7 4 2" xfId="21827" xr:uid="{00000000-0005-0000-0000-00008E960000}"/>
    <cellStyle name="Comma 71 2 3 2 7 4 2 2" xfId="43878" xr:uid="{00000000-0005-0000-0000-00008F960000}"/>
    <cellStyle name="Comma 71 2 3 2 7 4 3" xfId="32854" xr:uid="{00000000-0005-0000-0000-000090960000}"/>
    <cellStyle name="Comma 71 2 3 2 7 5" xfId="13559" xr:uid="{00000000-0005-0000-0000-000091960000}"/>
    <cellStyle name="Comma 71 2 3 2 7 5 2" xfId="35610" xr:uid="{00000000-0005-0000-0000-000092960000}"/>
    <cellStyle name="Comma 71 2 3 2 7 6" xfId="24586" xr:uid="{00000000-0005-0000-0000-000093960000}"/>
    <cellStyle name="Comma 71 2 3 2 7 7" xfId="47219" xr:uid="{C9EF4EDC-BB14-4AF6-8803-C970E0DFDAAB}"/>
    <cellStyle name="Comma 71 2 3 2 8" xfId="2270" xr:uid="{00000000-0005-0000-0000-000094960000}"/>
    <cellStyle name="Comma 71 2 3 2 8 2" xfId="5032" xr:uid="{00000000-0005-0000-0000-000095960000}"/>
    <cellStyle name="Comma 71 2 3 2 8 2 2" xfId="16056" xr:uid="{00000000-0005-0000-0000-000096960000}"/>
    <cellStyle name="Comma 71 2 3 2 8 2 2 2" xfId="38107" xr:uid="{00000000-0005-0000-0000-000097960000}"/>
    <cellStyle name="Comma 71 2 3 2 8 2 2 3" xfId="54861" xr:uid="{CE6E38D3-CC49-444A-88CA-3EF3572BA97D}"/>
    <cellStyle name="Comma 71 2 3 2 8 2 3" xfId="27083" xr:uid="{00000000-0005-0000-0000-000098960000}"/>
    <cellStyle name="Comma 71 2 3 2 8 2 4" xfId="49907" xr:uid="{5EA26D18-028E-4E54-BBBC-7A400DB2E479}"/>
    <cellStyle name="Comma 71 2 3 2 8 3" xfId="7788" xr:uid="{00000000-0005-0000-0000-000099960000}"/>
    <cellStyle name="Comma 71 2 3 2 8 3 2" xfId="18812" xr:uid="{00000000-0005-0000-0000-00009A960000}"/>
    <cellStyle name="Comma 71 2 3 2 8 3 2 2" xfId="40863" xr:uid="{00000000-0005-0000-0000-00009B960000}"/>
    <cellStyle name="Comma 71 2 3 2 8 3 3" xfId="29839" xr:uid="{00000000-0005-0000-0000-00009C960000}"/>
    <cellStyle name="Comma 71 2 3 2 8 3 4" xfId="52531" xr:uid="{E67AAFA8-C7A9-4470-9D1E-C71479222814}"/>
    <cellStyle name="Comma 71 2 3 2 8 4" xfId="10544" xr:uid="{00000000-0005-0000-0000-00009D960000}"/>
    <cellStyle name="Comma 71 2 3 2 8 4 2" xfId="21568" xr:uid="{00000000-0005-0000-0000-00009E960000}"/>
    <cellStyle name="Comma 71 2 3 2 8 4 2 2" xfId="43619" xr:uid="{00000000-0005-0000-0000-00009F960000}"/>
    <cellStyle name="Comma 71 2 3 2 8 4 3" xfId="32595" xr:uid="{00000000-0005-0000-0000-0000A0960000}"/>
    <cellStyle name="Comma 71 2 3 2 8 5" xfId="13300" xr:uid="{00000000-0005-0000-0000-0000A1960000}"/>
    <cellStyle name="Comma 71 2 3 2 8 5 2" xfId="35351" xr:uid="{00000000-0005-0000-0000-0000A2960000}"/>
    <cellStyle name="Comma 71 2 3 2 8 6" xfId="24327" xr:uid="{00000000-0005-0000-0000-0000A3960000}"/>
    <cellStyle name="Comma 71 2 3 2 8 7" xfId="47482" xr:uid="{7B6FC0CE-E1E3-4CEA-A2EB-BD5FB646DF9C}"/>
    <cellStyle name="Comma 71 2 3 2 9" xfId="4174" xr:uid="{00000000-0005-0000-0000-0000A4960000}"/>
    <cellStyle name="Comma 71 2 3 2 9 2" xfId="15198" xr:uid="{00000000-0005-0000-0000-0000A5960000}"/>
    <cellStyle name="Comma 71 2 3 2 9 2 2" xfId="37249" xr:uid="{00000000-0005-0000-0000-0000A6960000}"/>
    <cellStyle name="Comma 71 2 3 2 9 2 3" xfId="54164" xr:uid="{8CC5B7D2-C823-47A1-BCA0-36BA1811EB66}"/>
    <cellStyle name="Comma 71 2 3 2 9 3" xfId="26225" xr:uid="{00000000-0005-0000-0000-0000A7960000}"/>
    <cellStyle name="Comma 71 2 3 2 9 4" xfId="49176" xr:uid="{F894A02C-2038-4BD3-BEA8-335B29A402D0}"/>
    <cellStyle name="Comma 71 2 3 3" xfId="371" xr:uid="{00000000-0005-0000-0000-0000A8960000}"/>
    <cellStyle name="Comma 71 2 3 3 10" xfId="9705" xr:uid="{00000000-0005-0000-0000-0000A9960000}"/>
    <cellStyle name="Comma 71 2 3 3 10 2" xfId="20729" xr:uid="{00000000-0005-0000-0000-0000AA960000}"/>
    <cellStyle name="Comma 71 2 3 3 10 2 2" xfId="42780" xr:uid="{00000000-0005-0000-0000-0000AB960000}"/>
    <cellStyle name="Comma 71 2 3 3 10 3" xfId="31756" xr:uid="{00000000-0005-0000-0000-0000AC960000}"/>
    <cellStyle name="Comma 71 2 3 3 10 4" xfId="55683" xr:uid="{1E3218C0-8DE6-4025-B06A-6147BF5A6031}"/>
    <cellStyle name="Comma 71 2 3 3 11" xfId="12461" xr:uid="{00000000-0005-0000-0000-0000AD960000}"/>
    <cellStyle name="Comma 71 2 3 3 11 2" xfId="34512" xr:uid="{00000000-0005-0000-0000-0000AE960000}"/>
    <cellStyle name="Comma 71 2 3 3 11 3" xfId="57976" xr:uid="{CCF15534-59E5-4D65-9D41-2ABF73090D04}"/>
    <cellStyle name="Comma 71 2 3 3 12" xfId="23488" xr:uid="{00000000-0005-0000-0000-0000AF960000}"/>
    <cellStyle name="Comma 71 2 3 3 13" xfId="45673" xr:uid="{125CA594-2DDC-4804-8EBE-DE36853DF318}"/>
    <cellStyle name="Comma 71 2 3 3 2" xfId="586" xr:uid="{00000000-0005-0000-0000-0000B0960000}"/>
    <cellStyle name="Comma 71 2 3 3 2 10" xfId="45924" xr:uid="{922D7586-BE2D-4EFB-9AEA-8EA7E27AB89C}"/>
    <cellStyle name="Comma 71 2 3 3 2 2" xfId="1032" xr:uid="{00000000-0005-0000-0000-0000B1960000}"/>
    <cellStyle name="Comma 71 2 3 3 2 2 2" xfId="1960" xr:uid="{00000000-0005-0000-0000-0000B2960000}"/>
    <cellStyle name="Comma 71 2 3 3 2 2 2 2" xfId="4882" xr:uid="{00000000-0005-0000-0000-0000B3960000}"/>
    <cellStyle name="Comma 71 2 3 3 2 2 2 2 2" xfId="15906" xr:uid="{00000000-0005-0000-0000-0000B4960000}"/>
    <cellStyle name="Comma 71 2 3 3 2 2 2 2 2 2" xfId="37957" xr:uid="{00000000-0005-0000-0000-0000B5960000}"/>
    <cellStyle name="Comma 71 2 3 3 2 2 2 2 2 3" xfId="54799" xr:uid="{30BB4557-23F7-4C6F-A927-BF52039DC354}"/>
    <cellStyle name="Comma 71 2 3 3 2 2 2 2 3" xfId="26933" xr:uid="{00000000-0005-0000-0000-0000B6960000}"/>
    <cellStyle name="Comma 71 2 3 3 2 2 2 2 4" xfId="49840" xr:uid="{18496438-B609-411B-B8D6-7D206389302B}"/>
    <cellStyle name="Comma 71 2 3 3 2 2 2 3" xfId="7638" xr:uid="{00000000-0005-0000-0000-0000B7960000}"/>
    <cellStyle name="Comma 71 2 3 3 2 2 2 3 2" xfId="18662" xr:uid="{00000000-0005-0000-0000-0000B8960000}"/>
    <cellStyle name="Comma 71 2 3 3 2 2 2 3 2 2" xfId="40713" xr:uid="{00000000-0005-0000-0000-0000B9960000}"/>
    <cellStyle name="Comma 71 2 3 3 2 2 2 3 3" xfId="29689" xr:uid="{00000000-0005-0000-0000-0000BA960000}"/>
    <cellStyle name="Comma 71 2 3 3 2 2 2 3 4" xfId="53422" xr:uid="{EBB3AB97-2603-47A2-8970-F0A178DFBED1}"/>
    <cellStyle name="Comma 71 2 3 3 2 2 2 4" xfId="10394" xr:uid="{00000000-0005-0000-0000-0000BB960000}"/>
    <cellStyle name="Comma 71 2 3 3 2 2 2 4 2" xfId="21418" xr:uid="{00000000-0005-0000-0000-0000BC960000}"/>
    <cellStyle name="Comma 71 2 3 3 2 2 2 4 2 2" xfId="43469" xr:uid="{00000000-0005-0000-0000-0000BD960000}"/>
    <cellStyle name="Comma 71 2 3 3 2 2 2 4 3" xfId="32445" xr:uid="{00000000-0005-0000-0000-0000BE960000}"/>
    <cellStyle name="Comma 71 2 3 3 2 2 2 5" xfId="13150" xr:uid="{00000000-0005-0000-0000-0000BF960000}"/>
    <cellStyle name="Comma 71 2 3 3 2 2 2 5 2" xfId="35201" xr:uid="{00000000-0005-0000-0000-0000C0960000}"/>
    <cellStyle name="Comma 71 2 3 3 2 2 2 6" xfId="24177" xr:uid="{00000000-0005-0000-0000-0000C1960000}"/>
    <cellStyle name="Comma 71 2 3 3 2 2 2 7" xfId="48373" xr:uid="{F33582F9-9049-434B-9613-67CC4135C7EE}"/>
    <cellStyle name="Comma 71 2 3 3 2 2 3" xfId="3454" xr:uid="{00000000-0005-0000-0000-0000C2960000}"/>
    <cellStyle name="Comma 71 2 3 3 2 2 3 2" xfId="6210" xr:uid="{00000000-0005-0000-0000-0000C3960000}"/>
    <cellStyle name="Comma 71 2 3 3 2 2 3 2 2" xfId="17234" xr:uid="{00000000-0005-0000-0000-0000C4960000}"/>
    <cellStyle name="Comma 71 2 3 3 2 2 3 2 2 2" xfId="39285" xr:uid="{00000000-0005-0000-0000-0000C5960000}"/>
    <cellStyle name="Comma 71 2 3 3 2 2 3 2 3" xfId="28261" xr:uid="{00000000-0005-0000-0000-0000C6960000}"/>
    <cellStyle name="Comma 71 2 3 3 2 2 3 2 4" xfId="55267" xr:uid="{B1C7C437-2D70-4605-8DA3-7A07B68A1DC0}"/>
    <cellStyle name="Comma 71 2 3 3 2 2 3 3" xfId="8966" xr:uid="{00000000-0005-0000-0000-0000C7960000}"/>
    <cellStyle name="Comma 71 2 3 3 2 2 3 3 2" xfId="19990" xr:uid="{00000000-0005-0000-0000-0000C8960000}"/>
    <cellStyle name="Comma 71 2 3 3 2 2 3 3 2 2" xfId="42041" xr:uid="{00000000-0005-0000-0000-0000C9960000}"/>
    <cellStyle name="Comma 71 2 3 3 2 2 3 3 3" xfId="31017" xr:uid="{00000000-0005-0000-0000-0000CA960000}"/>
    <cellStyle name="Comma 71 2 3 3 2 2 3 4" xfId="11722" xr:uid="{00000000-0005-0000-0000-0000CB960000}"/>
    <cellStyle name="Comma 71 2 3 3 2 2 3 4 2" xfId="22746" xr:uid="{00000000-0005-0000-0000-0000CC960000}"/>
    <cellStyle name="Comma 71 2 3 3 2 2 3 4 2 2" xfId="44797" xr:uid="{00000000-0005-0000-0000-0000CD960000}"/>
    <cellStyle name="Comma 71 2 3 3 2 2 3 4 3" xfId="33773" xr:uid="{00000000-0005-0000-0000-0000CE960000}"/>
    <cellStyle name="Comma 71 2 3 3 2 2 3 5" xfId="14478" xr:uid="{00000000-0005-0000-0000-0000CF960000}"/>
    <cellStyle name="Comma 71 2 3 3 2 2 3 5 2" xfId="36529" xr:uid="{00000000-0005-0000-0000-0000D0960000}"/>
    <cellStyle name="Comma 71 2 3 3 2 2 3 6" xfId="25505" xr:uid="{00000000-0005-0000-0000-0000D1960000}"/>
    <cellStyle name="Comma 71 2 3 3 2 2 3 7" xfId="50316" xr:uid="{614176A1-F08B-4750-8A7D-9FD5D7908E49}"/>
    <cellStyle name="Comma 71 2 3 3 2 2 4" xfId="4486" xr:uid="{00000000-0005-0000-0000-0000D2960000}"/>
    <cellStyle name="Comma 71 2 3 3 2 2 4 2" xfId="15510" xr:uid="{00000000-0005-0000-0000-0000D3960000}"/>
    <cellStyle name="Comma 71 2 3 3 2 2 4 2 2" xfId="37561" xr:uid="{00000000-0005-0000-0000-0000D4960000}"/>
    <cellStyle name="Comma 71 2 3 3 2 2 4 2 3" xfId="54444" xr:uid="{8CEE1C49-63D4-407E-8340-6EAE9AF3BDCF}"/>
    <cellStyle name="Comma 71 2 3 3 2 2 4 3" xfId="26537" xr:uid="{00000000-0005-0000-0000-0000D5960000}"/>
    <cellStyle name="Comma 71 2 3 3 2 2 4 4" xfId="49458" xr:uid="{EBC3F9AB-05BC-4119-A286-46E1FF409164}"/>
    <cellStyle name="Comma 71 2 3 3 2 2 5" xfId="7242" xr:uid="{00000000-0005-0000-0000-0000D6960000}"/>
    <cellStyle name="Comma 71 2 3 3 2 2 5 2" xfId="18266" xr:uid="{00000000-0005-0000-0000-0000D7960000}"/>
    <cellStyle name="Comma 71 2 3 3 2 2 5 2 2" xfId="40317" xr:uid="{00000000-0005-0000-0000-0000D8960000}"/>
    <cellStyle name="Comma 71 2 3 3 2 2 5 3" xfId="29293" xr:uid="{00000000-0005-0000-0000-0000D9960000}"/>
    <cellStyle name="Comma 71 2 3 3 2 2 5 4" xfId="51546" xr:uid="{60D867E8-63BA-40D6-BE95-2A905F97F670}"/>
    <cellStyle name="Comma 71 2 3 3 2 2 6" xfId="9998" xr:uid="{00000000-0005-0000-0000-0000DA960000}"/>
    <cellStyle name="Comma 71 2 3 3 2 2 6 2" xfId="21022" xr:uid="{00000000-0005-0000-0000-0000DB960000}"/>
    <cellStyle name="Comma 71 2 3 3 2 2 6 2 2" xfId="43073" xr:uid="{00000000-0005-0000-0000-0000DC960000}"/>
    <cellStyle name="Comma 71 2 3 3 2 2 6 3" xfId="32049" xr:uid="{00000000-0005-0000-0000-0000DD960000}"/>
    <cellStyle name="Comma 71 2 3 3 2 2 6 4" xfId="57213" xr:uid="{DAB83F4F-843B-4E7B-95D4-8E7F3F69A552}"/>
    <cellStyle name="Comma 71 2 3 3 2 2 7" xfId="12754" xr:uid="{00000000-0005-0000-0000-0000DE960000}"/>
    <cellStyle name="Comma 71 2 3 3 2 2 7 2" xfId="34805" xr:uid="{00000000-0005-0000-0000-0000DF960000}"/>
    <cellStyle name="Comma 71 2 3 3 2 2 7 3" xfId="59361" xr:uid="{768B7E63-59D5-4CC4-9BDC-4ECEA4A98FA3}"/>
    <cellStyle name="Comma 71 2 3 3 2 2 8" xfId="23781" xr:uid="{00000000-0005-0000-0000-0000E0960000}"/>
    <cellStyle name="Comma 71 2 3 3 2 2 9" xfId="46484" xr:uid="{04C48AFE-0B6D-4E54-AA4F-B970E533118F}"/>
    <cellStyle name="Comma 71 2 3 3 2 3" xfId="1497" xr:uid="{00000000-0005-0000-0000-0000E1960000}"/>
    <cellStyle name="Comma 71 2 3 3 2 3 2" xfId="4684" xr:uid="{00000000-0005-0000-0000-0000E2960000}"/>
    <cellStyle name="Comma 71 2 3 3 2 3 2 2" xfId="15708" xr:uid="{00000000-0005-0000-0000-0000E3960000}"/>
    <cellStyle name="Comma 71 2 3 3 2 3 2 2 2" xfId="37759" xr:uid="{00000000-0005-0000-0000-0000E4960000}"/>
    <cellStyle name="Comma 71 2 3 3 2 3 2 2 3" xfId="54621" xr:uid="{4E9F3908-65FB-4C22-ABDD-D529D53FF35C}"/>
    <cellStyle name="Comma 71 2 3 3 2 3 2 3" xfId="26735" xr:uid="{00000000-0005-0000-0000-0000E5960000}"/>
    <cellStyle name="Comma 71 2 3 3 2 3 2 4" xfId="49656" xr:uid="{35671467-7875-4A90-BC12-B7314EA479C4}"/>
    <cellStyle name="Comma 71 2 3 3 2 3 3" xfId="7440" xr:uid="{00000000-0005-0000-0000-0000E6960000}"/>
    <cellStyle name="Comma 71 2 3 3 2 3 3 2" xfId="18464" xr:uid="{00000000-0005-0000-0000-0000E7960000}"/>
    <cellStyle name="Comma 71 2 3 3 2 3 3 2 2" xfId="40515" xr:uid="{00000000-0005-0000-0000-0000E8960000}"/>
    <cellStyle name="Comma 71 2 3 3 2 3 3 3" xfId="29491" xr:uid="{00000000-0005-0000-0000-0000E9960000}"/>
    <cellStyle name="Comma 71 2 3 3 2 3 3 4" xfId="52862" xr:uid="{3E91C220-5ADA-4562-B870-77DD28C7097F}"/>
    <cellStyle name="Comma 71 2 3 3 2 3 4" xfId="10196" xr:uid="{00000000-0005-0000-0000-0000EA960000}"/>
    <cellStyle name="Comma 71 2 3 3 2 3 4 2" xfId="21220" xr:uid="{00000000-0005-0000-0000-0000EB960000}"/>
    <cellStyle name="Comma 71 2 3 3 2 3 4 2 2" xfId="43271" xr:uid="{00000000-0005-0000-0000-0000EC960000}"/>
    <cellStyle name="Comma 71 2 3 3 2 3 4 3" xfId="32247" xr:uid="{00000000-0005-0000-0000-0000ED960000}"/>
    <cellStyle name="Comma 71 2 3 3 2 3 5" xfId="12952" xr:uid="{00000000-0005-0000-0000-0000EE960000}"/>
    <cellStyle name="Comma 71 2 3 3 2 3 5 2" xfId="35003" xr:uid="{00000000-0005-0000-0000-0000EF960000}"/>
    <cellStyle name="Comma 71 2 3 3 2 3 6" xfId="23979" xr:uid="{00000000-0005-0000-0000-0000F0960000}"/>
    <cellStyle name="Comma 71 2 3 3 2 3 7" xfId="47813" xr:uid="{496F137C-B9B8-4630-978E-AF976213822D}"/>
    <cellStyle name="Comma 71 2 3 3 2 4" xfId="2876" xr:uid="{00000000-0005-0000-0000-0000F1960000}"/>
    <cellStyle name="Comma 71 2 3 3 2 4 2" xfId="5632" xr:uid="{00000000-0005-0000-0000-0000F2960000}"/>
    <cellStyle name="Comma 71 2 3 3 2 4 2 2" xfId="16656" xr:uid="{00000000-0005-0000-0000-0000F3960000}"/>
    <cellStyle name="Comma 71 2 3 3 2 4 2 2 2" xfId="38707" xr:uid="{00000000-0005-0000-0000-0000F4960000}"/>
    <cellStyle name="Comma 71 2 3 3 2 4 2 3" xfId="27683" xr:uid="{00000000-0005-0000-0000-0000F5960000}"/>
    <cellStyle name="Comma 71 2 3 3 2 4 2 4" xfId="55059" xr:uid="{6552E0FD-83C2-4E66-BEC9-A6403DACC42E}"/>
    <cellStyle name="Comma 71 2 3 3 2 4 3" xfId="8388" xr:uid="{00000000-0005-0000-0000-0000F6960000}"/>
    <cellStyle name="Comma 71 2 3 3 2 4 3 2" xfId="19412" xr:uid="{00000000-0005-0000-0000-0000F7960000}"/>
    <cellStyle name="Comma 71 2 3 3 2 4 3 2 2" xfId="41463" xr:uid="{00000000-0005-0000-0000-0000F8960000}"/>
    <cellStyle name="Comma 71 2 3 3 2 4 3 3" xfId="30439" xr:uid="{00000000-0005-0000-0000-0000F9960000}"/>
    <cellStyle name="Comma 71 2 3 3 2 4 4" xfId="11144" xr:uid="{00000000-0005-0000-0000-0000FA960000}"/>
    <cellStyle name="Comma 71 2 3 3 2 4 4 2" xfId="22168" xr:uid="{00000000-0005-0000-0000-0000FB960000}"/>
    <cellStyle name="Comma 71 2 3 3 2 4 4 2 2" xfId="44219" xr:uid="{00000000-0005-0000-0000-0000FC960000}"/>
    <cellStyle name="Comma 71 2 3 3 2 4 4 3" xfId="33195" xr:uid="{00000000-0005-0000-0000-0000FD960000}"/>
    <cellStyle name="Comma 71 2 3 3 2 4 5" xfId="13900" xr:uid="{00000000-0005-0000-0000-0000FE960000}"/>
    <cellStyle name="Comma 71 2 3 3 2 4 5 2" xfId="35951" xr:uid="{00000000-0005-0000-0000-0000FF960000}"/>
    <cellStyle name="Comma 71 2 3 3 2 4 6" xfId="24927" xr:uid="{00000000-0005-0000-0000-000000970000}"/>
    <cellStyle name="Comma 71 2 3 3 2 4 7" xfId="50108" xr:uid="{D97F4CD3-8A58-43CE-9FFC-E5B96B677BEA}"/>
    <cellStyle name="Comma 71 2 3 3 2 5" xfId="4288" xr:uid="{00000000-0005-0000-0000-000001970000}"/>
    <cellStyle name="Comma 71 2 3 3 2 5 2" xfId="15312" xr:uid="{00000000-0005-0000-0000-000002970000}"/>
    <cellStyle name="Comma 71 2 3 3 2 5 2 2" xfId="37363" xr:uid="{00000000-0005-0000-0000-000003970000}"/>
    <cellStyle name="Comma 71 2 3 3 2 5 2 3" xfId="54266" xr:uid="{06681BB5-A228-44E3-8A2B-68686C3E26C0}"/>
    <cellStyle name="Comma 71 2 3 3 2 5 3" xfId="26339" xr:uid="{00000000-0005-0000-0000-000004970000}"/>
    <cellStyle name="Comma 71 2 3 3 2 5 4" xfId="49278" xr:uid="{78CC5E5D-0028-440A-8C88-CFFEA74E8E61}"/>
    <cellStyle name="Comma 71 2 3 3 2 6" xfId="7044" xr:uid="{00000000-0005-0000-0000-000005970000}"/>
    <cellStyle name="Comma 71 2 3 3 2 6 2" xfId="18068" xr:uid="{00000000-0005-0000-0000-000006970000}"/>
    <cellStyle name="Comma 71 2 3 3 2 6 2 2" xfId="40119" xr:uid="{00000000-0005-0000-0000-000007970000}"/>
    <cellStyle name="Comma 71 2 3 3 2 6 3" xfId="29095" xr:uid="{00000000-0005-0000-0000-000008970000}"/>
    <cellStyle name="Comma 71 2 3 3 2 6 4" xfId="50986" xr:uid="{59182E3D-5D55-4C99-AF5E-ED34B70D30C1}"/>
    <cellStyle name="Comma 71 2 3 3 2 7" xfId="9800" xr:uid="{00000000-0005-0000-0000-000009970000}"/>
    <cellStyle name="Comma 71 2 3 3 2 7 2" xfId="20824" xr:uid="{00000000-0005-0000-0000-00000A970000}"/>
    <cellStyle name="Comma 71 2 3 3 2 7 2 2" xfId="42875" xr:uid="{00000000-0005-0000-0000-00000B970000}"/>
    <cellStyle name="Comma 71 2 3 3 2 7 3" xfId="31851" xr:uid="{00000000-0005-0000-0000-00000C970000}"/>
    <cellStyle name="Comma 71 2 3 3 2 7 4" xfId="56007" xr:uid="{9E06C56A-6363-4574-B51F-DD20C03A3D9F}"/>
    <cellStyle name="Comma 71 2 3 3 2 8" xfId="12556" xr:uid="{00000000-0005-0000-0000-00000D970000}"/>
    <cellStyle name="Comma 71 2 3 3 2 8 2" xfId="34607" xr:uid="{00000000-0005-0000-0000-00000E970000}"/>
    <cellStyle name="Comma 71 2 3 3 2 8 3" xfId="58265" xr:uid="{04EF7EF2-65D5-4598-9079-96BB24A938C8}"/>
    <cellStyle name="Comma 71 2 3 3 2 9" xfId="23583" xr:uid="{00000000-0005-0000-0000-00000F970000}"/>
    <cellStyle name="Comma 71 2 3 3 3" xfId="817" xr:uid="{00000000-0005-0000-0000-000010970000}"/>
    <cellStyle name="Comma 71 2 3 3 3 2" xfId="1745" xr:uid="{00000000-0005-0000-0000-000011970000}"/>
    <cellStyle name="Comma 71 2 3 3 3 2 2" xfId="4787" xr:uid="{00000000-0005-0000-0000-000012970000}"/>
    <cellStyle name="Comma 71 2 3 3 3 2 2 2" xfId="15811" xr:uid="{00000000-0005-0000-0000-000013970000}"/>
    <cellStyle name="Comma 71 2 3 3 3 2 2 2 2" xfId="37862" xr:uid="{00000000-0005-0000-0000-000014970000}"/>
    <cellStyle name="Comma 71 2 3 3 3 2 2 2 3" xfId="54714" xr:uid="{E12A9307-C931-4B6C-A000-EAEC9B001E08}"/>
    <cellStyle name="Comma 71 2 3 3 3 2 2 3" xfId="26838" xr:uid="{00000000-0005-0000-0000-000015970000}"/>
    <cellStyle name="Comma 71 2 3 3 3 2 2 4" xfId="49755" xr:uid="{9D82B01F-1EB7-4D8E-9E65-009E59E96D68}"/>
    <cellStyle name="Comma 71 2 3 3 3 2 3" xfId="7543" xr:uid="{00000000-0005-0000-0000-000016970000}"/>
    <cellStyle name="Comma 71 2 3 3 3 2 3 2" xfId="18567" xr:uid="{00000000-0005-0000-0000-000017970000}"/>
    <cellStyle name="Comma 71 2 3 3 3 2 3 2 2" xfId="40618" xr:uid="{00000000-0005-0000-0000-000018970000}"/>
    <cellStyle name="Comma 71 2 3 3 3 2 3 3" xfId="29594" xr:uid="{00000000-0005-0000-0000-000019970000}"/>
    <cellStyle name="Comma 71 2 3 3 3 2 3 4" xfId="53171" xr:uid="{DD6E30A9-95EC-4F03-B30D-477BFE436879}"/>
    <cellStyle name="Comma 71 2 3 3 3 2 4" xfId="10299" xr:uid="{00000000-0005-0000-0000-00001A970000}"/>
    <cellStyle name="Comma 71 2 3 3 3 2 4 2" xfId="21323" xr:uid="{00000000-0005-0000-0000-00001B970000}"/>
    <cellStyle name="Comma 71 2 3 3 3 2 4 2 2" xfId="43374" xr:uid="{00000000-0005-0000-0000-00001C970000}"/>
    <cellStyle name="Comma 71 2 3 3 3 2 4 3" xfId="32350" xr:uid="{00000000-0005-0000-0000-00001D970000}"/>
    <cellStyle name="Comma 71 2 3 3 3 2 4 4" xfId="57516" xr:uid="{791D573D-731E-46D6-813B-E5DD17AB96F1}"/>
    <cellStyle name="Comma 71 2 3 3 3 2 5" xfId="13055" xr:uid="{00000000-0005-0000-0000-00001E970000}"/>
    <cellStyle name="Comma 71 2 3 3 3 2 5 2" xfId="35106" xr:uid="{00000000-0005-0000-0000-00001F970000}"/>
    <cellStyle name="Comma 71 2 3 3 3 2 5 3" xfId="59634" xr:uid="{4E43E0F0-B5C6-4FA2-BD94-AAD81963C018}"/>
    <cellStyle name="Comma 71 2 3 3 3 2 6" xfId="24082" xr:uid="{00000000-0005-0000-0000-000020970000}"/>
    <cellStyle name="Comma 71 2 3 3 3 2 7" xfId="48122" xr:uid="{ECFBEA9B-ACE1-4408-B06A-BD390008E126}"/>
    <cellStyle name="Comma 71 2 3 3 3 3" xfId="3195" xr:uid="{00000000-0005-0000-0000-000021970000}"/>
    <cellStyle name="Comma 71 2 3 3 3 3 2" xfId="5951" xr:uid="{00000000-0005-0000-0000-000022970000}"/>
    <cellStyle name="Comma 71 2 3 3 3 3 2 2" xfId="16975" xr:uid="{00000000-0005-0000-0000-000023970000}"/>
    <cellStyle name="Comma 71 2 3 3 3 3 2 2 2" xfId="39026" xr:uid="{00000000-0005-0000-0000-000024970000}"/>
    <cellStyle name="Comma 71 2 3 3 3 3 2 3" xfId="28002" xr:uid="{00000000-0005-0000-0000-000025970000}"/>
    <cellStyle name="Comma 71 2 3 3 3 3 2 4" xfId="55174" xr:uid="{C8982E0D-4CE2-4C5B-B059-31FB78FA4120}"/>
    <cellStyle name="Comma 71 2 3 3 3 3 3" xfId="8707" xr:uid="{00000000-0005-0000-0000-000026970000}"/>
    <cellStyle name="Comma 71 2 3 3 3 3 3 2" xfId="19731" xr:uid="{00000000-0005-0000-0000-000027970000}"/>
    <cellStyle name="Comma 71 2 3 3 3 3 3 2 2" xfId="41782" xr:uid="{00000000-0005-0000-0000-000028970000}"/>
    <cellStyle name="Comma 71 2 3 3 3 3 3 3" xfId="30758" xr:uid="{00000000-0005-0000-0000-000029970000}"/>
    <cellStyle name="Comma 71 2 3 3 3 3 4" xfId="11463" xr:uid="{00000000-0005-0000-0000-00002A970000}"/>
    <cellStyle name="Comma 71 2 3 3 3 3 4 2" xfId="22487" xr:uid="{00000000-0005-0000-0000-00002B970000}"/>
    <cellStyle name="Comma 71 2 3 3 3 3 4 2 2" xfId="44538" xr:uid="{00000000-0005-0000-0000-00002C970000}"/>
    <cellStyle name="Comma 71 2 3 3 3 3 4 3" xfId="33514" xr:uid="{00000000-0005-0000-0000-00002D970000}"/>
    <cellStyle name="Comma 71 2 3 3 3 3 5" xfId="14219" xr:uid="{00000000-0005-0000-0000-00002E970000}"/>
    <cellStyle name="Comma 71 2 3 3 3 3 5 2" xfId="36270" xr:uid="{00000000-0005-0000-0000-00002F970000}"/>
    <cellStyle name="Comma 71 2 3 3 3 3 6" xfId="25246" xr:uid="{00000000-0005-0000-0000-000030970000}"/>
    <cellStyle name="Comma 71 2 3 3 3 3 7" xfId="50223" xr:uid="{E3076DD0-CD73-42E8-B1FD-36FD31524F80}"/>
    <cellStyle name="Comma 71 2 3 3 3 4" xfId="4391" xr:uid="{00000000-0005-0000-0000-000031970000}"/>
    <cellStyle name="Comma 71 2 3 3 3 4 2" xfId="15415" xr:uid="{00000000-0005-0000-0000-000032970000}"/>
    <cellStyle name="Comma 71 2 3 3 3 4 2 2" xfId="37466" xr:uid="{00000000-0005-0000-0000-000033970000}"/>
    <cellStyle name="Comma 71 2 3 3 3 4 2 3" xfId="54359" xr:uid="{A0C1D9C9-227F-430D-86E7-60744AB9B75B}"/>
    <cellStyle name="Comma 71 2 3 3 3 4 3" xfId="26442" xr:uid="{00000000-0005-0000-0000-000034970000}"/>
    <cellStyle name="Comma 71 2 3 3 3 4 4" xfId="49373" xr:uid="{5691D0C1-45DD-4660-A299-1B5064D1F2D1}"/>
    <cellStyle name="Comma 71 2 3 3 3 5" xfId="7147" xr:uid="{00000000-0005-0000-0000-000035970000}"/>
    <cellStyle name="Comma 71 2 3 3 3 5 2" xfId="18171" xr:uid="{00000000-0005-0000-0000-000036970000}"/>
    <cellStyle name="Comma 71 2 3 3 3 5 2 2" xfId="40222" xr:uid="{00000000-0005-0000-0000-000037970000}"/>
    <cellStyle name="Comma 71 2 3 3 3 5 3" xfId="29198" xr:uid="{00000000-0005-0000-0000-000038970000}"/>
    <cellStyle name="Comma 71 2 3 3 3 5 4" xfId="51295" xr:uid="{5CEBFFD2-A489-4144-B2C4-A1B3D6ED9E68}"/>
    <cellStyle name="Comma 71 2 3 3 3 6" xfId="9903" xr:uid="{00000000-0005-0000-0000-000039970000}"/>
    <cellStyle name="Comma 71 2 3 3 3 6 2" xfId="20927" xr:uid="{00000000-0005-0000-0000-00003A970000}"/>
    <cellStyle name="Comma 71 2 3 3 3 6 2 2" xfId="42978" xr:uid="{00000000-0005-0000-0000-00003B970000}"/>
    <cellStyle name="Comma 71 2 3 3 3 6 3" xfId="31954" xr:uid="{00000000-0005-0000-0000-00003C970000}"/>
    <cellStyle name="Comma 71 2 3 3 3 6 4" xfId="56334" xr:uid="{CA9A8134-0B58-4BE1-A52C-420900C54F52}"/>
    <cellStyle name="Comma 71 2 3 3 3 7" xfId="12659" xr:uid="{00000000-0005-0000-0000-00003D970000}"/>
    <cellStyle name="Comma 71 2 3 3 3 7 2" xfId="34710" xr:uid="{00000000-0005-0000-0000-00003E970000}"/>
    <cellStyle name="Comma 71 2 3 3 3 7 3" xfId="58559" xr:uid="{5E367A24-7EBD-41D1-9F33-37B74A719D06}"/>
    <cellStyle name="Comma 71 2 3 3 3 8" xfId="23686" xr:uid="{00000000-0005-0000-0000-00003F970000}"/>
    <cellStyle name="Comma 71 2 3 3 3 9" xfId="46233" xr:uid="{FB43F3C9-7EC1-4E3B-8EB5-F240290E572F}"/>
    <cellStyle name="Comma 71 2 3 3 4" xfId="1282" xr:uid="{00000000-0005-0000-0000-000040970000}"/>
    <cellStyle name="Comma 71 2 3 3 4 2" xfId="3713" xr:uid="{00000000-0005-0000-0000-000041970000}"/>
    <cellStyle name="Comma 71 2 3 3 4 2 2" xfId="6469" xr:uid="{00000000-0005-0000-0000-000042970000}"/>
    <cellStyle name="Comma 71 2 3 3 4 2 2 2" xfId="17493" xr:uid="{00000000-0005-0000-0000-000043970000}"/>
    <cellStyle name="Comma 71 2 3 3 4 2 2 2 2" xfId="39544" xr:uid="{00000000-0005-0000-0000-000044970000}"/>
    <cellStyle name="Comma 71 2 3 3 4 2 2 2 3" xfId="55352" xr:uid="{6E1784D2-67F5-40E0-B05F-26A50D320F3D}"/>
    <cellStyle name="Comma 71 2 3 3 4 2 2 3" xfId="28520" xr:uid="{00000000-0005-0000-0000-000045970000}"/>
    <cellStyle name="Comma 71 2 3 3 4 2 2 4" xfId="50401" xr:uid="{0F2616A0-C3D3-40D0-8D55-6BB55170D40F}"/>
    <cellStyle name="Comma 71 2 3 3 4 2 3" xfId="9225" xr:uid="{00000000-0005-0000-0000-000046970000}"/>
    <cellStyle name="Comma 71 2 3 3 4 2 3 2" xfId="20249" xr:uid="{00000000-0005-0000-0000-000047970000}"/>
    <cellStyle name="Comma 71 2 3 3 4 2 3 2 2" xfId="42300" xr:uid="{00000000-0005-0000-0000-000048970000}"/>
    <cellStyle name="Comma 71 2 3 3 4 2 3 3" xfId="31276" xr:uid="{00000000-0005-0000-0000-000049970000}"/>
    <cellStyle name="Comma 71 2 3 3 4 2 3 4" xfId="53673" xr:uid="{91BFC132-DF3A-4DCE-8A4E-A13C16B19E7A}"/>
    <cellStyle name="Comma 71 2 3 3 4 2 4" xfId="11981" xr:uid="{00000000-0005-0000-0000-00004A970000}"/>
    <cellStyle name="Comma 71 2 3 3 4 2 4 2" xfId="23005" xr:uid="{00000000-0005-0000-0000-00004B970000}"/>
    <cellStyle name="Comma 71 2 3 3 4 2 4 2 2" xfId="45056" xr:uid="{00000000-0005-0000-0000-00004C970000}"/>
    <cellStyle name="Comma 71 2 3 3 4 2 4 3" xfId="34032" xr:uid="{00000000-0005-0000-0000-00004D970000}"/>
    <cellStyle name="Comma 71 2 3 3 4 2 5" xfId="14737" xr:uid="{00000000-0005-0000-0000-00004E970000}"/>
    <cellStyle name="Comma 71 2 3 3 4 2 5 2" xfId="36788" xr:uid="{00000000-0005-0000-0000-00004F970000}"/>
    <cellStyle name="Comma 71 2 3 3 4 2 6" xfId="25764" xr:uid="{00000000-0005-0000-0000-000050970000}"/>
    <cellStyle name="Comma 71 2 3 3 4 2 7" xfId="48624" xr:uid="{43AB8647-7AB3-4008-BB7D-CCFF9B580433}"/>
    <cellStyle name="Comma 71 2 3 3 4 3" xfId="4589" xr:uid="{00000000-0005-0000-0000-000051970000}"/>
    <cellStyle name="Comma 71 2 3 3 4 3 2" xfId="15613" xr:uid="{00000000-0005-0000-0000-000052970000}"/>
    <cellStyle name="Comma 71 2 3 3 4 3 2 2" xfId="37664" xr:uid="{00000000-0005-0000-0000-000053970000}"/>
    <cellStyle name="Comma 71 2 3 3 4 3 2 3" xfId="54536" xr:uid="{D364788B-64C9-4827-8575-208D6571B1BF}"/>
    <cellStyle name="Comma 71 2 3 3 4 3 3" xfId="26640" xr:uid="{00000000-0005-0000-0000-000054970000}"/>
    <cellStyle name="Comma 71 2 3 3 4 3 4" xfId="49571" xr:uid="{3EA9979B-B2F7-4D5E-8973-E97FFDE05E57}"/>
    <cellStyle name="Comma 71 2 3 3 4 4" xfId="7345" xr:uid="{00000000-0005-0000-0000-000055970000}"/>
    <cellStyle name="Comma 71 2 3 3 4 4 2" xfId="18369" xr:uid="{00000000-0005-0000-0000-000056970000}"/>
    <cellStyle name="Comma 71 2 3 3 4 4 2 2" xfId="40420" xr:uid="{00000000-0005-0000-0000-000057970000}"/>
    <cellStyle name="Comma 71 2 3 3 4 4 3" xfId="29396" xr:uid="{00000000-0005-0000-0000-000058970000}"/>
    <cellStyle name="Comma 71 2 3 3 4 4 4" xfId="51797" xr:uid="{BFFBFE5E-206A-4244-A028-A4B9A42F045D}"/>
    <cellStyle name="Comma 71 2 3 3 4 5" xfId="10101" xr:uid="{00000000-0005-0000-0000-000059970000}"/>
    <cellStyle name="Comma 71 2 3 3 4 5 2" xfId="21125" xr:uid="{00000000-0005-0000-0000-00005A970000}"/>
    <cellStyle name="Comma 71 2 3 3 4 5 2 2" xfId="43176" xr:uid="{00000000-0005-0000-0000-00005B970000}"/>
    <cellStyle name="Comma 71 2 3 3 4 5 3" xfId="32152" xr:uid="{00000000-0005-0000-0000-00005C970000}"/>
    <cellStyle name="Comma 71 2 3 3 4 5 4" xfId="56810" xr:uid="{C3FD6A65-A265-4299-A8F2-26403915FBA7}"/>
    <cellStyle name="Comma 71 2 3 3 4 6" xfId="12857" xr:uid="{00000000-0005-0000-0000-00005D970000}"/>
    <cellStyle name="Comma 71 2 3 3 4 6 2" xfId="34908" xr:uid="{00000000-0005-0000-0000-00005E970000}"/>
    <cellStyle name="Comma 71 2 3 3 4 6 3" xfId="58989" xr:uid="{C86930DE-5E47-4456-8C33-A462D337C671}"/>
    <cellStyle name="Comma 71 2 3 3 4 7" xfId="23884" xr:uid="{00000000-0005-0000-0000-00005F970000}"/>
    <cellStyle name="Comma 71 2 3 3 4 8" xfId="46735" xr:uid="{91146909-976A-4967-80F4-9C417C196009}"/>
    <cellStyle name="Comma 71 2 3 3 5" xfId="4028" xr:uid="{00000000-0005-0000-0000-000060970000}"/>
    <cellStyle name="Comma 71 2 3 3 5 2" xfId="6784" xr:uid="{00000000-0005-0000-0000-000061970000}"/>
    <cellStyle name="Comma 71 2 3 3 5 2 2" xfId="17808" xr:uid="{00000000-0005-0000-0000-000062970000}"/>
    <cellStyle name="Comma 71 2 3 3 5 2 2 2" xfId="39859" xr:uid="{00000000-0005-0000-0000-000063970000}"/>
    <cellStyle name="Comma 71 2 3 3 5 2 2 3" xfId="53978" xr:uid="{2A6426C1-99EA-4540-93D0-891B25353922}"/>
    <cellStyle name="Comma 71 2 3 3 5 2 3" xfId="28835" xr:uid="{00000000-0005-0000-0000-000064970000}"/>
    <cellStyle name="Comma 71 2 3 3 5 2 4" xfId="48929" xr:uid="{62B36390-3725-4F4A-A544-487EC67431F8}"/>
    <cellStyle name="Comma 71 2 3 3 5 3" xfId="9540" xr:uid="{00000000-0005-0000-0000-000065970000}"/>
    <cellStyle name="Comma 71 2 3 3 5 3 2" xfId="20564" xr:uid="{00000000-0005-0000-0000-000066970000}"/>
    <cellStyle name="Comma 71 2 3 3 5 3 2 2" xfId="42615" xr:uid="{00000000-0005-0000-0000-000067970000}"/>
    <cellStyle name="Comma 71 2 3 3 5 3 2 3" xfId="55447" xr:uid="{0906E1B1-A6B8-4D8B-BF15-F4284B547B12}"/>
    <cellStyle name="Comma 71 2 3 3 5 3 3" xfId="31591" xr:uid="{00000000-0005-0000-0000-000068970000}"/>
    <cellStyle name="Comma 71 2 3 3 5 3 4" xfId="50496" xr:uid="{4DA3191F-C435-4D90-99E8-B9862D581D22}"/>
    <cellStyle name="Comma 71 2 3 3 5 4" xfId="12296" xr:uid="{00000000-0005-0000-0000-000069970000}"/>
    <cellStyle name="Comma 71 2 3 3 5 4 2" xfId="23320" xr:uid="{00000000-0005-0000-0000-00006A970000}"/>
    <cellStyle name="Comma 71 2 3 3 5 4 2 2" xfId="45371" xr:uid="{00000000-0005-0000-0000-00006B970000}"/>
    <cellStyle name="Comma 71 2 3 3 5 4 3" xfId="34347" xr:uid="{00000000-0005-0000-0000-00006C970000}"/>
    <cellStyle name="Comma 71 2 3 3 5 4 4" xfId="52102" xr:uid="{4A89E5AB-095F-4ADF-A307-96E68DB3FD65}"/>
    <cellStyle name="Comma 71 2 3 3 5 5" xfId="15052" xr:uid="{00000000-0005-0000-0000-00006D970000}"/>
    <cellStyle name="Comma 71 2 3 3 5 5 2" xfId="37103" xr:uid="{00000000-0005-0000-0000-00006E970000}"/>
    <cellStyle name="Comma 71 2 3 3 5 6" xfId="26079" xr:uid="{00000000-0005-0000-0000-00006F970000}"/>
    <cellStyle name="Comma 71 2 3 3 5 7" xfId="47040" xr:uid="{06B3FF1A-3A88-470D-ADD3-854EC6EF5A79}"/>
    <cellStyle name="Comma 71 2 3 3 6" xfId="2617" xr:uid="{00000000-0005-0000-0000-000070970000}"/>
    <cellStyle name="Comma 71 2 3 3 6 2" xfId="5373" xr:uid="{00000000-0005-0000-0000-000071970000}"/>
    <cellStyle name="Comma 71 2 3 3 6 2 2" xfId="16397" xr:uid="{00000000-0005-0000-0000-000072970000}"/>
    <cellStyle name="Comma 71 2 3 3 6 2 2 2" xfId="38448" xr:uid="{00000000-0005-0000-0000-000073970000}"/>
    <cellStyle name="Comma 71 2 3 3 6 2 2 3" xfId="54968" xr:uid="{515F1884-5D87-474F-AAC4-FFC21766FF06}"/>
    <cellStyle name="Comma 71 2 3 3 6 2 3" xfId="27424" xr:uid="{00000000-0005-0000-0000-000074970000}"/>
    <cellStyle name="Comma 71 2 3 3 6 2 4" xfId="50017" xr:uid="{E666220C-D8E2-4D76-A128-B4491E45EAF2}"/>
    <cellStyle name="Comma 71 2 3 3 6 3" xfId="8129" xr:uid="{00000000-0005-0000-0000-000075970000}"/>
    <cellStyle name="Comma 71 2 3 3 6 3 2" xfId="19153" xr:uid="{00000000-0005-0000-0000-000076970000}"/>
    <cellStyle name="Comma 71 2 3 3 6 3 2 2" xfId="41204" xr:uid="{00000000-0005-0000-0000-000077970000}"/>
    <cellStyle name="Comma 71 2 3 3 6 3 3" xfId="30180" xr:uid="{00000000-0005-0000-0000-000078970000}"/>
    <cellStyle name="Comma 71 2 3 3 6 3 4" xfId="52356" xr:uid="{10D18129-4BCA-4522-A6CE-8704AE4037FB}"/>
    <cellStyle name="Comma 71 2 3 3 6 4" xfId="10885" xr:uid="{00000000-0005-0000-0000-000079970000}"/>
    <cellStyle name="Comma 71 2 3 3 6 4 2" xfId="21909" xr:uid="{00000000-0005-0000-0000-00007A970000}"/>
    <cellStyle name="Comma 71 2 3 3 6 4 2 2" xfId="43960" xr:uid="{00000000-0005-0000-0000-00007B970000}"/>
    <cellStyle name="Comma 71 2 3 3 6 4 3" xfId="32936" xr:uid="{00000000-0005-0000-0000-00007C970000}"/>
    <cellStyle name="Comma 71 2 3 3 6 5" xfId="13641" xr:uid="{00000000-0005-0000-0000-00007D970000}"/>
    <cellStyle name="Comma 71 2 3 3 6 5 2" xfId="35692" xr:uid="{00000000-0005-0000-0000-00007E970000}"/>
    <cellStyle name="Comma 71 2 3 3 6 6" xfId="24668" xr:uid="{00000000-0005-0000-0000-00007F970000}"/>
    <cellStyle name="Comma 71 2 3 3 6 7" xfId="47299" xr:uid="{63F4A90F-43F3-4376-99D6-1821E8E944BD}"/>
    <cellStyle name="Comma 71 2 3 3 7" xfId="2358" xr:uid="{00000000-0005-0000-0000-000080970000}"/>
    <cellStyle name="Comma 71 2 3 3 7 2" xfId="5114" xr:uid="{00000000-0005-0000-0000-000081970000}"/>
    <cellStyle name="Comma 71 2 3 3 7 2 2" xfId="16138" xr:uid="{00000000-0005-0000-0000-000082970000}"/>
    <cellStyle name="Comma 71 2 3 3 7 2 2 2" xfId="38189" xr:uid="{00000000-0005-0000-0000-000083970000}"/>
    <cellStyle name="Comma 71 2 3 3 7 2 2 3" xfId="54888" xr:uid="{66F9D7BA-97B4-4760-987C-069E6BCDF76C}"/>
    <cellStyle name="Comma 71 2 3 3 7 2 3" xfId="27165" xr:uid="{00000000-0005-0000-0000-000084970000}"/>
    <cellStyle name="Comma 71 2 3 3 7 2 4" xfId="49937" xr:uid="{26088892-15DC-470C-ADEA-7BFCC11F7F0E}"/>
    <cellStyle name="Comma 71 2 3 3 7 3" xfId="7870" xr:uid="{00000000-0005-0000-0000-000085970000}"/>
    <cellStyle name="Comma 71 2 3 3 7 3 2" xfId="18894" xr:uid="{00000000-0005-0000-0000-000086970000}"/>
    <cellStyle name="Comma 71 2 3 3 7 3 2 2" xfId="40945" xr:uid="{00000000-0005-0000-0000-000087970000}"/>
    <cellStyle name="Comma 71 2 3 3 7 3 3" xfId="29921" xr:uid="{00000000-0005-0000-0000-000088970000}"/>
    <cellStyle name="Comma 71 2 3 3 7 3 4" xfId="52611" xr:uid="{C1A16BD9-A38B-4993-AD9B-77CF4CD9A0BB}"/>
    <cellStyle name="Comma 71 2 3 3 7 4" xfId="10626" xr:uid="{00000000-0005-0000-0000-000089970000}"/>
    <cellStyle name="Comma 71 2 3 3 7 4 2" xfId="21650" xr:uid="{00000000-0005-0000-0000-00008A970000}"/>
    <cellStyle name="Comma 71 2 3 3 7 4 2 2" xfId="43701" xr:uid="{00000000-0005-0000-0000-00008B970000}"/>
    <cellStyle name="Comma 71 2 3 3 7 4 3" xfId="32677" xr:uid="{00000000-0005-0000-0000-00008C970000}"/>
    <cellStyle name="Comma 71 2 3 3 7 5" xfId="13382" xr:uid="{00000000-0005-0000-0000-00008D970000}"/>
    <cellStyle name="Comma 71 2 3 3 7 5 2" xfId="35433" xr:uid="{00000000-0005-0000-0000-00008E970000}"/>
    <cellStyle name="Comma 71 2 3 3 7 6" xfId="24409" xr:uid="{00000000-0005-0000-0000-00008F970000}"/>
    <cellStyle name="Comma 71 2 3 3 7 7" xfId="47562" xr:uid="{58C3C661-A0A9-4CAA-8DBB-EA85C4C6B1F2}"/>
    <cellStyle name="Comma 71 2 3 3 8" xfId="4193" xr:uid="{00000000-0005-0000-0000-000090970000}"/>
    <cellStyle name="Comma 71 2 3 3 8 2" xfId="15217" xr:uid="{00000000-0005-0000-0000-000091970000}"/>
    <cellStyle name="Comma 71 2 3 3 8 2 2" xfId="37268" xr:uid="{00000000-0005-0000-0000-000092970000}"/>
    <cellStyle name="Comma 71 2 3 3 8 2 3" xfId="54181" xr:uid="{1D6E118C-BBDF-4548-AD70-BA64A87BF1FE}"/>
    <cellStyle name="Comma 71 2 3 3 8 3" xfId="26244" xr:uid="{00000000-0005-0000-0000-000093970000}"/>
    <cellStyle name="Comma 71 2 3 3 8 4" xfId="49193" xr:uid="{B62CE921-4544-4E6C-981B-E6BB572205DB}"/>
    <cellStyle name="Comma 71 2 3 3 9" xfId="6949" xr:uid="{00000000-0005-0000-0000-000094970000}"/>
    <cellStyle name="Comma 71 2 3 3 9 2" xfId="17973" xr:uid="{00000000-0005-0000-0000-000095970000}"/>
    <cellStyle name="Comma 71 2 3 3 9 2 2" xfId="40024" xr:uid="{00000000-0005-0000-0000-000096970000}"/>
    <cellStyle name="Comma 71 2 3 3 9 3" xfId="29000" xr:uid="{00000000-0005-0000-0000-000097970000}"/>
    <cellStyle name="Comma 71 2 3 3 9 4" xfId="50735" xr:uid="{78180F41-A8CA-45E8-8E90-15FC938EF338}"/>
    <cellStyle name="Comma 71 2 3 4" xfId="457" xr:uid="{00000000-0005-0000-0000-000098970000}"/>
    <cellStyle name="Comma 71 2 3 4 10" xfId="46095" xr:uid="{EEF28DEE-A915-4985-814C-B305EB586322}"/>
    <cellStyle name="Comma 71 2 3 4 2" xfId="903" xr:uid="{00000000-0005-0000-0000-000099970000}"/>
    <cellStyle name="Comma 71 2 3 4 2 2" xfId="1831" xr:uid="{00000000-0005-0000-0000-00009A970000}"/>
    <cellStyle name="Comma 71 2 3 4 2 2 2" xfId="4825" xr:uid="{00000000-0005-0000-0000-00009B970000}"/>
    <cellStyle name="Comma 71 2 3 4 2 2 2 2" xfId="15849" xr:uid="{00000000-0005-0000-0000-00009C970000}"/>
    <cellStyle name="Comma 71 2 3 4 2 2 2 2 2" xfId="37900" xr:uid="{00000000-0005-0000-0000-00009D970000}"/>
    <cellStyle name="Comma 71 2 3 4 2 2 2 3" xfId="26876" xr:uid="{00000000-0005-0000-0000-00009E970000}"/>
    <cellStyle name="Comma 71 2 3 4 2 2 2 4" xfId="54747" xr:uid="{597050F8-5909-4A7C-9016-4B70C3C3BD12}"/>
    <cellStyle name="Comma 71 2 3 4 2 2 3" xfId="7581" xr:uid="{00000000-0005-0000-0000-00009F970000}"/>
    <cellStyle name="Comma 71 2 3 4 2 2 3 2" xfId="18605" xr:uid="{00000000-0005-0000-0000-0000A0970000}"/>
    <cellStyle name="Comma 71 2 3 4 2 2 3 2 2" xfId="40656" xr:uid="{00000000-0005-0000-0000-0000A1970000}"/>
    <cellStyle name="Comma 71 2 3 4 2 2 3 3" xfId="29632" xr:uid="{00000000-0005-0000-0000-0000A2970000}"/>
    <cellStyle name="Comma 71 2 3 4 2 2 4" xfId="10337" xr:uid="{00000000-0005-0000-0000-0000A3970000}"/>
    <cellStyle name="Comma 71 2 3 4 2 2 4 2" xfId="21361" xr:uid="{00000000-0005-0000-0000-0000A4970000}"/>
    <cellStyle name="Comma 71 2 3 4 2 2 4 2 2" xfId="43412" xr:uid="{00000000-0005-0000-0000-0000A5970000}"/>
    <cellStyle name="Comma 71 2 3 4 2 2 4 3" xfId="32388" xr:uid="{00000000-0005-0000-0000-0000A6970000}"/>
    <cellStyle name="Comma 71 2 3 4 2 2 5" xfId="13093" xr:uid="{00000000-0005-0000-0000-0000A7970000}"/>
    <cellStyle name="Comma 71 2 3 4 2 2 5 2" xfId="35144" xr:uid="{00000000-0005-0000-0000-0000A8970000}"/>
    <cellStyle name="Comma 71 2 3 4 2 2 6" xfId="24120" xr:uid="{00000000-0005-0000-0000-0000A9970000}"/>
    <cellStyle name="Comma 71 2 3 4 2 2 7" xfId="49788" xr:uid="{883C7C87-0D1B-4EF1-8482-348CD6411F09}"/>
    <cellStyle name="Comma 71 2 3 4 2 3" xfId="4429" xr:uid="{00000000-0005-0000-0000-0000AA970000}"/>
    <cellStyle name="Comma 71 2 3 4 2 3 2" xfId="15453" xr:uid="{00000000-0005-0000-0000-0000AB970000}"/>
    <cellStyle name="Comma 71 2 3 4 2 3 2 2" xfId="37504" xr:uid="{00000000-0005-0000-0000-0000AC970000}"/>
    <cellStyle name="Comma 71 2 3 4 2 3 2 3" xfId="54392" xr:uid="{B130EEEB-8165-4FBC-865A-523D690AED02}"/>
    <cellStyle name="Comma 71 2 3 4 2 3 3" xfId="26480" xr:uid="{00000000-0005-0000-0000-0000AD970000}"/>
    <cellStyle name="Comma 71 2 3 4 2 3 4" xfId="49406" xr:uid="{A4FA9608-F687-4BB7-8B31-0BD6DF1102C2}"/>
    <cellStyle name="Comma 71 2 3 4 2 4" xfId="7185" xr:uid="{00000000-0005-0000-0000-0000AE970000}"/>
    <cellStyle name="Comma 71 2 3 4 2 4 2" xfId="18209" xr:uid="{00000000-0005-0000-0000-0000AF970000}"/>
    <cellStyle name="Comma 71 2 3 4 2 4 2 2" xfId="40260" xr:uid="{00000000-0005-0000-0000-0000B0970000}"/>
    <cellStyle name="Comma 71 2 3 4 2 4 3" xfId="29236" xr:uid="{00000000-0005-0000-0000-0000B1970000}"/>
    <cellStyle name="Comma 71 2 3 4 2 4 4" xfId="53033" xr:uid="{E043D7B4-1862-4E40-BA2C-82A1B9634CB5}"/>
    <cellStyle name="Comma 71 2 3 4 2 5" xfId="9941" xr:uid="{00000000-0005-0000-0000-0000B2970000}"/>
    <cellStyle name="Comma 71 2 3 4 2 5 2" xfId="20965" xr:uid="{00000000-0005-0000-0000-0000B3970000}"/>
    <cellStyle name="Comma 71 2 3 4 2 5 2 2" xfId="43016" xr:uid="{00000000-0005-0000-0000-0000B4970000}"/>
    <cellStyle name="Comma 71 2 3 4 2 5 3" xfId="31992" xr:uid="{00000000-0005-0000-0000-0000B5970000}"/>
    <cellStyle name="Comma 71 2 3 4 2 5 4" xfId="57123" xr:uid="{964E64FD-FC7B-40D4-9673-608445BE4CFD}"/>
    <cellStyle name="Comma 71 2 3 4 2 6" xfId="12697" xr:uid="{00000000-0005-0000-0000-0000B6970000}"/>
    <cellStyle name="Comma 71 2 3 4 2 6 2" xfId="34748" xr:uid="{00000000-0005-0000-0000-0000B7970000}"/>
    <cellStyle name="Comma 71 2 3 4 2 6 3" xfId="59271" xr:uid="{27F45072-2548-4FCA-8471-E1831D4FF061}"/>
    <cellStyle name="Comma 71 2 3 4 2 7" xfId="23724" xr:uid="{00000000-0005-0000-0000-0000B8970000}"/>
    <cellStyle name="Comma 71 2 3 4 2 8" xfId="47984" xr:uid="{F0869CEB-26B0-4492-BEAD-FF9A108683CF}"/>
    <cellStyle name="Comma 71 2 3 4 3" xfId="1368" xr:uid="{00000000-0005-0000-0000-0000B9970000}"/>
    <cellStyle name="Comma 71 2 3 4 3 2" xfId="4627" xr:uid="{00000000-0005-0000-0000-0000BA970000}"/>
    <cellStyle name="Comma 71 2 3 4 3 2 2" xfId="15651" xr:uid="{00000000-0005-0000-0000-0000BB970000}"/>
    <cellStyle name="Comma 71 2 3 4 3 2 2 2" xfId="37702" xr:uid="{00000000-0005-0000-0000-0000BC970000}"/>
    <cellStyle name="Comma 71 2 3 4 3 2 3" xfId="26678" xr:uid="{00000000-0005-0000-0000-0000BD970000}"/>
    <cellStyle name="Comma 71 2 3 4 3 2 4" xfId="54569" xr:uid="{08C5F750-FE1A-4955-9884-A5575B8531E2}"/>
    <cellStyle name="Comma 71 2 3 4 3 3" xfId="7383" xr:uid="{00000000-0005-0000-0000-0000BE970000}"/>
    <cellStyle name="Comma 71 2 3 4 3 3 2" xfId="18407" xr:uid="{00000000-0005-0000-0000-0000BF970000}"/>
    <cellStyle name="Comma 71 2 3 4 3 3 2 2" xfId="40458" xr:uid="{00000000-0005-0000-0000-0000C0970000}"/>
    <cellStyle name="Comma 71 2 3 4 3 3 3" xfId="29434" xr:uid="{00000000-0005-0000-0000-0000C1970000}"/>
    <cellStyle name="Comma 71 2 3 4 3 4" xfId="10139" xr:uid="{00000000-0005-0000-0000-0000C2970000}"/>
    <cellStyle name="Comma 71 2 3 4 3 4 2" xfId="21163" xr:uid="{00000000-0005-0000-0000-0000C3970000}"/>
    <cellStyle name="Comma 71 2 3 4 3 4 2 2" xfId="43214" xr:uid="{00000000-0005-0000-0000-0000C4970000}"/>
    <cellStyle name="Comma 71 2 3 4 3 4 3" xfId="32190" xr:uid="{00000000-0005-0000-0000-0000C5970000}"/>
    <cellStyle name="Comma 71 2 3 4 3 5" xfId="12895" xr:uid="{00000000-0005-0000-0000-0000C6970000}"/>
    <cellStyle name="Comma 71 2 3 4 3 5 2" xfId="34946" xr:uid="{00000000-0005-0000-0000-0000C7970000}"/>
    <cellStyle name="Comma 71 2 3 4 3 6" xfId="23922" xr:uid="{00000000-0005-0000-0000-0000C8970000}"/>
    <cellStyle name="Comma 71 2 3 4 3 7" xfId="49604" xr:uid="{A1F66A3C-6E27-4598-8F5D-F4A36E0E4070}"/>
    <cellStyle name="Comma 71 2 3 4 4" xfId="3053" xr:uid="{00000000-0005-0000-0000-0000C9970000}"/>
    <cellStyle name="Comma 71 2 3 4 4 2" xfId="5809" xr:uid="{00000000-0005-0000-0000-0000CA970000}"/>
    <cellStyle name="Comma 71 2 3 4 4 2 2" xfId="16833" xr:uid="{00000000-0005-0000-0000-0000CB970000}"/>
    <cellStyle name="Comma 71 2 3 4 4 2 2 2" xfId="38884" xr:uid="{00000000-0005-0000-0000-0000CC970000}"/>
    <cellStyle name="Comma 71 2 3 4 4 2 3" xfId="27860" xr:uid="{00000000-0005-0000-0000-0000CD970000}"/>
    <cellStyle name="Comma 71 2 3 4 4 2 4" xfId="55121" xr:uid="{5D5B14AD-D1B8-495A-8AAB-3BB291704EF3}"/>
    <cellStyle name="Comma 71 2 3 4 4 3" xfId="8565" xr:uid="{00000000-0005-0000-0000-0000CE970000}"/>
    <cellStyle name="Comma 71 2 3 4 4 3 2" xfId="19589" xr:uid="{00000000-0005-0000-0000-0000CF970000}"/>
    <cellStyle name="Comma 71 2 3 4 4 3 2 2" xfId="41640" xr:uid="{00000000-0005-0000-0000-0000D0970000}"/>
    <cellStyle name="Comma 71 2 3 4 4 3 3" xfId="30616" xr:uid="{00000000-0005-0000-0000-0000D1970000}"/>
    <cellStyle name="Comma 71 2 3 4 4 4" xfId="11321" xr:uid="{00000000-0005-0000-0000-0000D2970000}"/>
    <cellStyle name="Comma 71 2 3 4 4 4 2" xfId="22345" xr:uid="{00000000-0005-0000-0000-0000D3970000}"/>
    <cellStyle name="Comma 71 2 3 4 4 4 2 2" xfId="44396" xr:uid="{00000000-0005-0000-0000-0000D4970000}"/>
    <cellStyle name="Comma 71 2 3 4 4 4 3" xfId="33372" xr:uid="{00000000-0005-0000-0000-0000D5970000}"/>
    <cellStyle name="Comma 71 2 3 4 4 5" xfId="14077" xr:uid="{00000000-0005-0000-0000-0000D6970000}"/>
    <cellStyle name="Comma 71 2 3 4 4 5 2" xfId="36128" xr:uid="{00000000-0005-0000-0000-0000D7970000}"/>
    <cellStyle name="Comma 71 2 3 4 4 6" xfId="25104" xr:uid="{00000000-0005-0000-0000-0000D8970000}"/>
    <cellStyle name="Comma 71 2 3 4 4 7" xfId="50170" xr:uid="{3B3EE268-6D85-4C6A-818D-F4E28EDAB36B}"/>
    <cellStyle name="Comma 71 2 3 4 5" xfId="4231" xr:uid="{00000000-0005-0000-0000-0000D9970000}"/>
    <cellStyle name="Comma 71 2 3 4 5 2" xfId="15255" xr:uid="{00000000-0005-0000-0000-0000DA970000}"/>
    <cellStyle name="Comma 71 2 3 4 5 2 2" xfId="37306" xr:uid="{00000000-0005-0000-0000-0000DB970000}"/>
    <cellStyle name="Comma 71 2 3 4 5 2 3" xfId="54214" xr:uid="{5579E776-618C-41C0-8B61-1FA10BA02775}"/>
    <cellStyle name="Comma 71 2 3 4 5 3" xfId="26282" xr:uid="{00000000-0005-0000-0000-0000DC970000}"/>
    <cellStyle name="Comma 71 2 3 4 5 4" xfId="49226" xr:uid="{3EAD4187-CD2B-46A9-B15D-0B9816E874D7}"/>
    <cellStyle name="Comma 71 2 3 4 6" xfId="6987" xr:uid="{00000000-0005-0000-0000-0000DD970000}"/>
    <cellStyle name="Comma 71 2 3 4 6 2" xfId="18011" xr:uid="{00000000-0005-0000-0000-0000DE970000}"/>
    <cellStyle name="Comma 71 2 3 4 6 2 2" xfId="40062" xr:uid="{00000000-0005-0000-0000-0000DF970000}"/>
    <cellStyle name="Comma 71 2 3 4 6 3" xfId="29038" xr:uid="{00000000-0005-0000-0000-0000E0970000}"/>
    <cellStyle name="Comma 71 2 3 4 6 4" xfId="51157" xr:uid="{8CE485E9-7143-491A-B2FE-9FAB8C9B81F1}"/>
    <cellStyle name="Comma 71 2 3 4 7" xfId="9743" xr:uid="{00000000-0005-0000-0000-0000E1970000}"/>
    <cellStyle name="Comma 71 2 3 4 7 2" xfId="20767" xr:uid="{00000000-0005-0000-0000-0000E2970000}"/>
    <cellStyle name="Comma 71 2 3 4 7 2 2" xfId="42818" xr:uid="{00000000-0005-0000-0000-0000E3970000}"/>
    <cellStyle name="Comma 71 2 3 4 7 3" xfId="31794" xr:uid="{00000000-0005-0000-0000-0000E4970000}"/>
    <cellStyle name="Comma 71 2 3 4 7 4" xfId="55869" xr:uid="{7DD5BDB8-2399-46D8-9CF7-A80DA70A21FC}"/>
    <cellStyle name="Comma 71 2 3 4 8" xfId="12499" xr:uid="{00000000-0005-0000-0000-0000E5970000}"/>
    <cellStyle name="Comma 71 2 3 4 8 2" xfId="34550" xr:uid="{00000000-0005-0000-0000-0000E6970000}"/>
    <cellStyle name="Comma 71 2 3 4 8 3" xfId="58127" xr:uid="{6F559B18-B10F-4223-9408-5D6011551B9F}"/>
    <cellStyle name="Comma 71 2 3 4 9" xfId="23526" xr:uid="{00000000-0005-0000-0000-0000E7970000}"/>
    <cellStyle name="Comma 71 2 3 5" xfId="500" xr:uid="{00000000-0005-0000-0000-0000E8970000}"/>
    <cellStyle name="Comma 71 2 3 5 2" xfId="946" xr:uid="{00000000-0005-0000-0000-0000E9970000}"/>
    <cellStyle name="Comma 71 2 3 5 2 2" xfId="1874" xr:uid="{00000000-0005-0000-0000-0000EA970000}"/>
    <cellStyle name="Comma 71 2 3 5 2 2 2" xfId="4844" xr:uid="{00000000-0005-0000-0000-0000EB970000}"/>
    <cellStyle name="Comma 71 2 3 5 2 2 2 2" xfId="15868" xr:uid="{00000000-0005-0000-0000-0000EC970000}"/>
    <cellStyle name="Comma 71 2 3 5 2 2 2 2 2" xfId="37919" xr:uid="{00000000-0005-0000-0000-0000ED970000}"/>
    <cellStyle name="Comma 71 2 3 5 2 2 2 3" xfId="26895" xr:uid="{00000000-0005-0000-0000-0000EE970000}"/>
    <cellStyle name="Comma 71 2 3 5 2 2 2 4" xfId="54765" xr:uid="{D859A05F-A2B3-4CF8-A26A-00BDE094E157}"/>
    <cellStyle name="Comma 71 2 3 5 2 2 3" xfId="7600" xr:uid="{00000000-0005-0000-0000-0000EF970000}"/>
    <cellStyle name="Comma 71 2 3 5 2 2 3 2" xfId="18624" xr:uid="{00000000-0005-0000-0000-0000F0970000}"/>
    <cellStyle name="Comma 71 2 3 5 2 2 3 2 2" xfId="40675" xr:uid="{00000000-0005-0000-0000-0000F1970000}"/>
    <cellStyle name="Comma 71 2 3 5 2 2 3 3" xfId="29651" xr:uid="{00000000-0005-0000-0000-0000F2970000}"/>
    <cellStyle name="Comma 71 2 3 5 2 2 4" xfId="10356" xr:uid="{00000000-0005-0000-0000-0000F3970000}"/>
    <cellStyle name="Comma 71 2 3 5 2 2 4 2" xfId="21380" xr:uid="{00000000-0005-0000-0000-0000F4970000}"/>
    <cellStyle name="Comma 71 2 3 5 2 2 4 2 2" xfId="43431" xr:uid="{00000000-0005-0000-0000-0000F5970000}"/>
    <cellStyle name="Comma 71 2 3 5 2 2 4 3" xfId="32407" xr:uid="{00000000-0005-0000-0000-0000F6970000}"/>
    <cellStyle name="Comma 71 2 3 5 2 2 5" xfId="13112" xr:uid="{00000000-0005-0000-0000-0000F7970000}"/>
    <cellStyle name="Comma 71 2 3 5 2 2 5 2" xfId="35163" xr:uid="{00000000-0005-0000-0000-0000F8970000}"/>
    <cellStyle name="Comma 71 2 3 5 2 2 6" xfId="24139" xr:uid="{00000000-0005-0000-0000-0000F9970000}"/>
    <cellStyle name="Comma 71 2 3 5 2 2 7" xfId="49806" xr:uid="{CF531816-01A0-4FC5-8854-CB4A59D2779B}"/>
    <cellStyle name="Comma 71 2 3 5 2 3" xfId="4448" xr:uid="{00000000-0005-0000-0000-0000FA970000}"/>
    <cellStyle name="Comma 71 2 3 5 2 3 2" xfId="15472" xr:uid="{00000000-0005-0000-0000-0000FB970000}"/>
    <cellStyle name="Comma 71 2 3 5 2 3 2 2" xfId="37523" xr:uid="{00000000-0005-0000-0000-0000FC970000}"/>
    <cellStyle name="Comma 71 2 3 5 2 3 3" xfId="26499" xr:uid="{00000000-0005-0000-0000-0000FD970000}"/>
    <cellStyle name="Comma 71 2 3 5 2 3 4" xfId="54410" xr:uid="{5923A3FF-1475-4FA6-AC5B-B818194291B4}"/>
    <cellStyle name="Comma 71 2 3 5 2 4" xfId="7204" xr:uid="{00000000-0005-0000-0000-0000FE970000}"/>
    <cellStyle name="Comma 71 2 3 5 2 4 2" xfId="18228" xr:uid="{00000000-0005-0000-0000-0000FF970000}"/>
    <cellStyle name="Comma 71 2 3 5 2 4 2 2" xfId="40279" xr:uid="{00000000-0005-0000-0000-000000980000}"/>
    <cellStyle name="Comma 71 2 3 5 2 4 3" xfId="29255" xr:uid="{00000000-0005-0000-0000-000001980000}"/>
    <cellStyle name="Comma 71 2 3 5 2 4 4" xfId="57378" xr:uid="{A9D07C75-4576-40CF-B1EC-92FAAC43E790}"/>
    <cellStyle name="Comma 71 2 3 5 2 5" xfId="9960" xr:uid="{00000000-0005-0000-0000-000002980000}"/>
    <cellStyle name="Comma 71 2 3 5 2 5 2" xfId="20984" xr:uid="{00000000-0005-0000-0000-000003980000}"/>
    <cellStyle name="Comma 71 2 3 5 2 5 2 2" xfId="43035" xr:uid="{00000000-0005-0000-0000-000004980000}"/>
    <cellStyle name="Comma 71 2 3 5 2 5 3" xfId="32011" xr:uid="{00000000-0005-0000-0000-000005980000}"/>
    <cellStyle name="Comma 71 2 3 5 2 5 4" xfId="59496" xr:uid="{20A7BE79-9EEE-4FA9-BA8F-413737D8A0D2}"/>
    <cellStyle name="Comma 71 2 3 5 2 6" xfId="12716" xr:uid="{00000000-0005-0000-0000-000006980000}"/>
    <cellStyle name="Comma 71 2 3 5 2 6 2" xfId="34767" xr:uid="{00000000-0005-0000-0000-000007980000}"/>
    <cellStyle name="Comma 71 2 3 5 2 7" xfId="23743" xr:uid="{00000000-0005-0000-0000-000008980000}"/>
    <cellStyle name="Comma 71 2 3 5 2 8" xfId="49424" xr:uid="{D072F856-3ADB-4880-BFAA-FDC2909A2C43}"/>
    <cellStyle name="Comma 71 2 3 5 3" xfId="1411" xr:uid="{00000000-0005-0000-0000-000009980000}"/>
    <cellStyle name="Comma 71 2 3 5 3 2" xfId="4646" xr:uid="{00000000-0005-0000-0000-00000A980000}"/>
    <cellStyle name="Comma 71 2 3 5 3 2 2" xfId="15670" xr:uid="{00000000-0005-0000-0000-00000B980000}"/>
    <cellStyle name="Comma 71 2 3 5 3 2 2 2" xfId="37721" xr:uid="{00000000-0005-0000-0000-00000C980000}"/>
    <cellStyle name="Comma 71 2 3 5 3 2 3" xfId="26697" xr:uid="{00000000-0005-0000-0000-00000D980000}"/>
    <cellStyle name="Comma 71 2 3 5 3 2 4" xfId="54587" xr:uid="{C3A06680-46D3-4A32-8CC7-F80F8189DE6D}"/>
    <cellStyle name="Comma 71 2 3 5 3 3" xfId="7402" xr:uid="{00000000-0005-0000-0000-00000E980000}"/>
    <cellStyle name="Comma 71 2 3 5 3 3 2" xfId="18426" xr:uid="{00000000-0005-0000-0000-00000F980000}"/>
    <cellStyle name="Comma 71 2 3 5 3 3 2 2" xfId="40477" xr:uid="{00000000-0005-0000-0000-000010980000}"/>
    <cellStyle name="Comma 71 2 3 5 3 3 3" xfId="29453" xr:uid="{00000000-0005-0000-0000-000011980000}"/>
    <cellStyle name="Comma 71 2 3 5 3 4" xfId="10158" xr:uid="{00000000-0005-0000-0000-000012980000}"/>
    <cellStyle name="Comma 71 2 3 5 3 4 2" xfId="21182" xr:uid="{00000000-0005-0000-0000-000013980000}"/>
    <cellStyle name="Comma 71 2 3 5 3 4 2 2" xfId="43233" xr:uid="{00000000-0005-0000-0000-000014980000}"/>
    <cellStyle name="Comma 71 2 3 5 3 4 3" xfId="32209" xr:uid="{00000000-0005-0000-0000-000015980000}"/>
    <cellStyle name="Comma 71 2 3 5 3 5" xfId="12914" xr:uid="{00000000-0005-0000-0000-000016980000}"/>
    <cellStyle name="Comma 71 2 3 5 3 5 2" xfId="34965" xr:uid="{00000000-0005-0000-0000-000017980000}"/>
    <cellStyle name="Comma 71 2 3 5 3 6" xfId="23941" xr:uid="{00000000-0005-0000-0000-000018980000}"/>
    <cellStyle name="Comma 71 2 3 5 3 7" xfId="49622" xr:uid="{D0958C6A-C1C2-4068-AF65-FC79222EFF85}"/>
    <cellStyle name="Comma 71 2 3 5 4" xfId="4250" xr:uid="{00000000-0005-0000-0000-000019980000}"/>
    <cellStyle name="Comma 71 2 3 5 4 2" xfId="15274" xr:uid="{00000000-0005-0000-0000-00001A980000}"/>
    <cellStyle name="Comma 71 2 3 5 4 2 2" xfId="37325" xr:uid="{00000000-0005-0000-0000-00001B980000}"/>
    <cellStyle name="Comma 71 2 3 5 4 3" xfId="26301" xr:uid="{00000000-0005-0000-0000-00001C980000}"/>
    <cellStyle name="Comma 71 2 3 5 4 4" xfId="54232" xr:uid="{7B782BC7-5445-41D0-8C7F-86B8F121775E}"/>
    <cellStyle name="Comma 71 2 3 5 5" xfId="7006" xr:uid="{00000000-0005-0000-0000-00001D980000}"/>
    <cellStyle name="Comma 71 2 3 5 5 2" xfId="18030" xr:uid="{00000000-0005-0000-0000-00001E980000}"/>
    <cellStyle name="Comma 71 2 3 5 5 2 2" xfId="40081" xr:uid="{00000000-0005-0000-0000-00001F980000}"/>
    <cellStyle name="Comma 71 2 3 5 5 3" xfId="29057" xr:uid="{00000000-0005-0000-0000-000020980000}"/>
    <cellStyle name="Comma 71 2 3 5 5 4" xfId="56196" xr:uid="{FE4CB68E-5A1A-486F-AE7A-2580C7406D61}"/>
    <cellStyle name="Comma 71 2 3 5 6" xfId="9762" xr:uid="{00000000-0005-0000-0000-000021980000}"/>
    <cellStyle name="Comma 71 2 3 5 6 2" xfId="20786" xr:uid="{00000000-0005-0000-0000-000022980000}"/>
    <cellStyle name="Comma 71 2 3 5 6 2 2" xfId="42837" xr:uid="{00000000-0005-0000-0000-000023980000}"/>
    <cellStyle name="Comma 71 2 3 5 6 3" xfId="31813" xr:uid="{00000000-0005-0000-0000-000024980000}"/>
    <cellStyle name="Comma 71 2 3 5 6 4" xfId="58421" xr:uid="{D6D55C91-25FE-442A-9910-3AC714C80777}"/>
    <cellStyle name="Comma 71 2 3 5 7" xfId="12518" xr:uid="{00000000-0005-0000-0000-000025980000}"/>
    <cellStyle name="Comma 71 2 3 5 7 2" xfId="34569" xr:uid="{00000000-0005-0000-0000-000026980000}"/>
    <cellStyle name="Comma 71 2 3 5 8" xfId="23545" xr:uid="{00000000-0005-0000-0000-000027980000}"/>
    <cellStyle name="Comma 71 2 3 5 9" xfId="49244" xr:uid="{79C6FABB-7F73-4C03-BD8D-9C58E0B037FA}"/>
    <cellStyle name="Comma 71 2 3 6" xfId="285" xr:uid="{00000000-0005-0000-0000-000028980000}"/>
    <cellStyle name="Comma 71 2 3 6 2" xfId="731" xr:uid="{00000000-0005-0000-0000-000029980000}"/>
    <cellStyle name="Comma 71 2 3 6 2 2" xfId="1659" xr:uid="{00000000-0005-0000-0000-00002A980000}"/>
    <cellStyle name="Comma 71 2 3 6 2 2 2" xfId="4749" xr:uid="{00000000-0005-0000-0000-00002B980000}"/>
    <cellStyle name="Comma 71 2 3 6 2 2 2 2" xfId="15773" xr:uid="{00000000-0005-0000-0000-00002C980000}"/>
    <cellStyle name="Comma 71 2 3 6 2 2 2 2 2" xfId="37824" xr:uid="{00000000-0005-0000-0000-00002D980000}"/>
    <cellStyle name="Comma 71 2 3 6 2 2 2 3" xfId="26800" xr:uid="{00000000-0005-0000-0000-00002E980000}"/>
    <cellStyle name="Comma 71 2 3 6 2 2 2 4" xfId="54680" xr:uid="{9BA45E05-223E-43D5-B895-503A40ADE26B}"/>
    <cellStyle name="Comma 71 2 3 6 2 2 3" xfId="7505" xr:uid="{00000000-0005-0000-0000-00002F980000}"/>
    <cellStyle name="Comma 71 2 3 6 2 2 3 2" xfId="18529" xr:uid="{00000000-0005-0000-0000-000030980000}"/>
    <cellStyle name="Comma 71 2 3 6 2 2 3 2 2" xfId="40580" xr:uid="{00000000-0005-0000-0000-000031980000}"/>
    <cellStyle name="Comma 71 2 3 6 2 2 3 3" xfId="29556" xr:uid="{00000000-0005-0000-0000-000032980000}"/>
    <cellStyle name="Comma 71 2 3 6 2 2 4" xfId="10261" xr:uid="{00000000-0005-0000-0000-000033980000}"/>
    <cellStyle name="Comma 71 2 3 6 2 2 4 2" xfId="21285" xr:uid="{00000000-0005-0000-0000-000034980000}"/>
    <cellStyle name="Comma 71 2 3 6 2 2 4 2 2" xfId="43336" xr:uid="{00000000-0005-0000-0000-000035980000}"/>
    <cellStyle name="Comma 71 2 3 6 2 2 4 3" xfId="32312" xr:uid="{00000000-0005-0000-0000-000036980000}"/>
    <cellStyle name="Comma 71 2 3 6 2 2 5" xfId="13017" xr:uid="{00000000-0005-0000-0000-000037980000}"/>
    <cellStyle name="Comma 71 2 3 6 2 2 5 2" xfId="35068" xr:uid="{00000000-0005-0000-0000-000038980000}"/>
    <cellStyle name="Comma 71 2 3 6 2 2 6" xfId="24044" xr:uid="{00000000-0005-0000-0000-000039980000}"/>
    <cellStyle name="Comma 71 2 3 6 2 2 7" xfId="49721" xr:uid="{D24EE844-4BE6-4D21-9625-8F87DEE9A334}"/>
    <cellStyle name="Comma 71 2 3 6 2 3" xfId="4353" xr:uid="{00000000-0005-0000-0000-00003A980000}"/>
    <cellStyle name="Comma 71 2 3 6 2 3 2" xfId="15377" xr:uid="{00000000-0005-0000-0000-00003B980000}"/>
    <cellStyle name="Comma 71 2 3 6 2 3 2 2" xfId="37428" xr:uid="{00000000-0005-0000-0000-00003C980000}"/>
    <cellStyle name="Comma 71 2 3 6 2 3 3" xfId="26404" xr:uid="{00000000-0005-0000-0000-00003D980000}"/>
    <cellStyle name="Comma 71 2 3 6 2 3 4" xfId="54325" xr:uid="{141DFE2C-72CC-4ACF-83E0-C0F55F3CE47C}"/>
    <cellStyle name="Comma 71 2 3 6 2 4" xfId="7109" xr:uid="{00000000-0005-0000-0000-00003E980000}"/>
    <cellStyle name="Comma 71 2 3 6 2 4 2" xfId="18133" xr:uid="{00000000-0005-0000-0000-00003F980000}"/>
    <cellStyle name="Comma 71 2 3 6 2 4 2 2" xfId="40184" xr:uid="{00000000-0005-0000-0000-000040980000}"/>
    <cellStyle name="Comma 71 2 3 6 2 4 3" xfId="29160" xr:uid="{00000000-0005-0000-0000-000041980000}"/>
    <cellStyle name="Comma 71 2 3 6 2 5" xfId="9865" xr:uid="{00000000-0005-0000-0000-000042980000}"/>
    <cellStyle name="Comma 71 2 3 6 2 5 2" xfId="20889" xr:uid="{00000000-0005-0000-0000-000043980000}"/>
    <cellStyle name="Comma 71 2 3 6 2 5 2 2" xfId="42940" xr:uid="{00000000-0005-0000-0000-000044980000}"/>
    <cellStyle name="Comma 71 2 3 6 2 5 3" xfId="31916" xr:uid="{00000000-0005-0000-0000-000045980000}"/>
    <cellStyle name="Comma 71 2 3 6 2 6" xfId="12621" xr:uid="{00000000-0005-0000-0000-000046980000}"/>
    <cellStyle name="Comma 71 2 3 6 2 6 2" xfId="34672" xr:uid="{00000000-0005-0000-0000-000047980000}"/>
    <cellStyle name="Comma 71 2 3 6 2 7" xfId="23648" xr:uid="{00000000-0005-0000-0000-000048980000}"/>
    <cellStyle name="Comma 71 2 3 6 2 8" xfId="49339" xr:uid="{6E4D66FF-1C98-441D-9798-7630CA856108}"/>
    <cellStyle name="Comma 71 2 3 6 3" xfId="1196" xr:uid="{00000000-0005-0000-0000-000049980000}"/>
    <cellStyle name="Comma 71 2 3 6 3 2" xfId="4551" xr:uid="{00000000-0005-0000-0000-00004A980000}"/>
    <cellStyle name="Comma 71 2 3 6 3 2 2" xfId="15575" xr:uid="{00000000-0005-0000-0000-00004B980000}"/>
    <cellStyle name="Comma 71 2 3 6 3 2 2 2" xfId="37626" xr:uid="{00000000-0005-0000-0000-00004C980000}"/>
    <cellStyle name="Comma 71 2 3 6 3 2 3" xfId="26602" xr:uid="{00000000-0005-0000-0000-00004D980000}"/>
    <cellStyle name="Comma 71 2 3 6 3 2 4" xfId="54502" xr:uid="{BA1788EF-7921-4083-BD71-B5EDDEF0EF12}"/>
    <cellStyle name="Comma 71 2 3 6 3 3" xfId="7307" xr:uid="{00000000-0005-0000-0000-00004E980000}"/>
    <cellStyle name="Comma 71 2 3 6 3 3 2" xfId="18331" xr:uid="{00000000-0005-0000-0000-00004F980000}"/>
    <cellStyle name="Comma 71 2 3 6 3 3 2 2" xfId="40382" xr:uid="{00000000-0005-0000-0000-000050980000}"/>
    <cellStyle name="Comma 71 2 3 6 3 3 3" xfId="29358" xr:uid="{00000000-0005-0000-0000-000051980000}"/>
    <cellStyle name="Comma 71 2 3 6 3 4" xfId="10063" xr:uid="{00000000-0005-0000-0000-000052980000}"/>
    <cellStyle name="Comma 71 2 3 6 3 4 2" xfId="21087" xr:uid="{00000000-0005-0000-0000-000053980000}"/>
    <cellStyle name="Comma 71 2 3 6 3 4 2 2" xfId="43138" xr:uid="{00000000-0005-0000-0000-000054980000}"/>
    <cellStyle name="Comma 71 2 3 6 3 4 3" xfId="32114" xr:uid="{00000000-0005-0000-0000-000055980000}"/>
    <cellStyle name="Comma 71 2 3 6 3 5" xfId="12819" xr:uid="{00000000-0005-0000-0000-000056980000}"/>
    <cellStyle name="Comma 71 2 3 6 3 5 2" xfId="34870" xr:uid="{00000000-0005-0000-0000-000057980000}"/>
    <cellStyle name="Comma 71 2 3 6 3 6" xfId="23846" xr:uid="{00000000-0005-0000-0000-000058980000}"/>
    <cellStyle name="Comma 71 2 3 6 3 7" xfId="49537" xr:uid="{8DF2A4DA-7996-412D-857C-865AAD212318}"/>
    <cellStyle name="Comma 71 2 3 6 4" xfId="4155" xr:uid="{00000000-0005-0000-0000-000059980000}"/>
    <cellStyle name="Comma 71 2 3 6 4 2" xfId="15179" xr:uid="{00000000-0005-0000-0000-00005A980000}"/>
    <cellStyle name="Comma 71 2 3 6 4 2 2" xfId="37230" xr:uid="{00000000-0005-0000-0000-00005B980000}"/>
    <cellStyle name="Comma 71 2 3 6 4 3" xfId="26206" xr:uid="{00000000-0005-0000-0000-00005C980000}"/>
    <cellStyle name="Comma 71 2 3 6 4 4" xfId="54147" xr:uid="{D0314F27-43B2-4CC8-A96C-A9938F9AB612}"/>
    <cellStyle name="Comma 71 2 3 6 5" xfId="6911" xr:uid="{00000000-0005-0000-0000-00005D980000}"/>
    <cellStyle name="Comma 71 2 3 6 5 2" xfId="17935" xr:uid="{00000000-0005-0000-0000-00005E980000}"/>
    <cellStyle name="Comma 71 2 3 6 5 2 2" xfId="39986" xr:uid="{00000000-0005-0000-0000-00005F980000}"/>
    <cellStyle name="Comma 71 2 3 6 5 3" xfId="28962" xr:uid="{00000000-0005-0000-0000-000060980000}"/>
    <cellStyle name="Comma 71 2 3 6 5 4" xfId="56672" xr:uid="{68323471-E540-4B57-8043-5B93F201D2D9}"/>
    <cellStyle name="Comma 71 2 3 6 6" xfId="9667" xr:uid="{00000000-0005-0000-0000-000061980000}"/>
    <cellStyle name="Comma 71 2 3 6 6 2" xfId="20691" xr:uid="{00000000-0005-0000-0000-000062980000}"/>
    <cellStyle name="Comma 71 2 3 6 6 2 2" xfId="42742" xr:uid="{00000000-0005-0000-0000-000063980000}"/>
    <cellStyle name="Comma 71 2 3 6 6 3" xfId="31718" xr:uid="{00000000-0005-0000-0000-000064980000}"/>
    <cellStyle name="Comma 71 2 3 6 6 4" xfId="58851" xr:uid="{DE5809B9-186A-4370-857A-E29A1C5BA0D9}"/>
    <cellStyle name="Comma 71 2 3 6 7" xfId="12423" xr:uid="{00000000-0005-0000-0000-000065980000}"/>
    <cellStyle name="Comma 71 2 3 6 7 2" xfId="34474" xr:uid="{00000000-0005-0000-0000-000066980000}"/>
    <cellStyle name="Comma 71 2 3 6 8" xfId="23450" xr:uid="{00000000-0005-0000-0000-000067980000}"/>
    <cellStyle name="Comma 71 2 3 6 9" xfId="49159" xr:uid="{5C13EB96-5373-4282-A998-78BEF8AEAA8E}"/>
    <cellStyle name="Comma 71 2 3 7" xfId="687" xr:uid="{00000000-0005-0000-0000-000068980000}"/>
    <cellStyle name="Comma 71 2 3 7 2" xfId="1615" xr:uid="{00000000-0005-0000-0000-000069980000}"/>
    <cellStyle name="Comma 71 2 3 7 2 2" xfId="4729" xr:uid="{00000000-0005-0000-0000-00006A980000}"/>
    <cellStyle name="Comma 71 2 3 7 2 2 2" xfId="15753" xr:uid="{00000000-0005-0000-0000-00006B980000}"/>
    <cellStyle name="Comma 71 2 3 7 2 2 2 2" xfId="37804" xr:uid="{00000000-0005-0000-0000-00006C980000}"/>
    <cellStyle name="Comma 71 2 3 7 2 2 3" xfId="26780" xr:uid="{00000000-0005-0000-0000-00006D980000}"/>
    <cellStyle name="Comma 71 2 3 7 2 2 4" xfId="54661" xr:uid="{27C9115B-297A-4873-8EFD-9D80C66FC4F7}"/>
    <cellStyle name="Comma 71 2 3 7 2 3" xfId="7485" xr:uid="{00000000-0005-0000-0000-00006E980000}"/>
    <cellStyle name="Comma 71 2 3 7 2 3 2" xfId="18509" xr:uid="{00000000-0005-0000-0000-00006F980000}"/>
    <cellStyle name="Comma 71 2 3 7 2 3 2 2" xfId="40560" xr:uid="{00000000-0005-0000-0000-000070980000}"/>
    <cellStyle name="Comma 71 2 3 7 2 3 3" xfId="29536" xr:uid="{00000000-0005-0000-0000-000071980000}"/>
    <cellStyle name="Comma 71 2 3 7 2 4" xfId="10241" xr:uid="{00000000-0005-0000-0000-000072980000}"/>
    <cellStyle name="Comma 71 2 3 7 2 4 2" xfId="21265" xr:uid="{00000000-0005-0000-0000-000073980000}"/>
    <cellStyle name="Comma 71 2 3 7 2 4 2 2" xfId="43316" xr:uid="{00000000-0005-0000-0000-000074980000}"/>
    <cellStyle name="Comma 71 2 3 7 2 4 3" xfId="32292" xr:uid="{00000000-0005-0000-0000-000075980000}"/>
    <cellStyle name="Comma 71 2 3 7 2 5" xfId="12997" xr:uid="{00000000-0005-0000-0000-000076980000}"/>
    <cellStyle name="Comma 71 2 3 7 2 5 2" xfId="35048" xr:uid="{00000000-0005-0000-0000-000077980000}"/>
    <cellStyle name="Comma 71 2 3 7 2 6" xfId="24024" xr:uid="{00000000-0005-0000-0000-000078980000}"/>
    <cellStyle name="Comma 71 2 3 7 2 7" xfId="49702" xr:uid="{F88CB236-CA01-44D4-89CB-0C21B1B1C9CA}"/>
    <cellStyle name="Comma 71 2 3 7 3" xfId="4333" xr:uid="{00000000-0005-0000-0000-000079980000}"/>
    <cellStyle name="Comma 71 2 3 7 3 2" xfId="15357" xr:uid="{00000000-0005-0000-0000-00007A980000}"/>
    <cellStyle name="Comma 71 2 3 7 3 2 2" xfId="37408" xr:uid="{00000000-0005-0000-0000-00007B980000}"/>
    <cellStyle name="Comma 71 2 3 7 3 3" xfId="26384" xr:uid="{00000000-0005-0000-0000-00007C980000}"/>
    <cellStyle name="Comma 71 2 3 7 3 4" xfId="54306" xr:uid="{D1F3F0B0-C034-4ED3-AD0B-4E0BABE2A520}"/>
    <cellStyle name="Comma 71 2 3 7 4" xfId="7089" xr:uid="{00000000-0005-0000-0000-00007D980000}"/>
    <cellStyle name="Comma 71 2 3 7 4 2" xfId="18113" xr:uid="{00000000-0005-0000-0000-00007E980000}"/>
    <cellStyle name="Comma 71 2 3 7 4 2 2" xfId="40164" xr:uid="{00000000-0005-0000-0000-00007F980000}"/>
    <cellStyle name="Comma 71 2 3 7 4 3" xfId="29140" xr:uid="{00000000-0005-0000-0000-000080980000}"/>
    <cellStyle name="Comma 71 2 3 7 5" xfId="9845" xr:uid="{00000000-0005-0000-0000-000081980000}"/>
    <cellStyle name="Comma 71 2 3 7 5 2" xfId="20869" xr:uid="{00000000-0005-0000-0000-000082980000}"/>
    <cellStyle name="Comma 71 2 3 7 5 2 2" xfId="42920" xr:uid="{00000000-0005-0000-0000-000083980000}"/>
    <cellStyle name="Comma 71 2 3 7 5 3" xfId="31896" xr:uid="{00000000-0005-0000-0000-000084980000}"/>
    <cellStyle name="Comma 71 2 3 7 6" xfId="12601" xr:uid="{00000000-0005-0000-0000-000085980000}"/>
    <cellStyle name="Comma 71 2 3 7 6 2" xfId="34652" xr:uid="{00000000-0005-0000-0000-000086980000}"/>
    <cellStyle name="Comma 71 2 3 7 7" xfId="23628" xr:uid="{00000000-0005-0000-0000-000087980000}"/>
    <cellStyle name="Comma 71 2 3 7 8" xfId="49320" xr:uid="{43ED0A84-734C-4EEC-AFFB-DB077017B421}"/>
    <cellStyle name="Comma 71 2 3 8" xfId="1152" xr:uid="{00000000-0005-0000-0000-000088980000}"/>
    <cellStyle name="Comma 71 2 3 8 2" xfId="4531" xr:uid="{00000000-0005-0000-0000-000089980000}"/>
    <cellStyle name="Comma 71 2 3 8 2 2" xfId="15555" xr:uid="{00000000-0005-0000-0000-00008A980000}"/>
    <cellStyle name="Comma 71 2 3 8 2 2 2" xfId="37606" xr:uid="{00000000-0005-0000-0000-00008B980000}"/>
    <cellStyle name="Comma 71 2 3 8 2 3" xfId="26582" xr:uid="{00000000-0005-0000-0000-00008C980000}"/>
    <cellStyle name="Comma 71 2 3 8 2 4" xfId="54483" xr:uid="{EE44B180-9DCF-41EF-B84F-175DE8E5A8B8}"/>
    <cellStyle name="Comma 71 2 3 8 3" xfId="7287" xr:uid="{00000000-0005-0000-0000-00008D980000}"/>
    <cellStyle name="Comma 71 2 3 8 3 2" xfId="18311" xr:uid="{00000000-0005-0000-0000-00008E980000}"/>
    <cellStyle name="Comma 71 2 3 8 3 2 2" xfId="40362" xr:uid="{00000000-0005-0000-0000-00008F980000}"/>
    <cellStyle name="Comma 71 2 3 8 3 3" xfId="29338" xr:uid="{00000000-0005-0000-0000-000090980000}"/>
    <cellStyle name="Comma 71 2 3 8 4" xfId="10043" xr:uid="{00000000-0005-0000-0000-000091980000}"/>
    <cellStyle name="Comma 71 2 3 8 4 2" xfId="21067" xr:uid="{00000000-0005-0000-0000-000092980000}"/>
    <cellStyle name="Comma 71 2 3 8 4 2 2" xfId="43118" xr:uid="{00000000-0005-0000-0000-000093980000}"/>
    <cellStyle name="Comma 71 2 3 8 4 3" xfId="32094" xr:uid="{00000000-0005-0000-0000-000094980000}"/>
    <cellStyle name="Comma 71 2 3 8 5" xfId="12799" xr:uid="{00000000-0005-0000-0000-000095980000}"/>
    <cellStyle name="Comma 71 2 3 8 5 2" xfId="34850" xr:uid="{00000000-0005-0000-0000-000096980000}"/>
    <cellStyle name="Comma 71 2 3 8 6" xfId="23826" xr:uid="{00000000-0005-0000-0000-000097980000}"/>
    <cellStyle name="Comma 71 2 3 8 7" xfId="49518" xr:uid="{775C9955-EFB4-4FB8-9205-82E9B1207E32}"/>
    <cellStyle name="Comma 71 2 3 9" xfId="4135" xr:uid="{00000000-0005-0000-0000-000098980000}"/>
    <cellStyle name="Comma 71 2 3 9 2" xfId="15159" xr:uid="{00000000-0005-0000-0000-000099980000}"/>
    <cellStyle name="Comma 71 2 3 9 2 2" xfId="37210" xr:uid="{00000000-0005-0000-0000-00009A980000}"/>
    <cellStyle name="Comma 71 2 3 9 2 3" xfId="54128" xr:uid="{D0BCECFF-9DC6-4107-8249-0867DEE76365}"/>
    <cellStyle name="Comma 71 2 3 9 3" xfId="26186" xr:uid="{00000000-0005-0000-0000-00009B980000}"/>
    <cellStyle name="Comma 71 2 3 9 4" xfId="49140" xr:uid="{EDF55FD2-155F-40BC-9FA6-2B0AE3DB2B0F}"/>
    <cellStyle name="Comma 71 2 4" xfId="297" xr:uid="{00000000-0005-0000-0000-00009C980000}"/>
    <cellStyle name="Comma 71 2 4 10" xfId="9677" xr:uid="{00000000-0005-0000-0000-00009D980000}"/>
    <cellStyle name="Comma 71 2 4 10 2" xfId="20701" xr:uid="{00000000-0005-0000-0000-00009E980000}"/>
    <cellStyle name="Comma 71 2 4 10 2 2" xfId="42752" xr:uid="{00000000-0005-0000-0000-00009F980000}"/>
    <cellStyle name="Comma 71 2 4 10 3" xfId="31728" xr:uid="{00000000-0005-0000-0000-0000A0980000}"/>
    <cellStyle name="Comma 71 2 4 10 4" xfId="55612" xr:uid="{D2445872-F71A-4B00-BDD2-6DB433D32912}"/>
    <cellStyle name="Comma 71 2 4 11" xfId="12433" xr:uid="{00000000-0005-0000-0000-0000A1980000}"/>
    <cellStyle name="Comma 71 2 4 11 2" xfId="34484" xr:uid="{00000000-0005-0000-0000-0000A2980000}"/>
    <cellStyle name="Comma 71 2 4 11 3" xfId="57905" xr:uid="{876BFA16-35AD-45FF-9C79-0750219DF450}"/>
    <cellStyle name="Comma 71 2 4 12" xfId="23460" xr:uid="{00000000-0005-0000-0000-0000A3980000}"/>
    <cellStyle name="Comma 71 2 4 13" xfId="45602" xr:uid="{95F69890-B9CB-473B-9AA6-245E21FA7113}"/>
    <cellStyle name="Comma 71 2 4 2" xfId="383" xr:uid="{00000000-0005-0000-0000-0000A4980000}"/>
    <cellStyle name="Comma 71 2 4 2 10" xfId="23498" xr:uid="{00000000-0005-0000-0000-0000A5980000}"/>
    <cellStyle name="Comma 71 2 4 2 11" xfId="45853" xr:uid="{5797BFBE-045F-4D19-A28C-92C2EB29DCB1}"/>
    <cellStyle name="Comma 71 2 4 2 2" xfId="598" xr:uid="{00000000-0005-0000-0000-0000A6980000}"/>
    <cellStyle name="Comma 71 2 4 2 2 10" xfId="46413" xr:uid="{5F421FC7-D16B-4F60-AEB3-ACDF1CD7B21F}"/>
    <cellStyle name="Comma 71 2 4 2 2 2" xfId="1044" xr:uid="{00000000-0005-0000-0000-0000A7980000}"/>
    <cellStyle name="Comma 71 2 4 2 2 2 2" xfId="1972" xr:uid="{00000000-0005-0000-0000-0000A8980000}"/>
    <cellStyle name="Comma 71 2 4 2 2 2 2 2" xfId="4892" xr:uid="{00000000-0005-0000-0000-0000A9980000}"/>
    <cellStyle name="Comma 71 2 4 2 2 2 2 2 2" xfId="15916" xr:uid="{00000000-0005-0000-0000-0000AA980000}"/>
    <cellStyle name="Comma 71 2 4 2 2 2 2 2 2 2" xfId="37967" xr:uid="{00000000-0005-0000-0000-0000AB980000}"/>
    <cellStyle name="Comma 71 2 4 2 2 2 2 2 3" xfId="26943" xr:uid="{00000000-0005-0000-0000-0000AC980000}"/>
    <cellStyle name="Comma 71 2 4 2 2 2 2 2 4" xfId="54807" xr:uid="{2870B46D-0B8E-403B-8378-88CE931BDFD0}"/>
    <cellStyle name="Comma 71 2 4 2 2 2 2 3" xfId="7648" xr:uid="{00000000-0005-0000-0000-0000AD980000}"/>
    <cellStyle name="Comma 71 2 4 2 2 2 2 3 2" xfId="18672" xr:uid="{00000000-0005-0000-0000-0000AE980000}"/>
    <cellStyle name="Comma 71 2 4 2 2 2 2 3 2 2" xfId="40723" xr:uid="{00000000-0005-0000-0000-0000AF980000}"/>
    <cellStyle name="Comma 71 2 4 2 2 2 2 3 3" xfId="29699" xr:uid="{00000000-0005-0000-0000-0000B0980000}"/>
    <cellStyle name="Comma 71 2 4 2 2 2 2 4" xfId="10404" xr:uid="{00000000-0005-0000-0000-0000B1980000}"/>
    <cellStyle name="Comma 71 2 4 2 2 2 2 4 2" xfId="21428" xr:uid="{00000000-0005-0000-0000-0000B2980000}"/>
    <cellStyle name="Comma 71 2 4 2 2 2 2 4 2 2" xfId="43479" xr:uid="{00000000-0005-0000-0000-0000B3980000}"/>
    <cellStyle name="Comma 71 2 4 2 2 2 2 4 3" xfId="32455" xr:uid="{00000000-0005-0000-0000-0000B4980000}"/>
    <cellStyle name="Comma 71 2 4 2 2 2 2 5" xfId="13160" xr:uid="{00000000-0005-0000-0000-0000B5980000}"/>
    <cellStyle name="Comma 71 2 4 2 2 2 2 5 2" xfId="35211" xr:uid="{00000000-0005-0000-0000-0000B6980000}"/>
    <cellStyle name="Comma 71 2 4 2 2 2 2 6" xfId="24187" xr:uid="{00000000-0005-0000-0000-0000B7980000}"/>
    <cellStyle name="Comma 71 2 4 2 2 2 2 7" xfId="49848" xr:uid="{9AC8E468-FDC6-4600-BDA1-6A7A1B09E58A}"/>
    <cellStyle name="Comma 71 2 4 2 2 2 3" xfId="4496" xr:uid="{00000000-0005-0000-0000-0000B8980000}"/>
    <cellStyle name="Comma 71 2 4 2 2 2 3 2" xfId="15520" xr:uid="{00000000-0005-0000-0000-0000B9980000}"/>
    <cellStyle name="Comma 71 2 4 2 2 2 3 2 2" xfId="37571" xr:uid="{00000000-0005-0000-0000-0000BA980000}"/>
    <cellStyle name="Comma 71 2 4 2 2 2 3 2 3" xfId="54452" xr:uid="{CE2788B0-A41C-442D-B134-59342AF817CA}"/>
    <cellStyle name="Comma 71 2 4 2 2 2 3 3" xfId="26547" xr:uid="{00000000-0005-0000-0000-0000BB980000}"/>
    <cellStyle name="Comma 71 2 4 2 2 2 3 4" xfId="49466" xr:uid="{2DED58BA-5356-4984-B2F5-509FFE6D4695}"/>
    <cellStyle name="Comma 71 2 4 2 2 2 4" xfId="7252" xr:uid="{00000000-0005-0000-0000-0000BC980000}"/>
    <cellStyle name="Comma 71 2 4 2 2 2 4 2" xfId="18276" xr:uid="{00000000-0005-0000-0000-0000BD980000}"/>
    <cellStyle name="Comma 71 2 4 2 2 2 4 2 2" xfId="40327" xr:uid="{00000000-0005-0000-0000-0000BE980000}"/>
    <cellStyle name="Comma 71 2 4 2 2 2 4 3" xfId="29303" xr:uid="{00000000-0005-0000-0000-0000BF980000}"/>
    <cellStyle name="Comma 71 2 4 2 2 2 4 4" xfId="53351" xr:uid="{3042798A-C8F8-462C-A2DC-A1C108ADBA62}"/>
    <cellStyle name="Comma 71 2 4 2 2 2 5" xfId="10008" xr:uid="{00000000-0005-0000-0000-0000C0980000}"/>
    <cellStyle name="Comma 71 2 4 2 2 2 5 2" xfId="21032" xr:uid="{00000000-0005-0000-0000-0000C1980000}"/>
    <cellStyle name="Comma 71 2 4 2 2 2 5 2 2" xfId="43083" xr:uid="{00000000-0005-0000-0000-0000C2980000}"/>
    <cellStyle name="Comma 71 2 4 2 2 2 5 3" xfId="32059" xr:uid="{00000000-0005-0000-0000-0000C3980000}"/>
    <cellStyle name="Comma 71 2 4 2 2 2 6" xfId="12764" xr:uid="{00000000-0005-0000-0000-0000C4980000}"/>
    <cellStyle name="Comma 71 2 4 2 2 2 6 2" xfId="34815" xr:uid="{00000000-0005-0000-0000-0000C5980000}"/>
    <cellStyle name="Comma 71 2 4 2 2 2 7" xfId="23791" xr:uid="{00000000-0005-0000-0000-0000C6980000}"/>
    <cellStyle name="Comma 71 2 4 2 2 2 8" xfId="48302" xr:uid="{9615B427-E1D6-4E2B-B8CE-A2EE7A3AA96C}"/>
    <cellStyle name="Comma 71 2 4 2 2 3" xfId="1509" xr:uid="{00000000-0005-0000-0000-0000C7980000}"/>
    <cellStyle name="Comma 71 2 4 2 2 3 2" xfId="4694" xr:uid="{00000000-0005-0000-0000-0000C8980000}"/>
    <cellStyle name="Comma 71 2 4 2 2 3 2 2" xfId="15718" xr:uid="{00000000-0005-0000-0000-0000C9980000}"/>
    <cellStyle name="Comma 71 2 4 2 2 3 2 2 2" xfId="37769" xr:uid="{00000000-0005-0000-0000-0000CA980000}"/>
    <cellStyle name="Comma 71 2 4 2 2 3 2 3" xfId="26745" xr:uid="{00000000-0005-0000-0000-0000CB980000}"/>
    <cellStyle name="Comma 71 2 4 2 2 3 2 4" xfId="54629" xr:uid="{4501EE60-7BB8-4258-9AEA-65692E96973E}"/>
    <cellStyle name="Comma 71 2 4 2 2 3 3" xfId="7450" xr:uid="{00000000-0005-0000-0000-0000CC980000}"/>
    <cellStyle name="Comma 71 2 4 2 2 3 3 2" xfId="18474" xr:uid="{00000000-0005-0000-0000-0000CD980000}"/>
    <cellStyle name="Comma 71 2 4 2 2 3 3 2 2" xfId="40525" xr:uid="{00000000-0005-0000-0000-0000CE980000}"/>
    <cellStyle name="Comma 71 2 4 2 2 3 3 3" xfId="29501" xr:uid="{00000000-0005-0000-0000-0000CF980000}"/>
    <cellStyle name="Comma 71 2 4 2 2 3 4" xfId="10206" xr:uid="{00000000-0005-0000-0000-0000D0980000}"/>
    <cellStyle name="Comma 71 2 4 2 2 3 4 2" xfId="21230" xr:uid="{00000000-0005-0000-0000-0000D1980000}"/>
    <cellStyle name="Comma 71 2 4 2 2 3 4 2 2" xfId="43281" xr:uid="{00000000-0005-0000-0000-0000D2980000}"/>
    <cellStyle name="Comma 71 2 4 2 2 3 4 3" xfId="32257" xr:uid="{00000000-0005-0000-0000-0000D3980000}"/>
    <cellStyle name="Comma 71 2 4 2 2 3 5" xfId="12962" xr:uid="{00000000-0005-0000-0000-0000D4980000}"/>
    <cellStyle name="Comma 71 2 4 2 2 3 5 2" xfId="35013" xr:uid="{00000000-0005-0000-0000-0000D5980000}"/>
    <cellStyle name="Comma 71 2 4 2 2 3 6" xfId="23989" xr:uid="{00000000-0005-0000-0000-0000D6980000}"/>
    <cellStyle name="Comma 71 2 4 2 2 3 7" xfId="49664" xr:uid="{586A1D05-1C45-4BFA-BAD8-E9A83774530A}"/>
    <cellStyle name="Comma 71 2 4 2 2 4" xfId="3381" xr:uid="{00000000-0005-0000-0000-0000D7980000}"/>
    <cellStyle name="Comma 71 2 4 2 2 4 2" xfId="6137" xr:uid="{00000000-0005-0000-0000-0000D8980000}"/>
    <cellStyle name="Comma 71 2 4 2 2 4 2 2" xfId="17161" xr:uid="{00000000-0005-0000-0000-0000D9980000}"/>
    <cellStyle name="Comma 71 2 4 2 2 4 2 2 2" xfId="39212" xr:uid="{00000000-0005-0000-0000-0000DA980000}"/>
    <cellStyle name="Comma 71 2 4 2 2 4 2 3" xfId="28188" xr:uid="{00000000-0005-0000-0000-0000DB980000}"/>
    <cellStyle name="Comma 71 2 4 2 2 4 2 4" xfId="55241" xr:uid="{A62F2C1B-0EE2-4902-8A4E-9FADC7F8FFCF}"/>
    <cellStyle name="Comma 71 2 4 2 2 4 3" xfId="8893" xr:uid="{00000000-0005-0000-0000-0000DC980000}"/>
    <cellStyle name="Comma 71 2 4 2 2 4 3 2" xfId="19917" xr:uid="{00000000-0005-0000-0000-0000DD980000}"/>
    <cellStyle name="Comma 71 2 4 2 2 4 3 2 2" xfId="41968" xr:uid="{00000000-0005-0000-0000-0000DE980000}"/>
    <cellStyle name="Comma 71 2 4 2 2 4 3 3" xfId="30944" xr:uid="{00000000-0005-0000-0000-0000DF980000}"/>
    <cellStyle name="Comma 71 2 4 2 2 4 4" xfId="11649" xr:uid="{00000000-0005-0000-0000-0000E0980000}"/>
    <cellStyle name="Comma 71 2 4 2 2 4 4 2" xfId="22673" xr:uid="{00000000-0005-0000-0000-0000E1980000}"/>
    <cellStyle name="Comma 71 2 4 2 2 4 4 2 2" xfId="44724" xr:uid="{00000000-0005-0000-0000-0000E2980000}"/>
    <cellStyle name="Comma 71 2 4 2 2 4 4 3" xfId="33700" xr:uid="{00000000-0005-0000-0000-0000E3980000}"/>
    <cellStyle name="Comma 71 2 4 2 2 4 5" xfId="14405" xr:uid="{00000000-0005-0000-0000-0000E4980000}"/>
    <cellStyle name="Comma 71 2 4 2 2 4 5 2" xfId="36456" xr:uid="{00000000-0005-0000-0000-0000E5980000}"/>
    <cellStyle name="Comma 71 2 4 2 2 4 6" xfId="25432" xr:uid="{00000000-0005-0000-0000-0000E6980000}"/>
    <cellStyle name="Comma 71 2 4 2 2 4 7" xfId="50290" xr:uid="{D2F009C4-6F03-4413-97DA-622EE4BA1599}"/>
    <cellStyle name="Comma 71 2 4 2 2 5" xfId="4298" xr:uid="{00000000-0005-0000-0000-0000E7980000}"/>
    <cellStyle name="Comma 71 2 4 2 2 5 2" xfId="15322" xr:uid="{00000000-0005-0000-0000-0000E8980000}"/>
    <cellStyle name="Comma 71 2 4 2 2 5 2 2" xfId="37373" xr:uid="{00000000-0005-0000-0000-0000E9980000}"/>
    <cellStyle name="Comma 71 2 4 2 2 5 2 3" xfId="54274" xr:uid="{F24147F8-E3CF-4A1D-ABFD-8064788F5E2E}"/>
    <cellStyle name="Comma 71 2 4 2 2 5 3" xfId="26349" xr:uid="{00000000-0005-0000-0000-0000EA980000}"/>
    <cellStyle name="Comma 71 2 4 2 2 5 4" xfId="49286" xr:uid="{571AD359-FDD4-4DDD-95AC-E417752853D9}"/>
    <cellStyle name="Comma 71 2 4 2 2 6" xfId="7054" xr:uid="{00000000-0005-0000-0000-0000EB980000}"/>
    <cellStyle name="Comma 71 2 4 2 2 6 2" xfId="18078" xr:uid="{00000000-0005-0000-0000-0000EC980000}"/>
    <cellStyle name="Comma 71 2 4 2 2 6 2 2" xfId="40129" xr:uid="{00000000-0005-0000-0000-0000ED980000}"/>
    <cellStyle name="Comma 71 2 4 2 2 6 3" xfId="29105" xr:uid="{00000000-0005-0000-0000-0000EE980000}"/>
    <cellStyle name="Comma 71 2 4 2 2 6 4" xfId="51475" xr:uid="{A9E5865C-7487-4097-88C4-696FF552AC79}"/>
    <cellStyle name="Comma 71 2 4 2 2 7" xfId="9810" xr:uid="{00000000-0005-0000-0000-0000EF980000}"/>
    <cellStyle name="Comma 71 2 4 2 2 7 2" xfId="20834" xr:uid="{00000000-0005-0000-0000-0000F0980000}"/>
    <cellStyle name="Comma 71 2 4 2 2 7 2 2" xfId="42885" xr:uid="{00000000-0005-0000-0000-0000F1980000}"/>
    <cellStyle name="Comma 71 2 4 2 2 7 3" xfId="31861" xr:uid="{00000000-0005-0000-0000-0000F2980000}"/>
    <cellStyle name="Comma 71 2 4 2 2 7 4" xfId="57167" xr:uid="{5A879DF6-095C-449C-81EB-7E1298BE1D62}"/>
    <cellStyle name="Comma 71 2 4 2 2 8" xfId="12566" xr:uid="{00000000-0005-0000-0000-0000F3980000}"/>
    <cellStyle name="Comma 71 2 4 2 2 8 2" xfId="34617" xr:uid="{00000000-0005-0000-0000-0000F4980000}"/>
    <cellStyle name="Comma 71 2 4 2 2 8 3" xfId="59315" xr:uid="{A9AAA6CD-1D07-4CBE-943C-766EB97867AD}"/>
    <cellStyle name="Comma 71 2 4 2 2 9" xfId="23593" xr:uid="{00000000-0005-0000-0000-0000F5980000}"/>
    <cellStyle name="Comma 71 2 4 2 3" xfId="829" xr:uid="{00000000-0005-0000-0000-0000F6980000}"/>
    <cellStyle name="Comma 71 2 4 2 3 2" xfId="1757" xr:uid="{00000000-0005-0000-0000-0000F7980000}"/>
    <cellStyle name="Comma 71 2 4 2 3 2 2" xfId="4797" xr:uid="{00000000-0005-0000-0000-0000F8980000}"/>
    <cellStyle name="Comma 71 2 4 2 3 2 2 2" xfId="15821" xr:uid="{00000000-0005-0000-0000-0000F9980000}"/>
    <cellStyle name="Comma 71 2 4 2 3 2 2 2 2" xfId="37872" xr:uid="{00000000-0005-0000-0000-0000FA980000}"/>
    <cellStyle name="Comma 71 2 4 2 3 2 2 3" xfId="26848" xr:uid="{00000000-0005-0000-0000-0000FB980000}"/>
    <cellStyle name="Comma 71 2 4 2 3 2 2 4" xfId="54722" xr:uid="{A7CE7560-E777-4BCD-80DB-3FA4260A41FC}"/>
    <cellStyle name="Comma 71 2 4 2 3 2 3" xfId="7553" xr:uid="{00000000-0005-0000-0000-0000FC980000}"/>
    <cellStyle name="Comma 71 2 4 2 3 2 3 2" xfId="18577" xr:uid="{00000000-0005-0000-0000-0000FD980000}"/>
    <cellStyle name="Comma 71 2 4 2 3 2 3 2 2" xfId="40628" xr:uid="{00000000-0005-0000-0000-0000FE980000}"/>
    <cellStyle name="Comma 71 2 4 2 3 2 3 3" xfId="29604" xr:uid="{00000000-0005-0000-0000-0000FF980000}"/>
    <cellStyle name="Comma 71 2 4 2 3 2 4" xfId="10309" xr:uid="{00000000-0005-0000-0000-000000990000}"/>
    <cellStyle name="Comma 71 2 4 2 3 2 4 2" xfId="21333" xr:uid="{00000000-0005-0000-0000-000001990000}"/>
    <cellStyle name="Comma 71 2 4 2 3 2 4 2 2" xfId="43384" xr:uid="{00000000-0005-0000-0000-000002990000}"/>
    <cellStyle name="Comma 71 2 4 2 3 2 4 3" xfId="32360" xr:uid="{00000000-0005-0000-0000-000003990000}"/>
    <cellStyle name="Comma 71 2 4 2 3 2 5" xfId="13065" xr:uid="{00000000-0005-0000-0000-000004990000}"/>
    <cellStyle name="Comma 71 2 4 2 3 2 5 2" xfId="35116" xr:uid="{00000000-0005-0000-0000-000005990000}"/>
    <cellStyle name="Comma 71 2 4 2 3 2 6" xfId="24092" xr:uid="{00000000-0005-0000-0000-000006990000}"/>
    <cellStyle name="Comma 71 2 4 2 3 2 7" xfId="49763" xr:uid="{C52BB513-78D6-4139-8E38-FD2226197ECA}"/>
    <cellStyle name="Comma 71 2 4 2 3 3" xfId="4401" xr:uid="{00000000-0005-0000-0000-000007990000}"/>
    <cellStyle name="Comma 71 2 4 2 3 3 2" xfId="15425" xr:uid="{00000000-0005-0000-0000-000008990000}"/>
    <cellStyle name="Comma 71 2 4 2 3 3 2 2" xfId="37476" xr:uid="{00000000-0005-0000-0000-000009990000}"/>
    <cellStyle name="Comma 71 2 4 2 3 3 2 3" xfId="54367" xr:uid="{432D5798-6B92-48F0-A8B6-C40CD83E491F}"/>
    <cellStyle name="Comma 71 2 4 2 3 3 3" xfId="26452" xr:uid="{00000000-0005-0000-0000-00000A990000}"/>
    <cellStyle name="Comma 71 2 4 2 3 3 4" xfId="49381" xr:uid="{AEA98B0B-0D7E-4E4E-B6C5-D5E9701CB9D8}"/>
    <cellStyle name="Comma 71 2 4 2 3 4" xfId="7157" xr:uid="{00000000-0005-0000-0000-00000B990000}"/>
    <cellStyle name="Comma 71 2 4 2 3 4 2" xfId="18181" xr:uid="{00000000-0005-0000-0000-00000C990000}"/>
    <cellStyle name="Comma 71 2 4 2 3 4 2 2" xfId="40232" xr:uid="{00000000-0005-0000-0000-00000D990000}"/>
    <cellStyle name="Comma 71 2 4 2 3 4 3" xfId="29208" xr:uid="{00000000-0005-0000-0000-00000E990000}"/>
    <cellStyle name="Comma 71 2 4 2 3 4 4" xfId="52791" xr:uid="{E3E5EEE7-2050-411C-B059-B1CB2DACCAC3}"/>
    <cellStyle name="Comma 71 2 4 2 3 5" xfId="9913" xr:uid="{00000000-0005-0000-0000-00000F990000}"/>
    <cellStyle name="Comma 71 2 4 2 3 5 2" xfId="20937" xr:uid="{00000000-0005-0000-0000-000010990000}"/>
    <cellStyle name="Comma 71 2 4 2 3 5 2 2" xfId="42988" xr:uid="{00000000-0005-0000-0000-000011990000}"/>
    <cellStyle name="Comma 71 2 4 2 3 5 3" xfId="31964" xr:uid="{00000000-0005-0000-0000-000012990000}"/>
    <cellStyle name="Comma 71 2 4 2 3 6" xfId="12669" xr:uid="{00000000-0005-0000-0000-000013990000}"/>
    <cellStyle name="Comma 71 2 4 2 3 6 2" xfId="34720" xr:uid="{00000000-0005-0000-0000-000014990000}"/>
    <cellStyle name="Comma 71 2 4 2 3 7" xfId="23696" xr:uid="{00000000-0005-0000-0000-000015990000}"/>
    <cellStyle name="Comma 71 2 4 2 3 8" xfId="47742" xr:uid="{76C9E397-C6E4-4AB8-8EC8-A5104194DE54}"/>
    <cellStyle name="Comma 71 2 4 2 4" xfId="1294" xr:uid="{00000000-0005-0000-0000-000016990000}"/>
    <cellStyle name="Comma 71 2 4 2 4 2" xfId="4599" xr:uid="{00000000-0005-0000-0000-000017990000}"/>
    <cellStyle name="Comma 71 2 4 2 4 2 2" xfId="15623" xr:uid="{00000000-0005-0000-0000-000018990000}"/>
    <cellStyle name="Comma 71 2 4 2 4 2 2 2" xfId="37674" xr:uid="{00000000-0005-0000-0000-000019990000}"/>
    <cellStyle name="Comma 71 2 4 2 4 2 3" xfId="26650" xr:uid="{00000000-0005-0000-0000-00001A990000}"/>
    <cellStyle name="Comma 71 2 4 2 4 2 4" xfId="54544" xr:uid="{A8DE3887-69CD-4574-BD39-7DE4316F7EAB}"/>
    <cellStyle name="Comma 71 2 4 2 4 3" xfId="7355" xr:uid="{00000000-0005-0000-0000-00001B990000}"/>
    <cellStyle name="Comma 71 2 4 2 4 3 2" xfId="18379" xr:uid="{00000000-0005-0000-0000-00001C990000}"/>
    <cellStyle name="Comma 71 2 4 2 4 3 2 2" xfId="40430" xr:uid="{00000000-0005-0000-0000-00001D990000}"/>
    <cellStyle name="Comma 71 2 4 2 4 3 3" xfId="29406" xr:uid="{00000000-0005-0000-0000-00001E990000}"/>
    <cellStyle name="Comma 71 2 4 2 4 4" xfId="10111" xr:uid="{00000000-0005-0000-0000-00001F990000}"/>
    <cellStyle name="Comma 71 2 4 2 4 4 2" xfId="21135" xr:uid="{00000000-0005-0000-0000-000020990000}"/>
    <cellStyle name="Comma 71 2 4 2 4 4 2 2" xfId="43186" xr:uid="{00000000-0005-0000-0000-000021990000}"/>
    <cellStyle name="Comma 71 2 4 2 4 4 3" xfId="32162" xr:uid="{00000000-0005-0000-0000-000022990000}"/>
    <cellStyle name="Comma 71 2 4 2 4 5" xfId="12867" xr:uid="{00000000-0005-0000-0000-000023990000}"/>
    <cellStyle name="Comma 71 2 4 2 4 5 2" xfId="34918" xr:uid="{00000000-0005-0000-0000-000024990000}"/>
    <cellStyle name="Comma 71 2 4 2 4 6" xfId="23894" xr:uid="{00000000-0005-0000-0000-000025990000}"/>
    <cellStyle name="Comma 71 2 4 2 4 7" xfId="49579" xr:uid="{44884B24-C3FB-49F6-9F39-06C26F74A50B}"/>
    <cellStyle name="Comma 71 2 4 2 5" xfId="2803" xr:uid="{00000000-0005-0000-0000-000026990000}"/>
    <cellStyle name="Comma 71 2 4 2 5 2" xfId="5559" xr:uid="{00000000-0005-0000-0000-000027990000}"/>
    <cellStyle name="Comma 71 2 4 2 5 2 2" xfId="16583" xr:uid="{00000000-0005-0000-0000-000028990000}"/>
    <cellStyle name="Comma 71 2 4 2 5 2 2 2" xfId="38634" xr:uid="{00000000-0005-0000-0000-000029990000}"/>
    <cellStyle name="Comma 71 2 4 2 5 2 3" xfId="27610" xr:uid="{00000000-0005-0000-0000-00002A990000}"/>
    <cellStyle name="Comma 71 2 4 2 5 2 4" xfId="55033" xr:uid="{E9AC8ED5-F2DE-44FA-A942-80E6FC48698A}"/>
    <cellStyle name="Comma 71 2 4 2 5 3" xfId="8315" xr:uid="{00000000-0005-0000-0000-00002B990000}"/>
    <cellStyle name="Comma 71 2 4 2 5 3 2" xfId="19339" xr:uid="{00000000-0005-0000-0000-00002C990000}"/>
    <cellStyle name="Comma 71 2 4 2 5 3 2 2" xfId="41390" xr:uid="{00000000-0005-0000-0000-00002D990000}"/>
    <cellStyle name="Comma 71 2 4 2 5 3 3" xfId="30366" xr:uid="{00000000-0005-0000-0000-00002E990000}"/>
    <cellStyle name="Comma 71 2 4 2 5 4" xfId="11071" xr:uid="{00000000-0005-0000-0000-00002F990000}"/>
    <cellStyle name="Comma 71 2 4 2 5 4 2" xfId="22095" xr:uid="{00000000-0005-0000-0000-000030990000}"/>
    <cellStyle name="Comma 71 2 4 2 5 4 2 2" xfId="44146" xr:uid="{00000000-0005-0000-0000-000031990000}"/>
    <cellStyle name="Comma 71 2 4 2 5 4 3" xfId="33122" xr:uid="{00000000-0005-0000-0000-000032990000}"/>
    <cellStyle name="Comma 71 2 4 2 5 5" xfId="13827" xr:uid="{00000000-0005-0000-0000-000033990000}"/>
    <cellStyle name="Comma 71 2 4 2 5 5 2" xfId="35878" xr:uid="{00000000-0005-0000-0000-000034990000}"/>
    <cellStyle name="Comma 71 2 4 2 5 6" xfId="24854" xr:uid="{00000000-0005-0000-0000-000035990000}"/>
    <cellStyle name="Comma 71 2 4 2 5 7" xfId="50082" xr:uid="{F16C5133-12BE-4DC6-913C-AF8616015B95}"/>
    <cellStyle name="Comma 71 2 4 2 6" xfId="4203" xr:uid="{00000000-0005-0000-0000-000036990000}"/>
    <cellStyle name="Comma 71 2 4 2 6 2" xfId="15227" xr:uid="{00000000-0005-0000-0000-000037990000}"/>
    <cellStyle name="Comma 71 2 4 2 6 2 2" xfId="37278" xr:uid="{00000000-0005-0000-0000-000038990000}"/>
    <cellStyle name="Comma 71 2 4 2 6 2 3" xfId="54189" xr:uid="{EF5EEEA5-0974-482E-8C45-E3FFBA2DEC36}"/>
    <cellStyle name="Comma 71 2 4 2 6 3" xfId="26254" xr:uid="{00000000-0005-0000-0000-000039990000}"/>
    <cellStyle name="Comma 71 2 4 2 6 4" xfId="49201" xr:uid="{4645AE5B-C2B4-4CDD-AC30-1AEAB19BA220}"/>
    <cellStyle name="Comma 71 2 4 2 7" xfId="6959" xr:uid="{00000000-0005-0000-0000-00003A990000}"/>
    <cellStyle name="Comma 71 2 4 2 7 2" xfId="17983" xr:uid="{00000000-0005-0000-0000-00003B990000}"/>
    <cellStyle name="Comma 71 2 4 2 7 2 2" xfId="40034" xr:uid="{00000000-0005-0000-0000-00003C990000}"/>
    <cellStyle name="Comma 71 2 4 2 7 3" xfId="29010" xr:uid="{00000000-0005-0000-0000-00003D990000}"/>
    <cellStyle name="Comma 71 2 4 2 7 4" xfId="50915" xr:uid="{66338881-6EBA-4A97-9673-98B3B5529F36}"/>
    <cellStyle name="Comma 71 2 4 2 8" xfId="9715" xr:uid="{00000000-0005-0000-0000-00003E990000}"/>
    <cellStyle name="Comma 71 2 4 2 8 2" xfId="20739" xr:uid="{00000000-0005-0000-0000-00003F990000}"/>
    <cellStyle name="Comma 71 2 4 2 8 2 2" xfId="42790" xr:uid="{00000000-0005-0000-0000-000040990000}"/>
    <cellStyle name="Comma 71 2 4 2 8 3" xfId="31766" xr:uid="{00000000-0005-0000-0000-000041990000}"/>
    <cellStyle name="Comma 71 2 4 2 8 4" xfId="55936" xr:uid="{48C465AB-975E-4B2C-A264-6B88BC6FA67B}"/>
    <cellStyle name="Comma 71 2 4 2 9" xfId="12471" xr:uid="{00000000-0005-0000-0000-000042990000}"/>
    <cellStyle name="Comma 71 2 4 2 9 2" xfId="34522" xr:uid="{00000000-0005-0000-0000-000043990000}"/>
    <cellStyle name="Comma 71 2 4 2 9 3" xfId="58194" xr:uid="{AD7DACAB-E013-45FA-878C-A1727E3901E4}"/>
    <cellStyle name="Comma 71 2 4 3" xfId="512" xr:uid="{00000000-0005-0000-0000-000044990000}"/>
    <cellStyle name="Comma 71 2 4 3 10" xfId="46162" xr:uid="{0BD8219E-9E66-4B22-8D2C-5D79A83A6247}"/>
    <cellStyle name="Comma 71 2 4 3 2" xfId="958" xr:uid="{00000000-0005-0000-0000-000045990000}"/>
    <cellStyle name="Comma 71 2 4 3 2 2" xfId="1886" xr:uid="{00000000-0005-0000-0000-000046990000}"/>
    <cellStyle name="Comma 71 2 4 3 2 2 2" xfId="4854" xr:uid="{00000000-0005-0000-0000-000047990000}"/>
    <cellStyle name="Comma 71 2 4 3 2 2 2 2" xfId="15878" xr:uid="{00000000-0005-0000-0000-000048990000}"/>
    <cellStyle name="Comma 71 2 4 3 2 2 2 2 2" xfId="37929" xr:uid="{00000000-0005-0000-0000-000049990000}"/>
    <cellStyle name="Comma 71 2 4 3 2 2 2 3" xfId="26905" xr:uid="{00000000-0005-0000-0000-00004A990000}"/>
    <cellStyle name="Comma 71 2 4 3 2 2 2 4" xfId="54774" xr:uid="{17E055F1-4BAD-4BFF-B28B-EE5CA54FECA9}"/>
    <cellStyle name="Comma 71 2 4 3 2 2 3" xfId="7610" xr:uid="{00000000-0005-0000-0000-00004B990000}"/>
    <cellStyle name="Comma 71 2 4 3 2 2 3 2" xfId="18634" xr:uid="{00000000-0005-0000-0000-00004C990000}"/>
    <cellStyle name="Comma 71 2 4 3 2 2 3 2 2" xfId="40685" xr:uid="{00000000-0005-0000-0000-00004D990000}"/>
    <cellStyle name="Comma 71 2 4 3 2 2 3 3" xfId="29661" xr:uid="{00000000-0005-0000-0000-00004E990000}"/>
    <cellStyle name="Comma 71 2 4 3 2 2 4" xfId="10366" xr:uid="{00000000-0005-0000-0000-00004F990000}"/>
    <cellStyle name="Comma 71 2 4 3 2 2 4 2" xfId="21390" xr:uid="{00000000-0005-0000-0000-000050990000}"/>
    <cellStyle name="Comma 71 2 4 3 2 2 4 2 2" xfId="43441" xr:uid="{00000000-0005-0000-0000-000051990000}"/>
    <cellStyle name="Comma 71 2 4 3 2 2 4 3" xfId="32417" xr:uid="{00000000-0005-0000-0000-000052990000}"/>
    <cellStyle name="Comma 71 2 4 3 2 2 5" xfId="13122" xr:uid="{00000000-0005-0000-0000-000053990000}"/>
    <cellStyle name="Comma 71 2 4 3 2 2 5 2" xfId="35173" xr:uid="{00000000-0005-0000-0000-000054990000}"/>
    <cellStyle name="Comma 71 2 4 3 2 2 6" xfId="24149" xr:uid="{00000000-0005-0000-0000-000055990000}"/>
    <cellStyle name="Comma 71 2 4 3 2 2 7" xfId="49815" xr:uid="{72384B9D-5119-4811-BDBD-57425304700B}"/>
    <cellStyle name="Comma 71 2 4 3 2 3" xfId="4458" xr:uid="{00000000-0005-0000-0000-000056990000}"/>
    <cellStyle name="Comma 71 2 4 3 2 3 2" xfId="15482" xr:uid="{00000000-0005-0000-0000-000057990000}"/>
    <cellStyle name="Comma 71 2 4 3 2 3 2 2" xfId="37533" xr:uid="{00000000-0005-0000-0000-000058990000}"/>
    <cellStyle name="Comma 71 2 4 3 2 3 2 3" xfId="54419" xr:uid="{0029259D-338A-434B-82E7-230C13A34DDF}"/>
    <cellStyle name="Comma 71 2 4 3 2 3 3" xfId="26509" xr:uid="{00000000-0005-0000-0000-000059990000}"/>
    <cellStyle name="Comma 71 2 4 3 2 3 4" xfId="49433" xr:uid="{BB722D8D-BA11-4440-9126-8A617F7FF53C}"/>
    <cellStyle name="Comma 71 2 4 3 2 4" xfId="7214" xr:uid="{00000000-0005-0000-0000-00005A990000}"/>
    <cellStyle name="Comma 71 2 4 3 2 4 2" xfId="18238" xr:uid="{00000000-0005-0000-0000-00005B990000}"/>
    <cellStyle name="Comma 71 2 4 3 2 4 2 2" xfId="40289" xr:uid="{00000000-0005-0000-0000-00005C990000}"/>
    <cellStyle name="Comma 71 2 4 3 2 4 3" xfId="29265" xr:uid="{00000000-0005-0000-0000-00005D990000}"/>
    <cellStyle name="Comma 71 2 4 3 2 4 4" xfId="53100" xr:uid="{94C4C109-10EB-4D37-BBC3-D5B3CFCBD4F5}"/>
    <cellStyle name="Comma 71 2 4 3 2 5" xfId="9970" xr:uid="{00000000-0005-0000-0000-00005E990000}"/>
    <cellStyle name="Comma 71 2 4 3 2 5 2" xfId="20994" xr:uid="{00000000-0005-0000-0000-00005F990000}"/>
    <cellStyle name="Comma 71 2 4 3 2 5 2 2" xfId="43045" xr:uid="{00000000-0005-0000-0000-000060990000}"/>
    <cellStyle name="Comma 71 2 4 3 2 5 3" xfId="32021" xr:uid="{00000000-0005-0000-0000-000061990000}"/>
    <cellStyle name="Comma 71 2 4 3 2 5 4" xfId="57445" xr:uid="{3B9F4D97-C104-4E39-946F-C18310A0FE91}"/>
    <cellStyle name="Comma 71 2 4 3 2 6" xfId="12726" xr:uid="{00000000-0005-0000-0000-000062990000}"/>
    <cellStyle name="Comma 71 2 4 3 2 6 2" xfId="34777" xr:uid="{00000000-0005-0000-0000-000063990000}"/>
    <cellStyle name="Comma 71 2 4 3 2 6 3" xfId="59563" xr:uid="{CD73823F-A22D-4001-91D2-D91B39FA063A}"/>
    <cellStyle name="Comma 71 2 4 3 2 7" xfId="23753" xr:uid="{00000000-0005-0000-0000-000064990000}"/>
    <cellStyle name="Comma 71 2 4 3 2 8" xfId="48051" xr:uid="{C6DFD3D9-B8A8-4617-9A1D-C4E62D94C261}"/>
    <cellStyle name="Comma 71 2 4 3 3" xfId="1423" xr:uid="{00000000-0005-0000-0000-000065990000}"/>
    <cellStyle name="Comma 71 2 4 3 3 2" xfId="4656" xr:uid="{00000000-0005-0000-0000-000066990000}"/>
    <cellStyle name="Comma 71 2 4 3 3 2 2" xfId="15680" xr:uid="{00000000-0005-0000-0000-000067990000}"/>
    <cellStyle name="Comma 71 2 4 3 3 2 2 2" xfId="37731" xr:uid="{00000000-0005-0000-0000-000068990000}"/>
    <cellStyle name="Comma 71 2 4 3 3 2 3" xfId="26707" xr:uid="{00000000-0005-0000-0000-000069990000}"/>
    <cellStyle name="Comma 71 2 4 3 3 2 4" xfId="54596" xr:uid="{578450A0-8172-4BCE-902A-75251F19A903}"/>
    <cellStyle name="Comma 71 2 4 3 3 3" xfId="7412" xr:uid="{00000000-0005-0000-0000-00006A990000}"/>
    <cellStyle name="Comma 71 2 4 3 3 3 2" xfId="18436" xr:uid="{00000000-0005-0000-0000-00006B990000}"/>
    <cellStyle name="Comma 71 2 4 3 3 3 2 2" xfId="40487" xr:uid="{00000000-0005-0000-0000-00006C990000}"/>
    <cellStyle name="Comma 71 2 4 3 3 3 3" xfId="29463" xr:uid="{00000000-0005-0000-0000-00006D990000}"/>
    <cellStyle name="Comma 71 2 4 3 3 4" xfId="10168" xr:uid="{00000000-0005-0000-0000-00006E990000}"/>
    <cellStyle name="Comma 71 2 4 3 3 4 2" xfId="21192" xr:uid="{00000000-0005-0000-0000-00006F990000}"/>
    <cellStyle name="Comma 71 2 4 3 3 4 2 2" xfId="43243" xr:uid="{00000000-0005-0000-0000-000070990000}"/>
    <cellStyle name="Comma 71 2 4 3 3 4 3" xfId="32219" xr:uid="{00000000-0005-0000-0000-000071990000}"/>
    <cellStyle name="Comma 71 2 4 3 3 5" xfId="12924" xr:uid="{00000000-0005-0000-0000-000072990000}"/>
    <cellStyle name="Comma 71 2 4 3 3 5 2" xfId="34975" xr:uid="{00000000-0005-0000-0000-000073990000}"/>
    <cellStyle name="Comma 71 2 4 3 3 6" xfId="23951" xr:uid="{00000000-0005-0000-0000-000074990000}"/>
    <cellStyle name="Comma 71 2 4 3 3 7" xfId="49631" xr:uid="{7A13ECBE-7B0A-444D-AB7E-B002B4EB3E6E}"/>
    <cellStyle name="Comma 71 2 4 3 4" xfId="3122" xr:uid="{00000000-0005-0000-0000-000075990000}"/>
    <cellStyle name="Comma 71 2 4 3 4 2" xfId="5878" xr:uid="{00000000-0005-0000-0000-000076990000}"/>
    <cellStyle name="Comma 71 2 4 3 4 2 2" xfId="16902" xr:uid="{00000000-0005-0000-0000-000077990000}"/>
    <cellStyle name="Comma 71 2 4 3 4 2 2 2" xfId="38953" xr:uid="{00000000-0005-0000-0000-000078990000}"/>
    <cellStyle name="Comma 71 2 4 3 4 2 3" xfId="27929" xr:uid="{00000000-0005-0000-0000-000079990000}"/>
    <cellStyle name="Comma 71 2 4 3 4 2 4" xfId="55148" xr:uid="{9BEEA4DE-3CB8-4C22-B4B5-FA90292F5A6D}"/>
    <cellStyle name="Comma 71 2 4 3 4 3" xfId="8634" xr:uid="{00000000-0005-0000-0000-00007A990000}"/>
    <cellStyle name="Comma 71 2 4 3 4 3 2" xfId="19658" xr:uid="{00000000-0005-0000-0000-00007B990000}"/>
    <cellStyle name="Comma 71 2 4 3 4 3 2 2" xfId="41709" xr:uid="{00000000-0005-0000-0000-00007C990000}"/>
    <cellStyle name="Comma 71 2 4 3 4 3 3" xfId="30685" xr:uid="{00000000-0005-0000-0000-00007D990000}"/>
    <cellStyle name="Comma 71 2 4 3 4 4" xfId="11390" xr:uid="{00000000-0005-0000-0000-00007E990000}"/>
    <cellStyle name="Comma 71 2 4 3 4 4 2" xfId="22414" xr:uid="{00000000-0005-0000-0000-00007F990000}"/>
    <cellStyle name="Comma 71 2 4 3 4 4 2 2" xfId="44465" xr:uid="{00000000-0005-0000-0000-000080990000}"/>
    <cellStyle name="Comma 71 2 4 3 4 4 3" xfId="33441" xr:uid="{00000000-0005-0000-0000-000081990000}"/>
    <cellStyle name="Comma 71 2 4 3 4 5" xfId="14146" xr:uid="{00000000-0005-0000-0000-000082990000}"/>
    <cellStyle name="Comma 71 2 4 3 4 5 2" xfId="36197" xr:uid="{00000000-0005-0000-0000-000083990000}"/>
    <cellStyle name="Comma 71 2 4 3 4 6" xfId="25173" xr:uid="{00000000-0005-0000-0000-000084990000}"/>
    <cellStyle name="Comma 71 2 4 3 4 7" xfId="50197" xr:uid="{A57B9340-F6DF-4DC2-8D38-FBD6DD769EC2}"/>
    <cellStyle name="Comma 71 2 4 3 5" xfId="4260" xr:uid="{00000000-0005-0000-0000-000085990000}"/>
    <cellStyle name="Comma 71 2 4 3 5 2" xfId="15284" xr:uid="{00000000-0005-0000-0000-000086990000}"/>
    <cellStyle name="Comma 71 2 4 3 5 2 2" xfId="37335" xr:uid="{00000000-0005-0000-0000-000087990000}"/>
    <cellStyle name="Comma 71 2 4 3 5 2 3" xfId="54241" xr:uid="{F2013AF8-7B33-45C9-A0CD-175B5216CBBB}"/>
    <cellStyle name="Comma 71 2 4 3 5 3" xfId="26311" xr:uid="{00000000-0005-0000-0000-000088990000}"/>
    <cellStyle name="Comma 71 2 4 3 5 4" xfId="49253" xr:uid="{371E4740-84E8-46F8-A0DE-D2EC07C82A05}"/>
    <cellStyle name="Comma 71 2 4 3 6" xfId="7016" xr:uid="{00000000-0005-0000-0000-000089990000}"/>
    <cellStyle name="Comma 71 2 4 3 6 2" xfId="18040" xr:uid="{00000000-0005-0000-0000-00008A990000}"/>
    <cellStyle name="Comma 71 2 4 3 6 2 2" xfId="40091" xr:uid="{00000000-0005-0000-0000-00008B990000}"/>
    <cellStyle name="Comma 71 2 4 3 6 3" xfId="29067" xr:uid="{00000000-0005-0000-0000-00008C990000}"/>
    <cellStyle name="Comma 71 2 4 3 6 4" xfId="51224" xr:uid="{14136C0D-115B-4C7F-AA08-4C488B763A81}"/>
    <cellStyle name="Comma 71 2 4 3 7" xfId="9772" xr:uid="{00000000-0005-0000-0000-00008D990000}"/>
    <cellStyle name="Comma 71 2 4 3 7 2" xfId="20796" xr:uid="{00000000-0005-0000-0000-00008E990000}"/>
    <cellStyle name="Comma 71 2 4 3 7 2 2" xfId="42847" xr:uid="{00000000-0005-0000-0000-00008F990000}"/>
    <cellStyle name="Comma 71 2 4 3 7 3" xfId="31823" xr:uid="{00000000-0005-0000-0000-000090990000}"/>
    <cellStyle name="Comma 71 2 4 3 7 4" xfId="56263" xr:uid="{5194A322-8716-439B-B140-D3BA10EE23AA}"/>
    <cellStyle name="Comma 71 2 4 3 8" xfId="12528" xr:uid="{00000000-0005-0000-0000-000091990000}"/>
    <cellStyle name="Comma 71 2 4 3 8 2" xfId="34579" xr:uid="{00000000-0005-0000-0000-000092990000}"/>
    <cellStyle name="Comma 71 2 4 3 8 3" xfId="58488" xr:uid="{E3F182A3-9F0A-4C52-86C5-5E4A48E6B554}"/>
    <cellStyle name="Comma 71 2 4 3 9" xfId="23555" xr:uid="{00000000-0005-0000-0000-000093990000}"/>
    <cellStyle name="Comma 71 2 4 4" xfId="743" xr:uid="{00000000-0005-0000-0000-000094990000}"/>
    <cellStyle name="Comma 71 2 4 4 2" xfId="1671" xr:uid="{00000000-0005-0000-0000-000095990000}"/>
    <cellStyle name="Comma 71 2 4 4 2 2" xfId="4759" xr:uid="{00000000-0005-0000-0000-000096990000}"/>
    <cellStyle name="Comma 71 2 4 4 2 2 2" xfId="15783" xr:uid="{00000000-0005-0000-0000-000097990000}"/>
    <cellStyle name="Comma 71 2 4 4 2 2 2 2" xfId="37834" xr:uid="{00000000-0005-0000-0000-000098990000}"/>
    <cellStyle name="Comma 71 2 4 4 2 2 2 3" xfId="54689" xr:uid="{DD0408F7-C37B-4513-92D1-F45E0FDEAD9A}"/>
    <cellStyle name="Comma 71 2 4 4 2 2 3" xfId="26810" xr:uid="{00000000-0005-0000-0000-000099990000}"/>
    <cellStyle name="Comma 71 2 4 4 2 2 4" xfId="49730" xr:uid="{812826E0-EF99-4682-A332-753C8502E126}"/>
    <cellStyle name="Comma 71 2 4 4 2 3" xfId="7515" xr:uid="{00000000-0005-0000-0000-00009A990000}"/>
    <cellStyle name="Comma 71 2 4 4 2 3 2" xfId="18539" xr:uid="{00000000-0005-0000-0000-00009B990000}"/>
    <cellStyle name="Comma 71 2 4 4 2 3 2 2" xfId="40590" xr:uid="{00000000-0005-0000-0000-00009C990000}"/>
    <cellStyle name="Comma 71 2 4 4 2 3 3" xfId="29566" xr:uid="{00000000-0005-0000-0000-00009D990000}"/>
    <cellStyle name="Comma 71 2 4 4 2 3 4" xfId="53602" xr:uid="{716F1FF7-D688-4379-B0FE-EDAF847FA328}"/>
    <cellStyle name="Comma 71 2 4 4 2 4" xfId="10271" xr:uid="{00000000-0005-0000-0000-00009E990000}"/>
    <cellStyle name="Comma 71 2 4 4 2 4 2" xfId="21295" xr:uid="{00000000-0005-0000-0000-00009F990000}"/>
    <cellStyle name="Comma 71 2 4 4 2 4 2 2" xfId="43346" xr:uid="{00000000-0005-0000-0000-0000A0990000}"/>
    <cellStyle name="Comma 71 2 4 4 2 4 3" xfId="32322" xr:uid="{00000000-0005-0000-0000-0000A1990000}"/>
    <cellStyle name="Comma 71 2 4 4 2 5" xfId="13027" xr:uid="{00000000-0005-0000-0000-0000A2990000}"/>
    <cellStyle name="Comma 71 2 4 4 2 5 2" xfId="35078" xr:uid="{00000000-0005-0000-0000-0000A3990000}"/>
    <cellStyle name="Comma 71 2 4 4 2 6" xfId="24054" xr:uid="{00000000-0005-0000-0000-0000A4990000}"/>
    <cellStyle name="Comma 71 2 4 4 2 7" xfId="48553" xr:uid="{010ABEDC-8E0C-4FFD-8A55-4F394D28C48A}"/>
    <cellStyle name="Comma 71 2 4 4 3" xfId="3640" xr:uid="{00000000-0005-0000-0000-0000A5990000}"/>
    <cellStyle name="Comma 71 2 4 4 3 2" xfId="6396" xr:uid="{00000000-0005-0000-0000-0000A6990000}"/>
    <cellStyle name="Comma 71 2 4 4 3 2 2" xfId="17420" xr:uid="{00000000-0005-0000-0000-0000A7990000}"/>
    <cellStyle name="Comma 71 2 4 4 3 2 2 2" xfId="39471" xr:uid="{00000000-0005-0000-0000-0000A8990000}"/>
    <cellStyle name="Comma 71 2 4 4 3 2 3" xfId="28447" xr:uid="{00000000-0005-0000-0000-0000A9990000}"/>
    <cellStyle name="Comma 71 2 4 4 3 2 4" xfId="55329" xr:uid="{E1461D40-89EA-4728-A489-43693A76A915}"/>
    <cellStyle name="Comma 71 2 4 4 3 3" xfId="9152" xr:uid="{00000000-0005-0000-0000-0000AA990000}"/>
    <cellStyle name="Comma 71 2 4 4 3 3 2" xfId="20176" xr:uid="{00000000-0005-0000-0000-0000AB990000}"/>
    <cellStyle name="Comma 71 2 4 4 3 3 2 2" xfId="42227" xr:uid="{00000000-0005-0000-0000-0000AC990000}"/>
    <cellStyle name="Comma 71 2 4 4 3 3 3" xfId="31203" xr:uid="{00000000-0005-0000-0000-0000AD990000}"/>
    <cellStyle name="Comma 71 2 4 4 3 4" xfId="11908" xr:uid="{00000000-0005-0000-0000-0000AE990000}"/>
    <cellStyle name="Comma 71 2 4 4 3 4 2" xfId="22932" xr:uid="{00000000-0005-0000-0000-0000AF990000}"/>
    <cellStyle name="Comma 71 2 4 4 3 4 2 2" xfId="44983" xr:uid="{00000000-0005-0000-0000-0000B0990000}"/>
    <cellStyle name="Comma 71 2 4 4 3 4 3" xfId="33959" xr:uid="{00000000-0005-0000-0000-0000B1990000}"/>
    <cellStyle name="Comma 71 2 4 4 3 5" xfId="14664" xr:uid="{00000000-0005-0000-0000-0000B2990000}"/>
    <cellStyle name="Comma 71 2 4 4 3 5 2" xfId="36715" xr:uid="{00000000-0005-0000-0000-0000B3990000}"/>
    <cellStyle name="Comma 71 2 4 4 3 6" xfId="25691" xr:uid="{00000000-0005-0000-0000-0000B4990000}"/>
    <cellStyle name="Comma 71 2 4 4 3 7" xfId="50378" xr:uid="{39430803-4FD1-42D7-9824-2C1C54F99ABD}"/>
    <cellStyle name="Comma 71 2 4 4 4" xfId="4363" xr:uid="{00000000-0005-0000-0000-0000B5990000}"/>
    <cellStyle name="Comma 71 2 4 4 4 2" xfId="15387" xr:uid="{00000000-0005-0000-0000-0000B6990000}"/>
    <cellStyle name="Comma 71 2 4 4 4 2 2" xfId="37438" xr:uid="{00000000-0005-0000-0000-0000B7990000}"/>
    <cellStyle name="Comma 71 2 4 4 4 2 3" xfId="54334" xr:uid="{3CF52503-751E-4069-81BC-0146925B11CB}"/>
    <cellStyle name="Comma 71 2 4 4 4 3" xfId="26414" xr:uid="{00000000-0005-0000-0000-0000B8990000}"/>
    <cellStyle name="Comma 71 2 4 4 4 4" xfId="49348" xr:uid="{C9269A1C-DB9F-4507-A6F6-25366077032E}"/>
    <cellStyle name="Comma 71 2 4 4 5" xfId="7119" xr:uid="{00000000-0005-0000-0000-0000B9990000}"/>
    <cellStyle name="Comma 71 2 4 4 5 2" xfId="18143" xr:uid="{00000000-0005-0000-0000-0000BA990000}"/>
    <cellStyle name="Comma 71 2 4 4 5 2 2" xfId="40194" xr:uid="{00000000-0005-0000-0000-0000BB990000}"/>
    <cellStyle name="Comma 71 2 4 4 5 3" xfId="29170" xr:uid="{00000000-0005-0000-0000-0000BC990000}"/>
    <cellStyle name="Comma 71 2 4 4 5 4" xfId="51726" xr:uid="{2F385A38-BFA8-41CF-B024-7ECCDFEC7385}"/>
    <cellStyle name="Comma 71 2 4 4 6" xfId="9875" xr:uid="{00000000-0005-0000-0000-0000BD990000}"/>
    <cellStyle name="Comma 71 2 4 4 6 2" xfId="20899" xr:uid="{00000000-0005-0000-0000-0000BE990000}"/>
    <cellStyle name="Comma 71 2 4 4 6 2 2" xfId="42950" xr:uid="{00000000-0005-0000-0000-0000BF990000}"/>
    <cellStyle name="Comma 71 2 4 4 6 3" xfId="31926" xr:uid="{00000000-0005-0000-0000-0000C0990000}"/>
    <cellStyle name="Comma 71 2 4 4 6 4" xfId="56739" xr:uid="{990B31B3-1B3E-4685-874F-0AE3FA05B36C}"/>
    <cellStyle name="Comma 71 2 4 4 7" xfId="12631" xr:uid="{00000000-0005-0000-0000-0000C1990000}"/>
    <cellStyle name="Comma 71 2 4 4 7 2" xfId="34682" xr:uid="{00000000-0005-0000-0000-0000C2990000}"/>
    <cellStyle name="Comma 71 2 4 4 7 3" xfId="58918" xr:uid="{E914D4A2-390D-44E9-BE4B-C4C4738CCDAD}"/>
    <cellStyle name="Comma 71 2 4 4 8" xfId="23658" xr:uid="{00000000-0005-0000-0000-0000C3990000}"/>
    <cellStyle name="Comma 71 2 4 4 9" xfId="46664" xr:uid="{22FDE225-424E-4747-9608-FE3AE76EB8B3}"/>
    <cellStyle name="Comma 71 2 4 5" xfId="1208" xr:uid="{00000000-0005-0000-0000-0000C4990000}"/>
    <cellStyle name="Comma 71 2 4 5 2" xfId="3955" xr:uid="{00000000-0005-0000-0000-0000C5990000}"/>
    <cellStyle name="Comma 71 2 4 5 2 2" xfId="6711" xr:uid="{00000000-0005-0000-0000-0000C6990000}"/>
    <cellStyle name="Comma 71 2 4 5 2 2 2" xfId="17735" xr:uid="{00000000-0005-0000-0000-0000C7990000}"/>
    <cellStyle name="Comma 71 2 4 5 2 2 2 2" xfId="39786" xr:uid="{00000000-0005-0000-0000-0000C8990000}"/>
    <cellStyle name="Comma 71 2 4 5 2 2 2 3" xfId="55425" xr:uid="{B8E565E8-B80F-4026-9982-334D3446510C}"/>
    <cellStyle name="Comma 71 2 4 5 2 2 3" xfId="28762" xr:uid="{00000000-0005-0000-0000-0000C9990000}"/>
    <cellStyle name="Comma 71 2 4 5 2 2 4" xfId="50474" xr:uid="{AE20DEDC-4D36-42B7-AEC4-C5D35174A855}"/>
    <cellStyle name="Comma 71 2 4 5 2 3" xfId="9467" xr:uid="{00000000-0005-0000-0000-0000CA990000}"/>
    <cellStyle name="Comma 71 2 4 5 2 3 2" xfId="20491" xr:uid="{00000000-0005-0000-0000-0000CB990000}"/>
    <cellStyle name="Comma 71 2 4 5 2 3 2 2" xfId="42542" xr:uid="{00000000-0005-0000-0000-0000CC990000}"/>
    <cellStyle name="Comma 71 2 4 5 2 3 3" xfId="31518" xr:uid="{00000000-0005-0000-0000-0000CD990000}"/>
    <cellStyle name="Comma 71 2 4 5 2 3 4" xfId="53907" xr:uid="{58A1DF2E-EA99-4E8D-9783-92C7AB17F083}"/>
    <cellStyle name="Comma 71 2 4 5 2 4" xfId="12223" xr:uid="{00000000-0005-0000-0000-0000CE990000}"/>
    <cellStyle name="Comma 71 2 4 5 2 4 2" xfId="23247" xr:uid="{00000000-0005-0000-0000-0000CF990000}"/>
    <cellStyle name="Comma 71 2 4 5 2 4 2 2" xfId="45298" xr:uid="{00000000-0005-0000-0000-0000D0990000}"/>
    <cellStyle name="Comma 71 2 4 5 2 4 3" xfId="34274" xr:uid="{00000000-0005-0000-0000-0000D1990000}"/>
    <cellStyle name="Comma 71 2 4 5 2 5" xfId="14979" xr:uid="{00000000-0005-0000-0000-0000D2990000}"/>
    <cellStyle name="Comma 71 2 4 5 2 5 2" xfId="37030" xr:uid="{00000000-0005-0000-0000-0000D3990000}"/>
    <cellStyle name="Comma 71 2 4 5 2 6" xfId="26006" xr:uid="{00000000-0005-0000-0000-0000D4990000}"/>
    <cellStyle name="Comma 71 2 4 5 2 7" xfId="48858" xr:uid="{D3E0D8DB-0067-4E9D-A354-25761CCDA8F1}"/>
    <cellStyle name="Comma 71 2 4 5 3" xfId="4561" xr:uid="{00000000-0005-0000-0000-0000D5990000}"/>
    <cellStyle name="Comma 71 2 4 5 3 2" xfId="15585" xr:uid="{00000000-0005-0000-0000-0000D6990000}"/>
    <cellStyle name="Comma 71 2 4 5 3 2 2" xfId="37636" xr:uid="{00000000-0005-0000-0000-0000D7990000}"/>
    <cellStyle name="Comma 71 2 4 5 3 2 3" xfId="54511" xr:uid="{82367210-3474-43DA-9218-3892B3E2E8DD}"/>
    <cellStyle name="Comma 71 2 4 5 3 3" xfId="26612" xr:uid="{00000000-0005-0000-0000-0000D8990000}"/>
    <cellStyle name="Comma 71 2 4 5 3 4" xfId="49546" xr:uid="{2183F193-090F-4DA7-90B8-20BF2921F33A}"/>
    <cellStyle name="Comma 71 2 4 5 4" xfId="7317" xr:uid="{00000000-0005-0000-0000-0000D9990000}"/>
    <cellStyle name="Comma 71 2 4 5 4 2" xfId="18341" xr:uid="{00000000-0005-0000-0000-0000DA990000}"/>
    <cellStyle name="Comma 71 2 4 5 4 2 2" xfId="40392" xr:uid="{00000000-0005-0000-0000-0000DB990000}"/>
    <cellStyle name="Comma 71 2 4 5 4 3" xfId="29368" xr:uid="{00000000-0005-0000-0000-0000DC990000}"/>
    <cellStyle name="Comma 71 2 4 5 4 4" xfId="52031" xr:uid="{2520C323-ED36-4089-802C-587CBA3A219A}"/>
    <cellStyle name="Comma 71 2 4 5 5" xfId="10073" xr:uid="{00000000-0005-0000-0000-0000DD990000}"/>
    <cellStyle name="Comma 71 2 4 5 5 2" xfId="21097" xr:uid="{00000000-0005-0000-0000-0000DE990000}"/>
    <cellStyle name="Comma 71 2 4 5 5 2 2" xfId="43148" xr:uid="{00000000-0005-0000-0000-0000DF990000}"/>
    <cellStyle name="Comma 71 2 4 5 5 3" xfId="32124" xr:uid="{00000000-0005-0000-0000-0000E0990000}"/>
    <cellStyle name="Comma 71 2 4 5 6" xfId="12829" xr:uid="{00000000-0005-0000-0000-0000E1990000}"/>
    <cellStyle name="Comma 71 2 4 5 6 2" xfId="34880" xr:uid="{00000000-0005-0000-0000-0000E2990000}"/>
    <cellStyle name="Comma 71 2 4 5 7" xfId="23856" xr:uid="{00000000-0005-0000-0000-0000E3990000}"/>
    <cellStyle name="Comma 71 2 4 5 8" xfId="46969" xr:uid="{E9E5B350-A070-4A8D-BDC5-25DDF7FCBE0C}"/>
    <cellStyle name="Comma 71 2 4 6" xfId="2544" xr:uid="{00000000-0005-0000-0000-0000E4990000}"/>
    <cellStyle name="Comma 71 2 4 6 2" xfId="5300" xr:uid="{00000000-0005-0000-0000-0000E5990000}"/>
    <cellStyle name="Comma 71 2 4 6 2 2" xfId="16324" xr:uid="{00000000-0005-0000-0000-0000E6990000}"/>
    <cellStyle name="Comma 71 2 4 6 2 2 2" xfId="38375" xr:uid="{00000000-0005-0000-0000-0000E7990000}"/>
    <cellStyle name="Comma 71 2 4 6 2 2 3" xfId="54946" xr:uid="{B58E5A5C-39E2-4A2F-BB72-B4F19AC1FEC0}"/>
    <cellStyle name="Comma 71 2 4 6 2 3" xfId="27351" xr:uid="{00000000-0005-0000-0000-0000E8990000}"/>
    <cellStyle name="Comma 71 2 4 6 2 4" xfId="49995" xr:uid="{4602676E-4CBA-48A8-93E6-5BB7B0A010C3}"/>
    <cellStyle name="Comma 71 2 4 6 3" xfId="8056" xr:uid="{00000000-0005-0000-0000-0000E9990000}"/>
    <cellStyle name="Comma 71 2 4 6 3 2" xfId="19080" xr:uid="{00000000-0005-0000-0000-0000EA990000}"/>
    <cellStyle name="Comma 71 2 4 6 3 2 2" xfId="41131" xr:uid="{00000000-0005-0000-0000-0000EB990000}"/>
    <cellStyle name="Comma 71 2 4 6 3 3" xfId="30107" xr:uid="{00000000-0005-0000-0000-0000EC990000}"/>
    <cellStyle name="Comma 71 2 4 6 3 4" xfId="52285" xr:uid="{0173144C-4D06-49B3-A320-604511B0F6CB}"/>
    <cellStyle name="Comma 71 2 4 6 4" xfId="10812" xr:uid="{00000000-0005-0000-0000-0000ED990000}"/>
    <cellStyle name="Comma 71 2 4 6 4 2" xfId="21836" xr:uid="{00000000-0005-0000-0000-0000EE990000}"/>
    <cellStyle name="Comma 71 2 4 6 4 2 2" xfId="43887" xr:uid="{00000000-0005-0000-0000-0000EF990000}"/>
    <cellStyle name="Comma 71 2 4 6 4 3" xfId="32863" xr:uid="{00000000-0005-0000-0000-0000F0990000}"/>
    <cellStyle name="Comma 71 2 4 6 5" xfId="13568" xr:uid="{00000000-0005-0000-0000-0000F1990000}"/>
    <cellStyle name="Comma 71 2 4 6 5 2" xfId="35619" xr:uid="{00000000-0005-0000-0000-0000F2990000}"/>
    <cellStyle name="Comma 71 2 4 6 6" xfId="24595" xr:uid="{00000000-0005-0000-0000-0000F3990000}"/>
    <cellStyle name="Comma 71 2 4 6 7" xfId="47228" xr:uid="{9FF4F901-3C52-4343-AF93-C811B6C275A9}"/>
    <cellStyle name="Comma 71 2 4 7" xfId="2282" xr:uid="{00000000-0005-0000-0000-0000F4990000}"/>
    <cellStyle name="Comma 71 2 4 7 2" xfId="5041" xr:uid="{00000000-0005-0000-0000-0000F5990000}"/>
    <cellStyle name="Comma 71 2 4 7 2 2" xfId="16065" xr:uid="{00000000-0005-0000-0000-0000F6990000}"/>
    <cellStyle name="Comma 71 2 4 7 2 2 2" xfId="38116" xr:uid="{00000000-0005-0000-0000-0000F7990000}"/>
    <cellStyle name="Comma 71 2 4 7 2 2 3" xfId="54866" xr:uid="{6DAE75CA-AF4E-4BB7-8894-7A1CD7E42EE0}"/>
    <cellStyle name="Comma 71 2 4 7 2 3" xfId="27092" xr:uid="{00000000-0005-0000-0000-0000F8990000}"/>
    <cellStyle name="Comma 71 2 4 7 2 4" xfId="49914" xr:uid="{99715CDB-686C-48C5-9075-D4CDA8A099E9}"/>
    <cellStyle name="Comma 71 2 4 7 3" xfId="7797" xr:uid="{00000000-0005-0000-0000-0000F9990000}"/>
    <cellStyle name="Comma 71 2 4 7 3 2" xfId="18821" xr:uid="{00000000-0005-0000-0000-0000FA990000}"/>
    <cellStyle name="Comma 71 2 4 7 3 2 2" xfId="40872" xr:uid="{00000000-0005-0000-0000-0000FB990000}"/>
    <cellStyle name="Comma 71 2 4 7 3 3" xfId="29848" xr:uid="{00000000-0005-0000-0000-0000FC990000}"/>
    <cellStyle name="Comma 71 2 4 7 3 4" xfId="52540" xr:uid="{FCFE36C2-4862-4AC0-865E-D7F3B1B1A34D}"/>
    <cellStyle name="Comma 71 2 4 7 4" xfId="10553" xr:uid="{00000000-0005-0000-0000-0000FD990000}"/>
    <cellStyle name="Comma 71 2 4 7 4 2" xfId="21577" xr:uid="{00000000-0005-0000-0000-0000FE990000}"/>
    <cellStyle name="Comma 71 2 4 7 4 2 2" xfId="43628" xr:uid="{00000000-0005-0000-0000-0000FF990000}"/>
    <cellStyle name="Comma 71 2 4 7 4 3" xfId="32604" xr:uid="{00000000-0005-0000-0000-0000009A0000}"/>
    <cellStyle name="Comma 71 2 4 7 5" xfId="13309" xr:uid="{00000000-0005-0000-0000-0000019A0000}"/>
    <cellStyle name="Comma 71 2 4 7 5 2" xfId="35360" xr:uid="{00000000-0005-0000-0000-0000029A0000}"/>
    <cellStyle name="Comma 71 2 4 7 6" xfId="24336" xr:uid="{00000000-0005-0000-0000-0000039A0000}"/>
    <cellStyle name="Comma 71 2 4 7 7" xfId="47491" xr:uid="{30AEFC1D-AE3B-4ED0-BC33-71C6CD83EE20}"/>
    <cellStyle name="Comma 71 2 4 8" xfId="4165" xr:uid="{00000000-0005-0000-0000-0000049A0000}"/>
    <cellStyle name="Comma 71 2 4 8 2" xfId="15189" xr:uid="{00000000-0005-0000-0000-0000059A0000}"/>
    <cellStyle name="Comma 71 2 4 8 2 2" xfId="37240" xr:uid="{00000000-0005-0000-0000-0000069A0000}"/>
    <cellStyle name="Comma 71 2 4 8 2 3" xfId="54156" xr:uid="{476041C7-62F7-4780-87C9-AAE56E2240C4}"/>
    <cellStyle name="Comma 71 2 4 8 3" xfId="26216" xr:uid="{00000000-0005-0000-0000-0000079A0000}"/>
    <cellStyle name="Comma 71 2 4 8 4" xfId="49168" xr:uid="{08AD4917-DF54-4EDB-B169-1D8F22A0E0F0}"/>
    <cellStyle name="Comma 71 2 4 9" xfId="6921" xr:uid="{00000000-0005-0000-0000-0000089A0000}"/>
    <cellStyle name="Comma 71 2 4 9 2" xfId="17945" xr:uid="{00000000-0005-0000-0000-0000099A0000}"/>
    <cellStyle name="Comma 71 2 4 9 2 2" xfId="39996" xr:uid="{00000000-0005-0000-0000-00000A9A0000}"/>
    <cellStyle name="Comma 71 2 4 9 3" xfId="28972" xr:uid="{00000000-0005-0000-0000-00000B9A0000}"/>
    <cellStyle name="Comma 71 2 4 9 4" xfId="50664" xr:uid="{21DC250B-3511-4DC4-A8CF-E34DF4CD5B43}"/>
    <cellStyle name="Comma 71 2 5" xfId="340" xr:uid="{00000000-0005-0000-0000-00000C9A0000}"/>
    <cellStyle name="Comma 71 2 5 10" xfId="49185" xr:uid="{F3575933-88D0-4A9A-9FA6-250462AFFC45}"/>
    <cellStyle name="Comma 71 2 5 2" xfId="555" xr:uid="{00000000-0005-0000-0000-00000D9A0000}"/>
    <cellStyle name="Comma 71 2 5 2 2" xfId="1001" xr:uid="{00000000-0005-0000-0000-00000E9A0000}"/>
    <cellStyle name="Comma 71 2 5 2 2 2" xfId="1929" xr:uid="{00000000-0005-0000-0000-00000F9A0000}"/>
    <cellStyle name="Comma 71 2 5 2 2 2 2" xfId="4873" xr:uid="{00000000-0005-0000-0000-0000109A0000}"/>
    <cellStyle name="Comma 71 2 5 2 2 2 2 2" xfId="15897" xr:uid="{00000000-0005-0000-0000-0000119A0000}"/>
    <cellStyle name="Comma 71 2 5 2 2 2 2 2 2" xfId="37948" xr:uid="{00000000-0005-0000-0000-0000129A0000}"/>
    <cellStyle name="Comma 71 2 5 2 2 2 2 3" xfId="26924" xr:uid="{00000000-0005-0000-0000-0000139A0000}"/>
    <cellStyle name="Comma 71 2 5 2 2 2 2 4" xfId="54791" xr:uid="{5F19D7C6-8F52-404E-8754-037B96DC9EAB}"/>
    <cellStyle name="Comma 71 2 5 2 2 2 3" xfId="7629" xr:uid="{00000000-0005-0000-0000-0000149A0000}"/>
    <cellStyle name="Comma 71 2 5 2 2 2 3 2" xfId="18653" xr:uid="{00000000-0005-0000-0000-0000159A0000}"/>
    <cellStyle name="Comma 71 2 5 2 2 2 3 2 2" xfId="40704" xr:uid="{00000000-0005-0000-0000-0000169A0000}"/>
    <cellStyle name="Comma 71 2 5 2 2 2 3 3" xfId="29680" xr:uid="{00000000-0005-0000-0000-0000179A0000}"/>
    <cellStyle name="Comma 71 2 5 2 2 2 4" xfId="10385" xr:uid="{00000000-0005-0000-0000-0000189A0000}"/>
    <cellStyle name="Comma 71 2 5 2 2 2 4 2" xfId="21409" xr:uid="{00000000-0005-0000-0000-0000199A0000}"/>
    <cellStyle name="Comma 71 2 5 2 2 2 4 2 2" xfId="43460" xr:uid="{00000000-0005-0000-0000-00001A9A0000}"/>
    <cellStyle name="Comma 71 2 5 2 2 2 4 3" xfId="32436" xr:uid="{00000000-0005-0000-0000-00001B9A0000}"/>
    <cellStyle name="Comma 71 2 5 2 2 2 5" xfId="13141" xr:uid="{00000000-0005-0000-0000-00001C9A0000}"/>
    <cellStyle name="Comma 71 2 5 2 2 2 5 2" xfId="35192" xr:uid="{00000000-0005-0000-0000-00001D9A0000}"/>
    <cellStyle name="Comma 71 2 5 2 2 2 6" xfId="24168" xr:uid="{00000000-0005-0000-0000-00001E9A0000}"/>
    <cellStyle name="Comma 71 2 5 2 2 2 7" xfId="49832" xr:uid="{3A1D3D71-DFF0-4471-B699-958BE5D9B4CA}"/>
    <cellStyle name="Comma 71 2 5 2 2 3" xfId="4477" xr:uid="{00000000-0005-0000-0000-00001F9A0000}"/>
    <cellStyle name="Comma 71 2 5 2 2 3 2" xfId="15501" xr:uid="{00000000-0005-0000-0000-0000209A0000}"/>
    <cellStyle name="Comma 71 2 5 2 2 3 2 2" xfId="37552" xr:uid="{00000000-0005-0000-0000-0000219A0000}"/>
    <cellStyle name="Comma 71 2 5 2 2 3 3" xfId="26528" xr:uid="{00000000-0005-0000-0000-0000229A0000}"/>
    <cellStyle name="Comma 71 2 5 2 2 3 4" xfId="54436" xr:uid="{AD0A3E87-B7A3-4ED7-A05C-7F96B2CA72F0}"/>
    <cellStyle name="Comma 71 2 5 2 2 4" xfId="7233" xr:uid="{00000000-0005-0000-0000-0000239A0000}"/>
    <cellStyle name="Comma 71 2 5 2 2 4 2" xfId="18257" xr:uid="{00000000-0005-0000-0000-0000249A0000}"/>
    <cellStyle name="Comma 71 2 5 2 2 4 2 2" xfId="40308" xr:uid="{00000000-0005-0000-0000-0000259A0000}"/>
    <cellStyle name="Comma 71 2 5 2 2 4 3" xfId="29284" xr:uid="{00000000-0005-0000-0000-0000269A0000}"/>
    <cellStyle name="Comma 71 2 5 2 2 4 4" xfId="57617" xr:uid="{8346B7C2-2527-433D-BE97-1B599613A911}"/>
    <cellStyle name="Comma 71 2 5 2 2 5" xfId="9989" xr:uid="{00000000-0005-0000-0000-0000279A0000}"/>
    <cellStyle name="Comma 71 2 5 2 2 5 2" xfId="21013" xr:uid="{00000000-0005-0000-0000-0000289A0000}"/>
    <cellStyle name="Comma 71 2 5 2 2 5 2 2" xfId="43064" xr:uid="{00000000-0005-0000-0000-0000299A0000}"/>
    <cellStyle name="Comma 71 2 5 2 2 5 3" xfId="32040" xr:uid="{00000000-0005-0000-0000-00002A9A0000}"/>
    <cellStyle name="Comma 71 2 5 2 2 5 4" xfId="59724" xr:uid="{041D3DE3-B124-45B1-8267-457C769E32BB}"/>
    <cellStyle name="Comma 71 2 5 2 2 6" xfId="12745" xr:uid="{00000000-0005-0000-0000-00002B9A0000}"/>
    <cellStyle name="Comma 71 2 5 2 2 6 2" xfId="34796" xr:uid="{00000000-0005-0000-0000-00002C9A0000}"/>
    <cellStyle name="Comma 71 2 5 2 2 7" xfId="23772" xr:uid="{00000000-0005-0000-0000-00002D9A0000}"/>
    <cellStyle name="Comma 71 2 5 2 2 8" xfId="49450" xr:uid="{68C7AF39-F6DE-4517-ADA9-4CC0E92D65C1}"/>
    <cellStyle name="Comma 71 2 5 2 3" xfId="1466" xr:uid="{00000000-0005-0000-0000-00002E9A0000}"/>
    <cellStyle name="Comma 71 2 5 2 3 2" xfId="4675" xr:uid="{00000000-0005-0000-0000-00002F9A0000}"/>
    <cellStyle name="Comma 71 2 5 2 3 2 2" xfId="15699" xr:uid="{00000000-0005-0000-0000-0000309A0000}"/>
    <cellStyle name="Comma 71 2 5 2 3 2 2 2" xfId="37750" xr:uid="{00000000-0005-0000-0000-0000319A0000}"/>
    <cellStyle name="Comma 71 2 5 2 3 2 3" xfId="26726" xr:uid="{00000000-0005-0000-0000-0000329A0000}"/>
    <cellStyle name="Comma 71 2 5 2 3 2 4" xfId="54613" xr:uid="{6CC25598-841C-4A83-B8C8-7530680A87E5}"/>
    <cellStyle name="Comma 71 2 5 2 3 3" xfId="7431" xr:uid="{00000000-0005-0000-0000-0000339A0000}"/>
    <cellStyle name="Comma 71 2 5 2 3 3 2" xfId="18455" xr:uid="{00000000-0005-0000-0000-0000349A0000}"/>
    <cellStyle name="Comma 71 2 5 2 3 3 2 2" xfId="40506" xr:uid="{00000000-0005-0000-0000-0000359A0000}"/>
    <cellStyle name="Comma 71 2 5 2 3 3 3" xfId="29482" xr:uid="{00000000-0005-0000-0000-0000369A0000}"/>
    <cellStyle name="Comma 71 2 5 2 3 4" xfId="10187" xr:uid="{00000000-0005-0000-0000-0000379A0000}"/>
    <cellStyle name="Comma 71 2 5 2 3 4 2" xfId="21211" xr:uid="{00000000-0005-0000-0000-0000389A0000}"/>
    <cellStyle name="Comma 71 2 5 2 3 4 2 2" xfId="43262" xr:uid="{00000000-0005-0000-0000-0000399A0000}"/>
    <cellStyle name="Comma 71 2 5 2 3 4 3" xfId="32238" xr:uid="{00000000-0005-0000-0000-00003A9A0000}"/>
    <cellStyle name="Comma 71 2 5 2 3 5" xfId="12943" xr:uid="{00000000-0005-0000-0000-00003B9A0000}"/>
    <cellStyle name="Comma 71 2 5 2 3 5 2" xfId="34994" xr:uid="{00000000-0005-0000-0000-00003C9A0000}"/>
    <cellStyle name="Comma 71 2 5 2 3 6" xfId="23970" xr:uid="{00000000-0005-0000-0000-00003D9A0000}"/>
    <cellStyle name="Comma 71 2 5 2 3 7" xfId="49648" xr:uid="{9E61A6EF-A04F-45C4-A10F-03CFBC2D5195}"/>
    <cellStyle name="Comma 71 2 5 2 4" xfId="4279" xr:uid="{00000000-0005-0000-0000-00003E9A0000}"/>
    <cellStyle name="Comma 71 2 5 2 4 2" xfId="15303" xr:uid="{00000000-0005-0000-0000-00003F9A0000}"/>
    <cellStyle name="Comma 71 2 5 2 4 2 2" xfId="37354" xr:uid="{00000000-0005-0000-0000-0000409A0000}"/>
    <cellStyle name="Comma 71 2 5 2 4 3" xfId="26330" xr:uid="{00000000-0005-0000-0000-0000419A0000}"/>
    <cellStyle name="Comma 71 2 5 2 4 4" xfId="54258" xr:uid="{68185C31-D3A5-46B1-B95D-0F2A2AF792B8}"/>
    <cellStyle name="Comma 71 2 5 2 5" xfId="7035" xr:uid="{00000000-0005-0000-0000-0000429A0000}"/>
    <cellStyle name="Comma 71 2 5 2 5 2" xfId="18059" xr:uid="{00000000-0005-0000-0000-0000439A0000}"/>
    <cellStyle name="Comma 71 2 5 2 5 2 2" xfId="40110" xr:uid="{00000000-0005-0000-0000-0000449A0000}"/>
    <cellStyle name="Comma 71 2 5 2 5 3" xfId="29086" xr:uid="{00000000-0005-0000-0000-0000459A0000}"/>
    <cellStyle name="Comma 71 2 5 2 5 4" xfId="56437" xr:uid="{28378ACF-F57E-4E9F-9BD0-4FCDC9C3DAE8}"/>
    <cellStyle name="Comma 71 2 5 2 6" xfId="9791" xr:uid="{00000000-0005-0000-0000-0000469A0000}"/>
    <cellStyle name="Comma 71 2 5 2 6 2" xfId="20815" xr:uid="{00000000-0005-0000-0000-0000479A0000}"/>
    <cellStyle name="Comma 71 2 5 2 6 2 2" xfId="42866" xr:uid="{00000000-0005-0000-0000-0000489A0000}"/>
    <cellStyle name="Comma 71 2 5 2 6 3" xfId="31842" xr:uid="{00000000-0005-0000-0000-0000499A0000}"/>
    <cellStyle name="Comma 71 2 5 2 6 4" xfId="58649" xr:uid="{14DC0398-4EE1-4930-B02A-688339595893}"/>
    <cellStyle name="Comma 71 2 5 2 7" xfId="12547" xr:uid="{00000000-0005-0000-0000-00004A9A0000}"/>
    <cellStyle name="Comma 71 2 5 2 7 2" xfId="34598" xr:uid="{00000000-0005-0000-0000-00004B9A0000}"/>
    <cellStyle name="Comma 71 2 5 2 8" xfId="23574" xr:uid="{00000000-0005-0000-0000-00004C9A0000}"/>
    <cellStyle name="Comma 71 2 5 2 9" xfId="49270" xr:uid="{AF6E4BFF-4831-4BE3-A1E9-E0CED933EC37}"/>
    <cellStyle name="Comma 71 2 5 3" xfId="786" xr:uid="{00000000-0005-0000-0000-00004D9A0000}"/>
    <cellStyle name="Comma 71 2 5 3 2" xfId="1714" xr:uid="{00000000-0005-0000-0000-00004E9A0000}"/>
    <cellStyle name="Comma 71 2 5 3 2 2" xfId="4778" xr:uid="{00000000-0005-0000-0000-00004F9A0000}"/>
    <cellStyle name="Comma 71 2 5 3 2 2 2" xfId="15802" xr:uid="{00000000-0005-0000-0000-0000509A0000}"/>
    <cellStyle name="Comma 71 2 5 3 2 2 2 2" xfId="37853" xr:uid="{00000000-0005-0000-0000-0000519A0000}"/>
    <cellStyle name="Comma 71 2 5 3 2 2 3" xfId="26829" xr:uid="{00000000-0005-0000-0000-0000529A0000}"/>
    <cellStyle name="Comma 71 2 5 3 2 2 4" xfId="54706" xr:uid="{E5606416-DD59-459C-A703-D7E3CCEE8FFF}"/>
    <cellStyle name="Comma 71 2 5 3 2 3" xfId="7534" xr:uid="{00000000-0005-0000-0000-0000539A0000}"/>
    <cellStyle name="Comma 71 2 5 3 2 3 2" xfId="18558" xr:uid="{00000000-0005-0000-0000-0000549A0000}"/>
    <cellStyle name="Comma 71 2 5 3 2 3 2 2" xfId="40609" xr:uid="{00000000-0005-0000-0000-0000559A0000}"/>
    <cellStyle name="Comma 71 2 5 3 2 3 3" xfId="29585" xr:uid="{00000000-0005-0000-0000-0000569A0000}"/>
    <cellStyle name="Comma 71 2 5 3 2 4" xfId="10290" xr:uid="{00000000-0005-0000-0000-0000579A0000}"/>
    <cellStyle name="Comma 71 2 5 3 2 4 2" xfId="21314" xr:uid="{00000000-0005-0000-0000-0000589A0000}"/>
    <cellStyle name="Comma 71 2 5 3 2 4 2 2" xfId="43365" xr:uid="{00000000-0005-0000-0000-0000599A0000}"/>
    <cellStyle name="Comma 71 2 5 3 2 4 3" xfId="32341" xr:uid="{00000000-0005-0000-0000-00005A9A0000}"/>
    <cellStyle name="Comma 71 2 5 3 2 5" xfId="13046" xr:uid="{00000000-0005-0000-0000-00005B9A0000}"/>
    <cellStyle name="Comma 71 2 5 3 2 5 2" xfId="35097" xr:uid="{00000000-0005-0000-0000-00005C9A0000}"/>
    <cellStyle name="Comma 71 2 5 3 2 6" xfId="24073" xr:uid="{00000000-0005-0000-0000-00005D9A0000}"/>
    <cellStyle name="Comma 71 2 5 3 2 7" xfId="49747" xr:uid="{09D70335-0F9A-4783-81BD-62EEA7ED9A3F}"/>
    <cellStyle name="Comma 71 2 5 3 3" xfId="4382" xr:uid="{00000000-0005-0000-0000-00005E9A0000}"/>
    <cellStyle name="Comma 71 2 5 3 3 2" xfId="15406" xr:uid="{00000000-0005-0000-0000-00005F9A0000}"/>
    <cellStyle name="Comma 71 2 5 3 3 2 2" xfId="37457" xr:uid="{00000000-0005-0000-0000-0000609A0000}"/>
    <cellStyle name="Comma 71 2 5 3 3 3" xfId="26433" xr:uid="{00000000-0005-0000-0000-0000619A0000}"/>
    <cellStyle name="Comma 71 2 5 3 3 4" xfId="54351" xr:uid="{F5204F28-D1FE-4715-B8DD-70368E15B387}"/>
    <cellStyle name="Comma 71 2 5 3 4" xfId="7138" xr:uid="{00000000-0005-0000-0000-0000629A0000}"/>
    <cellStyle name="Comma 71 2 5 3 4 2" xfId="18162" xr:uid="{00000000-0005-0000-0000-0000639A0000}"/>
    <cellStyle name="Comma 71 2 5 3 4 2 2" xfId="40213" xr:uid="{00000000-0005-0000-0000-0000649A0000}"/>
    <cellStyle name="Comma 71 2 5 3 4 3" xfId="29189" xr:uid="{00000000-0005-0000-0000-0000659A0000}"/>
    <cellStyle name="Comma 71 2 5 3 4 4" xfId="56927" xr:uid="{7C33A97C-81AC-4B5A-90EC-F0901F2ED1B0}"/>
    <cellStyle name="Comma 71 2 5 3 5" xfId="9894" xr:uid="{00000000-0005-0000-0000-0000669A0000}"/>
    <cellStyle name="Comma 71 2 5 3 5 2" xfId="20918" xr:uid="{00000000-0005-0000-0000-0000679A0000}"/>
    <cellStyle name="Comma 71 2 5 3 5 2 2" xfId="42969" xr:uid="{00000000-0005-0000-0000-0000689A0000}"/>
    <cellStyle name="Comma 71 2 5 3 5 3" xfId="31945" xr:uid="{00000000-0005-0000-0000-0000699A0000}"/>
    <cellStyle name="Comma 71 2 5 3 5 4" xfId="59095" xr:uid="{F99D4DE7-E832-4D45-9140-739289E9DEA8}"/>
    <cellStyle name="Comma 71 2 5 3 6" xfId="12650" xr:uid="{00000000-0005-0000-0000-00006A9A0000}"/>
    <cellStyle name="Comma 71 2 5 3 6 2" xfId="34701" xr:uid="{00000000-0005-0000-0000-00006B9A0000}"/>
    <cellStyle name="Comma 71 2 5 3 7" xfId="23677" xr:uid="{00000000-0005-0000-0000-00006C9A0000}"/>
    <cellStyle name="Comma 71 2 5 3 8" xfId="49365" xr:uid="{7288A794-5C6D-43BA-8715-1A35CA80F34D}"/>
    <cellStyle name="Comma 71 2 5 4" xfId="1251" xr:uid="{00000000-0005-0000-0000-00006D9A0000}"/>
    <cellStyle name="Comma 71 2 5 4 2" xfId="4580" xr:uid="{00000000-0005-0000-0000-00006E9A0000}"/>
    <cellStyle name="Comma 71 2 5 4 2 2" xfId="15604" xr:uid="{00000000-0005-0000-0000-00006F9A0000}"/>
    <cellStyle name="Comma 71 2 5 4 2 2 2" xfId="37655" xr:uid="{00000000-0005-0000-0000-0000709A0000}"/>
    <cellStyle name="Comma 71 2 5 4 2 3" xfId="26631" xr:uid="{00000000-0005-0000-0000-0000719A0000}"/>
    <cellStyle name="Comma 71 2 5 4 2 4" xfId="54528" xr:uid="{F5800F36-6391-42C0-8844-0A0BE4C77B99}"/>
    <cellStyle name="Comma 71 2 5 4 3" xfId="7336" xr:uid="{00000000-0005-0000-0000-0000729A0000}"/>
    <cellStyle name="Comma 71 2 5 4 3 2" xfId="18360" xr:uid="{00000000-0005-0000-0000-0000739A0000}"/>
    <cellStyle name="Comma 71 2 5 4 3 2 2" xfId="40411" xr:uid="{00000000-0005-0000-0000-0000749A0000}"/>
    <cellStyle name="Comma 71 2 5 4 3 3" xfId="29387" xr:uid="{00000000-0005-0000-0000-0000759A0000}"/>
    <cellStyle name="Comma 71 2 5 4 4" xfId="10092" xr:uid="{00000000-0005-0000-0000-0000769A0000}"/>
    <cellStyle name="Comma 71 2 5 4 4 2" xfId="21116" xr:uid="{00000000-0005-0000-0000-0000779A0000}"/>
    <cellStyle name="Comma 71 2 5 4 4 2 2" xfId="43167" xr:uid="{00000000-0005-0000-0000-0000789A0000}"/>
    <cellStyle name="Comma 71 2 5 4 4 3" xfId="32143" xr:uid="{00000000-0005-0000-0000-0000799A0000}"/>
    <cellStyle name="Comma 71 2 5 4 5" xfId="12848" xr:uid="{00000000-0005-0000-0000-00007A9A0000}"/>
    <cellStyle name="Comma 71 2 5 4 5 2" xfId="34899" xr:uid="{00000000-0005-0000-0000-00007B9A0000}"/>
    <cellStyle name="Comma 71 2 5 4 6" xfId="23875" xr:uid="{00000000-0005-0000-0000-00007C9A0000}"/>
    <cellStyle name="Comma 71 2 5 4 7" xfId="49563" xr:uid="{0B78AAE8-38F2-418E-BAAF-C5D22E1B671A}"/>
    <cellStyle name="Comma 71 2 5 5" xfId="4184" xr:uid="{00000000-0005-0000-0000-00007D9A0000}"/>
    <cellStyle name="Comma 71 2 5 5 2" xfId="15208" xr:uid="{00000000-0005-0000-0000-00007E9A0000}"/>
    <cellStyle name="Comma 71 2 5 5 2 2" xfId="37259" xr:uid="{00000000-0005-0000-0000-00007F9A0000}"/>
    <cellStyle name="Comma 71 2 5 5 3" xfId="26235" xr:uid="{00000000-0005-0000-0000-0000809A0000}"/>
    <cellStyle name="Comma 71 2 5 5 4" xfId="54173" xr:uid="{E63453D9-AC4D-4CEE-9CE7-9B3F9357B482}"/>
    <cellStyle name="Comma 71 2 5 6" xfId="6940" xr:uid="{00000000-0005-0000-0000-0000819A0000}"/>
    <cellStyle name="Comma 71 2 5 6 2" xfId="17964" xr:uid="{00000000-0005-0000-0000-0000829A0000}"/>
    <cellStyle name="Comma 71 2 5 6 2 2" xfId="40015" xr:uid="{00000000-0005-0000-0000-0000839A0000}"/>
    <cellStyle name="Comma 71 2 5 6 3" xfId="28991" xr:uid="{00000000-0005-0000-0000-0000849A0000}"/>
    <cellStyle name="Comma 71 2 5 6 4" xfId="55480" xr:uid="{41AB6B4A-7109-41C9-BBC4-9B00579B37C2}"/>
    <cellStyle name="Comma 71 2 5 7" xfId="9696" xr:uid="{00000000-0005-0000-0000-0000859A0000}"/>
    <cellStyle name="Comma 71 2 5 7 2" xfId="20720" xr:uid="{00000000-0005-0000-0000-0000869A0000}"/>
    <cellStyle name="Comma 71 2 5 7 2 2" xfId="42771" xr:uid="{00000000-0005-0000-0000-0000879A0000}"/>
    <cellStyle name="Comma 71 2 5 7 3" xfId="31747" xr:uid="{00000000-0005-0000-0000-0000889A0000}"/>
    <cellStyle name="Comma 71 2 5 7 4" xfId="57773" xr:uid="{910A145A-BF8C-4759-8A02-121E13CCE754}"/>
    <cellStyle name="Comma 71 2 5 8" xfId="12452" xr:uid="{00000000-0005-0000-0000-0000899A0000}"/>
    <cellStyle name="Comma 71 2 5 8 2" xfId="34503" xr:uid="{00000000-0005-0000-0000-00008A9A0000}"/>
    <cellStyle name="Comma 71 2 5 9" xfId="23479" xr:uid="{00000000-0005-0000-0000-00008B9A0000}"/>
    <cellStyle name="Comma 71 2 6" xfId="421" xr:uid="{00000000-0005-0000-0000-00008C9A0000}"/>
    <cellStyle name="Comma 71 2 6 2" xfId="867" xr:uid="{00000000-0005-0000-0000-00008D9A0000}"/>
    <cellStyle name="Comma 71 2 6 2 2" xfId="1795" xr:uid="{00000000-0005-0000-0000-00008E9A0000}"/>
    <cellStyle name="Comma 71 2 6 2 2 2" xfId="4813" xr:uid="{00000000-0005-0000-0000-00008F9A0000}"/>
    <cellStyle name="Comma 71 2 6 2 2 2 2" xfId="15837" xr:uid="{00000000-0005-0000-0000-0000909A0000}"/>
    <cellStyle name="Comma 71 2 6 2 2 2 2 2" xfId="37888" xr:uid="{00000000-0005-0000-0000-0000919A0000}"/>
    <cellStyle name="Comma 71 2 6 2 2 2 3" xfId="26864" xr:uid="{00000000-0005-0000-0000-0000929A0000}"/>
    <cellStyle name="Comma 71 2 6 2 2 2 4" xfId="54737" xr:uid="{091C8B10-ED18-4AC6-B843-2F4561E7A3D5}"/>
    <cellStyle name="Comma 71 2 6 2 2 3" xfId="7569" xr:uid="{00000000-0005-0000-0000-0000939A0000}"/>
    <cellStyle name="Comma 71 2 6 2 2 3 2" xfId="18593" xr:uid="{00000000-0005-0000-0000-0000949A0000}"/>
    <cellStyle name="Comma 71 2 6 2 2 3 2 2" xfId="40644" xr:uid="{00000000-0005-0000-0000-0000959A0000}"/>
    <cellStyle name="Comma 71 2 6 2 2 3 3" xfId="29620" xr:uid="{00000000-0005-0000-0000-0000969A0000}"/>
    <cellStyle name="Comma 71 2 6 2 2 4" xfId="10325" xr:uid="{00000000-0005-0000-0000-0000979A0000}"/>
    <cellStyle name="Comma 71 2 6 2 2 4 2" xfId="21349" xr:uid="{00000000-0005-0000-0000-0000989A0000}"/>
    <cellStyle name="Comma 71 2 6 2 2 4 2 2" xfId="43400" xr:uid="{00000000-0005-0000-0000-0000999A0000}"/>
    <cellStyle name="Comma 71 2 6 2 2 4 3" xfId="32376" xr:uid="{00000000-0005-0000-0000-00009A9A0000}"/>
    <cellStyle name="Comma 71 2 6 2 2 5" xfId="13081" xr:uid="{00000000-0005-0000-0000-00009B9A0000}"/>
    <cellStyle name="Comma 71 2 6 2 2 5 2" xfId="35132" xr:uid="{00000000-0005-0000-0000-00009C9A0000}"/>
    <cellStyle name="Comma 71 2 6 2 2 6" xfId="24108" xr:uid="{00000000-0005-0000-0000-00009D9A0000}"/>
    <cellStyle name="Comma 71 2 6 2 2 7" xfId="49778" xr:uid="{E97BCF3C-EB91-4A03-BF1E-CB1E0110ED6E}"/>
    <cellStyle name="Comma 71 2 6 2 3" xfId="4417" xr:uid="{00000000-0005-0000-0000-00009E9A0000}"/>
    <cellStyle name="Comma 71 2 6 2 3 2" xfId="15441" xr:uid="{00000000-0005-0000-0000-00009F9A0000}"/>
    <cellStyle name="Comma 71 2 6 2 3 2 2" xfId="37492" xr:uid="{00000000-0005-0000-0000-0000A09A0000}"/>
    <cellStyle name="Comma 71 2 6 2 3 3" xfId="26468" xr:uid="{00000000-0005-0000-0000-0000A19A0000}"/>
    <cellStyle name="Comma 71 2 6 2 3 4" xfId="54382" xr:uid="{28D21DA0-5CDF-4C4B-BA0C-86EDB6A9FD3C}"/>
    <cellStyle name="Comma 71 2 6 2 4" xfId="7173" xr:uid="{00000000-0005-0000-0000-0000A29A0000}"/>
    <cellStyle name="Comma 71 2 6 2 4 2" xfId="18197" xr:uid="{00000000-0005-0000-0000-0000A39A0000}"/>
    <cellStyle name="Comma 71 2 6 2 4 2 2" xfId="40248" xr:uid="{00000000-0005-0000-0000-0000A49A0000}"/>
    <cellStyle name="Comma 71 2 6 2 4 3" xfId="29224" xr:uid="{00000000-0005-0000-0000-0000A59A0000}"/>
    <cellStyle name="Comma 71 2 6 2 4 4" xfId="57097" xr:uid="{D2AA5FCC-D69E-45C0-A205-71DB4014BF44}"/>
    <cellStyle name="Comma 71 2 6 2 5" xfId="9929" xr:uid="{00000000-0005-0000-0000-0000A69A0000}"/>
    <cellStyle name="Comma 71 2 6 2 5 2" xfId="20953" xr:uid="{00000000-0005-0000-0000-0000A79A0000}"/>
    <cellStyle name="Comma 71 2 6 2 5 2 2" xfId="43004" xr:uid="{00000000-0005-0000-0000-0000A89A0000}"/>
    <cellStyle name="Comma 71 2 6 2 5 3" xfId="31980" xr:uid="{00000000-0005-0000-0000-0000A99A0000}"/>
    <cellStyle name="Comma 71 2 6 2 5 4" xfId="59249" xr:uid="{97FE32FD-6A78-4C13-90B3-6AB978B94599}"/>
    <cellStyle name="Comma 71 2 6 2 6" xfId="12685" xr:uid="{00000000-0005-0000-0000-0000AA9A0000}"/>
    <cellStyle name="Comma 71 2 6 2 6 2" xfId="34736" xr:uid="{00000000-0005-0000-0000-0000AB9A0000}"/>
    <cellStyle name="Comma 71 2 6 2 7" xfId="23712" xr:uid="{00000000-0005-0000-0000-0000AC9A0000}"/>
    <cellStyle name="Comma 71 2 6 2 8" xfId="49396" xr:uid="{165AB945-33A6-488D-9D12-03BED08743C7}"/>
    <cellStyle name="Comma 71 2 6 3" xfId="1332" xr:uid="{00000000-0005-0000-0000-0000AD9A0000}"/>
    <cellStyle name="Comma 71 2 6 3 2" xfId="4615" xr:uid="{00000000-0005-0000-0000-0000AE9A0000}"/>
    <cellStyle name="Comma 71 2 6 3 2 2" xfId="15639" xr:uid="{00000000-0005-0000-0000-0000AF9A0000}"/>
    <cellStyle name="Comma 71 2 6 3 2 2 2" xfId="37690" xr:uid="{00000000-0005-0000-0000-0000B09A0000}"/>
    <cellStyle name="Comma 71 2 6 3 2 3" xfId="26666" xr:uid="{00000000-0005-0000-0000-0000B19A0000}"/>
    <cellStyle name="Comma 71 2 6 3 2 4" xfId="54559" xr:uid="{D47E6BC3-58E3-447D-A893-0F8397EA2AB0}"/>
    <cellStyle name="Comma 71 2 6 3 3" xfId="7371" xr:uid="{00000000-0005-0000-0000-0000B29A0000}"/>
    <cellStyle name="Comma 71 2 6 3 3 2" xfId="18395" xr:uid="{00000000-0005-0000-0000-0000B39A0000}"/>
    <cellStyle name="Comma 71 2 6 3 3 2 2" xfId="40446" xr:uid="{00000000-0005-0000-0000-0000B49A0000}"/>
    <cellStyle name="Comma 71 2 6 3 3 3" xfId="29422" xr:uid="{00000000-0005-0000-0000-0000B59A0000}"/>
    <cellStyle name="Comma 71 2 6 3 3 4" xfId="56895" xr:uid="{CD1C6B5E-3418-4FD3-A542-42BC0FED0A6D}"/>
    <cellStyle name="Comma 71 2 6 3 4" xfId="10127" xr:uid="{00000000-0005-0000-0000-0000B69A0000}"/>
    <cellStyle name="Comma 71 2 6 3 4 2" xfId="21151" xr:uid="{00000000-0005-0000-0000-0000B79A0000}"/>
    <cellStyle name="Comma 71 2 6 3 4 2 2" xfId="43202" xr:uid="{00000000-0005-0000-0000-0000B89A0000}"/>
    <cellStyle name="Comma 71 2 6 3 4 3" xfId="32178" xr:uid="{00000000-0005-0000-0000-0000B99A0000}"/>
    <cellStyle name="Comma 71 2 6 3 4 4" xfId="59065" xr:uid="{1AE6E21E-04A0-4327-932D-4E8450E4EA1B}"/>
    <cellStyle name="Comma 71 2 6 3 5" xfId="12883" xr:uid="{00000000-0005-0000-0000-0000BA9A0000}"/>
    <cellStyle name="Comma 71 2 6 3 5 2" xfId="34934" xr:uid="{00000000-0005-0000-0000-0000BB9A0000}"/>
    <cellStyle name="Comma 71 2 6 3 6" xfId="23910" xr:uid="{00000000-0005-0000-0000-0000BC9A0000}"/>
    <cellStyle name="Comma 71 2 6 3 7" xfId="49594" xr:uid="{E44E5170-F609-4853-AD31-9123608BA2B6}"/>
    <cellStyle name="Comma 71 2 6 4" xfId="4219" xr:uid="{00000000-0005-0000-0000-0000BD9A0000}"/>
    <cellStyle name="Comma 71 2 6 4 2" xfId="15243" xr:uid="{00000000-0005-0000-0000-0000BE9A0000}"/>
    <cellStyle name="Comma 71 2 6 4 2 2" xfId="37294" xr:uid="{00000000-0005-0000-0000-0000BF9A0000}"/>
    <cellStyle name="Comma 71 2 6 4 3" xfId="26270" xr:uid="{00000000-0005-0000-0000-0000C09A0000}"/>
    <cellStyle name="Comma 71 2 6 4 4" xfId="54204" xr:uid="{F5B120A6-F2E0-4955-9EBD-C0944A631BA7}"/>
    <cellStyle name="Comma 71 2 6 5" xfId="6975" xr:uid="{00000000-0005-0000-0000-0000C19A0000}"/>
    <cellStyle name="Comma 71 2 6 5 2" xfId="17999" xr:uid="{00000000-0005-0000-0000-0000C29A0000}"/>
    <cellStyle name="Comma 71 2 6 5 2 2" xfId="40050" xr:uid="{00000000-0005-0000-0000-0000C39A0000}"/>
    <cellStyle name="Comma 71 2 6 5 3" xfId="29026" xr:uid="{00000000-0005-0000-0000-0000C49A0000}"/>
    <cellStyle name="Comma 71 2 6 5 4" xfId="55783" xr:uid="{80428163-20CD-4742-B3AE-94E11FD9EE6E}"/>
    <cellStyle name="Comma 71 2 6 6" xfId="9731" xr:uid="{00000000-0005-0000-0000-0000C59A0000}"/>
    <cellStyle name="Comma 71 2 6 6 2" xfId="20755" xr:uid="{00000000-0005-0000-0000-0000C69A0000}"/>
    <cellStyle name="Comma 71 2 6 6 2 2" xfId="42806" xr:uid="{00000000-0005-0000-0000-0000C79A0000}"/>
    <cellStyle name="Comma 71 2 6 6 3" xfId="31782" xr:uid="{00000000-0005-0000-0000-0000C89A0000}"/>
    <cellStyle name="Comma 71 2 6 6 4" xfId="58054" xr:uid="{5E9DED8D-2E86-49D7-B228-B923347AB5E9}"/>
    <cellStyle name="Comma 71 2 6 7" xfId="12487" xr:uid="{00000000-0005-0000-0000-0000C99A0000}"/>
    <cellStyle name="Comma 71 2 6 7 2" xfId="34538" xr:uid="{00000000-0005-0000-0000-0000CA9A0000}"/>
    <cellStyle name="Comma 71 2 6 8" xfId="23514" xr:uid="{00000000-0005-0000-0000-0000CB9A0000}"/>
    <cellStyle name="Comma 71 2 6 9" xfId="49216" xr:uid="{2C419751-9049-4BBC-B0ED-81459A16D2C2}"/>
    <cellStyle name="Comma 71 2 7" xfId="469" xr:uid="{00000000-0005-0000-0000-0000CC9A0000}"/>
    <cellStyle name="Comma 71 2 7 2" xfId="915" xr:uid="{00000000-0005-0000-0000-0000CD9A0000}"/>
    <cellStyle name="Comma 71 2 7 2 2" xfId="1843" xr:uid="{00000000-0005-0000-0000-0000CE9A0000}"/>
    <cellStyle name="Comma 71 2 7 2 2 2" xfId="4835" xr:uid="{00000000-0005-0000-0000-0000CF9A0000}"/>
    <cellStyle name="Comma 71 2 7 2 2 2 2" xfId="15859" xr:uid="{00000000-0005-0000-0000-0000D09A0000}"/>
    <cellStyle name="Comma 71 2 7 2 2 2 2 2" xfId="37910" xr:uid="{00000000-0005-0000-0000-0000D19A0000}"/>
    <cellStyle name="Comma 71 2 7 2 2 2 3" xfId="26886" xr:uid="{00000000-0005-0000-0000-0000D29A0000}"/>
    <cellStyle name="Comma 71 2 7 2 2 2 4" xfId="54757" xr:uid="{3CB4EFD8-AD55-400F-B944-053D49ED60B5}"/>
    <cellStyle name="Comma 71 2 7 2 2 3" xfId="7591" xr:uid="{00000000-0005-0000-0000-0000D39A0000}"/>
    <cellStyle name="Comma 71 2 7 2 2 3 2" xfId="18615" xr:uid="{00000000-0005-0000-0000-0000D49A0000}"/>
    <cellStyle name="Comma 71 2 7 2 2 3 2 2" xfId="40666" xr:uid="{00000000-0005-0000-0000-0000D59A0000}"/>
    <cellStyle name="Comma 71 2 7 2 2 3 3" xfId="29642" xr:uid="{00000000-0005-0000-0000-0000D69A0000}"/>
    <cellStyle name="Comma 71 2 7 2 2 4" xfId="10347" xr:uid="{00000000-0005-0000-0000-0000D79A0000}"/>
    <cellStyle name="Comma 71 2 7 2 2 4 2" xfId="21371" xr:uid="{00000000-0005-0000-0000-0000D89A0000}"/>
    <cellStyle name="Comma 71 2 7 2 2 4 2 2" xfId="43422" xr:uid="{00000000-0005-0000-0000-0000D99A0000}"/>
    <cellStyle name="Comma 71 2 7 2 2 4 3" xfId="32398" xr:uid="{00000000-0005-0000-0000-0000DA9A0000}"/>
    <cellStyle name="Comma 71 2 7 2 2 5" xfId="13103" xr:uid="{00000000-0005-0000-0000-0000DB9A0000}"/>
    <cellStyle name="Comma 71 2 7 2 2 5 2" xfId="35154" xr:uid="{00000000-0005-0000-0000-0000DC9A0000}"/>
    <cellStyle name="Comma 71 2 7 2 2 6" xfId="24130" xr:uid="{00000000-0005-0000-0000-0000DD9A0000}"/>
    <cellStyle name="Comma 71 2 7 2 2 7" xfId="49798" xr:uid="{4F2D027C-FC25-4158-AA9C-5E32FD172881}"/>
    <cellStyle name="Comma 71 2 7 2 3" xfId="4439" xr:uid="{00000000-0005-0000-0000-0000DE9A0000}"/>
    <cellStyle name="Comma 71 2 7 2 3 2" xfId="15463" xr:uid="{00000000-0005-0000-0000-0000DF9A0000}"/>
    <cellStyle name="Comma 71 2 7 2 3 2 2" xfId="37514" xr:uid="{00000000-0005-0000-0000-0000E09A0000}"/>
    <cellStyle name="Comma 71 2 7 2 3 3" xfId="26490" xr:uid="{00000000-0005-0000-0000-0000E19A0000}"/>
    <cellStyle name="Comma 71 2 7 2 3 4" xfId="54402" xr:uid="{9791EFEB-5E8D-47CD-BA71-C6C39D13B81E}"/>
    <cellStyle name="Comma 71 2 7 2 4" xfId="7195" xr:uid="{00000000-0005-0000-0000-0000E29A0000}"/>
    <cellStyle name="Comma 71 2 7 2 4 2" xfId="18219" xr:uid="{00000000-0005-0000-0000-0000E39A0000}"/>
    <cellStyle name="Comma 71 2 7 2 4 2 2" xfId="40270" xr:uid="{00000000-0005-0000-0000-0000E49A0000}"/>
    <cellStyle name="Comma 71 2 7 2 4 3" xfId="29246" xr:uid="{00000000-0005-0000-0000-0000E59A0000}"/>
    <cellStyle name="Comma 71 2 7 2 4 4" xfId="57287" xr:uid="{3603F89F-566D-45A2-9B0A-DBAAF69B7C78}"/>
    <cellStyle name="Comma 71 2 7 2 5" xfId="9951" xr:uid="{00000000-0005-0000-0000-0000E69A0000}"/>
    <cellStyle name="Comma 71 2 7 2 5 2" xfId="20975" xr:uid="{00000000-0005-0000-0000-0000E79A0000}"/>
    <cellStyle name="Comma 71 2 7 2 5 2 2" xfId="43026" xr:uid="{00000000-0005-0000-0000-0000E89A0000}"/>
    <cellStyle name="Comma 71 2 7 2 5 3" xfId="32002" xr:uid="{00000000-0005-0000-0000-0000E99A0000}"/>
    <cellStyle name="Comma 71 2 7 2 5 4" xfId="59421" xr:uid="{B16D2F4F-73FD-486C-9910-3D6E99E3280B}"/>
    <cellStyle name="Comma 71 2 7 2 6" xfId="12707" xr:uid="{00000000-0005-0000-0000-0000EA9A0000}"/>
    <cellStyle name="Comma 71 2 7 2 6 2" xfId="34758" xr:uid="{00000000-0005-0000-0000-0000EB9A0000}"/>
    <cellStyle name="Comma 71 2 7 2 7" xfId="23734" xr:uid="{00000000-0005-0000-0000-0000EC9A0000}"/>
    <cellStyle name="Comma 71 2 7 2 8" xfId="49416" xr:uid="{89F16E7A-1FC5-40A8-85F5-16F53CC010DD}"/>
    <cellStyle name="Comma 71 2 7 3" xfId="1380" xr:uid="{00000000-0005-0000-0000-0000ED9A0000}"/>
    <cellStyle name="Comma 71 2 7 3 2" xfId="4637" xr:uid="{00000000-0005-0000-0000-0000EE9A0000}"/>
    <cellStyle name="Comma 71 2 7 3 2 2" xfId="15661" xr:uid="{00000000-0005-0000-0000-0000EF9A0000}"/>
    <cellStyle name="Comma 71 2 7 3 2 2 2" xfId="37712" xr:uid="{00000000-0005-0000-0000-0000F09A0000}"/>
    <cellStyle name="Comma 71 2 7 3 2 3" xfId="26688" xr:uid="{00000000-0005-0000-0000-0000F19A0000}"/>
    <cellStyle name="Comma 71 2 7 3 2 4" xfId="54579" xr:uid="{2A73A1C0-0E25-4C3E-8294-D0591EC97DBB}"/>
    <cellStyle name="Comma 71 2 7 3 3" xfId="7393" xr:uid="{00000000-0005-0000-0000-0000F29A0000}"/>
    <cellStyle name="Comma 71 2 7 3 3 2" xfId="18417" xr:uid="{00000000-0005-0000-0000-0000F39A0000}"/>
    <cellStyle name="Comma 71 2 7 3 3 2 2" xfId="40468" xr:uid="{00000000-0005-0000-0000-0000F49A0000}"/>
    <cellStyle name="Comma 71 2 7 3 3 3" xfId="29444" xr:uid="{00000000-0005-0000-0000-0000F59A0000}"/>
    <cellStyle name="Comma 71 2 7 3 4" xfId="10149" xr:uid="{00000000-0005-0000-0000-0000F69A0000}"/>
    <cellStyle name="Comma 71 2 7 3 4 2" xfId="21173" xr:uid="{00000000-0005-0000-0000-0000F79A0000}"/>
    <cellStyle name="Comma 71 2 7 3 4 2 2" xfId="43224" xr:uid="{00000000-0005-0000-0000-0000F89A0000}"/>
    <cellStyle name="Comma 71 2 7 3 4 3" xfId="32200" xr:uid="{00000000-0005-0000-0000-0000F99A0000}"/>
    <cellStyle name="Comma 71 2 7 3 5" xfId="12905" xr:uid="{00000000-0005-0000-0000-0000FA9A0000}"/>
    <cellStyle name="Comma 71 2 7 3 5 2" xfId="34956" xr:uid="{00000000-0005-0000-0000-0000FB9A0000}"/>
    <cellStyle name="Comma 71 2 7 3 6" xfId="23932" xr:uid="{00000000-0005-0000-0000-0000FC9A0000}"/>
    <cellStyle name="Comma 71 2 7 3 7" xfId="49614" xr:uid="{465D9553-B4FC-4C67-A1FC-7A5D289DCA2E}"/>
    <cellStyle name="Comma 71 2 7 4" xfId="4241" xr:uid="{00000000-0005-0000-0000-0000FD9A0000}"/>
    <cellStyle name="Comma 71 2 7 4 2" xfId="15265" xr:uid="{00000000-0005-0000-0000-0000FE9A0000}"/>
    <cellStyle name="Comma 71 2 7 4 2 2" xfId="37316" xr:uid="{00000000-0005-0000-0000-0000FF9A0000}"/>
    <cellStyle name="Comma 71 2 7 4 3" xfId="26292" xr:uid="{00000000-0005-0000-0000-0000009B0000}"/>
    <cellStyle name="Comma 71 2 7 4 4" xfId="54224" xr:uid="{357A29DF-66EF-4737-9009-CE511072F2D7}"/>
    <cellStyle name="Comma 71 2 7 5" xfId="6997" xr:uid="{00000000-0005-0000-0000-0000019B0000}"/>
    <cellStyle name="Comma 71 2 7 5 2" xfId="18021" xr:uid="{00000000-0005-0000-0000-0000029B0000}"/>
    <cellStyle name="Comma 71 2 7 5 2 2" xfId="40072" xr:uid="{00000000-0005-0000-0000-0000039B0000}"/>
    <cellStyle name="Comma 71 2 7 5 3" xfId="29048" xr:uid="{00000000-0005-0000-0000-0000049B0000}"/>
    <cellStyle name="Comma 71 2 7 5 4" xfId="56105" xr:uid="{2AF6ED2B-3F0B-479D-A304-419A760EECF8}"/>
    <cellStyle name="Comma 71 2 7 6" xfId="9753" xr:uid="{00000000-0005-0000-0000-0000059B0000}"/>
    <cellStyle name="Comma 71 2 7 6 2" xfId="20777" xr:uid="{00000000-0005-0000-0000-0000069B0000}"/>
    <cellStyle name="Comma 71 2 7 6 2 2" xfId="42828" xr:uid="{00000000-0005-0000-0000-0000079B0000}"/>
    <cellStyle name="Comma 71 2 7 6 3" xfId="31804" xr:uid="{00000000-0005-0000-0000-0000089B0000}"/>
    <cellStyle name="Comma 71 2 7 6 4" xfId="58346" xr:uid="{7E07B8E8-0139-4CD1-BB08-F65D91386A21}"/>
    <cellStyle name="Comma 71 2 7 7" xfId="12509" xr:uid="{00000000-0005-0000-0000-0000099B0000}"/>
    <cellStyle name="Comma 71 2 7 7 2" xfId="34560" xr:uid="{00000000-0005-0000-0000-00000A9B0000}"/>
    <cellStyle name="Comma 71 2 7 8" xfId="23536" xr:uid="{00000000-0005-0000-0000-00000B9B0000}"/>
    <cellStyle name="Comma 71 2 7 9" xfId="49236" xr:uid="{0731D333-C36C-4707-9EE4-8C469A1E7087}"/>
    <cellStyle name="Comma 71 2 8" xfId="254" xr:uid="{00000000-0005-0000-0000-00000C9B0000}"/>
    <cellStyle name="Comma 71 2 8 2" xfId="700" xr:uid="{00000000-0005-0000-0000-00000D9B0000}"/>
    <cellStyle name="Comma 71 2 8 2 2" xfId="1628" xr:uid="{00000000-0005-0000-0000-00000E9B0000}"/>
    <cellStyle name="Comma 71 2 8 2 2 2" xfId="4740" xr:uid="{00000000-0005-0000-0000-00000F9B0000}"/>
    <cellStyle name="Comma 71 2 8 2 2 2 2" xfId="15764" xr:uid="{00000000-0005-0000-0000-0000109B0000}"/>
    <cellStyle name="Comma 71 2 8 2 2 2 2 2" xfId="37815" xr:uid="{00000000-0005-0000-0000-0000119B0000}"/>
    <cellStyle name="Comma 71 2 8 2 2 2 3" xfId="26791" xr:uid="{00000000-0005-0000-0000-0000129B0000}"/>
    <cellStyle name="Comma 71 2 8 2 2 2 4" xfId="54672" xr:uid="{2FA6B6B8-02EB-4FE7-8AAA-2E2820CD4C46}"/>
    <cellStyle name="Comma 71 2 8 2 2 3" xfId="7496" xr:uid="{00000000-0005-0000-0000-0000139B0000}"/>
    <cellStyle name="Comma 71 2 8 2 2 3 2" xfId="18520" xr:uid="{00000000-0005-0000-0000-0000149B0000}"/>
    <cellStyle name="Comma 71 2 8 2 2 3 2 2" xfId="40571" xr:uid="{00000000-0005-0000-0000-0000159B0000}"/>
    <cellStyle name="Comma 71 2 8 2 2 3 3" xfId="29547" xr:uid="{00000000-0005-0000-0000-0000169B0000}"/>
    <cellStyle name="Comma 71 2 8 2 2 4" xfId="10252" xr:uid="{00000000-0005-0000-0000-0000179B0000}"/>
    <cellStyle name="Comma 71 2 8 2 2 4 2" xfId="21276" xr:uid="{00000000-0005-0000-0000-0000189B0000}"/>
    <cellStyle name="Comma 71 2 8 2 2 4 2 2" xfId="43327" xr:uid="{00000000-0005-0000-0000-0000199B0000}"/>
    <cellStyle name="Comma 71 2 8 2 2 4 3" xfId="32303" xr:uid="{00000000-0005-0000-0000-00001A9B0000}"/>
    <cellStyle name="Comma 71 2 8 2 2 5" xfId="13008" xr:uid="{00000000-0005-0000-0000-00001B9B0000}"/>
    <cellStyle name="Comma 71 2 8 2 2 5 2" xfId="35059" xr:uid="{00000000-0005-0000-0000-00001C9B0000}"/>
    <cellStyle name="Comma 71 2 8 2 2 6" xfId="24035" xr:uid="{00000000-0005-0000-0000-00001D9B0000}"/>
    <cellStyle name="Comma 71 2 8 2 2 7" xfId="49713" xr:uid="{81A1EC4C-7506-4288-AD7C-91C3EDF0D407}"/>
    <cellStyle name="Comma 71 2 8 2 3" xfId="4344" xr:uid="{00000000-0005-0000-0000-00001E9B0000}"/>
    <cellStyle name="Comma 71 2 8 2 3 2" xfId="15368" xr:uid="{00000000-0005-0000-0000-00001F9B0000}"/>
    <cellStyle name="Comma 71 2 8 2 3 2 2" xfId="37419" xr:uid="{00000000-0005-0000-0000-0000209B0000}"/>
    <cellStyle name="Comma 71 2 8 2 3 3" xfId="26395" xr:uid="{00000000-0005-0000-0000-0000219B0000}"/>
    <cellStyle name="Comma 71 2 8 2 3 4" xfId="54317" xr:uid="{804E1E09-D67C-40D1-BFC9-86F05A3965AF}"/>
    <cellStyle name="Comma 71 2 8 2 4" xfId="7100" xr:uid="{00000000-0005-0000-0000-0000229B0000}"/>
    <cellStyle name="Comma 71 2 8 2 4 2" xfId="18124" xr:uid="{00000000-0005-0000-0000-0000239B0000}"/>
    <cellStyle name="Comma 71 2 8 2 4 2 2" xfId="40175" xr:uid="{00000000-0005-0000-0000-0000249B0000}"/>
    <cellStyle name="Comma 71 2 8 2 4 3" xfId="29151" xr:uid="{00000000-0005-0000-0000-0000259B0000}"/>
    <cellStyle name="Comma 71 2 8 2 5" xfId="9856" xr:uid="{00000000-0005-0000-0000-0000269B0000}"/>
    <cellStyle name="Comma 71 2 8 2 5 2" xfId="20880" xr:uid="{00000000-0005-0000-0000-0000279B0000}"/>
    <cellStyle name="Comma 71 2 8 2 5 2 2" xfId="42931" xr:uid="{00000000-0005-0000-0000-0000289B0000}"/>
    <cellStyle name="Comma 71 2 8 2 5 3" xfId="31907" xr:uid="{00000000-0005-0000-0000-0000299B0000}"/>
    <cellStyle name="Comma 71 2 8 2 6" xfId="12612" xr:uid="{00000000-0005-0000-0000-00002A9B0000}"/>
    <cellStyle name="Comma 71 2 8 2 6 2" xfId="34663" xr:uid="{00000000-0005-0000-0000-00002B9B0000}"/>
    <cellStyle name="Comma 71 2 8 2 7" xfId="23639" xr:uid="{00000000-0005-0000-0000-00002C9B0000}"/>
    <cellStyle name="Comma 71 2 8 2 8" xfId="49331" xr:uid="{7E0515FE-B82E-4757-BEAB-5354F2B81475}"/>
    <cellStyle name="Comma 71 2 8 3" xfId="1165" xr:uid="{00000000-0005-0000-0000-00002D9B0000}"/>
    <cellStyle name="Comma 71 2 8 3 2" xfId="4542" xr:uid="{00000000-0005-0000-0000-00002E9B0000}"/>
    <cellStyle name="Comma 71 2 8 3 2 2" xfId="15566" xr:uid="{00000000-0005-0000-0000-00002F9B0000}"/>
    <cellStyle name="Comma 71 2 8 3 2 2 2" xfId="37617" xr:uid="{00000000-0005-0000-0000-0000309B0000}"/>
    <cellStyle name="Comma 71 2 8 3 2 3" xfId="26593" xr:uid="{00000000-0005-0000-0000-0000319B0000}"/>
    <cellStyle name="Comma 71 2 8 3 2 4" xfId="54494" xr:uid="{384DF3D4-B4C4-4F98-B871-C1125B5A7F36}"/>
    <cellStyle name="Comma 71 2 8 3 3" xfId="7298" xr:uid="{00000000-0005-0000-0000-0000329B0000}"/>
    <cellStyle name="Comma 71 2 8 3 3 2" xfId="18322" xr:uid="{00000000-0005-0000-0000-0000339B0000}"/>
    <cellStyle name="Comma 71 2 8 3 3 2 2" xfId="40373" xr:uid="{00000000-0005-0000-0000-0000349B0000}"/>
    <cellStyle name="Comma 71 2 8 3 3 3" xfId="29349" xr:uid="{00000000-0005-0000-0000-0000359B0000}"/>
    <cellStyle name="Comma 71 2 8 3 4" xfId="10054" xr:uid="{00000000-0005-0000-0000-0000369B0000}"/>
    <cellStyle name="Comma 71 2 8 3 4 2" xfId="21078" xr:uid="{00000000-0005-0000-0000-0000379B0000}"/>
    <cellStyle name="Comma 71 2 8 3 4 2 2" xfId="43129" xr:uid="{00000000-0005-0000-0000-0000389B0000}"/>
    <cellStyle name="Comma 71 2 8 3 4 3" xfId="32105" xr:uid="{00000000-0005-0000-0000-0000399B0000}"/>
    <cellStyle name="Comma 71 2 8 3 5" xfId="12810" xr:uid="{00000000-0005-0000-0000-00003A9B0000}"/>
    <cellStyle name="Comma 71 2 8 3 5 2" xfId="34861" xr:uid="{00000000-0005-0000-0000-00003B9B0000}"/>
    <cellStyle name="Comma 71 2 8 3 6" xfId="23837" xr:uid="{00000000-0005-0000-0000-00003C9B0000}"/>
    <cellStyle name="Comma 71 2 8 3 7" xfId="49529" xr:uid="{AA315CFA-41FE-4910-A548-36D799A93AC1}"/>
    <cellStyle name="Comma 71 2 8 4" xfId="4146" xr:uid="{00000000-0005-0000-0000-00003D9B0000}"/>
    <cellStyle name="Comma 71 2 8 4 2" xfId="15170" xr:uid="{00000000-0005-0000-0000-00003E9B0000}"/>
    <cellStyle name="Comma 71 2 8 4 2 2" xfId="37221" xr:uid="{00000000-0005-0000-0000-00003F9B0000}"/>
    <cellStyle name="Comma 71 2 8 4 3" xfId="26197" xr:uid="{00000000-0005-0000-0000-0000409B0000}"/>
    <cellStyle name="Comma 71 2 8 4 4" xfId="54139" xr:uid="{3531F1FA-3C05-4A94-924F-C0B01D1F8B7D}"/>
    <cellStyle name="Comma 71 2 8 5" xfId="6902" xr:uid="{00000000-0005-0000-0000-0000419B0000}"/>
    <cellStyle name="Comma 71 2 8 5 2" xfId="17926" xr:uid="{00000000-0005-0000-0000-0000429B0000}"/>
    <cellStyle name="Comma 71 2 8 5 2 2" xfId="39977" xr:uid="{00000000-0005-0000-0000-0000439B0000}"/>
    <cellStyle name="Comma 71 2 8 5 3" xfId="28953" xr:uid="{00000000-0005-0000-0000-0000449B0000}"/>
    <cellStyle name="Comma 71 2 8 5 4" xfId="56584" xr:uid="{658B7BBE-1A5B-435D-BDFC-679A7500DC0F}"/>
    <cellStyle name="Comma 71 2 8 6" xfId="9658" xr:uid="{00000000-0005-0000-0000-0000459B0000}"/>
    <cellStyle name="Comma 71 2 8 6 2" xfId="20682" xr:uid="{00000000-0005-0000-0000-0000469B0000}"/>
    <cellStyle name="Comma 71 2 8 6 2 2" xfId="42733" xr:uid="{00000000-0005-0000-0000-0000479B0000}"/>
    <cellStyle name="Comma 71 2 8 6 3" xfId="31709" xr:uid="{00000000-0005-0000-0000-0000489B0000}"/>
    <cellStyle name="Comma 71 2 8 6 4" xfId="58779" xr:uid="{32261921-1467-428F-A64F-D694974700FC}"/>
    <cellStyle name="Comma 71 2 8 7" xfId="12414" xr:uid="{00000000-0005-0000-0000-0000499B0000}"/>
    <cellStyle name="Comma 71 2 8 7 2" xfId="34465" xr:uid="{00000000-0005-0000-0000-00004A9B0000}"/>
    <cellStyle name="Comma 71 2 8 8" xfId="23441" xr:uid="{00000000-0005-0000-0000-00004B9B0000}"/>
    <cellStyle name="Comma 71 2 8 9" xfId="49151" xr:uid="{2FD12D0A-F872-47F0-AE14-66D7F3A426FF}"/>
    <cellStyle name="Comma 71 2 9" xfId="656" xr:uid="{00000000-0005-0000-0000-00004C9B0000}"/>
    <cellStyle name="Comma 71 2 9 2" xfId="1584" xr:uid="{00000000-0005-0000-0000-00004D9B0000}"/>
    <cellStyle name="Comma 71 2 9 2 2" xfId="4720" xr:uid="{00000000-0005-0000-0000-00004E9B0000}"/>
    <cellStyle name="Comma 71 2 9 2 2 2" xfId="15744" xr:uid="{00000000-0005-0000-0000-00004F9B0000}"/>
    <cellStyle name="Comma 71 2 9 2 2 2 2" xfId="37795" xr:uid="{00000000-0005-0000-0000-0000509B0000}"/>
    <cellStyle name="Comma 71 2 9 2 2 3" xfId="26771" xr:uid="{00000000-0005-0000-0000-0000519B0000}"/>
    <cellStyle name="Comma 71 2 9 2 2 4" xfId="54653" xr:uid="{2D20E994-94D0-4228-A0EE-6C6E96B590E3}"/>
    <cellStyle name="Comma 71 2 9 2 3" xfId="7476" xr:uid="{00000000-0005-0000-0000-0000529B0000}"/>
    <cellStyle name="Comma 71 2 9 2 3 2" xfId="18500" xr:uid="{00000000-0005-0000-0000-0000539B0000}"/>
    <cellStyle name="Comma 71 2 9 2 3 2 2" xfId="40551" xr:uid="{00000000-0005-0000-0000-0000549B0000}"/>
    <cellStyle name="Comma 71 2 9 2 3 3" xfId="29527" xr:uid="{00000000-0005-0000-0000-0000559B0000}"/>
    <cellStyle name="Comma 71 2 9 2 4" xfId="10232" xr:uid="{00000000-0005-0000-0000-0000569B0000}"/>
    <cellStyle name="Comma 71 2 9 2 4 2" xfId="21256" xr:uid="{00000000-0005-0000-0000-0000579B0000}"/>
    <cellStyle name="Comma 71 2 9 2 4 2 2" xfId="43307" xr:uid="{00000000-0005-0000-0000-0000589B0000}"/>
    <cellStyle name="Comma 71 2 9 2 4 3" xfId="32283" xr:uid="{00000000-0005-0000-0000-0000599B0000}"/>
    <cellStyle name="Comma 71 2 9 2 5" xfId="12988" xr:uid="{00000000-0005-0000-0000-00005A9B0000}"/>
    <cellStyle name="Comma 71 2 9 2 5 2" xfId="35039" xr:uid="{00000000-0005-0000-0000-00005B9B0000}"/>
    <cellStyle name="Comma 71 2 9 2 6" xfId="24015" xr:uid="{00000000-0005-0000-0000-00005C9B0000}"/>
    <cellStyle name="Comma 71 2 9 2 7" xfId="49694" xr:uid="{F5A47AD2-BC1A-4D55-9278-8E1AC9082EAD}"/>
    <cellStyle name="Comma 71 2 9 3" xfId="4324" xr:uid="{00000000-0005-0000-0000-00005D9B0000}"/>
    <cellStyle name="Comma 71 2 9 3 2" xfId="15348" xr:uid="{00000000-0005-0000-0000-00005E9B0000}"/>
    <cellStyle name="Comma 71 2 9 3 2 2" xfId="37399" xr:uid="{00000000-0005-0000-0000-00005F9B0000}"/>
    <cellStyle name="Comma 71 2 9 3 3" xfId="26375" xr:uid="{00000000-0005-0000-0000-0000609B0000}"/>
    <cellStyle name="Comma 71 2 9 3 4" xfId="54298" xr:uid="{CFB56015-0C09-4037-8D81-2BDE6443F6E2}"/>
    <cellStyle name="Comma 71 2 9 4" xfId="7080" xr:uid="{00000000-0005-0000-0000-0000619B0000}"/>
    <cellStyle name="Comma 71 2 9 4 2" xfId="18104" xr:uid="{00000000-0005-0000-0000-0000629B0000}"/>
    <cellStyle name="Comma 71 2 9 4 2 2" xfId="40155" xr:uid="{00000000-0005-0000-0000-0000639B0000}"/>
    <cellStyle name="Comma 71 2 9 4 3" xfId="29131" xr:uid="{00000000-0005-0000-0000-0000649B0000}"/>
    <cellStyle name="Comma 71 2 9 5" xfId="9836" xr:uid="{00000000-0005-0000-0000-0000659B0000}"/>
    <cellStyle name="Comma 71 2 9 5 2" xfId="20860" xr:uid="{00000000-0005-0000-0000-0000669B0000}"/>
    <cellStyle name="Comma 71 2 9 5 2 2" xfId="42911" xr:uid="{00000000-0005-0000-0000-0000679B0000}"/>
    <cellStyle name="Comma 71 2 9 5 3" xfId="31887" xr:uid="{00000000-0005-0000-0000-0000689B0000}"/>
    <cellStyle name="Comma 71 2 9 6" xfId="12592" xr:uid="{00000000-0005-0000-0000-0000699B0000}"/>
    <cellStyle name="Comma 71 2 9 6 2" xfId="34643" xr:uid="{00000000-0005-0000-0000-00006A9B0000}"/>
    <cellStyle name="Comma 71 2 9 7" xfId="23619" xr:uid="{00000000-0005-0000-0000-00006B9B0000}"/>
    <cellStyle name="Comma 71 2 9 8" xfId="49312" xr:uid="{7F3A7ADF-CF45-4C10-B4B7-CE10B9D4C25F}"/>
    <cellStyle name="Comma 8" xfId="2042" xr:uid="{00000000-0005-0000-0000-00006C9B0000}"/>
    <cellStyle name="Comma 8 10" xfId="3835" xr:uid="{00000000-0005-0000-0000-00006D9B0000}"/>
    <cellStyle name="Comma 8 10 2" xfId="6591" xr:uid="{00000000-0005-0000-0000-00006E9B0000}"/>
    <cellStyle name="Comma 8 10 2 2" xfId="17615" xr:uid="{00000000-0005-0000-0000-00006F9B0000}"/>
    <cellStyle name="Comma 8 10 2 2 2" xfId="39666" xr:uid="{00000000-0005-0000-0000-0000709B0000}"/>
    <cellStyle name="Comma 8 10 2 2 3" xfId="53791" xr:uid="{FDFF61BD-A61D-48A2-821F-99BAF846322C}"/>
    <cellStyle name="Comma 8 10 2 3" xfId="28642" xr:uid="{00000000-0005-0000-0000-0000719B0000}"/>
    <cellStyle name="Comma 8 10 2 4" xfId="48742" xr:uid="{454728D7-7DF8-4D58-B160-A93FB8223EAD}"/>
    <cellStyle name="Comma 8 10 3" xfId="9347" xr:uid="{00000000-0005-0000-0000-0000729B0000}"/>
    <cellStyle name="Comma 8 10 3 2" xfId="20371" xr:uid="{00000000-0005-0000-0000-0000739B0000}"/>
    <cellStyle name="Comma 8 10 3 2 2" xfId="42422" xr:uid="{00000000-0005-0000-0000-0000749B0000}"/>
    <cellStyle name="Comma 8 10 3 2 3" xfId="55389" xr:uid="{7A9B2DD7-5F66-42B6-B3AB-5273329B18DF}"/>
    <cellStyle name="Comma 8 10 3 3" xfId="31398" xr:uid="{00000000-0005-0000-0000-0000759B0000}"/>
    <cellStyle name="Comma 8 10 3 4" xfId="50438" xr:uid="{3D11AE80-2CF5-4419-AA12-96BFDE97F489}"/>
    <cellStyle name="Comma 8 10 4" xfId="12103" xr:uid="{00000000-0005-0000-0000-0000769B0000}"/>
    <cellStyle name="Comma 8 10 4 2" xfId="23127" xr:uid="{00000000-0005-0000-0000-0000779B0000}"/>
    <cellStyle name="Comma 8 10 4 2 2" xfId="45178" xr:uid="{00000000-0005-0000-0000-0000789B0000}"/>
    <cellStyle name="Comma 8 10 4 3" xfId="34154" xr:uid="{00000000-0005-0000-0000-0000799B0000}"/>
    <cellStyle name="Comma 8 10 4 4" xfId="51915" xr:uid="{899A521D-848F-4F8E-A498-12EFBB36CEDB}"/>
    <cellStyle name="Comma 8 10 5" xfId="14859" xr:uid="{00000000-0005-0000-0000-00007A9B0000}"/>
    <cellStyle name="Comma 8 10 5 2" xfId="36910" xr:uid="{00000000-0005-0000-0000-00007B9B0000}"/>
    <cellStyle name="Comma 8 10 6" xfId="25886" xr:uid="{00000000-0005-0000-0000-00007C9B0000}"/>
    <cellStyle name="Comma 8 10 7" xfId="46853" xr:uid="{80D96246-C12A-4BD4-B652-31B41760ECE0}"/>
    <cellStyle name="Comma 8 11" xfId="2424" xr:uid="{00000000-0005-0000-0000-00007D9B0000}"/>
    <cellStyle name="Comma 8 11 2" xfId="5180" xr:uid="{00000000-0005-0000-0000-00007E9B0000}"/>
    <cellStyle name="Comma 8 11 2 2" xfId="16204" xr:uid="{00000000-0005-0000-0000-00007F9B0000}"/>
    <cellStyle name="Comma 8 11 2 2 2" xfId="38255" xr:uid="{00000000-0005-0000-0000-0000809B0000}"/>
    <cellStyle name="Comma 8 11 2 2 3" xfId="54910" xr:uid="{44060653-8FF0-463B-990A-8A5E5CD3B2CB}"/>
    <cellStyle name="Comma 8 11 2 3" xfId="27231" xr:uid="{00000000-0005-0000-0000-0000819B0000}"/>
    <cellStyle name="Comma 8 11 2 4" xfId="49959" xr:uid="{9078455E-9B00-4E34-B473-8EFC14C40B69}"/>
    <cellStyle name="Comma 8 11 3" xfId="7936" xr:uid="{00000000-0005-0000-0000-0000829B0000}"/>
    <cellStyle name="Comma 8 11 3 2" xfId="18960" xr:uid="{00000000-0005-0000-0000-0000839B0000}"/>
    <cellStyle name="Comma 8 11 3 2 2" xfId="41011" xr:uid="{00000000-0005-0000-0000-0000849B0000}"/>
    <cellStyle name="Comma 8 11 3 3" xfId="29987" xr:uid="{00000000-0005-0000-0000-0000859B0000}"/>
    <cellStyle name="Comma 8 11 3 4" xfId="52169" xr:uid="{CD4CB4FA-59E4-4F86-9547-931F6E0B6939}"/>
    <cellStyle name="Comma 8 11 4" xfId="10692" xr:uid="{00000000-0005-0000-0000-0000869B0000}"/>
    <cellStyle name="Comma 8 11 4 2" xfId="21716" xr:uid="{00000000-0005-0000-0000-0000879B0000}"/>
    <cellStyle name="Comma 8 11 4 2 2" xfId="43767" xr:uid="{00000000-0005-0000-0000-0000889B0000}"/>
    <cellStyle name="Comma 8 11 4 3" xfId="32743" xr:uid="{00000000-0005-0000-0000-0000899B0000}"/>
    <cellStyle name="Comma 8 11 5" xfId="13448" xr:uid="{00000000-0005-0000-0000-00008A9B0000}"/>
    <cellStyle name="Comma 8 11 5 2" xfId="35499" xr:uid="{00000000-0005-0000-0000-00008B9B0000}"/>
    <cellStyle name="Comma 8 11 6" xfId="24475" xr:uid="{00000000-0005-0000-0000-00008C9B0000}"/>
    <cellStyle name="Comma 8 11 7" xfId="47112" xr:uid="{012BDC5D-B50C-40C5-8D20-899896E79686}"/>
    <cellStyle name="Comma 8 12" xfId="2045" xr:uid="{00000000-0005-0000-0000-00008D9B0000}"/>
    <cellStyle name="Comma 8 12 2" xfId="4918" xr:uid="{00000000-0005-0000-0000-00008E9B0000}"/>
    <cellStyle name="Comma 8 12 2 2" xfId="15942" xr:uid="{00000000-0005-0000-0000-00008F9B0000}"/>
    <cellStyle name="Comma 8 12 2 2 2" xfId="37993" xr:uid="{00000000-0005-0000-0000-0000909B0000}"/>
    <cellStyle name="Comma 8 12 2 2 3" xfId="54827" xr:uid="{C9253BC1-A011-4F47-925C-78E94ABD6B4F}"/>
    <cellStyle name="Comma 8 12 2 3" xfId="26969" xr:uid="{00000000-0005-0000-0000-0000919B0000}"/>
    <cellStyle name="Comma 8 12 2 4" xfId="49869" xr:uid="{6A596566-E30A-4C89-AA53-A996DDE8875C}"/>
    <cellStyle name="Comma 8 12 3" xfId="7674" xr:uid="{00000000-0005-0000-0000-0000929B0000}"/>
    <cellStyle name="Comma 8 12 3 2" xfId="18698" xr:uid="{00000000-0005-0000-0000-0000939B0000}"/>
    <cellStyle name="Comma 8 12 3 2 2" xfId="40749" xr:uid="{00000000-0005-0000-0000-0000949B0000}"/>
    <cellStyle name="Comma 8 12 3 3" xfId="29725" xr:uid="{00000000-0005-0000-0000-0000959B0000}"/>
    <cellStyle name="Comma 8 12 3 4" xfId="52424" xr:uid="{9F1F9D4B-4691-478A-B87D-6B8EE350478B}"/>
    <cellStyle name="Comma 8 12 4" xfId="10430" xr:uid="{00000000-0005-0000-0000-0000969B0000}"/>
    <cellStyle name="Comma 8 12 4 2" xfId="21454" xr:uid="{00000000-0005-0000-0000-0000979B0000}"/>
    <cellStyle name="Comma 8 12 4 2 2" xfId="43505" xr:uid="{00000000-0005-0000-0000-0000989B0000}"/>
    <cellStyle name="Comma 8 12 4 3" xfId="32481" xr:uid="{00000000-0005-0000-0000-0000999B0000}"/>
    <cellStyle name="Comma 8 12 5" xfId="13186" xr:uid="{00000000-0005-0000-0000-00009A9B0000}"/>
    <cellStyle name="Comma 8 12 5 2" xfId="35237" xr:uid="{00000000-0005-0000-0000-00009B9B0000}"/>
    <cellStyle name="Comma 8 12 6" xfId="24213" xr:uid="{00000000-0005-0000-0000-00009C9B0000}"/>
    <cellStyle name="Comma 8 12 7" xfId="47375" xr:uid="{04C17321-3BE9-4FF9-B9A2-CF1D2EC4EE78}"/>
    <cellStyle name="Comma 8 13" xfId="4915" xr:uid="{00000000-0005-0000-0000-00009D9B0000}"/>
    <cellStyle name="Comma 8 13 2" xfId="15939" xr:uid="{00000000-0005-0000-0000-00009E9B0000}"/>
    <cellStyle name="Comma 8 13 2 2" xfId="37990" xr:uid="{00000000-0005-0000-0000-00009F9B0000}"/>
    <cellStyle name="Comma 8 13 3" xfId="26966" xr:uid="{00000000-0005-0000-0000-0000A09B0000}"/>
    <cellStyle name="Comma 8 14" xfId="7671" xr:uid="{00000000-0005-0000-0000-0000A19B0000}"/>
    <cellStyle name="Comma 8 14 2" xfId="18695" xr:uid="{00000000-0005-0000-0000-0000A29B0000}"/>
    <cellStyle name="Comma 8 14 2 2" xfId="40746" xr:uid="{00000000-0005-0000-0000-0000A39B0000}"/>
    <cellStyle name="Comma 8 14 3" xfId="29722" xr:uid="{00000000-0005-0000-0000-0000A49B0000}"/>
    <cellStyle name="Comma 8 15" xfId="10427" xr:uid="{00000000-0005-0000-0000-0000A59B0000}"/>
    <cellStyle name="Comma 8 15 2" xfId="21451" xr:uid="{00000000-0005-0000-0000-0000A69B0000}"/>
    <cellStyle name="Comma 8 15 2 2" xfId="43502" xr:uid="{00000000-0005-0000-0000-0000A79B0000}"/>
    <cellStyle name="Comma 8 15 3" xfId="32478" xr:uid="{00000000-0005-0000-0000-0000A89B0000}"/>
    <cellStyle name="Comma 8 16" xfId="13183" xr:uid="{00000000-0005-0000-0000-0000A99B0000}"/>
    <cellStyle name="Comma 8 16 2" xfId="35234" xr:uid="{00000000-0005-0000-0000-0000AA9B0000}"/>
    <cellStyle name="Comma 8 17" xfId="24210" xr:uid="{00000000-0005-0000-0000-0000AB9B0000}"/>
    <cellStyle name="Comma 8 18" xfId="45482" xr:uid="{6C931C85-D706-4E3D-9282-19427528A28D}"/>
    <cellStyle name="Comma 8 2" xfId="2181" xr:uid="{00000000-0005-0000-0000-0000AC9B0000}"/>
    <cellStyle name="Comma 8 2 10" xfId="2457" xr:uid="{00000000-0005-0000-0000-0000AD9B0000}"/>
    <cellStyle name="Comma 8 2 10 2" xfId="5213" xr:uid="{00000000-0005-0000-0000-0000AE9B0000}"/>
    <cellStyle name="Comma 8 2 10 2 2" xfId="16237" xr:uid="{00000000-0005-0000-0000-0000AF9B0000}"/>
    <cellStyle name="Comma 8 2 10 2 2 2" xfId="38288" xr:uid="{00000000-0005-0000-0000-0000B09B0000}"/>
    <cellStyle name="Comma 8 2 10 2 3" xfId="27264" xr:uid="{00000000-0005-0000-0000-0000B19B0000}"/>
    <cellStyle name="Comma 8 2 10 2 4" xfId="52200" xr:uid="{44712315-784C-4995-B9EC-EACF6613017A}"/>
    <cellStyle name="Comma 8 2 10 3" xfId="7969" xr:uid="{00000000-0005-0000-0000-0000B29B0000}"/>
    <cellStyle name="Comma 8 2 10 3 2" xfId="18993" xr:uid="{00000000-0005-0000-0000-0000B39B0000}"/>
    <cellStyle name="Comma 8 2 10 3 2 2" xfId="41044" xr:uid="{00000000-0005-0000-0000-0000B49B0000}"/>
    <cellStyle name="Comma 8 2 10 3 3" xfId="30020" xr:uid="{00000000-0005-0000-0000-0000B59B0000}"/>
    <cellStyle name="Comma 8 2 10 4" xfId="10725" xr:uid="{00000000-0005-0000-0000-0000B69B0000}"/>
    <cellStyle name="Comma 8 2 10 4 2" xfId="21749" xr:uid="{00000000-0005-0000-0000-0000B79B0000}"/>
    <cellStyle name="Comma 8 2 10 4 2 2" xfId="43800" xr:uid="{00000000-0005-0000-0000-0000B89B0000}"/>
    <cellStyle name="Comma 8 2 10 4 3" xfId="32776" xr:uid="{00000000-0005-0000-0000-0000B99B0000}"/>
    <cellStyle name="Comma 8 2 10 5" xfId="13481" xr:uid="{00000000-0005-0000-0000-0000BA9B0000}"/>
    <cellStyle name="Comma 8 2 10 5 2" xfId="35532" xr:uid="{00000000-0005-0000-0000-0000BB9B0000}"/>
    <cellStyle name="Comma 8 2 10 6" xfId="24508" xr:uid="{00000000-0005-0000-0000-0000BC9B0000}"/>
    <cellStyle name="Comma 8 2 10 7" xfId="47143" xr:uid="{A8BD7C4E-12F3-422F-93B1-083677DEC992}"/>
    <cellStyle name="Comma 8 2 11" xfId="4951" xr:uid="{00000000-0005-0000-0000-0000BD9B0000}"/>
    <cellStyle name="Comma 8 2 11 2" xfId="15975" xr:uid="{00000000-0005-0000-0000-0000BE9B0000}"/>
    <cellStyle name="Comma 8 2 11 2 2" xfId="38026" xr:uid="{00000000-0005-0000-0000-0000BF9B0000}"/>
    <cellStyle name="Comma 8 2 11 2 3" xfId="52455" xr:uid="{2FF23960-95D4-47B5-A4E9-96D217F82F60}"/>
    <cellStyle name="Comma 8 2 11 3" xfId="27002" xr:uid="{00000000-0005-0000-0000-0000C09B0000}"/>
    <cellStyle name="Comma 8 2 11 4" xfId="47406" xr:uid="{8987C84D-C9F6-4898-91F4-1D4B6004E4F3}"/>
    <cellStyle name="Comma 8 2 12" xfId="7707" xr:uid="{00000000-0005-0000-0000-0000C19B0000}"/>
    <cellStyle name="Comma 8 2 12 2" xfId="18731" xr:uid="{00000000-0005-0000-0000-0000C29B0000}"/>
    <cellStyle name="Comma 8 2 12 2 2" xfId="40782" xr:uid="{00000000-0005-0000-0000-0000C39B0000}"/>
    <cellStyle name="Comma 8 2 12 2 3" xfId="54058" xr:uid="{CC3F5683-2607-4814-A1E9-22A300D42B34}"/>
    <cellStyle name="Comma 8 2 12 3" xfId="29758" xr:uid="{00000000-0005-0000-0000-0000C49B0000}"/>
    <cellStyle name="Comma 8 2 12 4" xfId="49010" xr:uid="{68485473-ADB6-4A60-8EDC-2F1FCD099BAC}"/>
    <cellStyle name="Comma 8 2 13" xfId="10463" xr:uid="{00000000-0005-0000-0000-0000C59B0000}"/>
    <cellStyle name="Comma 8 2 13 2" xfId="21487" xr:uid="{00000000-0005-0000-0000-0000C69B0000}"/>
    <cellStyle name="Comma 8 2 13 2 2" xfId="43538" xr:uid="{00000000-0005-0000-0000-0000C79B0000}"/>
    <cellStyle name="Comma 8 2 13 2 3" xfId="54083" xr:uid="{17D2BF0F-D173-4DD1-B6E9-FCA90E5A7CE1}"/>
    <cellStyle name="Comma 8 2 13 3" xfId="32514" xr:uid="{00000000-0005-0000-0000-0000C89B0000}"/>
    <cellStyle name="Comma 8 2 13 4" xfId="49038" xr:uid="{EDF82505-F9FF-4825-BB25-E14F7C13238A}"/>
    <cellStyle name="Comma 8 2 14" xfId="13219" xr:uid="{00000000-0005-0000-0000-0000C99B0000}"/>
    <cellStyle name="Comma 8 2 14 2" xfId="35270" xr:uid="{00000000-0005-0000-0000-0000CA9B0000}"/>
    <cellStyle name="Comma 8 2 14 3" xfId="50537" xr:uid="{4C6CC735-8BC3-4895-9680-7FCE0AC5452C}"/>
    <cellStyle name="Comma 8 2 15" xfId="24246" xr:uid="{00000000-0005-0000-0000-0000CB9B0000}"/>
    <cellStyle name="Comma 8 2 15 2" xfId="50577" xr:uid="{CD8E8178-58F0-42FD-8B92-C0C2B4913B0D}"/>
    <cellStyle name="Comma 8 2 16" xfId="45513" xr:uid="{D40EC1BB-4E7B-4BDB-A8FC-9AA665F1A6EA}"/>
    <cellStyle name="Comma 8 2 2" xfId="2248" xr:uid="{00000000-0005-0000-0000-0000CC9B0000}"/>
    <cellStyle name="Comma 8 2 2 10" xfId="10522" xr:uid="{00000000-0005-0000-0000-0000CD9B0000}"/>
    <cellStyle name="Comma 8 2 2 10 2" xfId="21546" xr:uid="{00000000-0005-0000-0000-0000CE9B0000}"/>
    <cellStyle name="Comma 8 2 2 10 2 2" xfId="43597" xr:uid="{00000000-0005-0000-0000-0000CF9B0000}"/>
    <cellStyle name="Comma 8 2 2 10 3" xfId="32573" xr:uid="{00000000-0005-0000-0000-0000D09B0000}"/>
    <cellStyle name="Comma 8 2 2 10 4" xfId="50550" xr:uid="{BBF2D60A-B75C-44AA-8A95-9B5DF6FA1147}"/>
    <cellStyle name="Comma 8 2 2 11" xfId="13278" xr:uid="{00000000-0005-0000-0000-0000D19B0000}"/>
    <cellStyle name="Comma 8 2 2 11 2" xfId="35329" xr:uid="{00000000-0005-0000-0000-0000D29B0000}"/>
    <cellStyle name="Comma 8 2 2 11 3" xfId="50634" xr:uid="{2C45177B-12B3-4F7C-B867-96A3887B19E9}"/>
    <cellStyle name="Comma 8 2 2 12" xfId="24305" xr:uid="{00000000-0005-0000-0000-0000D39B0000}"/>
    <cellStyle name="Comma 8 2 2 12 2" xfId="55478" xr:uid="{2ECA2305-1913-454F-94D1-1160208E8EE7}"/>
    <cellStyle name="Comma 8 2 2 13" xfId="57771" xr:uid="{BF9F15AE-783A-405B-9244-BD2141C80280}"/>
    <cellStyle name="Comma 8 2 2 14" xfId="45571" xr:uid="{80CDC191-1555-4466-B492-6BD6DEBFB3E9}"/>
    <cellStyle name="Comma 8 2 2 2" xfId="2396" xr:uid="{00000000-0005-0000-0000-0000D49B0000}"/>
    <cellStyle name="Comma 8 2 2 2 10" xfId="13420" xr:uid="{00000000-0005-0000-0000-0000D59B0000}"/>
    <cellStyle name="Comma 8 2 2 2 10 2" xfId="35471" xr:uid="{00000000-0005-0000-0000-0000D69B0000}"/>
    <cellStyle name="Comma 8 2 2 2 10 3" xfId="58012" xr:uid="{08C56ECD-719D-4535-A46B-0D27F9B33B86}"/>
    <cellStyle name="Comma 8 2 2 2 11" xfId="24447" xr:uid="{00000000-0005-0000-0000-0000D79B0000}"/>
    <cellStyle name="Comma 8 2 2 2 12" xfId="45709" xr:uid="{39D9CF6D-8D0D-43E7-BF76-481708FD59AD}"/>
    <cellStyle name="Comma 8 2 2 2 2" xfId="2914" xr:uid="{00000000-0005-0000-0000-0000D89B0000}"/>
    <cellStyle name="Comma 8 2 2 2 2 2" xfId="3492" xr:uid="{00000000-0005-0000-0000-0000D99B0000}"/>
    <cellStyle name="Comma 8 2 2 2 2 2 2" xfId="6248" xr:uid="{00000000-0005-0000-0000-0000DA9B0000}"/>
    <cellStyle name="Comma 8 2 2 2 2 2 2 2" xfId="17272" xr:uid="{00000000-0005-0000-0000-0000DB9B0000}"/>
    <cellStyle name="Comma 8 2 2 2 2 2 2 2 2" xfId="39323" xr:uid="{00000000-0005-0000-0000-0000DC9B0000}"/>
    <cellStyle name="Comma 8 2 2 2 2 2 2 2 3" xfId="53458" xr:uid="{08989716-485C-4818-9C0E-6293F5867704}"/>
    <cellStyle name="Comma 8 2 2 2 2 2 2 3" xfId="28299" xr:uid="{00000000-0005-0000-0000-0000DD9B0000}"/>
    <cellStyle name="Comma 8 2 2 2 2 2 2 4" xfId="48409" xr:uid="{7ECEA1B9-53ED-4A27-9F97-2C61D131D6B4}"/>
    <cellStyle name="Comma 8 2 2 2 2 2 3" xfId="9004" xr:uid="{00000000-0005-0000-0000-0000DE9B0000}"/>
    <cellStyle name="Comma 8 2 2 2 2 2 3 2" xfId="20028" xr:uid="{00000000-0005-0000-0000-0000DF9B0000}"/>
    <cellStyle name="Comma 8 2 2 2 2 2 3 2 2" xfId="42079" xr:uid="{00000000-0005-0000-0000-0000E09B0000}"/>
    <cellStyle name="Comma 8 2 2 2 2 2 3 3" xfId="31055" xr:uid="{00000000-0005-0000-0000-0000E19B0000}"/>
    <cellStyle name="Comma 8 2 2 2 2 2 3 4" xfId="51582" xr:uid="{AC953F27-B396-4A9F-A5E9-011A851F729E}"/>
    <cellStyle name="Comma 8 2 2 2 2 2 4" xfId="11760" xr:uid="{00000000-0005-0000-0000-0000E29B0000}"/>
    <cellStyle name="Comma 8 2 2 2 2 2 4 2" xfId="22784" xr:uid="{00000000-0005-0000-0000-0000E39B0000}"/>
    <cellStyle name="Comma 8 2 2 2 2 2 4 2 2" xfId="44835" xr:uid="{00000000-0005-0000-0000-0000E49B0000}"/>
    <cellStyle name="Comma 8 2 2 2 2 2 4 3" xfId="33811" xr:uid="{00000000-0005-0000-0000-0000E59B0000}"/>
    <cellStyle name="Comma 8 2 2 2 2 2 4 4" xfId="57233" xr:uid="{BCC9B71B-F23E-4B9C-961B-BED6E954B13D}"/>
    <cellStyle name="Comma 8 2 2 2 2 2 5" xfId="14516" xr:uid="{00000000-0005-0000-0000-0000E69B0000}"/>
    <cellStyle name="Comma 8 2 2 2 2 2 5 2" xfId="36567" xr:uid="{00000000-0005-0000-0000-0000E79B0000}"/>
    <cellStyle name="Comma 8 2 2 2 2 2 5 3" xfId="59381" xr:uid="{44CC7E5C-C596-40CA-9864-98F0A73AA704}"/>
    <cellStyle name="Comma 8 2 2 2 2 2 6" xfId="25543" xr:uid="{00000000-0005-0000-0000-0000E89B0000}"/>
    <cellStyle name="Comma 8 2 2 2 2 2 7" xfId="46520" xr:uid="{B88BF0E1-AA38-461D-A345-1BE6CF3BA3DC}"/>
    <cellStyle name="Comma 8 2 2 2 2 3" xfId="5670" xr:uid="{00000000-0005-0000-0000-0000E99B0000}"/>
    <cellStyle name="Comma 8 2 2 2 2 3 2" xfId="16694" xr:uid="{00000000-0005-0000-0000-0000EA9B0000}"/>
    <cellStyle name="Comma 8 2 2 2 2 3 2 2" xfId="38745" xr:uid="{00000000-0005-0000-0000-0000EB9B0000}"/>
    <cellStyle name="Comma 8 2 2 2 2 3 2 3" xfId="52898" xr:uid="{3F896FC0-0E05-439D-B707-93AB1A05393A}"/>
    <cellStyle name="Comma 8 2 2 2 2 3 3" xfId="27721" xr:uid="{00000000-0005-0000-0000-0000EC9B0000}"/>
    <cellStyle name="Comma 8 2 2 2 2 3 4" xfId="47849" xr:uid="{8F2B695B-655B-4457-AC5F-0B9D4BD82D10}"/>
    <cellStyle name="Comma 8 2 2 2 2 4" xfId="8426" xr:uid="{00000000-0005-0000-0000-0000ED9B0000}"/>
    <cellStyle name="Comma 8 2 2 2 2 4 2" xfId="19450" xr:uid="{00000000-0005-0000-0000-0000EE9B0000}"/>
    <cellStyle name="Comma 8 2 2 2 2 4 2 2" xfId="41501" xr:uid="{00000000-0005-0000-0000-0000EF9B0000}"/>
    <cellStyle name="Comma 8 2 2 2 2 4 3" xfId="30477" xr:uid="{00000000-0005-0000-0000-0000F09B0000}"/>
    <cellStyle name="Comma 8 2 2 2 2 4 4" xfId="51022" xr:uid="{A5F7F21C-4DAA-42C8-898A-7418D4E78ACA}"/>
    <cellStyle name="Comma 8 2 2 2 2 5" xfId="11182" xr:uid="{00000000-0005-0000-0000-0000F19B0000}"/>
    <cellStyle name="Comma 8 2 2 2 2 5 2" xfId="22206" xr:uid="{00000000-0005-0000-0000-0000F29B0000}"/>
    <cellStyle name="Comma 8 2 2 2 2 5 2 2" xfId="44257" xr:uid="{00000000-0005-0000-0000-0000F39B0000}"/>
    <cellStyle name="Comma 8 2 2 2 2 5 3" xfId="33233" xr:uid="{00000000-0005-0000-0000-0000F49B0000}"/>
    <cellStyle name="Comma 8 2 2 2 2 5 4" xfId="56043" xr:uid="{1EA533F0-B72B-4D9B-89D7-0AF62F671D79}"/>
    <cellStyle name="Comma 8 2 2 2 2 6" xfId="13938" xr:uid="{00000000-0005-0000-0000-0000F59B0000}"/>
    <cellStyle name="Comma 8 2 2 2 2 6 2" xfId="35989" xr:uid="{00000000-0005-0000-0000-0000F69B0000}"/>
    <cellStyle name="Comma 8 2 2 2 2 6 3" xfId="58301" xr:uid="{E2BDA485-FD48-430C-BAE7-47F66AAC8DDC}"/>
    <cellStyle name="Comma 8 2 2 2 2 7" xfId="24965" xr:uid="{00000000-0005-0000-0000-0000F79B0000}"/>
    <cellStyle name="Comma 8 2 2 2 2 8" xfId="45960" xr:uid="{CEC1B0EE-EDD0-4D49-A7C4-B712A4BB650D}"/>
    <cellStyle name="Comma 8 2 2 2 3" xfId="3233" xr:uid="{00000000-0005-0000-0000-0000F89B0000}"/>
    <cellStyle name="Comma 8 2 2 2 3 2" xfId="5989" xr:uid="{00000000-0005-0000-0000-0000F99B0000}"/>
    <cellStyle name="Comma 8 2 2 2 3 2 2" xfId="17013" xr:uid="{00000000-0005-0000-0000-0000FA9B0000}"/>
    <cellStyle name="Comma 8 2 2 2 3 2 2 2" xfId="39064" xr:uid="{00000000-0005-0000-0000-0000FB9B0000}"/>
    <cellStyle name="Comma 8 2 2 2 3 2 2 3" xfId="53207" xr:uid="{9B722F5C-C300-4689-A4A2-0B31FA57F458}"/>
    <cellStyle name="Comma 8 2 2 2 3 2 3" xfId="28040" xr:uid="{00000000-0005-0000-0000-0000FC9B0000}"/>
    <cellStyle name="Comma 8 2 2 2 3 2 3 2" xfId="57552" xr:uid="{29DA7FD4-193D-4478-91A9-4A6E2BE260E3}"/>
    <cellStyle name="Comma 8 2 2 2 3 2 4" xfId="59670" xr:uid="{A5A5DB7A-84E6-4ED4-8D86-198E7E4366CC}"/>
    <cellStyle name="Comma 8 2 2 2 3 2 5" xfId="48158" xr:uid="{8BE74DCC-86FB-4894-8AD8-916D71ED9DDC}"/>
    <cellStyle name="Comma 8 2 2 2 3 3" xfId="8745" xr:uid="{00000000-0005-0000-0000-0000FD9B0000}"/>
    <cellStyle name="Comma 8 2 2 2 3 3 2" xfId="19769" xr:uid="{00000000-0005-0000-0000-0000FE9B0000}"/>
    <cellStyle name="Comma 8 2 2 2 3 3 2 2" xfId="41820" xr:uid="{00000000-0005-0000-0000-0000FF9B0000}"/>
    <cellStyle name="Comma 8 2 2 2 3 3 3" xfId="30796" xr:uid="{00000000-0005-0000-0000-0000009C0000}"/>
    <cellStyle name="Comma 8 2 2 2 3 3 4" xfId="51331" xr:uid="{BA42793B-CF93-4711-BE76-B8956FB32300}"/>
    <cellStyle name="Comma 8 2 2 2 3 4" xfId="11501" xr:uid="{00000000-0005-0000-0000-0000019C0000}"/>
    <cellStyle name="Comma 8 2 2 2 3 4 2" xfId="22525" xr:uid="{00000000-0005-0000-0000-0000029C0000}"/>
    <cellStyle name="Comma 8 2 2 2 3 4 2 2" xfId="44576" xr:uid="{00000000-0005-0000-0000-0000039C0000}"/>
    <cellStyle name="Comma 8 2 2 2 3 4 3" xfId="33552" xr:uid="{00000000-0005-0000-0000-0000049C0000}"/>
    <cellStyle name="Comma 8 2 2 2 3 4 4" xfId="56370" xr:uid="{9F268268-2DDA-48B0-B473-0089968376A6}"/>
    <cellStyle name="Comma 8 2 2 2 3 5" xfId="14257" xr:uid="{00000000-0005-0000-0000-0000059C0000}"/>
    <cellStyle name="Comma 8 2 2 2 3 5 2" xfId="36308" xr:uid="{00000000-0005-0000-0000-0000069C0000}"/>
    <cellStyle name="Comma 8 2 2 2 3 5 3" xfId="58595" xr:uid="{581D771D-5619-4704-A53D-E4422419E1F6}"/>
    <cellStyle name="Comma 8 2 2 2 3 6" xfId="25284" xr:uid="{00000000-0005-0000-0000-0000079C0000}"/>
    <cellStyle name="Comma 8 2 2 2 3 7" xfId="46269" xr:uid="{2602AA24-CA77-4F4D-A37A-D1F9984BF2E6}"/>
    <cellStyle name="Comma 8 2 2 2 4" xfId="3751" xr:uid="{00000000-0005-0000-0000-0000089C0000}"/>
    <cellStyle name="Comma 8 2 2 2 4 2" xfId="6507" xr:uid="{00000000-0005-0000-0000-0000099C0000}"/>
    <cellStyle name="Comma 8 2 2 2 4 2 2" xfId="17531" xr:uid="{00000000-0005-0000-0000-00000A9C0000}"/>
    <cellStyle name="Comma 8 2 2 2 4 2 2 2" xfId="39582" xr:uid="{00000000-0005-0000-0000-00000B9C0000}"/>
    <cellStyle name="Comma 8 2 2 2 4 2 2 3" xfId="53709" xr:uid="{9F064073-1309-41FA-8623-E77B908DC4B8}"/>
    <cellStyle name="Comma 8 2 2 2 4 2 3" xfId="28558" xr:uid="{00000000-0005-0000-0000-00000C9C0000}"/>
    <cellStyle name="Comma 8 2 2 2 4 2 4" xfId="48660" xr:uid="{391E2159-88E5-40A6-A703-D3103FAA604B}"/>
    <cellStyle name="Comma 8 2 2 2 4 3" xfId="9263" xr:uid="{00000000-0005-0000-0000-00000D9C0000}"/>
    <cellStyle name="Comma 8 2 2 2 4 3 2" xfId="20287" xr:uid="{00000000-0005-0000-0000-00000E9C0000}"/>
    <cellStyle name="Comma 8 2 2 2 4 3 2 2" xfId="42338" xr:uid="{00000000-0005-0000-0000-00000F9C0000}"/>
    <cellStyle name="Comma 8 2 2 2 4 3 3" xfId="31314" xr:uid="{00000000-0005-0000-0000-0000109C0000}"/>
    <cellStyle name="Comma 8 2 2 2 4 3 4" xfId="51833" xr:uid="{00AEC6C6-0D6A-4B59-BE5A-C71B581429CF}"/>
    <cellStyle name="Comma 8 2 2 2 4 4" xfId="12019" xr:uid="{00000000-0005-0000-0000-0000119C0000}"/>
    <cellStyle name="Comma 8 2 2 2 4 4 2" xfId="23043" xr:uid="{00000000-0005-0000-0000-0000129C0000}"/>
    <cellStyle name="Comma 8 2 2 2 4 4 2 2" xfId="45094" xr:uid="{00000000-0005-0000-0000-0000139C0000}"/>
    <cellStyle name="Comma 8 2 2 2 4 4 3" xfId="34070" xr:uid="{00000000-0005-0000-0000-0000149C0000}"/>
    <cellStyle name="Comma 8 2 2 2 4 4 4" xfId="56846" xr:uid="{2673D361-27EC-4466-960D-10862848B6FF}"/>
    <cellStyle name="Comma 8 2 2 2 4 5" xfId="14775" xr:uid="{00000000-0005-0000-0000-0000159C0000}"/>
    <cellStyle name="Comma 8 2 2 2 4 5 2" xfId="36826" xr:uid="{00000000-0005-0000-0000-0000169C0000}"/>
    <cellStyle name="Comma 8 2 2 2 4 5 3" xfId="59025" xr:uid="{0BF783DE-73BB-4167-A46B-8E34AF167BB8}"/>
    <cellStyle name="Comma 8 2 2 2 4 6" xfId="25802" xr:uid="{00000000-0005-0000-0000-0000179C0000}"/>
    <cellStyle name="Comma 8 2 2 2 4 7" xfId="46771" xr:uid="{2B35657A-703B-4789-973C-ABE4C25F0A0A}"/>
    <cellStyle name="Comma 8 2 2 2 5" xfId="4066" xr:uid="{00000000-0005-0000-0000-0000189C0000}"/>
    <cellStyle name="Comma 8 2 2 2 5 2" xfId="6822" xr:uid="{00000000-0005-0000-0000-0000199C0000}"/>
    <cellStyle name="Comma 8 2 2 2 5 2 2" xfId="17846" xr:uid="{00000000-0005-0000-0000-00001A9C0000}"/>
    <cellStyle name="Comma 8 2 2 2 5 2 2 2" xfId="39897" xr:uid="{00000000-0005-0000-0000-00001B9C0000}"/>
    <cellStyle name="Comma 8 2 2 2 5 2 2 3" xfId="54014" xr:uid="{202A4E87-332C-47C7-8042-560D98183695}"/>
    <cellStyle name="Comma 8 2 2 2 5 2 3" xfId="28873" xr:uid="{00000000-0005-0000-0000-00001C9C0000}"/>
    <cellStyle name="Comma 8 2 2 2 5 2 4" xfId="48965" xr:uid="{05645BF2-5A8E-476A-A7DC-97E12CC2A366}"/>
    <cellStyle name="Comma 8 2 2 2 5 3" xfId="9578" xr:uid="{00000000-0005-0000-0000-00001D9C0000}"/>
    <cellStyle name="Comma 8 2 2 2 5 3 2" xfId="20602" xr:uid="{00000000-0005-0000-0000-00001E9C0000}"/>
    <cellStyle name="Comma 8 2 2 2 5 3 2 2" xfId="42653" xr:uid="{00000000-0005-0000-0000-00001F9C0000}"/>
    <cellStyle name="Comma 8 2 2 2 5 3 3" xfId="31629" xr:uid="{00000000-0005-0000-0000-0000209C0000}"/>
    <cellStyle name="Comma 8 2 2 2 5 3 4" xfId="52138" xr:uid="{CA1E7794-926E-45BB-953E-ADF67AF5735B}"/>
    <cellStyle name="Comma 8 2 2 2 5 4" xfId="12334" xr:uid="{00000000-0005-0000-0000-0000219C0000}"/>
    <cellStyle name="Comma 8 2 2 2 5 4 2" xfId="23358" xr:uid="{00000000-0005-0000-0000-0000229C0000}"/>
    <cellStyle name="Comma 8 2 2 2 5 4 2 2" xfId="45409" xr:uid="{00000000-0005-0000-0000-0000239C0000}"/>
    <cellStyle name="Comma 8 2 2 2 5 4 3" xfId="34385" xr:uid="{00000000-0005-0000-0000-0000249C0000}"/>
    <cellStyle name="Comma 8 2 2 2 5 5" xfId="15090" xr:uid="{00000000-0005-0000-0000-0000259C0000}"/>
    <cellStyle name="Comma 8 2 2 2 5 5 2" xfId="37141" xr:uid="{00000000-0005-0000-0000-0000269C0000}"/>
    <cellStyle name="Comma 8 2 2 2 5 6" xfId="26117" xr:uid="{00000000-0005-0000-0000-0000279C0000}"/>
    <cellStyle name="Comma 8 2 2 2 5 7" xfId="47076" xr:uid="{ED2BBE85-23F8-433E-9604-4402C751278E}"/>
    <cellStyle name="Comma 8 2 2 2 6" xfId="2655" xr:uid="{00000000-0005-0000-0000-0000289C0000}"/>
    <cellStyle name="Comma 8 2 2 2 6 2" xfId="5411" xr:uid="{00000000-0005-0000-0000-0000299C0000}"/>
    <cellStyle name="Comma 8 2 2 2 6 2 2" xfId="16435" xr:uid="{00000000-0005-0000-0000-00002A9C0000}"/>
    <cellStyle name="Comma 8 2 2 2 6 2 2 2" xfId="38486" xr:uid="{00000000-0005-0000-0000-00002B9C0000}"/>
    <cellStyle name="Comma 8 2 2 2 6 2 3" xfId="27462" xr:uid="{00000000-0005-0000-0000-00002C9C0000}"/>
    <cellStyle name="Comma 8 2 2 2 6 2 4" xfId="52392" xr:uid="{7DEE1082-A350-468E-85BE-D8840640E051}"/>
    <cellStyle name="Comma 8 2 2 2 6 3" xfId="8167" xr:uid="{00000000-0005-0000-0000-00002D9C0000}"/>
    <cellStyle name="Comma 8 2 2 2 6 3 2" xfId="19191" xr:uid="{00000000-0005-0000-0000-00002E9C0000}"/>
    <cellStyle name="Comma 8 2 2 2 6 3 2 2" xfId="41242" xr:uid="{00000000-0005-0000-0000-00002F9C0000}"/>
    <cellStyle name="Comma 8 2 2 2 6 3 3" xfId="30218" xr:uid="{00000000-0005-0000-0000-0000309C0000}"/>
    <cellStyle name="Comma 8 2 2 2 6 4" xfId="10923" xr:uid="{00000000-0005-0000-0000-0000319C0000}"/>
    <cellStyle name="Comma 8 2 2 2 6 4 2" xfId="21947" xr:uid="{00000000-0005-0000-0000-0000329C0000}"/>
    <cellStyle name="Comma 8 2 2 2 6 4 2 2" xfId="43998" xr:uid="{00000000-0005-0000-0000-0000339C0000}"/>
    <cellStyle name="Comma 8 2 2 2 6 4 3" xfId="32974" xr:uid="{00000000-0005-0000-0000-0000349C0000}"/>
    <cellStyle name="Comma 8 2 2 2 6 5" xfId="13679" xr:uid="{00000000-0005-0000-0000-0000359C0000}"/>
    <cellStyle name="Comma 8 2 2 2 6 5 2" xfId="35730" xr:uid="{00000000-0005-0000-0000-0000369C0000}"/>
    <cellStyle name="Comma 8 2 2 2 6 6" xfId="24706" xr:uid="{00000000-0005-0000-0000-0000379C0000}"/>
    <cellStyle name="Comma 8 2 2 2 6 7" xfId="47335" xr:uid="{AD46F3E3-C983-4858-A7B0-A816A341464C}"/>
    <cellStyle name="Comma 8 2 2 2 7" xfId="5152" xr:uid="{00000000-0005-0000-0000-0000389C0000}"/>
    <cellStyle name="Comma 8 2 2 2 7 2" xfId="16176" xr:uid="{00000000-0005-0000-0000-0000399C0000}"/>
    <cellStyle name="Comma 8 2 2 2 7 2 2" xfId="38227" xr:uid="{00000000-0005-0000-0000-00003A9C0000}"/>
    <cellStyle name="Comma 8 2 2 2 7 2 3" xfId="52647" xr:uid="{AA860035-7BD0-4F4E-A2B7-92ADE7993276}"/>
    <cellStyle name="Comma 8 2 2 2 7 3" xfId="27203" xr:uid="{00000000-0005-0000-0000-00003B9C0000}"/>
    <cellStyle name="Comma 8 2 2 2 7 4" xfId="47598" xr:uid="{C5C38BA1-06FC-4472-ACC0-65E582B32754}"/>
    <cellStyle name="Comma 8 2 2 2 8" xfId="7908" xr:uid="{00000000-0005-0000-0000-00003C9C0000}"/>
    <cellStyle name="Comma 8 2 2 2 8 2" xfId="18932" xr:uid="{00000000-0005-0000-0000-00003D9C0000}"/>
    <cellStyle name="Comma 8 2 2 2 8 2 2" xfId="40983" xr:uid="{00000000-0005-0000-0000-00003E9C0000}"/>
    <cellStyle name="Comma 8 2 2 2 8 3" xfId="29959" xr:uid="{00000000-0005-0000-0000-00003F9C0000}"/>
    <cellStyle name="Comma 8 2 2 2 8 4" xfId="50771" xr:uid="{030D8D5F-24EE-42CC-AF72-7593292A4616}"/>
    <cellStyle name="Comma 8 2 2 2 9" xfId="10664" xr:uid="{00000000-0005-0000-0000-0000409C0000}"/>
    <cellStyle name="Comma 8 2 2 2 9 2" xfId="21688" xr:uid="{00000000-0005-0000-0000-0000419C0000}"/>
    <cellStyle name="Comma 8 2 2 2 9 2 2" xfId="43739" xr:uid="{00000000-0005-0000-0000-0000429C0000}"/>
    <cellStyle name="Comma 8 2 2 2 9 3" xfId="32715" xr:uid="{00000000-0005-0000-0000-0000439C0000}"/>
    <cellStyle name="Comma 8 2 2 2 9 4" xfId="55719" xr:uid="{CECEF97B-1E5D-48E5-BF5F-C9C26169B53E}"/>
    <cellStyle name="Comma 8 2 2 3" xfId="2772" xr:uid="{00000000-0005-0000-0000-0000449C0000}"/>
    <cellStyle name="Comma 8 2 2 3 2" xfId="3350" xr:uid="{00000000-0005-0000-0000-0000459C0000}"/>
    <cellStyle name="Comma 8 2 2 3 2 2" xfId="6106" xr:uid="{00000000-0005-0000-0000-0000469C0000}"/>
    <cellStyle name="Comma 8 2 2 3 2 2 2" xfId="17130" xr:uid="{00000000-0005-0000-0000-0000479C0000}"/>
    <cellStyle name="Comma 8 2 2 3 2 2 2 2" xfId="39181" xr:uid="{00000000-0005-0000-0000-0000489C0000}"/>
    <cellStyle name="Comma 8 2 2 3 2 2 2 3" xfId="53320" xr:uid="{0EAE8D78-C96E-4C47-B8FD-9D649979DB93}"/>
    <cellStyle name="Comma 8 2 2 3 2 2 3" xfId="28157" xr:uid="{00000000-0005-0000-0000-0000499C0000}"/>
    <cellStyle name="Comma 8 2 2 3 2 2 3 2" xfId="57685" xr:uid="{E1DA78E9-4F41-4C64-9228-410BFD168753}"/>
    <cellStyle name="Comma 8 2 2 3 2 2 4" xfId="59780" xr:uid="{2D736538-2A63-4E9C-8252-562D4CF8C654}"/>
    <cellStyle name="Comma 8 2 2 3 2 2 5" xfId="48271" xr:uid="{8DABAA88-87BF-433A-A099-6CADC6F74B7C}"/>
    <cellStyle name="Comma 8 2 2 3 2 3" xfId="8862" xr:uid="{00000000-0005-0000-0000-00004A9C0000}"/>
    <cellStyle name="Comma 8 2 2 3 2 3 2" xfId="19886" xr:uid="{00000000-0005-0000-0000-00004B9C0000}"/>
    <cellStyle name="Comma 8 2 2 3 2 3 2 2" xfId="41937" xr:uid="{00000000-0005-0000-0000-00004C9C0000}"/>
    <cellStyle name="Comma 8 2 2 3 2 3 3" xfId="30913" xr:uid="{00000000-0005-0000-0000-00004D9C0000}"/>
    <cellStyle name="Comma 8 2 2 3 2 3 4" xfId="51444" xr:uid="{679D7A7A-38D2-4708-B50A-4FCC932F6AA0}"/>
    <cellStyle name="Comma 8 2 2 3 2 4" xfId="11618" xr:uid="{00000000-0005-0000-0000-00004E9C0000}"/>
    <cellStyle name="Comma 8 2 2 3 2 4 2" xfId="22642" xr:uid="{00000000-0005-0000-0000-00004F9C0000}"/>
    <cellStyle name="Comma 8 2 2 3 2 4 2 2" xfId="44693" xr:uid="{00000000-0005-0000-0000-0000509C0000}"/>
    <cellStyle name="Comma 8 2 2 3 2 4 3" xfId="33669" xr:uid="{00000000-0005-0000-0000-0000519C0000}"/>
    <cellStyle name="Comma 8 2 2 3 2 4 4" xfId="56502" xr:uid="{2B1C3FCA-FF46-4947-A5BE-FA623DBFFB16}"/>
    <cellStyle name="Comma 8 2 2 3 2 5" xfId="14374" xr:uid="{00000000-0005-0000-0000-0000529C0000}"/>
    <cellStyle name="Comma 8 2 2 3 2 5 2" xfId="36425" xr:uid="{00000000-0005-0000-0000-0000539C0000}"/>
    <cellStyle name="Comma 8 2 2 3 2 5 3" xfId="58705" xr:uid="{C9B48739-5440-46CD-997C-2F80BC7A6036}"/>
    <cellStyle name="Comma 8 2 2 3 2 6" xfId="25401" xr:uid="{00000000-0005-0000-0000-0000549C0000}"/>
    <cellStyle name="Comma 8 2 2 3 2 7" xfId="46382" xr:uid="{99C7AED9-B51B-4674-9AD2-5B7DB7109517}"/>
    <cellStyle name="Comma 8 2 2 3 3" xfId="5528" xr:uid="{00000000-0005-0000-0000-0000559C0000}"/>
    <cellStyle name="Comma 8 2 2 3 3 2" xfId="16552" xr:uid="{00000000-0005-0000-0000-0000569C0000}"/>
    <cellStyle name="Comma 8 2 2 3 3 2 2" xfId="38603" xr:uid="{00000000-0005-0000-0000-0000579C0000}"/>
    <cellStyle name="Comma 8 2 2 3 3 2 3" xfId="52760" xr:uid="{9B5F8BF7-94BD-4F98-B38B-48413C60F08F}"/>
    <cellStyle name="Comma 8 2 2 3 3 3" xfId="27579" xr:uid="{00000000-0005-0000-0000-0000589C0000}"/>
    <cellStyle name="Comma 8 2 2 3 3 3 2" xfId="56995" xr:uid="{FD48F33C-AF3E-40F0-A1EC-3B5D5FD5180F}"/>
    <cellStyle name="Comma 8 2 2 3 3 4" xfId="59151" xr:uid="{9A455324-ECC7-42CA-9689-05E111F68C5F}"/>
    <cellStyle name="Comma 8 2 2 3 3 5" xfId="47711" xr:uid="{4170F75E-936C-4D26-87DE-8370B5840DDE}"/>
    <cellStyle name="Comma 8 2 2 3 4" xfId="8284" xr:uid="{00000000-0005-0000-0000-0000599C0000}"/>
    <cellStyle name="Comma 8 2 2 3 4 2" xfId="19308" xr:uid="{00000000-0005-0000-0000-00005A9C0000}"/>
    <cellStyle name="Comma 8 2 2 3 4 2 2" xfId="41359" xr:uid="{00000000-0005-0000-0000-00005B9C0000}"/>
    <cellStyle name="Comma 8 2 2 3 4 3" xfId="30335" xr:uid="{00000000-0005-0000-0000-00005C9C0000}"/>
    <cellStyle name="Comma 8 2 2 3 4 4" xfId="50884" xr:uid="{79862FF3-6A6E-41C2-B662-31BAA4AF1DED}"/>
    <cellStyle name="Comma 8 2 2 3 5" xfId="11040" xr:uid="{00000000-0005-0000-0000-00005D9C0000}"/>
    <cellStyle name="Comma 8 2 2 3 5 2" xfId="22064" xr:uid="{00000000-0005-0000-0000-00005E9C0000}"/>
    <cellStyle name="Comma 8 2 2 3 5 2 2" xfId="44115" xr:uid="{00000000-0005-0000-0000-00005F9C0000}"/>
    <cellStyle name="Comma 8 2 2 3 5 3" xfId="33091" xr:uid="{00000000-0005-0000-0000-0000609C0000}"/>
    <cellStyle name="Comma 8 2 2 3 5 4" xfId="55582" xr:uid="{FF51CCB3-C22E-4899-92F4-843F7D1CEF35}"/>
    <cellStyle name="Comma 8 2 2 3 6" xfId="13796" xr:uid="{00000000-0005-0000-0000-0000619C0000}"/>
    <cellStyle name="Comma 8 2 2 3 6 2" xfId="35847" xr:uid="{00000000-0005-0000-0000-0000629C0000}"/>
    <cellStyle name="Comma 8 2 2 3 6 3" xfId="57875" xr:uid="{ECE0497D-D778-442E-B1C1-0E07B8FCB92A}"/>
    <cellStyle name="Comma 8 2 2 3 7" xfId="24823" xr:uid="{00000000-0005-0000-0000-0000639C0000}"/>
    <cellStyle name="Comma 8 2 2 3 8" xfId="45822" xr:uid="{179BD8D1-DB22-4260-B603-67781903193F}"/>
    <cellStyle name="Comma 8 2 2 4" xfId="3091" xr:uid="{00000000-0005-0000-0000-0000649C0000}"/>
    <cellStyle name="Comma 8 2 2 4 2" xfId="5847" xr:uid="{00000000-0005-0000-0000-0000659C0000}"/>
    <cellStyle name="Comma 8 2 2 4 2 2" xfId="16871" xr:uid="{00000000-0005-0000-0000-0000669C0000}"/>
    <cellStyle name="Comma 8 2 2 4 2 2 2" xfId="38922" xr:uid="{00000000-0005-0000-0000-0000679C0000}"/>
    <cellStyle name="Comma 8 2 2 4 2 2 2 2" xfId="57614" xr:uid="{9E533414-25C7-4BFA-906D-6749CCC78DAA}"/>
    <cellStyle name="Comma 8 2 2 4 2 2 3" xfId="59722" xr:uid="{6B752EB8-D643-4823-8E81-45D71869919B}"/>
    <cellStyle name="Comma 8 2 2 4 2 2 4" xfId="53069" xr:uid="{5EC26B08-1D45-4563-9A07-262CDDF108AF}"/>
    <cellStyle name="Comma 8 2 2 4 2 3" xfId="27898" xr:uid="{00000000-0005-0000-0000-0000689C0000}"/>
    <cellStyle name="Comma 8 2 2 4 2 3 2" xfId="56434" xr:uid="{49E4A6AF-23E7-4DF5-A569-08DD33E04D26}"/>
    <cellStyle name="Comma 8 2 2 4 2 4" xfId="58647" xr:uid="{A087438E-9641-4BB5-8619-261C4827E38D}"/>
    <cellStyle name="Comma 8 2 2 4 2 5" xfId="48020" xr:uid="{5A9834D7-2FFF-4585-A332-649BDE1F4D26}"/>
    <cellStyle name="Comma 8 2 2 4 3" xfId="8603" xr:uid="{00000000-0005-0000-0000-0000699C0000}"/>
    <cellStyle name="Comma 8 2 2 4 3 2" xfId="19627" xr:uid="{00000000-0005-0000-0000-00006A9C0000}"/>
    <cellStyle name="Comma 8 2 2 4 3 2 2" xfId="41678" xr:uid="{00000000-0005-0000-0000-00006B9C0000}"/>
    <cellStyle name="Comma 8 2 2 4 3 2 3" xfId="57143" xr:uid="{68CF5462-58EB-487E-A348-210F66A72F13}"/>
    <cellStyle name="Comma 8 2 2 4 3 3" xfId="30654" xr:uid="{00000000-0005-0000-0000-00006C9C0000}"/>
    <cellStyle name="Comma 8 2 2 4 3 3 2" xfId="59291" xr:uid="{12888FA9-0A6A-48D2-B631-431D93088DE2}"/>
    <cellStyle name="Comma 8 2 2 4 3 4" xfId="51193" xr:uid="{7CAA72BA-0813-4976-801A-56CC69BD5870}"/>
    <cellStyle name="Comma 8 2 2 4 4" xfId="11359" xr:uid="{00000000-0005-0000-0000-00006D9C0000}"/>
    <cellStyle name="Comma 8 2 2 4 4 2" xfId="22383" xr:uid="{00000000-0005-0000-0000-00006E9C0000}"/>
    <cellStyle name="Comma 8 2 2 4 4 2 2" xfId="44434" xr:uid="{00000000-0005-0000-0000-00006F9C0000}"/>
    <cellStyle name="Comma 8 2 2 4 4 2 3" xfId="59093" xr:uid="{EF003F7D-7120-42C3-B6FC-955D93F1BDB6}"/>
    <cellStyle name="Comma 8 2 2 4 4 3" xfId="33410" xr:uid="{00000000-0005-0000-0000-0000709C0000}"/>
    <cellStyle name="Comma 8 2 2 4 4 4" xfId="56924" xr:uid="{2708953D-1CC9-4DAA-9520-3D2B9A238EFF}"/>
    <cellStyle name="Comma 8 2 2 4 5" xfId="14115" xr:uid="{00000000-0005-0000-0000-0000719C0000}"/>
    <cellStyle name="Comma 8 2 2 4 5 2" xfId="36166" xr:uid="{00000000-0005-0000-0000-0000729C0000}"/>
    <cellStyle name="Comma 8 2 2 4 5 3" xfId="55905" xr:uid="{2A061AB2-ABAF-4AFB-80B9-B6CFF0A97BC0}"/>
    <cellStyle name="Comma 8 2 2 4 6" xfId="25142" xr:uid="{00000000-0005-0000-0000-0000739C0000}"/>
    <cellStyle name="Comma 8 2 2 4 6 2" xfId="58163" xr:uid="{A036A1AD-EC2C-43A9-9138-181B5BFFC5CF}"/>
    <cellStyle name="Comma 8 2 2 4 7" xfId="46131" xr:uid="{70C3C4DB-F63B-4557-ACD1-B18460C0C439}"/>
    <cellStyle name="Comma 8 2 2 5" xfId="3609" xr:uid="{00000000-0005-0000-0000-0000749C0000}"/>
    <cellStyle name="Comma 8 2 2 5 2" xfId="6365" xr:uid="{00000000-0005-0000-0000-0000759C0000}"/>
    <cellStyle name="Comma 8 2 2 5 2 2" xfId="17389" xr:uid="{00000000-0005-0000-0000-0000769C0000}"/>
    <cellStyle name="Comma 8 2 2 5 2 2 2" xfId="39440" xr:uid="{00000000-0005-0000-0000-0000779C0000}"/>
    <cellStyle name="Comma 8 2 2 5 2 2 3" xfId="53571" xr:uid="{1C3EF706-5EFB-43DF-AAA8-5543721F9D90}"/>
    <cellStyle name="Comma 8 2 2 5 2 3" xfId="28416" xr:uid="{00000000-0005-0000-0000-0000789C0000}"/>
    <cellStyle name="Comma 8 2 2 5 2 3 2" xfId="57414" xr:uid="{CE834C0D-5421-4E3F-91C7-778583A307E6}"/>
    <cellStyle name="Comma 8 2 2 5 2 4" xfId="59532" xr:uid="{937D79AC-1AE8-47B6-A007-61676A27A6FE}"/>
    <cellStyle name="Comma 8 2 2 5 2 5" xfId="48522" xr:uid="{1853688A-CDC4-4DD1-8B0C-CFD231F13781}"/>
    <cellStyle name="Comma 8 2 2 5 3" xfId="9121" xr:uid="{00000000-0005-0000-0000-0000799C0000}"/>
    <cellStyle name="Comma 8 2 2 5 3 2" xfId="20145" xr:uid="{00000000-0005-0000-0000-00007A9C0000}"/>
    <cellStyle name="Comma 8 2 2 5 3 2 2" xfId="42196" xr:uid="{00000000-0005-0000-0000-00007B9C0000}"/>
    <cellStyle name="Comma 8 2 2 5 3 3" xfId="31172" xr:uid="{00000000-0005-0000-0000-00007C9C0000}"/>
    <cellStyle name="Comma 8 2 2 5 3 4" xfId="51695" xr:uid="{EC2DA2F8-B0CC-48F8-8E20-3299295F941F}"/>
    <cellStyle name="Comma 8 2 2 5 4" xfId="11877" xr:uid="{00000000-0005-0000-0000-00007D9C0000}"/>
    <cellStyle name="Comma 8 2 2 5 4 2" xfId="22901" xr:uid="{00000000-0005-0000-0000-00007E9C0000}"/>
    <cellStyle name="Comma 8 2 2 5 4 2 2" xfId="44952" xr:uid="{00000000-0005-0000-0000-00007F9C0000}"/>
    <cellStyle name="Comma 8 2 2 5 4 3" xfId="33928" xr:uid="{00000000-0005-0000-0000-0000809C0000}"/>
    <cellStyle name="Comma 8 2 2 5 4 4" xfId="56232" xr:uid="{A701C024-B680-46E1-922F-660935FC237F}"/>
    <cellStyle name="Comma 8 2 2 5 5" xfId="14633" xr:uid="{00000000-0005-0000-0000-0000819C0000}"/>
    <cellStyle name="Comma 8 2 2 5 5 2" xfId="36684" xr:uid="{00000000-0005-0000-0000-0000829C0000}"/>
    <cellStyle name="Comma 8 2 2 5 5 3" xfId="58457" xr:uid="{1E04D26B-85D3-4580-82A9-B5E1247AAA18}"/>
    <cellStyle name="Comma 8 2 2 5 6" xfId="25660" xr:uid="{00000000-0005-0000-0000-0000839C0000}"/>
    <cellStyle name="Comma 8 2 2 5 7" xfId="46633" xr:uid="{09D63F8C-D23E-4A1D-BE3D-2EA7B875B16C}"/>
    <cellStyle name="Comma 8 2 2 6" xfId="3924" xr:uid="{00000000-0005-0000-0000-0000849C0000}"/>
    <cellStyle name="Comma 8 2 2 6 2" xfId="6680" xr:uid="{00000000-0005-0000-0000-0000859C0000}"/>
    <cellStyle name="Comma 8 2 2 6 2 2" xfId="17704" xr:uid="{00000000-0005-0000-0000-0000869C0000}"/>
    <cellStyle name="Comma 8 2 2 6 2 2 2" xfId="39755" xr:uid="{00000000-0005-0000-0000-0000879C0000}"/>
    <cellStyle name="Comma 8 2 2 6 2 2 3" xfId="53876" xr:uid="{06B2C741-B4D7-48BA-9140-A31621BC997F}"/>
    <cellStyle name="Comma 8 2 2 6 2 3" xfId="28731" xr:uid="{00000000-0005-0000-0000-0000889C0000}"/>
    <cellStyle name="Comma 8 2 2 6 2 4" xfId="48827" xr:uid="{4DE791FB-E25B-478E-B2B8-FE0AF51289C8}"/>
    <cellStyle name="Comma 8 2 2 6 3" xfId="9436" xr:uid="{00000000-0005-0000-0000-0000899C0000}"/>
    <cellStyle name="Comma 8 2 2 6 3 2" xfId="20460" xr:uid="{00000000-0005-0000-0000-00008A9C0000}"/>
    <cellStyle name="Comma 8 2 2 6 3 2 2" xfId="42511" xr:uid="{00000000-0005-0000-0000-00008B9C0000}"/>
    <cellStyle name="Comma 8 2 2 6 3 3" xfId="31487" xr:uid="{00000000-0005-0000-0000-00008C9C0000}"/>
    <cellStyle name="Comma 8 2 2 6 3 4" xfId="52000" xr:uid="{FF77E665-D83E-4418-BD13-5736F53DC59E}"/>
    <cellStyle name="Comma 8 2 2 6 4" xfId="12192" xr:uid="{00000000-0005-0000-0000-00008D9C0000}"/>
    <cellStyle name="Comma 8 2 2 6 4 2" xfId="23216" xr:uid="{00000000-0005-0000-0000-00008E9C0000}"/>
    <cellStyle name="Comma 8 2 2 6 4 2 2" xfId="45267" xr:uid="{00000000-0005-0000-0000-00008F9C0000}"/>
    <cellStyle name="Comma 8 2 2 6 4 3" xfId="34243" xr:uid="{00000000-0005-0000-0000-0000909C0000}"/>
    <cellStyle name="Comma 8 2 2 6 4 4" xfId="56708" xr:uid="{C68E3717-9E9D-4358-A8CA-3F12C3D3D97F}"/>
    <cellStyle name="Comma 8 2 2 6 5" xfId="14948" xr:uid="{00000000-0005-0000-0000-0000919C0000}"/>
    <cellStyle name="Comma 8 2 2 6 5 2" xfId="36999" xr:uid="{00000000-0005-0000-0000-0000929C0000}"/>
    <cellStyle name="Comma 8 2 2 6 5 3" xfId="58887" xr:uid="{05673647-30D1-484A-AC53-BE549C280A5E}"/>
    <cellStyle name="Comma 8 2 2 6 6" xfId="25975" xr:uid="{00000000-0005-0000-0000-0000939C0000}"/>
    <cellStyle name="Comma 8 2 2 6 7" xfId="46938" xr:uid="{D0B27461-A793-4153-884E-292971C6531A}"/>
    <cellStyle name="Comma 8 2 2 7" xfId="2513" xr:uid="{00000000-0005-0000-0000-0000949C0000}"/>
    <cellStyle name="Comma 8 2 2 7 2" xfId="5269" xr:uid="{00000000-0005-0000-0000-0000959C0000}"/>
    <cellStyle name="Comma 8 2 2 7 2 2" xfId="16293" xr:uid="{00000000-0005-0000-0000-0000969C0000}"/>
    <cellStyle name="Comma 8 2 2 7 2 2 2" xfId="38344" xr:uid="{00000000-0005-0000-0000-0000979C0000}"/>
    <cellStyle name="Comma 8 2 2 7 2 3" xfId="27320" xr:uid="{00000000-0005-0000-0000-0000989C0000}"/>
    <cellStyle name="Comma 8 2 2 7 2 4" xfId="52254" xr:uid="{2F744601-0270-439E-BE95-18C9443BD6EA}"/>
    <cellStyle name="Comma 8 2 2 7 3" xfId="8025" xr:uid="{00000000-0005-0000-0000-0000999C0000}"/>
    <cellStyle name="Comma 8 2 2 7 3 2" xfId="19049" xr:uid="{00000000-0005-0000-0000-00009A9C0000}"/>
    <cellStyle name="Comma 8 2 2 7 3 2 2" xfId="41100" xr:uid="{00000000-0005-0000-0000-00009B9C0000}"/>
    <cellStyle name="Comma 8 2 2 7 3 3" xfId="30076" xr:uid="{00000000-0005-0000-0000-00009C9C0000}"/>
    <cellStyle name="Comma 8 2 2 7 4" xfId="10781" xr:uid="{00000000-0005-0000-0000-00009D9C0000}"/>
    <cellStyle name="Comma 8 2 2 7 4 2" xfId="21805" xr:uid="{00000000-0005-0000-0000-00009E9C0000}"/>
    <cellStyle name="Comma 8 2 2 7 4 2 2" xfId="43856" xr:uid="{00000000-0005-0000-0000-00009F9C0000}"/>
    <cellStyle name="Comma 8 2 2 7 4 3" xfId="32832" xr:uid="{00000000-0005-0000-0000-0000A09C0000}"/>
    <cellStyle name="Comma 8 2 2 7 5" xfId="13537" xr:uid="{00000000-0005-0000-0000-0000A19C0000}"/>
    <cellStyle name="Comma 8 2 2 7 5 2" xfId="35588" xr:uid="{00000000-0005-0000-0000-0000A29C0000}"/>
    <cellStyle name="Comma 8 2 2 7 6" xfId="24564" xr:uid="{00000000-0005-0000-0000-0000A39C0000}"/>
    <cellStyle name="Comma 8 2 2 7 7" xfId="47197" xr:uid="{ADD6BE64-955C-4357-B1D5-11F04B255E1C}"/>
    <cellStyle name="Comma 8 2 2 8" xfId="5010" xr:uid="{00000000-0005-0000-0000-0000A49C0000}"/>
    <cellStyle name="Comma 8 2 2 8 2" xfId="16034" xr:uid="{00000000-0005-0000-0000-0000A59C0000}"/>
    <cellStyle name="Comma 8 2 2 8 2 2" xfId="38085" xr:uid="{00000000-0005-0000-0000-0000A69C0000}"/>
    <cellStyle name="Comma 8 2 2 8 2 3" xfId="52509" xr:uid="{3F97545E-807D-4B35-83FF-9E7C0356F713}"/>
    <cellStyle name="Comma 8 2 2 8 3" xfId="27061" xr:uid="{00000000-0005-0000-0000-0000A79C0000}"/>
    <cellStyle name="Comma 8 2 2 8 4" xfId="47460" xr:uid="{030407A8-3362-441C-97E9-A25D6F711925}"/>
    <cellStyle name="Comma 8 2 2 9" xfId="7766" xr:uid="{00000000-0005-0000-0000-0000A89C0000}"/>
    <cellStyle name="Comma 8 2 2 9 2" xfId="18790" xr:uid="{00000000-0005-0000-0000-0000A99C0000}"/>
    <cellStyle name="Comma 8 2 2 9 2 2" xfId="40841" xr:uid="{00000000-0005-0000-0000-0000AA9C0000}"/>
    <cellStyle name="Comma 8 2 2 9 2 3" xfId="54079" xr:uid="{EB5625EE-C7F4-4D2A-8066-33979E7015B8}"/>
    <cellStyle name="Comma 8 2 2 9 3" xfId="29817" xr:uid="{00000000-0005-0000-0000-0000AB9C0000}"/>
    <cellStyle name="Comma 8 2 2 9 4" xfId="49032" xr:uid="{202C49BB-5240-4536-8648-794C01FA5F77}"/>
    <cellStyle name="Comma 8 2 3" xfId="2336" xr:uid="{00000000-0005-0000-0000-0000AC9C0000}"/>
    <cellStyle name="Comma 8 2 3 10" xfId="13360" xr:uid="{00000000-0005-0000-0000-0000AD9C0000}"/>
    <cellStyle name="Comma 8 2 3 10 2" xfId="35411" xr:uid="{00000000-0005-0000-0000-0000AE9C0000}"/>
    <cellStyle name="Comma 8 2 3 10 3" xfId="57954" xr:uid="{D1A3373F-BDF8-4B4A-BFF7-09B99536B68F}"/>
    <cellStyle name="Comma 8 2 3 11" xfId="24387" xr:uid="{00000000-0005-0000-0000-0000AF9C0000}"/>
    <cellStyle name="Comma 8 2 3 12" xfId="45651" xr:uid="{6565890F-13AD-40F5-BF0C-CB700A12F397}"/>
    <cellStyle name="Comma 8 2 3 2" xfId="2854" xr:uid="{00000000-0005-0000-0000-0000B09C0000}"/>
    <cellStyle name="Comma 8 2 3 2 2" xfId="3432" xr:uid="{00000000-0005-0000-0000-0000B19C0000}"/>
    <cellStyle name="Comma 8 2 3 2 2 2" xfId="6188" xr:uid="{00000000-0005-0000-0000-0000B29C0000}"/>
    <cellStyle name="Comma 8 2 3 2 2 2 2" xfId="17212" xr:uid="{00000000-0005-0000-0000-0000B39C0000}"/>
    <cellStyle name="Comma 8 2 3 2 2 2 2 2" xfId="39263" xr:uid="{00000000-0005-0000-0000-0000B49C0000}"/>
    <cellStyle name="Comma 8 2 3 2 2 2 2 3" xfId="53400" xr:uid="{9597939A-868D-4BA8-8192-977E9AF7BF72}"/>
    <cellStyle name="Comma 8 2 3 2 2 2 3" xfId="28239" xr:uid="{00000000-0005-0000-0000-0000B59C0000}"/>
    <cellStyle name="Comma 8 2 3 2 2 2 4" xfId="48351" xr:uid="{6FF4FAA8-431C-4A7E-AD45-CB338A79A102}"/>
    <cellStyle name="Comma 8 2 3 2 2 3" xfId="8944" xr:uid="{00000000-0005-0000-0000-0000B69C0000}"/>
    <cellStyle name="Comma 8 2 3 2 2 3 2" xfId="19968" xr:uid="{00000000-0005-0000-0000-0000B79C0000}"/>
    <cellStyle name="Comma 8 2 3 2 2 3 2 2" xfId="42019" xr:uid="{00000000-0005-0000-0000-0000B89C0000}"/>
    <cellStyle name="Comma 8 2 3 2 2 3 3" xfId="30995" xr:uid="{00000000-0005-0000-0000-0000B99C0000}"/>
    <cellStyle name="Comma 8 2 3 2 2 3 4" xfId="51524" xr:uid="{E850A5AF-328E-4255-83A7-7E33A2FE03ED}"/>
    <cellStyle name="Comma 8 2 3 2 2 4" xfId="11700" xr:uid="{00000000-0005-0000-0000-0000BA9C0000}"/>
    <cellStyle name="Comma 8 2 3 2 2 4 2" xfId="22724" xr:uid="{00000000-0005-0000-0000-0000BB9C0000}"/>
    <cellStyle name="Comma 8 2 3 2 2 4 2 2" xfId="44775" xr:uid="{00000000-0005-0000-0000-0000BC9C0000}"/>
    <cellStyle name="Comma 8 2 3 2 2 4 3" xfId="33751" xr:uid="{00000000-0005-0000-0000-0000BD9C0000}"/>
    <cellStyle name="Comma 8 2 3 2 2 4 4" xfId="57196" xr:uid="{A256BD95-6489-4D55-B872-17ACBC421ACD}"/>
    <cellStyle name="Comma 8 2 3 2 2 5" xfId="14456" xr:uid="{00000000-0005-0000-0000-0000BE9C0000}"/>
    <cellStyle name="Comma 8 2 3 2 2 5 2" xfId="36507" xr:uid="{00000000-0005-0000-0000-0000BF9C0000}"/>
    <cellStyle name="Comma 8 2 3 2 2 5 3" xfId="59344" xr:uid="{205E835A-B271-4A4A-AA35-3DCDACA7EAF1}"/>
    <cellStyle name="Comma 8 2 3 2 2 6" xfId="25483" xr:uid="{00000000-0005-0000-0000-0000C09C0000}"/>
    <cellStyle name="Comma 8 2 3 2 2 7" xfId="46462" xr:uid="{A364FB0C-12C5-4A6E-808B-81A05EDB848A}"/>
    <cellStyle name="Comma 8 2 3 2 3" xfId="5610" xr:uid="{00000000-0005-0000-0000-0000C19C0000}"/>
    <cellStyle name="Comma 8 2 3 2 3 2" xfId="16634" xr:uid="{00000000-0005-0000-0000-0000C29C0000}"/>
    <cellStyle name="Comma 8 2 3 2 3 2 2" xfId="38685" xr:uid="{00000000-0005-0000-0000-0000C39C0000}"/>
    <cellStyle name="Comma 8 2 3 2 3 2 3" xfId="52840" xr:uid="{0EE49E93-9C60-41F0-AED3-FB9BE3BB3912}"/>
    <cellStyle name="Comma 8 2 3 2 3 3" xfId="27661" xr:uid="{00000000-0005-0000-0000-0000C49C0000}"/>
    <cellStyle name="Comma 8 2 3 2 3 4" xfId="47791" xr:uid="{6174F3A9-C609-4330-AFB7-B3E17B0E48C1}"/>
    <cellStyle name="Comma 8 2 3 2 4" xfId="8366" xr:uid="{00000000-0005-0000-0000-0000C59C0000}"/>
    <cellStyle name="Comma 8 2 3 2 4 2" xfId="19390" xr:uid="{00000000-0005-0000-0000-0000C69C0000}"/>
    <cellStyle name="Comma 8 2 3 2 4 2 2" xfId="41441" xr:uid="{00000000-0005-0000-0000-0000C79C0000}"/>
    <cellStyle name="Comma 8 2 3 2 4 3" xfId="30417" xr:uid="{00000000-0005-0000-0000-0000C89C0000}"/>
    <cellStyle name="Comma 8 2 3 2 4 4" xfId="50964" xr:uid="{5296DFD2-23E2-4BBB-A79F-CD7B9C72E4A3}"/>
    <cellStyle name="Comma 8 2 3 2 5" xfId="11122" xr:uid="{00000000-0005-0000-0000-0000C99C0000}"/>
    <cellStyle name="Comma 8 2 3 2 5 2" xfId="22146" xr:uid="{00000000-0005-0000-0000-0000CA9C0000}"/>
    <cellStyle name="Comma 8 2 3 2 5 2 2" xfId="44197" xr:uid="{00000000-0005-0000-0000-0000CB9C0000}"/>
    <cellStyle name="Comma 8 2 3 2 5 3" xfId="33173" xr:uid="{00000000-0005-0000-0000-0000CC9C0000}"/>
    <cellStyle name="Comma 8 2 3 2 5 4" xfId="55985" xr:uid="{EA87B9FA-FB12-4EF3-8407-6C14BC98AA05}"/>
    <cellStyle name="Comma 8 2 3 2 6" xfId="13878" xr:uid="{00000000-0005-0000-0000-0000CD9C0000}"/>
    <cellStyle name="Comma 8 2 3 2 6 2" xfId="35929" xr:uid="{00000000-0005-0000-0000-0000CE9C0000}"/>
    <cellStyle name="Comma 8 2 3 2 6 3" xfId="58243" xr:uid="{B3E1B805-6300-406B-B8BE-7932247D8E01}"/>
    <cellStyle name="Comma 8 2 3 2 7" xfId="24905" xr:uid="{00000000-0005-0000-0000-0000CF9C0000}"/>
    <cellStyle name="Comma 8 2 3 2 8" xfId="45902" xr:uid="{E2B45834-7661-45FC-B62E-304ABABA40D3}"/>
    <cellStyle name="Comma 8 2 3 3" xfId="3173" xr:uid="{00000000-0005-0000-0000-0000D09C0000}"/>
    <cellStyle name="Comma 8 2 3 3 2" xfId="5929" xr:uid="{00000000-0005-0000-0000-0000D19C0000}"/>
    <cellStyle name="Comma 8 2 3 3 2 2" xfId="16953" xr:uid="{00000000-0005-0000-0000-0000D29C0000}"/>
    <cellStyle name="Comma 8 2 3 3 2 2 2" xfId="39004" xr:uid="{00000000-0005-0000-0000-0000D39C0000}"/>
    <cellStyle name="Comma 8 2 3 3 2 2 3" xfId="53149" xr:uid="{75AFC551-CEC8-4D4C-B405-73E853506264}"/>
    <cellStyle name="Comma 8 2 3 3 2 3" xfId="27980" xr:uid="{00000000-0005-0000-0000-0000D49C0000}"/>
    <cellStyle name="Comma 8 2 3 3 2 3 2" xfId="57494" xr:uid="{A0741034-AA7B-4170-BC05-C7DB521DED18}"/>
    <cellStyle name="Comma 8 2 3 3 2 4" xfId="59612" xr:uid="{10315F84-1F0D-43D4-801E-51FE92F4E668}"/>
    <cellStyle name="Comma 8 2 3 3 2 5" xfId="48100" xr:uid="{E8A3A0F8-5B52-422A-9FDC-7D0C0C379CDC}"/>
    <cellStyle name="Comma 8 2 3 3 3" xfId="8685" xr:uid="{00000000-0005-0000-0000-0000D59C0000}"/>
    <cellStyle name="Comma 8 2 3 3 3 2" xfId="19709" xr:uid="{00000000-0005-0000-0000-0000D69C0000}"/>
    <cellStyle name="Comma 8 2 3 3 3 2 2" xfId="41760" xr:uid="{00000000-0005-0000-0000-0000D79C0000}"/>
    <cellStyle name="Comma 8 2 3 3 3 3" xfId="30736" xr:uid="{00000000-0005-0000-0000-0000D89C0000}"/>
    <cellStyle name="Comma 8 2 3 3 3 4" xfId="51273" xr:uid="{D2BCF145-37BC-48D2-A8B9-E80C7B60EB5E}"/>
    <cellStyle name="Comma 8 2 3 3 4" xfId="11441" xr:uid="{00000000-0005-0000-0000-0000D99C0000}"/>
    <cellStyle name="Comma 8 2 3 3 4 2" xfId="22465" xr:uid="{00000000-0005-0000-0000-0000DA9C0000}"/>
    <cellStyle name="Comma 8 2 3 3 4 2 2" xfId="44516" xr:uid="{00000000-0005-0000-0000-0000DB9C0000}"/>
    <cellStyle name="Comma 8 2 3 3 4 3" xfId="33492" xr:uid="{00000000-0005-0000-0000-0000DC9C0000}"/>
    <cellStyle name="Comma 8 2 3 3 4 4" xfId="56312" xr:uid="{4753FFD0-590B-4C6F-A2C8-7B1B28A04FC8}"/>
    <cellStyle name="Comma 8 2 3 3 5" xfId="14197" xr:uid="{00000000-0005-0000-0000-0000DD9C0000}"/>
    <cellStyle name="Comma 8 2 3 3 5 2" xfId="36248" xr:uid="{00000000-0005-0000-0000-0000DE9C0000}"/>
    <cellStyle name="Comma 8 2 3 3 5 3" xfId="58537" xr:uid="{8E0FF161-6D86-40A3-BA86-446E6BBBF614}"/>
    <cellStyle name="Comma 8 2 3 3 6" xfId="25224" xr:uid="{00000000-0005-0000-0000-0000DF9C0000}"/>
    <cellStyle name="Comma 8 2 3 3 7" xfId="46211" xr:uid="{5C3FF404-8644-45BC-9682-97BB0DC1856F}"/>
    <cellStyle name="Comma 8 2 3 4" xfId="3691" xr:uid="{00000000-0005-0000-0000-0000E09C0000}"/>
    <cellStyle name="Comma 8 2 3 4 2" xfId="6447" xr:uid="{00000000-0005-0000-0000-0000E19C0000}"/>
    <cellStyle name="Comma 8 2 3 4 2 2" xfId="17471" xr:uid="{00000000-0005-0000-0000-0000E29C0000}"/>
    <cellStyle name="Comma 8 2 3 4 2 2 2" xfId="39522" xr:uid="{00000000-0005-0000-0000-0000E39C0000}"/>
    <cellStyle name="Comma 8 2 3 4 2 2 3" xfId="53651" xr:uid="{0D1D58AB-3178-446E-80CE-843B7599599F}"/>
    <cellStyle name="Comma 8 2 3 4 2 3" xfId="28498" xr:uid="{00000000-0005-0000-0000-0000E49C0000}"/>
    <cellStyle name="Comma 8 2 3 4 2 4" xfId="48602" xr:uid="{DF826D18-27BC-4AA8-9F85-6190E3C88B01}"/>
    <cellStyle name="Comma 8 2 3 4 3" xfId="9203" xr:uid="{00000000-0005-0000-0000-0000E59C0000}"/>
    <cellStyle name="Comma 8 2 3 4 3 2" xfId="20227" xr:uid="{00000000-0005-0000-0000-0000E69C0000}"/>
    <cellStyle name="Comma 8 2 3 4 3 2 2" xfId="42278" xr:uid="{00000000-0005-0000-0000-0000E79C0000}"/>
    <cellStyle name="Comma 8 2 3 4 3 3" xfId="31254" xr:uid="{00000000-0005-0000-0000-0000E89C0000}"/>
    <cellStyle name="Comma 8 2 3 4 3 4" xfId="51775" xr:uid="{010C7C5B-C683-4FAB-934D-706616B983BE}"/>
    <cellStyle name="Comma 8 2 3 4 4" xfId="11959" xr:uid="{00000000-0005-0000-0000-0000E99C0000}"/>
    <cellStyle name="Comma 8 2 3 4 4 2" xfId="22983" xr:uid="{00000000-0005-0000-0000-0000EA9C0000}"/>
    <cellStyle name="Comma 8 2 3 4 4 2 2" xfId="45034" xr:uid="{00000000-0005-0000-0000-0000EB9C0000}"/>
    <cellStyle name="Comma 8 2 3 4 4 3" xfId="34010" xr:uid="{00000000-0005-0000-0000-0000EC9C0000}"/>
    <cellStyle name="Comma 8 2 3 4 4 4" xfId="56788" xr:uid="{B8E546CD-B857-43E2-98D0-6E39A82A6BC1}"/>
    <cellStyle name="Comma 8 2 3 4 5" xfId="14715" xr:uid="{00000000-0005-0000-0000-0000ED9C0000}"/>
    <cellStyle name="Comma 8 2 3 4 5 2" xfId="36766" xr:uid="{00000000-0005-0000-0000-0000EE9C0000}"/>
    <cellStyle name="Comma 8 2 3 4 5 3" xfId="58967" xr:uid="{B2DB439B-E444-4281-8460-B9966FF34E63}"/>
    <cellStyle name="Comma 8 2 3 4 6" xfId="25742" xr:uid="{00000000-0005-0000-0000-0000EF9C0000}"/>
    <cellStyle name="Comma 8 2 3 4 7" xfId="46713" xr:uid="{1C2FE92C-334A-42F0-A0BF-53F8B0D3A29E}"/>
    <cellStyle name="Comma 8 2 3 5" xfId="4006" xr:uid="{00000000-0005-0000-0000-0000F09C0000}"/>
    <cellStyle name="Comma 8 2 3 5 2" xfId="6762" xr:uid="{00000000-0005-0000-0000-0000F19C0000}"/>
    <cellStyle name="Comma 8 2 3 5 2 2" xfId="17786" xr:uid="{00000000-0005-0000-0000-0000F29C0000}"/>
    <cellStyle name="Comma 8 2 3 5 2 2 2" xfId="39837" xr:uid="{00000000-0005-0000-0000-0000F39C0000}"/>
    <cellStyle name="Comma 8 2 3 5 2 2 3" xfId="53956" xr:uid="{08764D87-07FA-4C15-8136-2EA955C60010}"/>
    <cellStyle name="Comma 8 2 3 5 2 3" xfId="28813" xr:uid="{00000000-0005-0000-0000-0000F49C0000}"/>
    <cellStyle name="Comma 8 2 3 5 2 4" xfId="48907" xr:uid="{6760BB8F-6C2B-4E09-9E91-2204472E3A70}"/>
    <cellStyle name="Comma 8 2 3 5 3" xfId="9518" xr:uid="{00000000-0005-0000-0000-0000F59C0000}"/>
    <cellStyle name="Comma 8 2 3 5 3 2" xfId="20542" xr:uid="{00000000-0005-0000-0000-0000F69C0000}"/>
    <cellStyle name="Comma 8 2 3 5 3 2 2" xfId="42593" xr:uid="{00000000-0005-0000-0000-0000F79C0000}"/>
    <cellStyle name="Comma 8 2 3 5 3 3" xfId="31569" xr:uid="{00000000-0005-0000-0000-0000F89C0000}"/>
    <cellStyle name="Comma 8 2 3 5 3 4" xfId="52080" xr:uid="{CB67DDFB-2CF9-4245-B463-BE22F624B599}"/>
    <cellStyle name="Comma 8 2 3 5 4" xfId="12274" xr:uid="{00000000-0005-0000-0000-0000F99C0000}"/>
    <cellStyle name="Comma 8 2 3 5 4 2" xfId="23298" xr:uid="{00000000-0005-0000-0000-0000FA9C0000}"/>
    <cellStyle name="Comma 8 2 3 5 4 2 2" xfId="45349" xr:uid="{00000000-0005-0000-0000-0000FB9C0000}"/>
    <cellStyle name="Comma 8 2 3 5 4 3" xfId="34325" xr:uid="{00000000-0005-0000-0000-0000FC9C0000}"/>
    <cellStyle name="Comma 8 2 3 5 5" xfId="15030" xr:uid="{00000000-0005-0000-0000-0000FD9C0000}"/>
    <cellStyle name="Comma 8 2 3 5 5 2" xfId="37081" xr:uid="{00000000-0005-0000-0000-0000FE9C0000}"/>
    <cellStyle name="Comma 8 2 3 5 6" xfId="26057" xr:uid="{00000000-0005-0000-0000-0000FF9C0000}"/>
    <cellStyle name="Comma 8 2 3 5 7" xfId="47018" xr:uid="{84E55341-B500-4399-9043-FD3C4BDAC682}"/>
    <cellStyle name="Comma 8 2 3 6" xfId="2595" xr:uid="{00000000-0005-0000-0000-0000009D0000}"/>
    <cellStyle name="Comma 8 2 3 6 2" xfId="5351" xr:uid="{00000000-0005-0000-0000-0000019D0000}"/>
    <cellStyle name="Comma 8 2 3 6 2 2" xfId="16375" xr:uid="{00000000-0005-0000-0000-0000029D0000}"/>
    <cellStyle name="Comma 8 2 3 6 2 2 2" xfId="38426" xr:uid="{00000000-0005-0000-0000-0000039D0000}"/>
    <cellStyle name="Comma 8 2 3 6 2 3" xfId="27402" xr:uid="{00000000-0005-0000-0000-0000049D0000}"/>
    <cellStyle name="Comma 8 2 3 6 2 4" xfId="52334" xr:uid="{5897A42A-AC97-4713-B42F-128328AB4398}"/>
    <cellStyle name="Comma 8 2 3 6 3" xfId="8107" xr:uid="{00000000-0005-0000-0000-0000059D0000}"/>
    <cellStyle name="Comma 8 2 3 6 3 2" xfId="19131" xr:uid="{00000000-0005-0000-0000-0000069D0000}"/>
    <cellStyle name="Comma 8 2 3 6 3 2 2" xfId="41182" xr:uid="{00000000-0005-0000-0000-0000079D0000}"/>
    <cellStyle name="Comma 8 2 3 6 3 3" xfId="30158" xr:uid="{00000000-0005-0000-0000-0000089D0000}"/>
    <cellStyle name="Comma 8 2 3 6 4" xfId="10863" xr:uid="{00000000-0005-0000-0000-0000099D0000}"/>
    <cellStyle name="Comma 8 2 3 6 4 2" xfId="21887" xr:uid="{00000000-0005-0000-0000-00000A9D0000}"/>
    <cellStyle name="Comma 8 2 3 6 4 2 2" xfId="43938" xr:uid="{00000000-0005-0000-0000-00000B9D0000}"/>
    <cellStyle name="Comma 8 2 3 6 4 3" xfId="32914" xr:uid="{00000000-0005-0000-0000-00000C9D0000}"/>
    <cellStyle name="Comma 8 2 3 6 5" xfId="13619" xr:uid="{00000000-0005-0000-0000-00000D9D0000}"/>
    <cellStyle name="Comma 8 2 3 6 5 2" xfId="35670" xr:uid="{00000000-0005-0000-0000-00000E9D0000}"/>
    <cellStyle name="Comma 8 2 3 6 6" xfId="24646" xr:uid="{00000000-0005-0000-0000-00000F9D0000}"/>
    <cellStyle name="Comma 8 2 3 6 7" xfId="47277" xr:uid="{AEBE6308-5BC0-4AD7-886C-3296DD1A70D7}"/>
    <cellStyle name="Comma 8 2 3 7" xfId="5092" xr:uid="{00000000-0005-0000-0000-0000109D0000}"/>
    <cellStyle name="Comma 8 2 3 7 2" xfId="16116" xr:uid="{00000000-0005-0000-0000-0000119D0000}"/>
    <cellStyle name="Comma 8 2 3 7 2 2" xfId="38167" xr:uid="{00000000-0005-0000-0000-0000129D0000}"/>
    <cellStyle name="Comma 8 2 3 7 2 3" xfId="52589" xr:uid="{FD60B614-CB39-4012-B161-0999D7D04E6F}"/>
    <cellStyle name="Comma 8 2 3 7 3" xfId="27143" xr:uid="{00000000-0005-0000-0000-0000139D0000}"/>
    <cellStyle name="Comma 8 2 3 7 4" xfId="47540" xr:uid="{0989D3EA-AC60-4640-932E-946A56D2C312}"/>
    <cellStyle name="Comma 8 2 3 8" xfId="7848" xr:uid="{00000000-0005-0000-0000-0000149D0000}"/>
    <cellStyle name="Comma 8 2 3 8 2" xfId="18872" xr:uid="{00000000-0005-0000-0000-0000159D0000}"/>
    <cellStyle name="Comma 8 2 3 8 2 2" xfId="40923" xr:uid="{00000000-0005-0000-0000-0000169D0000}"/>
    <cellStyle name="Comma 8 2 3 8 3" xfId="29899" xr:uid="{00000000-0005-0000-0000-0000179D0000}"/>
    <cellStyle name="Comma 8 2 3 8 4" xfId="50713" xr:uid="{DEE8B175-6BF6-4732-85E9-452C2795D698}"/>
    <cellStyle name="Comma 8 2 3 9" xfId="10604" xr:uid="{00000000-0005-0000-0000-0000189D0000}"/>
    <cellStyle name="Comma 8 2 3 9 2" xfId="21628" xr:uid="{00000000-0005-0000-0000-0000199D0000}"/>
    <cellStyle name="Comma 8 2 3 9 2 2" xfId="43679" xr:uid="{00000000-0005-0000-0000-00001A9D0000}"/>
    <cellStyle name="Comma 8 2 3 9 3" xfId="32655" xr:uid="{00000000-0005-0000-0000-00001B9D0000}"/>
    <cellStyle name="Comma 8 2 3 9 4" xfId="55661" xr:uid="{0319FEAC-D143-4716-B402-FD32E8F13A81}"/>
    <cellStyle name="Comma 8 2 4" xfId="2716" xr:uid="{00000000-0005-0000-0000-00001C9D0000}"/>
    <cellStyle name="Comma 8 2 4 2" xfId="3294" xr:uid="{00000000-0005-0000-0000-00001D9D0000}"/>
    <cellStyle name="Comma 8 2 4 2 2" xfId="6050" xr:uid="{00000000-0005-0000-0000-00001E9D0000}"/>
    <cellStyle name="Comma 8 2 4 2 2 2" xfId="17074" xr:uid="{00000000-0005-0000-0000-00001F9D0000}"/>
    <cellStyle name="Comma 8 2 4 2 2 2 2" xfId="39125" xr:uid="{00000000-0005-0000-0000-0000209D0000}"/>
    <cellStyle name="Comma 8 2 4 2 2 2 3" xfId="53266" xr:uid="{2D900D09-3D4D-4CB9-BE32-8DFB17013672}"/>
    <cellStyle name="Comma 8 2 4 2 2 3" xfId="28101" xr:uid="{00000000-0005-0000-0000-0000219D0000}"/>
    <cellStyle name="Comma 8 2 4 2 2 3 2" xfId="57659" xr:uid="{4D2BBA79-6C61-4473-B708-5D6DEED9698E}"/>
    <cellStyle name="Comma 8 2 4 2 2 4" xfId="59757" xr:uid="{CAA80A5F-A348-473B-AB4C-863AA31F8166}"/>
    <cellStyle name="Comma 8 2 4 2 2 5" xfId="48217" xr:uid="{988D0998-C3C1-4043-85CA-C78444FC3989}"/>
    <cellStyle name="Comma 8 2 4 2 3" xfId="8806" xr:uid="{00000000-0005-0000-0000-0000229D0000}"/>
    <cellStyle name="Comma 8 2 4 2 3 2" xfId="19830" xr:uid="{00000000-0005-0000-0000-0000239D0000}"/>
    <cellStyle name="Comma 8 2 4 2 3 2 2" xfId="41881" xr:uid="{00000000-0005-0000-0000-0000249D0000}"/>
    <cellStyle name="Comma 8 2 4 2 3 3" xfId="30857" xr:uid="{00000000-0005-0000-0000-0000259D0000}"/>
    <cellStyle name="Comma 8 2 4 2 3 4" xfId="51390" xr:uid="{4C1161D4-DA4A-4DE7-AAB7-F9E31A46064B}"/>
    <cellStyle name="Comma 8 2 4 2 4" xfId="11562" xr:uid="{00000000-0005-0000-0000-0000269D0000}"/>
    <cellStyle name="Comma 8 2 4 2 4 2" xfId="22586" xr:uid="{00000000-0005-0000-0000-0000279D0000}"/>
    <cellStyle name="Comma 8 2 4 2 4 2 2" xfId="44637" xr:uid="{00000000-0005-0000-0000-0000289D0000}"/>
    <cellStyle name="Comma 8 2 4 2 4 3" xfId="33613" xr:uid="{00000000-0005-0000-0000-0000299D0000}"/>
    <cellStyle name="Comma 8 2 4 2 4 4" xfId="56476" xr:uid="{7BB50866-23FA-4C0C-856F-B4A84044D66B}"/>
    <cellStyle name="Comma 8 2 4 2 5" xfId="14318" xr:uid="{00000000-0005-0000-0000-00002A9D0000}"/>
    <cellStyle name="Comma 8 2 4 2 5 2" xfId="36369" xr:uid="{00000000-0005-0000-0000-00002B9D0000}"/>
    <cellStyle name="Comma 8 2 4 2 5 3" xfId="58682" xr:uid="{0BBD4D94-5DCF-4C25-A15E-B0035F39A94F}"/>
    <cellStyle name="Comma 8 2 4 2 6" xfId="25345" xr:uid="{00000000-0005-0000-0000-00002C9D0000}"/>
    <cellStyle name="Comma 8 2 4 2 7" xfId="46328" xr:uid="{219FCFA8-6C7D-43FF-90AA-EED7A88C7F4B}"/>
    <cellStyle name="Comma 8 2 4 3" xfId="5472" xr:uid="{00000000-0005-0000-0000-00002D9D0000}"/>
    <cellStyle name="Comma 8 2 4 3 2" xfId="16496" xr:uid="{00000000-0005-0000-0000-00002E9D0000}"/>
    <cellStyle name="Comma 8 2 4 3 2 2" xfId="38547" xr:uid="{00000000-0005-0000-0000-00002F9D0000}"/>
    <cellStyle name="Comma 8 2 4 3 2 3" xfId="52706" xr:uid="{69CAB64F-E3B5-4256-93D8-76D61B6B3B60}"/>
    <cellStyle name="Comma 8 2 4 3 3" xfId="27523" xr:uid="{00000000-0005-0000-0000-0000309D0000}"/>
    <cellStyle name="Comma 8 2 4 3 3 2" xfId="56969" xr:uid="{B981EC4D-BBAC-4D26-B705-2EA1C8B94542}"/>
    <cellStyle name="Comma 8 2 4 3 4" xfId="59128" xr:uid="{CEAD1FD6-469E-450A-BA84-40F81DD91D06}"/>
    <cellStyle name="Comma 8 2 4 3 5" xfId="47657" xr:uid="{7A75D69D-EAD3-4F9A-94D7-353CD7097C73}"/>
    <cellStyle name="Comma 8 2 4 4" xfId="8228" xr:uid="{00000000-0005-0000-0000-0000319D0000}"/>
    <cellStyle name="Comma 8 2 4 4 2" xfId="19252" xr:uid="{00000000-0005-0000-0000-0000329D0000}"/>
    <cellStyle name="Comma 8 2 4 4 2 2" xfId="41303" xr:uid="{00000000-0005-0000-0000-0000339D0000}"/>
    <cellStyle name="Comma 8 2 4 4 3" xfId="30279" xr:uid="{00000000-0005-0000-0000-0000349D0000}"/>
    <cellStyle name="Comma 8 2 4 4 4" xfId="50830" xr:uid="{CF5ED514-589E-4A6B-BC0D-8AFE71D47DB3}"/>
    <cellStyle name="Comma 8 2 4 5" xfId="10984" xr:uid="{00000000-0005-0000-0000-0000359D0000}"/>
    <cellStyle name="Comma 8 2 4 5 2" xfId="22008" xr:uid="{00000000-0005-0000-0000-0000369D0000}"/>
    <cellStyle name="Comma 8 2 4 5 2 2" xfId="44059" xr:uid="{00000000-0005-0000-0000-0000379D0000}"/>
    <cellStyle name="Comma 8 2 4 5 3" xfId="33035" xr:uid="{00000000-0005-0000-0000-0000389D0000}"/>
    <cellStyle name="Comma 8 2 4 5 4" xfId="55525" xr:uid="{9FFADD06-3167-413E-A511-2CC64BD379F5}"/>
    <cellStyle name="Comma 8 2 4 6" xfId="13740" xr:uid="{00000000-0005-0000-0000-0000399D0000}"/>
    <cellStyle name="Comma 8 2 4 6 2" xfId="35791" xr:uid="{00000000-0005-0000-0000-00003A9D0000}"/>
    <cellStyle name="Comma 8 2 4 6 3" xfId="57818" xr:uid="{CC6A3E7E-2718-4B5D-BD57-D8938D589A03}"/>
    <cellStyle name="Comma 8 2 4 7" xfId="24767" xr:uid="{00000000-0005-0000-0000-00003B9D0000}"/>
    <cellStyle name="Comma 8 2 4 8" xfId="45768" xr:uid="{DE8C6123-7A23-4099-BE40-EE32BC547B8E}"/>
    <cellStyle name="Comma 8 2 5" xfId="2975" xr:uid="{00000000-0005-0000-0000-00003C9D0000}"/>
    <cellStyle name="Comma 8 2 5 2" xfId="5731" xr:uid="{00000000-0005-0000-0000-00003D9D0000}"/>
    <cellStyle name="Comma 8 2 5 2 2" xfId="16755" xr:uid="{00000000-0005-0000-0000-00003E9D0000}"/>
    <cellStyle name="Comma 8 2 5 2 2 2" xfId="38806" xr:uid="{00000000-0005-0000-0000-00003F9D0000}"/>
    <cellStyle name="Comma 8 2 5 2 2 2 2" xfId="57606" xr:uid="{23E96B44-6A0F-45BB-94B3-DB8BD5B3230B}"/>
    <cellStyle name="Comma 8 2 5 2 2 3" xfId="59714" xr:uid="{6F69194E-0ADD-4625-ACB1-4FF5B841C0CB}"/>
    <cellStyle name="Comma 8 2 5 2 2 4" xfId="52957" xr:uid="{70447477-2277-4EB7-AB02-A88B4AD6D922}"/>
    <cellStyle name="Comma 8 2 5 2 3" xfId="27782" xr:uid="{00000000-0005-0000-0000-0000409D0000}"/>
    <cellStyle name="Comma 8 2 5 2 3 2" xfId="56424" xr:uid="{95D4AD2F-A910-48D2-B508-E2400B7D21FA}"/>
    <cellStyle name="Comma 8 2 5 2 4" xfId="58639" xr:uid="{79E606F9-1530-4A1E-854A-694A583217E0}"/>
    <cellStyle name="Comma 8 2 5 2 5" xfId="47908" xr:uid="{B71E7350-F93D-4F5B-BA79-5F566E0D8589}"/>
    <cellStyle name="Comma 8 2 5 3" xfId="8487" xr:uid="{00000000-0005-0000-0000-0000419D0000}"/>
    <cellStyle name="Comma 8 2 5 3 2" xfId="19511" xr:uid="{00000000-0005-0000-0000-0000429D0000}"/>
    <cellStyle name="Comma 8 2 5 3 2 2" xfId="41562" xr:uid="{00000000-0005-0000-0000-0000439D0000}"/>
    <cellStyle name="Comma 8 2 5 3 2 3" xfId="57066" xr:uid="{D59D4757-E96B-4CB8-997C-57F82246C05C}"/>
    <cellStyle name="Comma 8 2 5 3 3" xfId="30538" xr:uid="{00000000-0005-0000-0000-0000449D0000}"/>
    <cellStyle name="Comma 8 2 5 3 3 2" xfId="59220" xr:uid="{AD051F77-AD91-4B53-9881-A3F17A68460F}"/>
    <cellStyle name="Comma 8 2 5 3 4" xfId="51081" xr:uid="{003B8E33-1989-469F-B1CE-BB0E3683025E}"/>
    <cellStyle name="Comma 8 2 5 4" xfId="11243" xr:uid="{00000000-0005-0000-0000-0000459D0000}"/>
    <cellStyle name="Comma 8 2 5 4 2" xfId="22267" xr:uid="{00000000-0005-0000-0000-0000469D0000}"/>
    <cellStyle name="Comma 8 2 5 4 2 2" xfId="44318" xr:uid="{00000000-0005-0000-0000-0000479D0000}"/>
    <cellStyle name="Comma 8 2 5 4 2 3" xfId="59084" xr:uid="{EE2C5F2A-8E64-414E-8056-20B937B36DB0}"/>
    <cellStyle name="Comma 8 2 5 4 3" xfId="33294" xr:uid="{00000000-0005-0000-0000-0000489D0000}"/>
    <cellStyle name="Comma 8 2 5 4 4" xfId="56915" xr:uid="{CBA32837-EFB9-4C9D-B0DB-64B399FBA5C1}"/>
    <cellStyle name="Comma 8 2 5 5" xfId="13999" xr:uid="{00000000-0005-0000-0000-0000499D0000}"/>
    <cellStyle name="Comma 8 2 5 5 2" xfId="36050" xr:uid="{00000000-0005-0000-0000-00004A9D0000}"/>
    <cellStyle name="Comma 8 2 5 5 3" xfId="55844" xr:uid="{C33FD730-B76F-4999-9357-F9238DF34968}"/>
    <cellStyle name="Comma 8 2 5 6" xfId="25026" xr:uid="{00000000-0005-0000-0000-00004B9D0000}"/>
    <cellStyle name="Comma 8 2 5 6 2" xfId="58105" xr:uid="{481A32EE-4392-4C50-9C44-C91A20BBFF77}"/>
    <cellStyle name="Comma 8 2 5 7" xfId="46019" xr:uid="{9963627F-26A7-4C49-A73D-6AF2123A8DD7}"/>
    <cellStyle name="Comma 8 2 6" xfId="3031" xr:uid="{00000000-0005-0000-0000-00004C9D0000}"/>
    <cellStyle name="Comma 8 2 6 2" xfId="5787" xr:uid="{00000000-0005-0000-0000-00004D9D0000}"/>
    <cellStyle name="Comma 8 2 6 2 2" xfId="16811" xr:uid="{00000000-0005-0000-0000-00004E9D0000}"/>
    <cellStyle name="Comma 8 2 6 2 2 2" xfId="38862" xr:uid="{00000000-0005-0000-0000-00004F9D0000}"/>
    <cellStyle name="Comma 8 2 6 2 2 3" xfId="53011" xr:uid="{3C71F7B1-A3B6-42D9-869C-59CCD454E17C}"/>
    <cellStyle name="Comma 8 2 6 2 3" xfId="27838" xr:uid="{00000000-0005-0000-0000-0000509D0000}"/>
    <cellStyle name="Comma 8 2 6 2 3 2" xfId="57352" xr:uid="{3085D0A0-3126-4189-9581-BD5C61728CB8}"/>
    <cellStyle name="Comma 8 2 6 2 4" xfId="59473" xr:uid="{4D45D815-DE59-426E-9D97-FA7F57688F72}"/>
    <cellStyle name="Comma 8 2 6 2 5" xfId="47962" xr:uid="{C61D88BC-BB53-48E5-B8DB-49BE78A9DB10}"/>
    <cellStyle name="Comma 8 2 6 3" xfId="8543" xr:uid="{00000000-0005-0000-0000-0000519D0000}"/>
    <cellStyle name="Comma 8 2 6 3 2" xfId="19567" xr:uid="{00000000-0005-0000-0000-0000529D0000}"/>
    <cellStyle name="Comma 8 2 6 3 2 2" xfId="41618" xr:uid="{00000000-0005-0000-0000-0000539D0000}"/>
    <cellStyle name="Comma 8 2 6 3 3" xfId="30594" xr:uid="{00000000-0005-0000-0000-0000549D0000}"/>
    <cellStyle name="Comma 8 2 6 3 4" xfId="51135" xr:uid="{25975453-C062-4A50-B35D-C96EAD43D577}"/>
    <cellStyle name="Comma 8 2 6 4" xfId="11299" xr:uid="{00000000-0005-0000-0000-0000559D0000}"/>
    <cellStyle name="Comma 8 2 6 4 2" xfId="22323" xr:uid="{00000000-0005-0000-0000-0000569D0000}"/>
    <cellStyle name="Comma 8 2 6 4 2 2" xfId="44374" xr:uid="{00000000-0005-0000-0000-0000579D0000}"/>
    <cellStyle name="Comma 8 2 6 4 3" xfId="33350" xr:uid="{00000000-0005-0000-0000-0000589D0000}"/>
    <cellStyle name="Comma 8 2 6 4 4" xfId="56170" xr:uid="{67E33532-8677-4E5D-A924-60F06A12807D}"/>
    <cellStyle name="Comma 8 2 6 5" xfId="14055" xr:uid="{00000000-0005-0000-0000-0000599D0000}"/>
    <cellStyle name="Comma 8 2 6 5 2" xfId="36106" xr:uid="{00000000-0005-0000-0000-00005A9D0000}"/>
    <cellStyle name="Comma 8 2 6 5 3" xfId="58398" xr:uid="{1B7437AB-D689-4151-BF92-399D10B67B49}"/>
    <cellStyle name="Comma 8 2 6 6" xfId="25082" xr:uid="{00000000-0005-0000-0000-00005B9D0000}"/>
    <cellStyle name="Comma 8 2 6 7" xfId="46073" xr:uid="{F6AEFCBB-701E-44A4-9387-3EB4B14919FD}"/>
    <cellStyle name="Comma 8 2 7" xfId="3553" xr:uid="{00000000-0005-0000-0000-00005C9D0000}"/>
    <cellStyle name="Comma 8 2 7 2" xfId="6309" xr:uid="{00000000-0005-0000-0000-00005D9D0000}"/>
    <cellStyle name="Comma 8 2 7 2 2" xfId="17333" xr:uid="{00000000-0005-0000-0000-00005E9D0000}"/>
    <cellStyle name="Comma 8 2 7 2 2 2" xfId="39384" xr:uid="{00000000-0005-0000-0000-00005F9D0000}"/>
    <cellStyle name="Comma 8 2 7 2 2 3" xfId="53517" xr:uid="{0DD1A8FA-D2CF-4F45-B227-1A881FF9D798}"/>
    <cellStyle name="Comma 8 2 7 2 3" xfId="28360" xr:uid="{00000000-0005-0000-0000-0000609D0000}"/>
    <cellStyle name="Comma 8 2 7 2 4" xfId="48468" xr:uid="{5F9AC80A-3740-42DE-8066-F67877A40564}"/>
    <cellStyle name="Comma 8 2 7 3" xfId="9065" xr:uid="{00000000-0005-0000-0000-0000619D0000}"/>
    <cellStyle name="Comma 8 2 7 3 2" xfId="20089" xr:uid="{00000000-0005-0000-0000-0000629D0000}"/>
    <cellStyle name="Comma 8 2 7 3 2 2" xfId="42140" xr:uid="{00000000-0005-0000-0000-0000639D0000}"/>
    <cellStyle name="Comma 8 2 7 3 3" xfId="31116" xr:uid="{00000000-0005-0000-0000-0000649D0000}"/>
    <cellStyle name="Comma 8 2 7 3 4" xfId="51641" xr:uid="{6B67040B-D052-4463-82E9-D051F2E89DE0}"/>
    <cellStyle name="Comma 8 2 7 4" xfId="11821" xr:uid="{00000000-0005-0000-0000-0000659D0000}"/>
    <cellStyle name="Comma 8 2 7 4 2" xfId="22845" xr:uid="{00000000-0005-0000-0000-0000669D0000}"/>
    <cellStyle name="Comma 8 2 7 4 2 2" xfId="44896" xr:uid="{00000000-0005-0000-0000-0000679D0000}"/>
    <cellStyle name="Comma 8 2 7 4 3" xfId="33872" xr:uid="{00000000-0005-0000-0000-0000689D0000}"/>
    <cellStyle name="Comma 8 2 7 4 4" xfId="56647" xr:uid="{9F0ECBBD-0A27-44D0-BE0B-8AD0A3F3DF62}"/>
    <cellStyle name="Comma 8 2 7 5" xfId="14577" xr:uid="{00000000-0005-0000-0000-0000699D0000}"/>
    <cellStyle name="Comma 8 2 7 5 2" xfId="36628" xr:uid="{00000000-0005-0000-0000-00006A9D0000}"/>
    <cellStyle name="Comma 8 2 7 5 3" xfId="58829" xr:uid="{BB6169DD-75C7-4B2B-9503-212E6D624B2D}"/>
    <cellStyle name="Comma 8 2 7 6" xfId="25604" xr:uid="{00000000-0005-0000-0000-00006B9D0000}"/>
    <cellStyle name="Comma 8 2 7 7" xfId="46579" xr:uid="{E7DB208C-A84A-4D95-931D-C1CBECCE4B61}"/>
    <cellStyle name="Comma 8 2 8" xfId="3812" xr:uid="{00000000-0005-0000-0000-00006C9D0000}"/>
    <cellStyle name="Comma 8 2 8 2" xfId="6568" xr:uid="{00000000-0005-0000-0000-00006D9D0000}"/>
    <cellStyle name="Comma 8 2 8 2 2" xfId="17592" xr:uid="{00000000-0005-0000-0000-00006E9D0000}"/>
    <cellStyle name="Comma 8 2 8 2 2 2" xfId="39643" xr:uid="{00000000-0005-0000-0000-00006F9D0000}"/>
    <cellStyle name="Comma 8 2 8 2 2 3" xfId="53768" xr:uid="{661F715F-C14C-465F-AC5A-8C463E9BB5E6}"/>
    <cellStyle name="Comma 8 2 8 2 3" xfId="28619" xr:uid="{00000000-0005-0000-0000-0000709D0000}"/>
    <cellStyle name="Comma 8 2 8 2 4" xfId="48719" xr:uid="{2B883931-E829-451E-86F6-B7DDB4FD08D6}"/>
    <cellStyle name="Comma 8 2 8 3" xfId="9324" xr:uid="{00000000-0005-0000-0000-0000719D0000}"/>
    <cellStyle name="Comma 8 2 8 3 2" xfId="20348" xr:uid="{00000000-0005-0000-0000-0000729D0000}"/>
    <cellStyle name="Comma 8 2 8 3 2 2" xfId="42399" xr:uid="{00000000-0005-0000-0000-0000739D0000}"/>
    <cellStyle name="Comma 8 2 8 3 3" xfId="31375" xr:uid="{00000000-0005-0000-0000-0000749D0000}"/>
    <cellStyle name="Comma 8 2 8 3 4" xfId="51892" xr:uid="{E734130B-CB57-4A62-8BB0-5303D805BA70}"/>
    <cellStyle name="Comma 8 2 8 4" xfId="12080" xr:uid="{00000000-0005-0000-0000-0000759D0000}"/>
    <cellStyle name="Comma 8 2 8 4 2" xfId="23104" xr:uid="{00000000-0005-0000-0000-0000769D0000}"/>
    <cellStyle name="Comma 8 2 8 4 2 2" xfId="45155" xr:uid="{00000000-0005-0000-0000-0000779D0000}"/>
    <cellStyle name="Comma 8 2 8 4 3" xfId="34131" xr:uid="{00000000-0005-0000-0000-0000789D0000}"/>
    <cellStyle name="Comma 8 2 8 5" xfId="14836" xr:uid="{00000000-0005-0000-0000-0000799D0000}"/>
    <cellStyle name="Comma 8 2 8 5 2" xfId="36887" xr:uid="{00000000-0005-0000-0000-00007A9D0000}"/>
    <cellStyle name="Comma 8 2 8 6" xfId="25863" xr:uid="{00000000-0005-0000-0000-00007B9D0000}"/>
    <cellStyle name="Comma 8 2 8 7" xfId="46830" xr:uid="{39DDE26C-D3B2-4E97-9C4E-5BDB04F7B2D6}"/>
    <cellStyle name="Comma 8 2 9" xfId="3868" xr:uid="{00000000-0005-0000-0000-00007C9D0000}"/>
    <cellStyle name="Comma 8 2 9 2" xfId="6624" xr:uid="{00000000-0005-0000-0000-00007D9D0000}"/>
    <cellStyle name="Comma 8 2 9 2 2" xfId="17648" xr:uid="{00000000-0005-0000-0000-00007E9D0000}"/>
    <cellStyle name="Comma 8 2 9 2 2 2" xfId="39699" xr:uid="{00000000-0005-0000-0000-00007F9D0000}"/>
    <cellStyle name="Comma 8 2 9 2 2 3" xfId="53822" xr:uid="{38938598-79B3-4D82-85F5-28D188715ED8}"/>
    <cellStyle name="Comma 8 2 9 2 3" xfId="28675" xr:uid="{00000000-0005-0000-0000-0000809D0000}"/>
    <cellStyle name="Comma 8 2 9 2 4" xfId="48773" xr:uid="{E4BC611A-79EA-4C1F-A0E2-C54A61221A74}"/>
    <cellStyle name="Comma 8 2 9 3" xfId="9380" xr:uid="{00000000-0005-0000-0000-0000819D0000}"/>
    <cellStyle name="Comma 8 2 9 3 2" xfId="20404" xr:uid="{00000000-0005-0000-0000-0000829D0000}"/>
    <cellStyle name="Comma 8 2 9 3 2 2" xfId="42455" xr:uid="{00000000-0005-0000-0000-0000839D0000}"/>
    <cellStyle name="Comma 8 2 9 3 3" xfId="31431" xr:uid="{00000000-0005-0000-0000-0000849D0000}"/>
    <cellStyle name="Comma 8 2 9 3 4" xfId="51946" xr:uid="{9DDC8956-A7F6-440C-8B19-B3B2F318D93C}"/>
    <cellStyle name="Comma 8 2 9 4" xfId="12136" xr:uid="{00000000-0005-0000-0000-0000859D0000}"/>
    <cellStyle name="Comma 8 2 9 4 2" xfId="23160" xr:uid="{00000000-0005-0000-0000-0000869D0000}"/>
    <cellStyle name="Comma 8 2 9 4 2 2" xfId="45211" xr:uid="{00000000-0005-0000-0000-0000879D0000}"/>
    <cellStyle name="Comma 8 2 9 4 3" xfId="34187" xr:uid="{00000000-0005-0000-0000-0000889D0000}"/>
    <cellStyle name="Comma 8 2 9 5" xfId="14892" xr:uid="{00000000-0005-0000-0000-0000899D0000}"/>
    <cellStyle name="Comma 8 2 9 5 2" xfId="36943" xr:uid="{00000000-0005-0000-0000-00008A9D0000}"/>
    <cellStyle name="Comma 8 2 9 6" xfId="25919" xr:uid="{00000000-0005-0000-0000-00008B9D0000}"/>
    <cellStyle name="Comma 8 2 9 7" xfId="46884" xr:uid="{221B3B54-42AC-4611-B788-C69FCB5E6A89}"/>
    <cellStyle name="Comma 8 3" xfId="2215" xr:uid="{00000000-0005-0000-0000-00008C9D0000}"/>
    <cellStyle name="Comma 8 3 10" xfId="10489" xr:uid="{00000000-0005-0000-0000-00008D9D0000}"/>
    <cellStyle name="Comma 8 3 10 2" xfId="21513" xr:uid="{00000000-0005-0000-0000-00008E9D0000}"/>
    <cellStyle name="Comma 8 3 10 2 2" xfId="43564" xr:uid="{00000000-0005-0000-0000-00008F9D0000}"/>
    <cellStyle name="Comma 8 3 10 3" xfId="32540" xr:uid="{00000000-0005-0000-0000-0000909D0000}"/>
    <cellStyle name="Comma 8 3 10 4" xfId="50603" xr:uid="{97E410E5-FB6A-48F7-9163-534022328FEA}"/>
    <cellStyle name="Comma 8 3 11" xfId="13245" xr:uid="{00000000-0005-0000-0000-0000919D0000}"/>
    <cellStyle name="Comma 8 3 11 2" xfId="35296" xr:uid="{00000000-0005-0000-0000-0000929D0000}"/>
    <cellStyle name="Comma 8 3 11 3" xfId="55551" xr:uid="{7D8E3CCF-46E5-4D89-8F04-A6F929D0132B}"/>
    <cellStyle name="Comma 8 3 12" xfId="24272" xr:uid="{00000000-0005-0000-0000-0000939D0000}"/>
    <cellStyle name="Comma 8 3 12 2" xfId="57844" xr:uid="{294CBE12-84B9-401A-8000-189560C91437}"/>
    <cellStyle name="Comma 8 3 13" xfId="45540" xr:uid="{F9D2E9E4-2F97-4741-BC33-2D749AC94F7D}"/>
    <cellStyle name="Comma 8 3 2" xfId="2363" xr:uid="{00000000-0005-0000-0000-0000949D0000}"/>
    <cellStyle name="Comma 8 3 2 10" xfId="13387" xr:uid="{00000000-0005-0000-0000-0000959D0000}"/>
    <cellStyle name="Comma 8 3 2 10 2" xfId="35438" xr:uid="{00000000-0005-0000-0000-0000969D0000}"/>
    <cellStyle name="Comma 8 3 2 10 3" xfId="55688" xr:uid="{31279335-FF2F-42D3-8DBF-DACD90AB9201}"/>
    <cellStyle name="Comma 8 3 2 11" xfId="24414" xr:uid="{00000000-0005-0000-0000-0000979D0000}"/>
    <cellStyle name="Comma 8 3 2 11 2" xfId="57981" xr:uid="{6ECE75CA-ACDE-47D3-908B-E2A3DFC7D989}"/>
    <cellStyle name="Comma 8 3 2 12" xfId="45678" xr:uid="{72F1933A-F107-4C26-AB18-9A4C08D7D939}"/>
    <cellStyle name="Comma 8 3 2 2" xfId="2881" xr:uid="{00000000-0005-0000-0000-0000989D0000}"/>
    <cellStyle name="Comma 8 3 2 2 2" xfId="3459" xr:uid="{00000000-0005-0000-0000-0000999D0000}"/>
    <cellStyle name="Comma 8 3 2 2 2 2" xfId="6215" xr:uid="{00000000-0005-0000-0000-00009A9D0000}"/>
    <cellStyle name="Comma 8 3 2 2 2 2 2" xfId="17239" xr:uid="{00000000-0005-0000-0000-00009B9D0000}"/>
    <cellStyle name="Comma 8 3 2 2 2 2 2 2" xfId="39290" xr:uid="{00000000-0005-0000-0000-00009C9D0000}"/>
    <cellStyle name="Comma 8 3 2 2 2 2 2 3" xfId="53427" xr:uid="{74BB9C6D-740A-4D4E-963C-5AAEF6CEC9F0}"/>
    <cellStyle name="Comma 8 3 2 2 2 2 3" xfId="28266" xr:uid="{00000000-0005-0000-0000-00009D9D0000}"/>
    <cellStyle name="Comma 8 3 2 2 2 2 4" xfId="48378" xr:uid="{035CB3FE-7D3F-4E14-B928-46974B6AC3CC}"/>
    <cellStyle name="Comma 8 3 2 2 2 3" xfId="8971" xr:uid="{00000000-0005-0000-0000-00009E9D0000}"/>
    <cellStyle name="Comma 8 3 2 2 2 3 2" xfId="19995" xr:uid="{00000000-0005-0000-0000-00009F9D0000}"/>
    <cellStyle name="Comma 8 3 2 2 2 3 2 2" xfId="42046" xr:uid="{00000000-0005-0000-0000-0000A09D0000}"/>
    <cellStyle name="Comma 8 3 2 2 2 3 2 3" xfId="55270" xr:uid="{A4DE3692-CFA5-4E64-988F-FD034F73C2B3}"/>
    <cellStyle name="Comma 8 3 2 2 2 3 3" xfId="31022" xr:uid="{00000000-0005-0000-0000-0000A19D0000}"/>
    <cellStyle name="Comma 8 3 2 2 2 3 4" xfId="50319" xr:uid="{ED33B814-5F51-4083-8E0D-E84EBA5E05F4}"/>
    <cellStyle name="Comma 8 3 2 2 2 4" xfId="11727" xr:uid="{00000000-0005-0000-0000-0000A29D0000}"/>
    <cellStyle name="Comma 8 3 2 2 2 4 2" xfId="22751" xr:uid="{00000000-0005-0000-0000-0000A39D0000}"/>
    <cellStyle name="Comma 8 3 2 2 2 4 2 2" xfId="44802" xr:uid="{00000000-0005-0000-0000-0000A49D0000}"/>
    <cellStyle name="Comma 8 3 2 2 2 4 3" xfId="33778" xr:uid="{00000000-0005-0000-0000-0000A59D0000}"/>
    <cellStyle name="Comma 8 3 2 2 2 4 4" xfId="51551" xr:uid="{CD15F015-947E-47E9-879B-2547214260B5}"/>
    <cellStyle name="Comma 8 3 2 2 2 5" xfId="14483" xr:uid="{00000000-0005-0000-0000-0000A69D0000}"/>
    <cellStyle name="Comma 8 3 2 2 2 5 2" xfId="36534" xr:uid="{00000000-0005-0000-0000-0000A79D0000}"/>
    <cellStyle name="Comma 8 3 2 2 2 5 3" xfId="57217" xr:uid="{6CA549F0-6C9A-45C5-BB67-8C514E6E1F89}"/>
    <cellStyle name="Comma 8 3 2 2 2 6" xfId="25510" xr:uid="{00000000-0005-0000-0000-0000A89D0000}"/>
    <cellStyle name="Comma 8 3 2 2 2 6 2" xfId="59365" xr:uid="{EEF26447-8F37-4A43-8271-7ED0CE2021C5}"/>
    <cellStyle name="Comma 8 3 2 2 2 7" xfId="46489" xr:uid="{81A68CED-6B98-45ED-A425-C63120C96EB4}"/>
    <cellStyle name="Comma 8 3 2 2 3" xfId="5637" xr:uid="{00000000-0005-0000-0000-0000A99D0000}"/>
    <cellStyle name="Comma 8 3 2 2 3 2" xfId="16661" xr:uid="{00000000-0005-0000-0000-0000AA9D0000}"/>
    <cellStyle name="Comma 8 3 2 2 3 2 2" xfId="38712" xr:uid="{00000000-0005-0000-0000-0000AB9D0000}"/>
    <cellStyle name="Comma 8 3 2 2 3 2 3" xfId="52867" xr:uid="{A14C4CF5-2803-461D-BBA3-35C0875BD24D}"/>
    <cellStyle name="Comma 8 3 2 2 3 3" xfId="27688" xr:uid="{00000000-0005-0000-0000-0000AC9D0000}"/>
    <cellStyle name="Comma 8 3 2 2 3 4" xfId="47818" xr:uid="{3E84EE44-6CBF-4639-A95A-61E73586EF65}"/>
    <cellStyle name="Comma 8 3 2 2 4" xfId="8393" xr:uid="{00000000-0005-0000-0000-0000AD9D0000}"/>
    <cellStyle name="Comma 8 3 2 2 4 2" xfId="19417" xr:uid="{00000000-0005-0000-0000-0000AE9D0000}"/>
    <cellStyle name="Comma 8 3 2 2 4 2 2" xfId="41468" xr:uid="{00000000-0005-0000-0000-0000AF9D0000}"/>
    <cellStyle name="Comma 8 3 2 2 4 2 3" xfId="55062" xr:uid="{7A73A16F-6889-4C9F-8A41-05F44EE68984}"/>
    <cellStyle name="Comma 8 3 2 2 4 3" xfId="30444" xr:uid="{00000000-0005-0000-0000-0000B09D0000}"/>
    <cellStyle name="Comma 8 3 2 2 4 4" xfId="50111" xr:uid="{C1F2A7CC-30BC-4526-A76D-875030369824}"/>
    <cellStyle name="Comma 8 3 2 2 5" xfId="11149" xr:uid="{00000000-0005-0000-0000-0000B19D0000}"/>
    <cellStyle name="Comma 8 3 2 2 5 2" xfId="22173" xr:uid="{00000000-0005-0000-0000-0000B29D0000}"/>
    <cellStyle name="Comma 8 3 2 2 5 2 2" xfId="44224" xr:uid="{00000000-0005-0000-0000-0000B39D0000}"/>
    <cellStyle name="Comma 8 3 2 2 5 3" xfId="33200" xr:uid="{00000000-0005-0000-0000-0000B49D0000}"/>
    <cellStyle name="Comma 8 3 2 2 5 4" xfId="50991" xr:uid="{27DEB14E-D93E-4C1D-A2AF-682C6854BA3B}"/>
    <cellStyle name="Comma 8 3 2 2 6" xfId="13905" xr:uid="{00000000-0005-0000-0000-0000B59D0000}"/>
    <cellStyle name="Comma 8 3 2 2 6 2" xfId="35956" xr:uid="{00000000-0005-0000-0000-0000B69D0000}"/>
    <cellStyle name="Comma 8 3 2 2 6 3" xfId="56012" xr:uid="{48F5A378-2FB0-44C5-96C5-5222C5F55996}"/>
    <cellStyle name="Comma 8 3 2 2 7" xfId="24932" xr:uid="{00000000-0005-0000-0000-0000B79D0000}"/>
    <cellStyle name="Comma 8 3 2 2 7 2" xfId="58270" xr:uid="{2B5C3E63-CA2D-4FA8-8A57-AB5709EC3ACD}"/>
    <cellStyle name="Comma 8 3 2 2 8" xfId="45929" xr:uid="{0755CCA6-EC65-4E7C-8387-5B33E74FA697}"/>
    <cellStyle name="Comma 8 3 2 3" xfId="3200" xr:uid="{00000000-0005-0000-0000-0000B89D0000}"/>
    <cellStyle name="Comma 8 3 2 3 2" xfId="5956" xr:uid="{00000000-0005-0000-0000-0000B99D0000}"/>
    <cellStyle name="Comma 8 3 2 3 2 2" xfId="16980" xr:uid="{00000000-0005-0000-0000-0000BA9D0000}"/>
    <cellStyle name="Comma 8 3 2 3 2 2 2" xfId="39031" xr:uid="{00000000-0005-0000-0000-0000BB9D0000}"/>
    <cellStyle name="Comma 8 3 2 3 2 2 3" xfId="53176" xr:uid="{FF25F803-A5BB-41F6-B19A-98F5937A89CB}"/>
    <cellStyle name="Comma 8 3 2 3 2 3" xfId="28007" xr:uid="{00000000-0005-0000-0000-0000BC9D0000}"/>
    <cellStyle name="Comma 8 3 2 3 2 3 2" xfId="57521" xr:uid="{2F1B1290-84F1-40F9-959B-84AC6DC56635}"/>
    <cellStyle name="Comma 8 3 2 3 2 4" xfId="59639" xr:uid="{FCAF9874-4F98-486F-80C6-07EAC0CF973D}"/>
    <cellStyle name="Comma 8 3 2 3 2 5" xfId="48127" xr:uid="{FB7116B3-EE90-43EF-A1EF-B7284820AC46}"/>
    <cellStyle name="Comma 8 3 2 3 3" xfId="8712" xr:uid="{00000000-0005-0000-0000-0000BD9D0000}"/>
    <cellStyle name="Comma 8 3 2 3 3 2" xfId="19736" xr:uid="{00000000-0005-0000-0000-0000BE9D0000}"/>
    <cellStyle name="Comma 8 3 2 3 3 2 2" xfId="41787" xr:uid="{00000000-0005-0000-0000-0000BF9D0000}"/>
    <cellStyle name="Comma 8 3 2 3 3 2 3" xfId="55177" xr:uid="{2905D57C-7C2A-4D3D-A8FC-1FF4BC6024AE}"/>
    <cellStyle name="Comma 8 3 2 3 3 3" xfId="30763" xr:uid="{00000000-0005-0000-0000-0000C09D0000}"/>
    <cellStyle name="Comma 8 3 2 3 3 4" xfId="50226" xr:uid="{7286A0F0-9A98-42AD-865D-CA53BE7B0829}"/>
    <cellStyle name="Comma 8 3 2 3 4" xfId="11468" xr:uid="{00000000-0005-0000-0000-0000C19D0000}"/>
    <cellStyle name="Comma 8 3 2 3 4 2" xfId="22492" xr:uid="{00000000-0005-0000-0000-0000C29D0000}"/>
    <cellStyle name="Comma 8 3 2 3 4 2 2" xfId="44543" xr:uid="{00000000-0005-0000-0000-0000C39D0000}"/>
    <cellStyle name="Comma 8 3 2 3 4 3" xfId="33519" xr:uid="{00000000-0005-0000-0000-0000C49D0000}"/>
    <cellStyle name="Comma 8 3 2 3 4 4" xfId="51300" xr:uid="{AC55A351-E43F-4D60-8681-FA993902D423}"/>
    <cellStyle name="Comma 8 3 2 3 5" xfId="14224" xr:uid="{00000000-0005-0000-0000-0000C59D0000}"/>
    <cellStyle name="Comma 8 3 2 3 5 2" xfId="36275" xr:uid="{00000000-0005-0000-0000-0000C69D0000}"/>
    <cellStyle name="Comma 8 3 2 3 5 3" xfId="56339" xr:uid="{2B11F205-AF18-4868-9C02-7811341CB9F4}"/>
    <cellStyle name="Comma 8 3 2 3 6" xfId="25251" xr:uid="{00000000-0005-0000-0000-0000C79D0000}"/>
    <cellStyle name="Comma 8 3 2 3 6 2" xfId="58564" xr:uid="{5D10039E-9D31-4071-8B57-3125B8C83D25}"/>
    <cellStyle name="Comma 8 3 2 3 7" xfId="46238" xr:uid="{966A7CF6-6FDD-4C0D-BDC7-244180D799FF}"/>
    <cellStyle name="Comma 8 3 2 4" xfId="3718" xr:uid="{00000000-0005-0000-0000-0000C89D0000}"/>
    <cellStyle name="Comma 8 3 2 4 2" xfId="6474" xr:uid="{00000000-0005-0000-0000-0000C99D0000}"/>
    <cellStyle name="Comma 8 3 2 4 2 2" xfId="17498" xr:uid="{00000000-0005-0000-0000-0000CA9D0000}"/>
    <cellStyle name="Comma 8 3 2 4 2 2 2" xfId="39549" xr:uid="{00000000-0005-0000-0000-0000CB9D0000}"/>
    <cellStyle name="Comma 8 3 2 4 2 2 3" xfId="53678" xr:uid="{26E30D09-39C1-41E7-BC6E-610C2368DB08}"/>
    <cellStyle name="Comma 8 3 2 4 2 3" xfId="28525" xr:uid="{00000000-0005-0000-0000-0000CC9D0000}"/>
    <cellStyle name="Comma 8 3 2 4 2 4" xfId="48629" xr:uid="{1C168AFF-367E-400C-AAF4-E0980E40FBE7}"/>
    <cellStyle name="Comma 8 3 2 4 3" xfId="9230" xr:uid="{00000000-0005-0000-0000-0000CD9D0000}"/>
    <cellStyle name="Comma 8 3 2 4 3 2" xfId="20254" xr:uid="{00000000-0005-0000-0000-0000CE9D0000}"/>
    <cellStyle name="Comma 8 3 2 4 3 2 2" xfId="42305" xr:uid="{00000000-0005-0000-0000-0000CF9D0000}"/>
    <cellStyle name="Comma 8 3 2 4 3 2 3" xfId="55355" xr:uid="{59D9B59A-DA51-4B21-A2C1-9E5F04C25918}"/>
    <cellStyle name="Comma 8 3 2 4 3 3" xfId="31281" xr:uid="{00000000-0005-0000-0000-0000D09D0000}"/>
    <cellStyle name="Comma 8 3 2 4 3 4" xfId="50404" xr:uid="{F7FE08E7-1074-45AA-9FB9-734CD1124600}"/>
    <cellStyle name="Comma 8 3 2 4 4" xfId="11986" xr:uid="{00000000-0005-0000-0000-0000D19D0000}"/>
    <cellStyle name="Comma 8 3 2 4 4 2" xfId="23010" xr:uid="{00000000-0005-0000-0000-0000D29D0000}"/>
    <cellStyle name="Comma 8 3 2 4 4 2 2" xfId="45061" xr:uid="{00000000-0005-0000-0000-0000D39D0000}"/>
    <cellStyle name="Comma 8 3 2 4 4 3" xfId="34037" xr:uid="{00000000-0005-0000-0000-0000D49D0000}"/>
    <cellStyle name="Comma 8 3 2 4 4 4" xfId="51802" xr:uid="{CBAD7B12-55E9-402C-8098-DC79EDEDBC5C}"/>
    <cellStyle name="Comma 8 3 2 4 5" xfId="14742" xr:uid="{00000000-0005-0000-0000-0000D59D0000}"/>
    <cellStyle name="Comma 8 3 2 4 5 2" xfId="36793" xr:uid="{00000000-0005-0000-0000-0000D69D0000}"/>
    <cellStyle name="Comma 8 3 2 4 5 3" xfId="56815" xr:uid="{627C4B62-9678-4123-AB57-1FC90F366D88}"/>
    <cellStyle name="Comma 8 3 2 4 6" xfId="25769" xr:uid="{00000000-0005-0000-0000-0000D79D0000}"/>
    <cellStyle name="Comma 8 3 2 4 6 2" xfId="58994" xr:uid="{FDC44383-4166-479A-96F8-85A1C1DD92D2}"/>
    <cellStyle name="Comma 8 3 2 4 7" xfId="46740" xr:uid="{DC298CD0-0636-4CE8-89B9-03C4CF5C6F89}"/>
    <cellStyle name="Comma 8 3 2 5" xfId="4033" xr:uid="{00000000-0005-0000-0000-0000D89D0000}"/>
    <cellStyle name="Comma 8 3 2 5 2" xfId="6789" xr:uid="{00000000-0005-0000-0000-0000D99D0000}"/>
    <cellStyle name="Comma 8 3 2 5 2 2" xfId="17813" xr:uid="{00000000-0005-0000-0000-0000DA9D0000}"/>
    <cellStyle name="Comma 8 3 2 5 2 2 2" xfId="39864" xr:uid="{00000000-0005-0000-0000-0000DB9D0000}"/>
    <cellStyle name="Comma 8 3 2 5 2 2 3" xfId="53983" xr:uid="{60B6E615-F72B-41A2-8D58-8F0FF48FEFB5}"/>
    <cellStyle name="Comma 8 3 2 5 2 3" xfId="28840" xr:uid="{00000000-0005-0000-0000-0000DC9D0000}"/>
    <cellStyle name="Comma 8 3 2 5 2 4" xfId="48934" xr:uid="{49FB7079-0080-4F20-A215-F6392D3D45DF}"/>
    <cellStyle name="Comma 8 3 2 5 3" xfId="9545" xr:uid="{00000000-0005-0000-0000-0000DD9D0000}"/>
    <cellStyle name="Comma 8 3 2 5 3 2" xfId="20569" xr:uid="{00000000-0005-0000-0000-0000DE9D0000}"/>
    <cellStyle name="Comma 8 3 2 5 3 2 2" xfId="42620" xr:uid="{00000000-0005-0000-0000-0000DF9D0000}"/>
    <cellStyle name="Comma 8 3 2 5 3 2 3" xfId="55450" xr:uid="{8E85A486-769E-4C6E-92CF-0F0E3420721A}"/>
    <cellStyle name="Comma 8 3 2 5 3 3" xfId="31596" xr:uid="{00000000-0005-0000-0000-0000E09D0000}"/>
    <cellStyle name="Comma 8 3 2 5 3 4" xfId="50499" xr:uid="{A3E11903-4188-434B-8C8C-CCB05F3E2894}"/>
    <cellStyle name="Comma 8 3 2 5 4" xfId="12301" xr:uid="{00000000-0005-0000-0000-0000E19D0000}"/>
    <cellStyle name="Comma 8 3 2 5 4 2" xfId="23325" xr:uid="{00000000-0005-0000-0000-0000E29D0000}"/>
    <cellStyle name="Comma 8 3 2 5 4 2 2" xfId="45376" xr:uid="{00000000-0005-0000-0000-0000E39D0000}"/>
    <cellStyle name="Comma 8 3 2 5 4 3" xfId="34352" xr:uid="{00000000-0005-0000-0000-0000E49D0000}"/>
    <cellStyle name="Comma 8 3 2 5 4 4" xfId="52107" xr:uid="{BBF3F895-CCD4-419D-952D-7DF683ABF4F5}"/>
    <cellStyle name="Comma 8 3 2 5 5" xfId="15057" xr:uid="{00000000-0005-0000-0000-0000E59D0000}"/>
    <cellStyle name="Comma 8 3 2 5 5 2" xfId="37108" xr:uid="{00000000-0005-0000-0000-0000E69D0000}"/>
    <cellStyle name="Comma 8 3 2 5 6" xfId="26084" xr:uid="{00000000-0005-0000-0000-0000E79D0000}"/>
    <cellStyle name="Comma 8 3 2 5 7" xfId="47045" xr:uid="{93426A28-449F-4DCA-B982-E2B0F64FA78C}"/>
    <cellStyle name="Comma 8 3 2 6" xfId="2622" xr:uid="{00000000-0005-0000-0000-0000E89D0000}"/>
    <cellStyle name="Comma 8 3 2 6 2" xfId="5378" xr:uid="{00000000-0005-0000-0000-0000E99D0000}"/>
    <cellStyle name="Comma 8 3 2 6 2 2" xfId="16402" xr:uid="{00000000-0005-0000-0000-0000EA9D0000}"/>
    <cellStyle name="Comma 8 3 2 6 2 2 2" xfId="38453" xr:uid="{00000000-0005-0000-0000-0000EB9D0000}"/>
    <cellStyle name="Comma 8 3 2 6 2 2 3" xfId="54971" xr:uid="{9ADE55E8-0A6E-46F7-AD22-C3D9B5EBB80C}"/>
    <cellStyle name="Comma 8 3 2 6 2 3" xfId="27429" xr:uid="{00000000-0005-0000-0000-0000EC9D0000}"/>
    <cellStyle name="Comma 8 3 2 6 2 4" xfId="50020" xr:uid="{8AFD6C0B-5E36-4AC8-B83F-3806BC524CE5}"/>
    <cellStyle name="Comma 8 3 2 6 3" xfId="8134" xr:uid="{00000000-0005-0000-0000-0000ED9D0000}"/>
    <cellStyle name="Comma 8 3 2 6 3 2" xfId="19158" xr:uid="{00000000-0005-0000-0000-0000EE9D0000}"/>
    <cellStyle name="Comma 8 3 2 6 3 2 2" xfId="41209" xr:uid="{00000000-0005-0000-0000-0000EF9D0000}"/>
    <cellStyle name="Comma 8 3 2 6 3 3" xfId="30185" xr:uid="{00000000-0005-0000-0000-0000F09D0000}"/>
    <cellStyle name="Comma 8 3 2 6 3 4" xfId="52361" xr:uid="{18A4D68F-10C4-4F3F-90E6-B95BE7BA2D21}"/>
    <cellStyle name="Comma 8 3 2 6 4" xfId="10890" xr:uid="{00000000-0005-0000-0000-0000F19D0000}"/>
    <cellStyle name="Comma 8 3 2 6 4 2" xfId="21914" xr:uid="{00000000-0005-0000-0000-0000F29D0000}"/>
    <cellStyle name="Comma 8 3 2 6 4 2 2" xfId="43965" xr:uid="{00000000-0005-0000-0000-0000F39D0000}"/>
    <cellStyle name="Comma 8 3 2 6 4 3" xfId="32941" xr:uid="{00000000-0005-0000-0000-0000F49D0000}"/>
    <cellStyle name="Comma 8 3 2 6 5" xfId="13646" xr:uid="{00000000-0005-0000-0000-0000F59D0000}"/>
    <cellStyle name="Comma 8 3 2 6 5 2" xfId="35697" xr:uid="{00000000-0005-0000-0000-0000F69D0000}"/>
    <cellStyle name="Comma 8 3 2 6 6" xfId="24673" xr:uid="{00000000-0005-0000-0000-0000F79D0000}"/>
    <cellStyle name="Comma 8 3 2 6 7" xfId="47304" xr:uid="{53DC4876-CAE1-4718-AC88-B6F03CE3C3EA}"/>
    <cellStyle name="Comma 8 3 2 7" xfId="5119" xr:uid="{00000000-0005-0000-0000-0000F89D0000}"/>
    <cellStyle name="Comma 8 3 2 7 2" xfId="16143" xr:uid="{00000000-0005-0000-0000-0000F99D0000}"/>
    <cellStyle name="Comma 8 3 2 7 2 2" xfId="38194" xr:uid="{00000000-0005-0000-0000-0000FA9D0000}"/>
    <cellStyle name="Comma 8 3 2 7 2 3" xfId="52616" xr:uid="{3BD72F1A-37E6-4D2A-A703-BA870DE2E21A}"/>
    <cellStyle name="Comma 8 3 2 7 3" xfId="27170" xr:uid="{00000000-0005-0000-0000-0000FB9D0000}"/>
    <cellStyle name="Comma 8 3 2 7 4" xfId="47567" xr:uid="{9A62885D-2C65-4439-85B0-BF70AE34BEC5}"/>
    <cellStyle name="Comma 8 3 2 8" xfId="7875" xr:uid="{00000000-0005-0000-0000-0000FC9D0000}"/>
    <cellStyle name="Comma 8 3 2 8 2" xfId="18899" xr:uid="{00000000-0005-0000-0000-0000FD9D0000}"/>
    <cellStyle name="Comma 8 3 2 8 2 2" xfId="40950" xr:uid="{00000000-0005-0000-0000-0000FE9D0000}"/>
    <cellStyle name="Comma 8 3 2 8 2 3" xfId="54891" xr:uid="{8ECF6458-6F1D-4613-B0D9-0C3E6992A800}"/>
    <cellStyle name="Comma 8 3 2 8 3" xfId="29926" xr:uid="{00000000-0005-0000-0000-0000FF9D0000}"/>
    <cellStyle name="Comma 8 3 2 8 4" xfId="49940" xr:uid="{57C59B5B-D18C-49DA-B952-DD4AB719F511}"/>
    <cellStyle name="Comma 8 3 2 9" xfId="10631" xr:uid="{00000000-0005-0000-0000-0000009E0000}"/>
    <cellStyle name="Comma 8 3 2 9 2" xfId="21655" xr:uid="{00000000-0005-0000-0000-0000019E0000}"/>
    <cellStyle name="Comma 8 3 2 9 2 2" xfId="43706" xr:uid="{00000000-0005-0000-0000-0000029E0000}"/>
    <cellStyle name="Comma 8 3 2 9 3" xfId="32682" xr:uid="{00000000-0005-0000-0000-0000039E0000}"/>
    <cellStyle name="Comma 8 3 2 9 4" xfId="50740" xr:uid="{B1C3EF17-650A-449F-B3A6-7794E08F3BBC}"/>
    <cellStyle name="Comma 8 3 3" xfId="2739" xr:uid="{00000000-0005-0000-0000-0000049E0000}"/>
    <cellStyle name="Comma 8 3 3 2" xfId="3317" xr:uid="{00000000-0005-0000-0000-0000059E0000}"/>
    <cellStyle name="Comma 8 3 3 2 2" xfId="6073" xr:uid="{00000000-0005-0000-0000-0000069E0000}"/>
    <cellStyle name="Comma 8 3 3 2 2 2" xfId="17097" xr:uid="{00000000-0005-0000-0000-0000079E0000}"/>
    <cellStyle name="Comma 8 3 3 2 2 2 2" xfId="39148" xr:uid="{00000000-0005-0000-0000-0000089E0000}"/>
    <cellStyle name="Comma 8 3 3 2 2 2 3" xfId="53289" xr:uid="{37DCDE49-8562-45F5-BAAF-CA12E2B6B938}"/>
    <cellStyle name="Comma 8 3 3 2 2 3" xfId="28124" xr:uid="{00000000-0005-0000-0000-0000099E0000}"/>
    <cellStyle name="Comma 8 3 3 2 2 4" xfId="48240" xr:uid="{F247308D-48B5-4A50-93BA-672F80EF5A96}"/>
    <cellStyle name="Comma 8 3 3 2 3" xfId="8829" xr:uid="{00000000-0005-0000-0000-00000A9E0000}"/>
    <cellStyle name="Comma 8 3 3 2 3 2" xfId="19853" xr:uid="{00000000-0005-0000-0000-00000B9E0000}"/>
    <cellStyle name="Comma 8 3 3 2 3 2 2" xfId="41904" xr:uid="{00000000-0005-0000-0000-00000C9E0000}"/>
    <cellStyle name="Comma 8 3 3 2 3 2 3" xfId="55217" xr:uid="{A4EFCFA4-A4D3-46CD-86ED-51E71D02BC7D}"/>
    <cellStyle name="Comma 8 3 3 2 3 3" xfId="30880" xr:uid="{00000000-0005-0000-0000-00000D9E0000}"/>
    <cellStyle name="Comma 8 3 3 2 3 4" xfId="50266" xr:uid="{FF41186E-C8CE-414B-B607-958A31CBFB07}"/>
    <cellStyle name="Comma 8 3 3 2 4" xfId="11585" xr:uid="{00000000-0005-0000-0000-00000E9E0000}"/>
    <cellStyle name="Comma 8 3 3 2 4 2" xfId="22609" xr:uid="{00000000-0005-0000-0000-00000F9E0000}"/>
    <cellStyle name="Comma 8 3 3 2 4 2 2" xfId="44660" xr:uid="{00000000-0005-0000-0000-0000109E0000}"/>
    <cellStyle name="Comma 8 3 3 2 4 3" xfId="33636" xr:uid="{00000000-0005-0000-0000-0000119E0000}"/>
    <cellStyle name="Comma 8 3 3 2 4 4" xfId="51413" xr:uid="{A336E687-98FC-40E4-A53D-D5F19C9C24C9}"/>
    <cellStyle name="Comma 8 3 3 2 5" xfId="14341" xr:uid="{00000000-0005-0000-0000-0000129E0000}"/>
    <cellStyle name="Comma 8 3 3 2 5 2" xfId="36392" xr:uid="{00000000-0005-0000-0000-0000139E0000}"/>
    <cellStyle name="Comma 8 3 3 2 5 3" xfId="57127" xr:uid="{A52C26F0-0CB9-4D17-9DF8-887DCB782943}"/>
    <cellStyle name="Comma 8 3 3 2 6" xfId="25368" xr:uid="{00000000-0005-0000-0000-0000149E0000}"/>
    <cellStyle name="Comma 8 3 3 2 6 2" xfId="59275" xr:uid="{1749A606-4493-460B-848E-9BF850A6C314}"/>
    <cellStyle name="Comma 8 3 3 2 7" xfId="46351" xr:uid="{F89397E8-A4B1-4490-9406-E2CDF1429188}"/>
    <cellStyle name="Comma 8 3 3 3" xfId="5495" xr:uid="{00000000-0005-0000-0000-0000159E0000}"/>
    <cellStyle name="Comma 8 3 3 3 2" xfId="16519" xr:uid="{00000000-0005-0000-0000-0000169E0000}"/>
    <cellStyle name="Comma 8 3 3 3 2 2" xfId="38570" xr:uid="{00000000-0005-0000-0000-0000179E0000}"/>
    <cellStyle name="Comma 8 3 3 3 2 3" xfId="52729" xr:uid="{E114A9B1-0F6D-4EB5-8D0D-573E12DA8BB0}"/>
    <cellStyle name="Comma 8 3 3 3 3" xfId="27546" xr:uid="{00000000-0005-0000-0000-0000189E0000}"/>
    <cellStyle name="Comma 8 3 3 3 4" xfId="47680" xr:uid="{FF7B849F-523A-4573-BA17-BBCED7D5179B}"/>
    <cellStyle name="Comma 8 3 3 4" xfId="8251" xr:uid="{00000000-0005-0000-0000-0000199E0000}"/>
    <cellStyle name="Comma 8 3 3 4 2" xfId="19275" xr:uid="{00000000-0005-0000-0000-00001A9E0000}"/>
    <cellStyle name="Comma 8 3 3 4 2 2" xfId="41326" xr:uid="{00000000-0005-0000-0000-00001B9E0000}"/>
    <cellStyle name="Comma 8 3 3 4 2 3" xfId="55009" xr:uid="{74F3D766-1F54-4CAF-A539-41C714FB9453}"/>
    <cellStyle name="Comma 8 3 3 4 3" xfId="30302" xr:uid="{00000000-0005-0000-0000-00001C9E0000}"/>
    <cellStyle name="Comma 8 3 3 4 4" xfId="50058" xr:uid="{5A0F6384-9B53-4F29-9FAD-1B56E7B5E2A5}"/>
    <cellStyle name="Comma 8 3 3 5" xfId="11007" xr:uid="{00000000-0005-0000-0000-00001D9E0000}"/>
    <cellStyle name="Comma 8 3 3 5 2" xfId="22031" xr:uid="{00000000-0005-0000-0000-00001E9E0000}"/>
    <cellStyle name="Comma 8 3 3 5 2 2" xfId="44082" xr:uid="{00000000-0005-0000-0000-00001F9E0000}"/>
    <cellStyle name="Comma 8 3 3 5 3" xfId="33058" xr:uid="{00000000-0005-0000-0000-0000209E0000}"/>
    <cellStyle name="Comma 8 3 3 5 4" xfId="50853" xr:uid="{9A89043D-E07A-4610-A64C-8E55C741D742}"/>
    <cellStyle name="Comma 8 3 3 6" xfId="13763" xr:uid="{00000000-0005-0000-0000-0000219E0000}"/>
    <cellStyle name="Comma 8 3 3 6 2" xfId="35814" xr:uid="{00000000-0005-0000-0000-0000229E0000}"/>
    <cellStyle name="Comma 8 3 3 6 3" xfId="55874" xr:uid="{27F1A01A-40E7-45B3-A828-BC1E937796B1}"/>
    <cellStyle name="Comma 8 3 3 7" xfId="24790" xr:uid="{00000000-0005-0000-0000-0000239E0000}"/>
    <cellStyle name="Comma 8 3 3 7 2" xfId="58132" xr:uid="{7D40D33F-9615-4911-B250-B7CB212AE51A}"/>
    <cellStyle name="Comma 8 3 3 8" xfId="45791" xr:uid="{CA0D913C-4B63-42F0-8CB9-2D7E4E6B1DEF}"/>
    <cellStyle name="Comma 8 3 4" xfId="3058" xr:uid="{00000000-0005-0000-0000-0000249E0000}"/>
    <cellStyle name="Comma 8 3 4 2" xfId="5814" xr:uid="{00000000-0005-0000-0000-0000259E0000}"/>
    <cellStyle name="Comma 8 3 4 2 2" xfId="16838" xr:uid="{00000000-0005-0000-0000-0000269E0000}"/>
    <cellStyle name="Comma 8 3 4 2 2 2" xfId="38889" xr:uid="{00000000-0005-0000-0000-0000279E0000}"/>
    <cellStyle name="Comma 8 3 4 2 2 3" xfId="53038" xr:uid="{2CB0DFDA-AD41-4964-827F-E3AFF189A194}"/>
    <cellStyle name="Comma 8 3 4 2 3" xfId="27865" xr:uid="{00000000-0005-0000-0000-0000289E0000}"/>
    <cellStyle name="Comma 8 3 4 2 3 2" xfId="57383" xr:uid="{5EE734A4-4AD3-46EC-8FEF-3DC749F19931}"/>
    <cellStyle name="Comma 8 3 4 2 4" xfId="59501" xr:uid="{691CD27A-85F7-4DF3-B46B-6963EBC6CFEA}"/>
    <cellStyle name="Comma 8 3 4 2 5" xfId="47989" xr:uid="{1E328545-DCAB-4DA8-9402-8D29F48AA888}"/>
    <cellStyle name="Comma 8 3 4 3" xfId="8570" xr:uid="{00000000-0005-0000-0000-0000299E0000}"/>
    <cellStyle name="Comma 8 3 4 3 2" xfId="19594" xr:uid="{00000000-0005-0000-0000-00002A9E0000}"/>
    <cellStyle name="Comma 8 3 4 3 2 2" xfId="41645" xr:uid="{00000000-0005-0000-0000-00002B9E0000}"/>
    <cellStyle name="Comma 8 3 4 3 2 3" xfId="55124" xr:uid="{4EC00440-6E67-43F0-A7AE-D2E72B0978E5}"/>
    <cellStyle name="Comma 8 3 4 3 3" xfId="30621" xr:uid="{00000000-0005-0000-0000-00002C9E0000}"/>
    <cellStyle name="Comma 8 3 4 3 4" xfId="50173" xr:uid="{1D8D4D24-F5AC-4791-9A2B-74FD6FEF2221}"/>
    <cellStyle name="Comma 8 3 4 4" xfId="11326" xr:uid="{00000000-0005-0000-0000-00002D9E0000}"/>
    <cellStyle name="Comma 8 3 4 4 2" xfId="22350" xr:uid="{00000000-0005-0000-0000-00002E9E0000}"/>
    <cellStyle name="Comma 8 3 4 4 2 2" xfId="44401" xr:uid="{00000000-0005-0000-0000-00002F9E0000}"/>
    <cellStyle name="Comma 8 3 4 4 3" xfId="33377" xr:uid="{00000000-0005-0000-0000-0000309E0000}"/>
    <cellStyle name="Comma 8 3 4 4 4" xfId="51162" xr:uid="{692F9C98-1A01-4CE9-ABB1-10BAAC4A55AC}"/>
    <cellStyle name="Comma 8 3 4 5" xfId="14082" xr:uid="{00000000-0005-0000-0000-0000319E0000}"/>
    <cellStyle name="Comma 8 3 4 5 2" xfId="36133" xr:uid="{00000000-0005-0000-0000-0000329E0000}"/>
    <cellStyle name="Comma 8 3 4 5 3" xfId="56201" xr:uid="{C99430F3-E417-4900-87A5-8A7C72089E73}"/>
    <cellStyle name="Comma 8 3 4 6" xfId="25109" xr:uid="{00000000-0005-0000-0000-0000339E0000}"/>
    <cellStyle name="Comma 8 3 4 6 2" xfId="58426" xr:uid="{B633F943-E3E3-4837-80CB-1C8D279422AF}"/>
    <cellStyle name="Comma 8 3 4 7" xfId="46100" xr:uid="{8733A7BA-E986-4CEA-A4DB-F600E96680D1}"/>
    <cellStyle name="Comma 8 3 5" xfId="3576" xr:uid="{00000000-0005-0000-0000-0000349E0000}"/>
    <cellStyle name="Comma 8 3 5 2" xfId="6332" xr:uid="{00000000-0005-0000-0000-0000359E0000}"/>
    <cellStyle name="Comma 8 3 5 2 2" xfId="17356" xr:uid="{00000000-0005-0000-0000-0000369E0000}"/>
    <cellStyle name="Comma 8 3 5 2 2 2" xfId="39407" xr:uid="{00000000-0005-0000-0000-0000379E0000}"/>
    <cellStyle name="Comma 8 3 5 2 2 3" xfId="53540" xr:uid="{4097DF59-9797-47B8-B70A-25D615699387}"/>
    <cellStyle name="Comma 8 3 5 2 3" xfId="28383" xr:uid="{00000000-0005-0000-0000-0000389E0000}"/>
    <cellStyle name="Comma 8 3 5 2 4" xfId="48491" xr:uid="{6B19F1F2-A0D3-4359-AA5F-EC975EB0D72B}"/>
    <cellStyle name="Comma 8 3 5 3" xfId="9088" xr:uid="{00000000-0005-0000-0000-0000399E0000}"/>
    <cellStyle name="Comma 8 3 5 3 2" xfId="20112" xr:uid="{00000000-0005-0000-0000-00003A9E0000}"/>
    <cellStyle name="Comma 8 3 5 3 2 2" xfId="42163" xr:uid="{00000000-0005-0000-0000-00003B9E0000}"/>
    <cellStyle name="Comma 8 3 5 3 2 3" xfId="55308" xr:uid="{7B16DA38-85A8-4A1E-BE10-58213CEF2429}"/>
    <cellStyle name="Comma 8 3 5 3 3" xfId="31139" xr:uid="{00000000-0005-0000-0000-00003C9E0000}"/>
    <cellStyle name="Comma 8 3 5 3 4" xfId="50357" xr:uid="{C41210D4-58C1-4DF6-A6EC-16E54C333A37}"/>
    <cellStyle name="Comma 8 3 5 4" xfId="11844" xr:uid="{00000000-0005-0000-0000-00003D9E0000}"/>
    <cellStyle name="Comma 8 3 5 4 2" xfId="22868" xr:uid="{00000000-0005-0000-0000-00003E9E0000}"/>
    <cellStyle name="Comma 8 3 5 4 2 2" xfId="44919" xr:uid="{00000000-0005-0000-0000-00003F9E0000}"/>
    <cellStyle name="Comma 8 3 5 4 3" xfId="33895" xr:uid="{00000000-0005-0000-0000-0000409E0000}"/>
    <cellStyle name="Comma 8 3 5 4 4" xfId="51664" xr:uid="{F1539A02-3B39-456D-9C69-90C348BE00B4}"/>
    <cellStyle name="Comma 8 3 5 5" xfId="14600" xr:uid="{00000000-0005-0000-0000-0000419E0000}"/>
    <cellStyle name="Comma 8 3 5 5 2" xfId="36651" xr:uid="{00000000-0005-0000-0000-0000429E0000}"/>
    <cellStyle name="Comma 8 3 5 5 3" xfId="56677" xr:uid="{2CE94C57-808C-41CB-A1BE-B874735DEF24}"/>
    <cellStyle name="Comma 8 3 5 6" xfId="25627" xr:uid="{00000000-0005-0000-0000-0000439E0000}"/>
    <cellStyle name="Comma 8 3 5 6 2" xfId="58856" xr:uid="{4C6840BA-88A0-4D8A-8706-AC156370189D}"/>
    <cellStyle name="Comma 8 3 5 7" xfId="46602" xr:uid="{31720C26-22B8-4E46-A513-89335ECC4272}"/>
    <cellStyle name="Comma 8 3 6" xfId="3891" xr:uid="{00000000-0005-0000-0000-0000449E0000}"/>
    <cellStyle name="Comma 8 3 6 2" xfId="6647" xr:uid="{00000000-0005-0000-0000-0000459E0000}"/>
    <cellStyle name="Comma 8 3 6 2 2" xfId="17671" xr:uid="{00000000-0005-0000-0000-0000469E0000}"/>
    <cellStyle name="Comma 8 3 6 2 2 2" xfId="39722" xr:uid="{00000000-0005-0000-0000-0000479E0000}"/>
    <cellStyle name="Comma 8 3 6 2 2 3" xfId="53845" xr:uid="{A770F426-4010-4975-911A-9AE053158F6B}"/>
    <cellStyle name="Comma 8 3 6 2 3" xfId="28698" xr:uid="{00000000-0005-0000-0000-0000489E0000}"/>
    <cellStyle name="Comma 8 3 6 2 4" xfId="48796" xr:uid="{6C059F24-844A-4976-BD12-1FE0273B0D2E}"/>
    <cellStyle name="Comma 8 3 6 3" xfId="9403" xr:uid="{00000000-0005-0000-0000-0000499E0000}"/>
    <cellStyle name="Comma 8 3 6 3 2" xfId="20427" xr:uid="{00000000-0005-0000-0000-00004A9E0000}"/>
    <cellStyle name="Comma 8 3 6 3 2 2" xfId="42478" xr:uid="{00000000-0005-0000-0000-00004B9E0000}"/>
    <cellStyle name="Comma 8 3 6 3 2 3" xfId="55404" xr:uid="{1985211A-9D1F-4B4D-A236-F5F34F098A30}"/>
    <cellStyle name="Comma 8 3 6 3 3" xfId="31454" xr:uid="{00000000-0005-0000-0000-00004C9E0000}"/>
    <cellStyle name="Comma 8 3 6 3 4" xfId="50453" xr:uid="{B0120500-7AA1-4DF3-AA3F-06EE6670164F}"/>
    <cellStyle name="Comma 8 3 6 4" xfId="12159" xr:uid="{00000000-0005-0000-0000-00004D9E0000}"/>
    <cellStyle name="Comma 8 3 6 4 2" xfId="23183" xr:uid="{00000000-0005-0000-0000-00004E9E0000}"/>
    <cellStyle name="Comma 8 3 6 4 2 2" xfId="45234" xr:uid="{00000000-0005-0000-0000-00004F9E0000}"/>
    <cellStyle name="Comma 8 3 6 4 3" xfId="34210" xr:uid="{00000000-0005-0000-0000-0000509E0000}"/>
    <cellStyle name="Comma 8 3 6 4 4" xfId="51969" xr:uid="{7C77F751-A0F6-4B19-B168-BD2E0B4A628F}"/>
    <cellStyle name="Comma 8 3 6 5" xfId="14915" xr:uid="{00000000-0005-0000-0000-0000519E0000}"/>
    <cellStyle name="Comma 8 3 6 5 2" xfId="36966" xr:uid="{00000000-0005-0000-0000-0000529E0000}"/>
    <cellStyle name="Comma 8 3 6 6" xfId="25942" xr:uid="{00000000-0005-0000-0000-0000539E0000}"/>
    <cellStyle name="Comma 8 3 6 7" xfId="46907" xr:uid="{FE3BF1B5-9B66-4D30-94AC-8CCCDDBC504A}"/>
    <cellStyle name="Comma 8 3 7" xfId="2480" xr:uid="{00000000-0005-0000-0000-0000549E0000}"/>
    <cellStyle name="Comma 8 3 7 2" xfId="5236" xr:uid="{00000000-0005-0000-0000-0000559E0000}"/>
    <cellStyle name="Comma 8 3 7 2 2" xfId="16260" xr:uid="{00000000-0005-0000-0000-0000569E0000}"/>
    <cellStyle name="Comma 8 3 7 2 2 2" xfId="38311" xr:uid="{00000000-0005-0000-0000-0000579E0000}"/>
    <cellStyle name="Comma 8 3 7 2 2 3" xfId="54925" xr:uid="{0BB81494-40CA-4E3C-8210-789F52AAF193}"/>
    <cellStyle name="Comma 8 3 7 2 3" xfId="27287" xr:uid="{00000000-0005-0000-0000-0000589E0000}"/>
    <cellStyle name="Comma 8 3 7 2 4" xfId="49974" xr:uid="{1180B314-E896-49EC-96DD-52F046AB1450}"/>
    <cellStyle name="Comma 8 3 7 3" xfId="7992" xr:uid="{00000000-0005-0000-0000-0000599E0000}"/>
    <cellStyle name="Comma 8 3 7 3 2" xfId="19016" xr:uid="{00000000-0005-0000-0000-00005A9E0000}"/>
    <cellStyle name="Comma 8 3 7 3 2 2" xfId="41067" xr:uid="{00000000-0005-0000-0000-00005B9E0000}"/>
    <cellStyle name="Comma 8 3 7 3 3" xfId="30043" xr:uid="{00000000-0005-0000-0000-00005C9E0000}"/>
    <cellStyle name="Comma 8 3 7 3 4" xfId="52223" xr:uid="{408E6E95-29EB-42C7-9DAB-652CBB32575F}"/>
    <cellStyle name="Comma 8 3 7 4" xfId="10748" xr:uid="{00000000-0005-0000-0000-00005D9E0000}"/>
    <cellStyle name="Comma 8 3 7 4 2" xfId="21772" xr:uid="{00000000-0005-0000-0000-00005E9E0000}"/>
    <cellStyle name="Comma 8 3 7 4 2 2" xfId="43823" xr:uid="{00000000-0005-0000-0000-00005F9E0000}"/>
    <cellStyle name="Comma 8 3 7 4 3" xfId="32799" xr:uid="{00000000-0005-0000-0000-0000609E0000}"/>
    <cellStyle name="Comma 8 3 7 5" xfId="13504" xr:uid="{00000000-0005-0000-0000-0000619E0000}"/>
    <cellStyle name="Comma 8 3 7 5 2" xfId="35555" xr:uid="{00000000-0005-0000-0000-0000629E0000}"/>
    <cellStyle name="Comma 8 3 7 6" xfId="24531" xr:uid="{00000000-0005-0000-0000-0000639E0000}"/>
    <cellStyle name="Comma 8 3 7 7" xfId="47166" xr:uid="{50026265-0B52-4C1B-AB1B-67D2E673F090}"/>
    <cellStyle name="Comma 8 3 8" xfId="4977" xr:uid="{00000000-0005-0000-0000-0000649E0000}"/>
    <cellStyle name="Comma 8 3 8 2" xfId="16001" xr:uid="{00000000-0005-0000-0000-0000659E0000}"/>
    <cellStyle name="Comma 8 3 8 2 2" xfId="38052" xr:uid="{00000000-0005-0000-0000-0000669E0000}"/>
    <cellStyle name="Comma 8 3 8 2 3" xfId="52478" xr:uid="{57BD7A2C-BAB6-442A-B29C-4AF50DF8526C}"/>
    <cellStyle name="Comma 8 3 8 3" xfId="27028" xr:uid="{00000000-0005-0000-0000-0000679E0000}"/>
    <cellStyle name="Comma 8 3 8 4" xfId="47429" xr:uid="{6819FF6A-C3D5-4142-892C-15DC0D6DD94A}"/>
    <cellStyle name="Comma 8 3 9" xfId="7733" xr:uid="{00000000-0005-0000-0000-0000689E0000}"/>
    <cellStyle name="Comma 8 3 9 2" xfId="18757" xr:uid="{00000000-0005-0000-0000-0000699E0000}"/>
    <cellStyle name="Comma 8 3 9 2 2" xfId="40808" xr:uid="{00000000-0005-0000-0000-00006A9E0000}"/>
    <cellStyle name="Comma 8 3 9 2 3" xfId="54845" xr:uid="{8B6EFB5F-2C9C-4A2E-BAA2-ADC124B82AE7}"/>
    <cellStyle name="Comma 8 3 9 3" xfId="29784" xr:uid="{00000000-0005-0000-0000-00006B9E0000}"/>
    <cellStyle name="Comma 8 3 9 4" xfId="49891" xr:uid="{09D6D9EC-67D8-4D10-A9A3-CA91EA04A560}"/>
    <cellStyle name="Comma 8 4" xfId="2303" xr:uid="{00000000-0005-0000-0000-00006C9E0000}"/>
    <cellStyle name="Comma 8 4 10" xfId="10571" xr:uid="{00000000-0005-0000-0000-00006D9E0000}"/>
    <cellStyle name="Comma 8 4 10 2" xfId="21595" xr:uid="{00000000-0005-0000-0000-00006E9E0000}"/>
    <cellStyle name="Comma 8 4 10 2 2" xfId="43646" xr:uid="{00000000-0005-0000-0000-00006F9E0000}"/>
    <cellStyle name="Comma 8 4 10 3" xfId="32622" xr:uid="{00000000-0005-0000-0000-0000709E0000}"/>
    <cellStyle name="Comma 8 4 10 4" xfId="50682" xr:uid="{95BC7EE4-2E21-40DA-B20B-EFE277E529E4}"/>
    <cellStyle name="Comma 8 4 11" xfId="13327" xr:uid="{00000000-0005-0000-0000-0000719E0000}"/>
    <cellStyle name="Comma 8 4 11 2" xfId="35378" xr:uid="{00000000-0005-0000-0000-0000729E0000}"/>
    <cellStyle name="Comma 8 4 11 3" xfId="55630" xr:uid="{BC4E4D80-DA61-40C7-A0B7-75F74E9A908F}"/>
    <cellStyle name="Comma 8 4 12" xfId="24354" xr:uid="{00000000-0005-0000-0000-0000739E0000}"/>
    <cellStyle name="Comma 8 4 12 2" xfId="57923" xr:uid="{7D768FF6-2F5E-4F42-B633-A50AF65024EF}"/>
    <cellStyle name="Comma 8 4 13" xfId="45620" xr:uid="{7B12C0B2-F9B0-4E5C-9CD1-6A35FEC1D772}"/>
    <cellStyle name="Comma 8 4 2" xfId="2421" xr:uid="{00000000-0005-0000-0000-0000749E0000}"/>
    <cellStyle name="Comma 8 4 2 10" xfId="13445" xr:uid="{00000000-0005-0000-0000-0000759E0000}"/>
    <cellStyle name="Comma 8 4 2 10 2" xfId="35496" xr:uid="{00000000-0005-0000-0000-0000769E0000}"/>
    <cellStyle name="Comma 8 4 2 10 3" xfId="58037" xr:uid="{0C23A624-7BFA-416D-AC94-179BFC6A814C}"/>
    <cellStyle name="Comma 8 4 2 11" xfId="24472" xr:uid="{00000000-0005-0000-0000-0000779E0000}"/>
    <cellStyle name="Comma 8 4 2 12" xfId="45734" xr:uid="{6D25C0C7-6AAB-4877-940A-C4D2B1BCC320}"/>
    <cellStyle name="Comma 8 4 2 2" xfId="2939" xr:uid="{00000000-0005-0000-0000-0000789E0000}"/>
    <cellStyle name="Comma 8 4 2 2 2" xfId="3517" xr:uid="{00000000-0005-0000-0000-0000799E0000}"/>
    <cellStyle name="Comma 8 4 2 2 2 2" xfId="6273" xr:uid="{00000000-0005-0000-0000-00007A9E0000}"/>
    <cellStyle name="Comma 8 4 2 2 2 2 2" xfId="17297" xr:uid="{00000000-0005-0000-0000-00007B9E0000}"/>
    <cellStyle name="Comma 8 4 2 2 2 2 2 2" xfId="39348" xr:uid="{00000000-0005-0000-0000-00007C9E0000}"/>
    <cellStyle name="Comma 8 4 2 2 2 2 2 3" xfId="53483" xr:uid="{742DA0F6-475D-4BB4-A5FB-8508925D7777}"/>
    <cellStyle name="Comma 8 4 2 2 2 2 3" xfId="28324" xr:uid="{00000000-0005-0000-0000-00007D9E0000}"/>
    <cellStyle name="Comma 8 4 2 2 2 2 4" xfId="48434" xr:uid="{0A23284A-1768-42E7-8C47-DC86F0E6EB33}"/>
    <cellStyle name="Comma 8 4 2 2 2 3" xfId="9029" xr:uid="{00000000-0005-0000-0000-00007E9E0000}"/>
    <cellStyle name="Comma 8 4 2 2 2 3 2" xfId="20053" xr:uid="{00000000-0005-0000-0000-00007F9E0000}"/>
    <cellStyle name="Comma 8 4 2 2 2 3 2 2" xfId="42104" xr:uid="{00000000-0005-0000-0000-0000809E0000}"/>
    <cellStyle name="Comma 8 4 2 2 2 3 3" xfId="31080" xr:uid="{00000000-0005-0000-0000-0000819E0000}"/>
    <cellStyle name="Comma 8 4 2 2 2 3 4" xfId="51607" xr:uid="{637AF6B8-88B6-43C5-9113-68DA8CBF7070}"/>
    <cellStyle name="Comma 8 4 2 2 2 4" xfId="11785" xr:uid="{00000000-0005-0000-0000-0000829E0000}"/>
    <cellStyle name="Comma 8 4 2 2 2 4 2" xfId="22809" xr:uid="{00000000-0005-0000-0000-0000839E0000}"/>
    <cellStyle name="Comma 8 4 2 2 2 4 2 2" xfId="44860" xr:uid="{00000000-0005-0000-0000-0000849E0000}"/>
    <cellStyle name="Comma 8 4 2 2 2 4 3" xfId="33836" xr:uid="{00000000-0005-0000-0000-0000859E0000}"/>
    <cellStyle name="Comma 8 4 2 2 2 4 4" xfId="57253" xr:uid="{51CC9D7A-D494-41D3-B109-0637848A2798}"/>
    <cellStyle name="Comma 8 4 2 2 2 5" xfId="14541" xr:uid="{00000000-0005-0000-0000-0000869E0000}"/>
    <cellStyle name="Comma 8 4 2 2 2 5 2" xfId="36592" xr:uid="{00000000-0005-0000-0000-0000879E0000}"/>
    <cellStyle name="Comma 8 4 2 2 2 5 3" xfId="59401" xr:uid="{53B89FB6-DD73-42C6-9C3E-5389B2E22A42}"/>
    <cellStyle name="Comma 8 4 2 2 2 6" xfId="25568" xr:uid="{00000000-0005-0000-0000-0000889E0000}"/>
    <cellStyle name="Comma 8 4 2 2 2 7" xfId="46545" xr:uid="{772FAE52-11FA-4632-8664-A2297C712834}"/>
    <cellStyle name="Comma 8 4 2 2 3" xfId="5695" xr:uid="{00000000-0005-0000-0000-0000899E0000}"/>
    <cellStyle name="Comma 8 4 2 2 3 2" xfId="16719" xr:uid="{00000000-0005-0000-0000-00008A9E0000}"/>
    <cellStyle name="Comma 8 4 2 2 3 2 2" xfId="38770" xr:uid="{00000000-0005-0000-0000-00008B9E0000}"/>
    <cellStyle name="Comma 8 4 2 2 3 2 3" xfId="52923" xr:uid="{ECF5E520-83EF-4E31-80BD-72FF6DAE4690}"/>
    <cellStyle name="Comma 8 4 2 2 3 3" xfId="27746" xr:uid="{00000000-0005-0000-0000-00008C9E0000}"/>
    <cellStyle name="Comma 8 4 2 2 3 4" xfId="47874" xr:uid="{31879D01-1375-46FF-A9DD-1500F1D13B48}"/>
    <cellStyle name="Comma 8 4 2 2 4" xfId="8451" xr:uid="{00000000-0005-0000-0000-00008D9E0000}"/>
    <cellStyle name="Comma 8 4 2 2 4 2" xfId="19475" xr:uid="{00000000-0005-0000-0000-00008E9E0000}"/>
    <cellStyle name="Comma 8 4 2 2 4 2 2" xfId="41526" xr:uid="{00000000-0005-0000-0000-00008F9E0000}"/>
    <cellStyle name="Comma 8 4 2 2 4 3" xfId="30502" xr:uid="{00000000-0005-0000-0000-0000909E0000}"/>
    <cellStyle name="Comma 8 4 2 2 4 4" xfId="51047" xr:uid="{EC9E2A2D-671D-4502-A49C-96E03972B7CE}"/>
    <cellStyle name="Comma 8 4 2 2 5" xfId="11207" xr:uid="{00000000-0005-0000-0000-0000919E0000}"/>
    <cellStyle name="Comma 8 4 2 2 5 2" xfId="22231" xr:uid="{00000000-0005-0000-0000-0000929E0000}"/>
    <cellStyle name="Comma 8 4 2 2 5 2 2" xfId="44282" xr:uid="{00000000-0005-0000-0000-0000939E0000}"/>
    <cellStyle name="Comma 8 4 2 2 5 3" xfId="33258" xr:uid="{00000000-0005-0000-0000-0000949E0000}"/>
    <cellStyle name="Comma 8 4 2 2 5 4" xfId="56068" xr:uid="{C36CE6C4-B173-4D06-9CDE-8A6D85D3D8FB}"/>
    <cellStyle name="Comma 8 4 2 2 6" xfId="13963" xr:uid="{00000000-0005-0000-0000-0000959E0000}"/>
    <cellStyle name="Comma 8 4 2 2 6 2" xfId="36014" xr:uid="{00000000-0005-0000-0000-0000969E0000}"/>
    <cellStyle name="Comma 8 4 2 2 6 3" xfId="58326" xr:uid="{BB2AE4B4-5FAD-4316-A6FE-C5A06D37E5F3}"/>
    <cellStyle name="Comma 8 4 2 2 7" xfId="24990" xr:uid="{00000000-0005-0000-0000-0000979E0000}"/>
    <cellStyle name="Comma 8 4 2 2 8" xfId="45985" xr:uid="{8C6039DA-69BA-47BF-8AE1-6DD260A43197}"/>
    <cellStyle name="Comma 8 4 2 3" xfId="3258" xr:uid="{00000000-0005-0000-0000-0000989E0000}"/>
    <cellStyle name="Comma 8 4 2 3 2" xfId="6014" xr:uid="{00000000-0005-0000-0000-0000999E0000}"/>
    <cellStyle name="Comma 8 4 2 3 2 2" xfId="17038" xr:uid="{00000000-0005-0000-0000-00009A9E0000}"/>
    <cellStyle name="Comma 8 4 2 3 2 2 2" xfId="39089" xr:uid="{00000000-0005-0000-0000-00009B9E0000}"/>
    <cellStyle name="Comma 8 4 2 3 2 2 3" xfId="53232" xr:uid="{2F83F017-E8CB-4ED1-B66B-B27A931A0FA4}"/>
    <cellStyle name="Comma 8 4 2 3 2 3" xfId="28065" xr:uid="{00000000-0005-0000-0000-00009C9E0000}"/>
    <cellStyle name="Comma 8 4 2 3 2 3 2" xfId="57577" xr:uid="{1EA2771B-A55E-405B-BF16-CE2C66662B27}"/>
    <cellStyle name="Comma 8 4 2 3 2 4" xfId="59695" xr:uid="{09586A4C-BD2C-4183-B890-EF1EBB77C900}"/>
    <cellStyle name="Comma 8 4 2 3 2 5" xfId="48183" xr:uid="{1E4978A9-A925-4520-8D32-CCEDD8F58435}"/>
    <cellStyle name="Comma 8 4 2 3 3" xfId="8770" xr:uid="{00000000-0005-0000-0000-00009D9E0000}"/>
    <cellStyle name="Comma 8 4 2 3 3 2" xfId="19794" xr:uid="{00000000-0005-0000-0000-00009E9E0000}"/>
    <cellStyle name="Comma 8 4 2 3 3 2 2" xfId="41845" xr:uid="{00000000-0005-0000-0000-00009F9E0000}"/>
    <cellStyle name="Comma 8 4 2 3 3 3" xfId="30821" xr:uid="{00000000-0005-0000-0000-0000A09E0000}"/>
    <cellStyle name="Comma 8 4 2 3 3 4" xfId="51356" xr:uid="{7D9570B3-B761-4CAA-AE54-0657C1B5ED47}"/>
    <cellStyle name="Comma 8 4 2 3 4" xfId="11526" xr:uid="{00000000-0005-0000-0000-0000A19E0000}"/>
    <cellStyle name="Comma 8 4 2 3 4 2" xfId="22550" xr:uid="{00000000-0005-0000-0000-0000A29E0000}"/>
    <cellStyle name="Comma 8 4 2 3 4 2 2" xfId="44601" xr:uid="{00000000-0005-0000-0000-0000A39E0000}"/>
    <cellStyle name="Comma 8 4 2 3 4 3" xfId="33577" xr:uid="{00000000-0005-0000-0000-0000A49E0000}"/>
    <cellStyle name="Comma 8 4 2 3 4 4" xfId="56395" xr:uid="{53BF8AE6-93BE-40F9-A303-1CEA735A1409}"/>
    <cellStyle name="Comma 8 4 2 3 5" xfId="14282" xr:uid="{00000000-0005-0000-0000-0000A59E0000}"/>
    <cellStyle name="Comma 8 4 2 3 5 2" xfId="36333" xr:uid="{00000000-0005-0000-0000-0000A69E0000}"/>
    <cellStyle name="Comma 8 4 2 3 5 3" xfId="58620" xr:uid="{6CB00145-C119-432B-B173-7E0B96D30804}"/>
    <cellStyle name="Comma 8 4 2 3 6" xfId="25309" xr:uid="{00000000-0005-0000-0000-0000A79E0000}"/>
    <cellStyle name="Comma 8 4 2 3 7" xfId="46294" xr:uid="{D1864ECB-663C-4A94-837D-514C2928EAFD}"/>
    <cellStyle name="Comma 8 4 2 4" xfId="3776" xr:uid="{00000000-0005-0000-0000-0000A89E0000}"/>
    <cellStyle name="Comma 8 4 2 4 2" xfId="6532" xr:uid="{00000000-0005-0000-0000-0000A99E0000}"/>
    <cellStyle name="Comma 8 4 2 4 2 2" xfId="17556" xr:uid="{00000000-0005-0000-0000-0000AA9E0000}"/>
    <cellStyle name="Comma 8 4 2 4 2 2 2" xfId="39607" xr:uid="{00000000-0005-0000-0000-0000AB9E0000}"/>
    <cellStyle name="Comma 8 4 2 4 2 2 3" xfId="53734" xr:uid="{AFEDB116-13A8-4D1C-998E-A90702340118}"/>
    <cellStyle name="Comma 8 4 2 4 2 3" xfId="28583" xr:uid="{00000000-0005-0000-0000-0000AC9E0000}"/>
    <cellStyle name="Comma 8 4 2 4 2 4" xfId="48685" xr:uid="{3FB93C62-EF25-4C6B-8C7B-7AA2DF14ECE6}"/>
    <cellStyle name="Comma 8 4 2 4 3" xfId="9288" xr:uid="{00000000-0005-0000-0000-0000AD9E0000}"/>
    <cellStyle name="Comma 8 4 2 4 3 2" xfId="20312" xr:uid="{00000000-0005-0000-0000-0000AE9E0000}"/>
    <cellStyle name="Comma 8 4 2 4 3 2 2" xfId="42363" xr:uid="{00000000-0005-0000-0000-0000AF9E0000}"/>
    <cellStyle name="Comma 8 4 2 4 3 3" xfId="31339" xr:uid="{00000000-0005-0000-0000-0000B09E0000}"/>
    <cellStyle name="Comma 8 4 2 4 3 4" xfId="51858" xr:uid="{50377798-048C-484B-8559-E862E1013721}"/>
    <cellStyle name="Comma 8 4 2 4 4" xfId="12044" xr:uid="{00000000-0005-0000-0000-0000B19E0000}"/>
    <cellStyle name="Comma 8 4 2 4 4 2" xfId="23068" xr:uid="{00000000-0005-0000-0000-0000B29E0000}"/>
    <cellStyle name="Comma 8 4 2 4 4 2 2" xfId="45119" xr:uid="{00000000-0005-0000-0000-0000B39E0000}"/>
    <cellStyle name="Comma 8 4 2 4 4 3" xfId="34095" xr:uid="{00000000-0005-0000-0000-0000B49E0000}"/>
    <cellStyle name="Comma 8 4 2 4 4 4" xfId="56871" xr:uid="{FD61FC75-CFF1-40F0-AF6E-9BF6EA0AEC7D}"/>
    <cellStyle name="Comma 8 4 2 4 5" xfId="14800" xr:uid="{00000000-0005-0000-0000-0000B59E0000}"/>
    <cellStyle name="Comma 8 4 2 4 5 2" xfId="36851" xr:uid="{00000000-0005-0000-0000-0000B69E0000}"/>
    <cellStyle name="Comma 8 4 2 4 5 3" xfId="59050" xr:uid="{03669649-517D-4604-BB31-D0AEBEF184C2}"/>
    <cellStyle name="Comma 8 4 2 4 6" xfId="25827" xr:uid="{00000000-0005-0000-0000-0000B79E0000}"/>
    <cellStyle name="Comma 8 4 2 4 7" xfId="46796" xr:uid="{2C5CC5A1-7117-44AB-8909-B564787FCE7E}"/>
    <cellStyle name="Comma 8 4 2 5" xfId="4091" xr:uid="{00000000-0005-0000-0000-0000B89E0000}"/>
    <cellStyle name="Comma 8 4 2 5 2" xfId="6847" xr:uid="{00000000-0005-0000-0000-0000B99E0000}"/>
    <cellStyle name="Comma 8 4 2 5 2 2" xfId="17871" xr:uid="{00000000-0005-0000-0000-0000BA9E0000}"/>
    <cellStyle name="Comma 8 4 2 5 2 2 2" xfId="39922" xr:uid="{00000000-0005-0000-0000-0000BB9E0000}"/>
    <cellStyle name="Comma 8 4 2 5 2 2 3" xfId="54039" xr:uid="{18A99DE4-35C8-4538-87C3-9B06F7D307B3}"/>
    <cellStyle name="Comma 8 4 2 5 2 3" xfId="28898" xr:uid="{00000000-0005-0000-0000-0000BC9E0000}"/>
    <cellStyle name="Comma 8 4 2 5 2 4" xfId="48990" xr:uid="{E66A28D6-E66C-4475-A513-2B0826FEAC25}"/>
    <cellStyle name="Comma 8 4 2 5 3" xfId="9603" xr:uid="{00000000-0005-0000-0000-0000BD9E0000}"/>
    <cellStyle name="Comma 8 4 2 5 3 2" xfId="20627" xr:uid="{00000000-0005-0000-0000-0000BE9E0000}"/>
    <cellStyle name="Comma 8 4 2 5 3 2 2" xfId="42678" xr:uid="{00000000-0005-0000-0000-0000BF9E0000}"/>
    <cellStyle name="Comma 8 4 2 5 3 3" xfId="31654" xr:uid="{00000000-0005-0000-0000-0000C09E0000}"/>
    <cellStyle name="Comma 8 4 2 5 3 4" xfId="52163" xr:uid="{D8C9FED1-18D5-4CD6-BF79-BC82A058CF0D}"/>
    <cellStyle name="Comma 8 4 2 5 4" xfId="12359" xr:uid="{00000000-0005-0000-0000-0000C19E0000}"/>
    <cellStyle name="Comma 8 4 2 5 4 2" xfId="23383" xr:uid="{00000000-0005-0000-0000-0000C29E0000}"/>
    <cellStyle name="Comma 8 4 2 5 4 2 2" xfId="45434" xr:uid="{00000000-0005-0000-0000-0000C39E0000}"/>
    <cellStyle name="Comma 8 4 2 5 4 3" xfId="34410" xr:uid="{00000000-0005-0000-0000-0000C49E0000}"/>
    <cellStyle name="Comma 8 4 2 5 5" xfId="15115" xr:uid="{00000000-0005-0000-0000-0000C59E0000}"/>
    <cellStyle name="Comma 8 4 2 5 5 2" xfId="37166" xr:uid="{00000000-0005-0000-0000-0000C69E0000}"/>
    <cellStyle name="Comma 8 4 2 5 6" xfId="26142" xr:uid="{00000000-0005-0000-0000-0000C79E0000}"/>
    <cellStyle name="Comma 8 4 2 5 7" xfId="47101" xr:uid="{0B54CEF4-DC72-4797-9EA9-03AB683BD8BF}"/>
    <cellStyle name="Comma 8 4 2 6" xfId="2680" xr:uid="{00000000-0005-0000-0000-0000C89E0000}"/>
    <cellStyle name="Comma 8 4 2 6 2" xfId="5436" xr:uid="{00000000-0005-0000-0000-0000C99E0000}"/>
    <cellStyle name="Comma 8 4 2 6 2 2" xfId="16460" xr:uid="{00000000-0005-0000-0000-0000CA9E0000}"/>
    <cellStyle name="Comma 8 4 2 6 2 2 2" xfId="38511" xr:uid="{00000000-0005-0000-0000-0000CB9E0000}"/>
    <cellStyle name="Comma 8 4 2 6 2 3" xfId="27487" xr:uid="{00000000-0005-0000-0000-0000CC9E0000}"/>
    <cellStyle name="Comma 8 4 2 6 2 4" xfId="52417" xr:uid="{A6C120DB-425C-49F8-9DA4-66E56EA50832}"/>
    <cellStyle name="Comma 8 4 2 6 3" xfId="8192" xr:uid="{00000000-0005-0000-0000-0000CD9E0000}"/>
    <cellStyle name="Comma 8 4 2 6 3 2" xfId="19216" xr:uid="{00000000-0005-0000-0000-0000CE9E0000}"/>
    <cellStyle name="Comma 8 4 2 6 3 2 2" xfId="41267" xr:uid="{00000000-0005-0000-0000-0000CF9E0000}"/>
    <cellStyle name="Comma 8 4 2 6 3 3" xfId="30243" xr:uid="{00000000-0005-0000-0000-0000D09E0000}"/>
    <cellStyle name="Comma 8 4 2 6 4" xfId="10948" xr:uid="{00000000-0005-0000-0000-0000D19E0000}"/>
    <cellStyle name="Comma 8 4 2 6 4 2" xfId="21972" xr:uid="{00000000-0005-0000-0000-0000D29E0000}"/>
    <cellStyle name="Comma 8 4 2 6 4 2 2" xfId="44023" xr:uid="{00000000-0005-0000-0000-0000D39E0000}"/>
    <cellStyle name="Comma 8 4 2 6 4 3" xfId="32999" xr:uid="{00000000-0005-0000-0000-0000D49E0000}"/>
    <cellStyle name="Comma 8 4 2 6 5" xfId="13704" xr:uid="{00000000-0005-0000-0000-0000D59E0000}"/>
    <cellStyle name="Comma 8 4 2 6 5 2" xfId="35755" xr:uid="{00000000-0005-0000-0000-0000D69E0000}"/>
    <cellStyle name="Comma 8 4 2 6 6" xfId="24731" xr:uid="{00000000-0005-0000-0000-0000D79E0000}"/>
    <cellStyle name="Comma 8 4 2 6 7" xfId="47360" xr:uid="{5B7118B0-91A9-4CD3-9FAE-6487C5A527AC}"/>
    <cellStyle name="Comma 8 4 2 7" xfId="5177" xr:uid="{00000000-0005-0000-0000-0000D89E0000}"/>
    <cellStyle name="Comma 8 4 2 7 2" xfId="16201" xr:uid="{00000000-0005-0000-0000-0000D99E0000}"/>
    <cellStyle name="Comma 8 4 2 7 2 2" xfId="38252" xr:uid="{00000000-0005-0000-0000-0000DA9E0000}"/>
    <cellStyle name="Comma 8 4 2 7 2 3" xfId="52672" xr:uid="{4611FC89-58EE-445B-833F-E09E24686D16}"/>
    <cellStyle name="Comma 8 4 2 7 3" xfId="27228" xr:uid="{00000000-0005-0000-0000-0000DB9E0000}"/>
    <cellStyle name="Comma 8 4 2 7 4" xfId="47623" xr:uid="{FA53A268-FC54-41E7-96AF-80EA8994E7EB}"/>
    <cellStyle name="Comma 8 4 2 8" xfId="7933" xr:uid="{00000000-0005-0000-0000-0000DC9E0000}"/>
    <cellStyle name="Comma 8 4 2 8 2" xfId="18957" xr:uid="{00000000-0005-0000-0000-0000DD9E0000}"/>
    <cellStyle name="Comma 8 4 2 8 2 2" xfId="41008" xr:uid="{00000000-0005-0000-0000-0000DE9E0000}"/>
    <cellStyle name="Comma 8 4 2 8 3" xfId="29984" xr:uid="{00000000-0005-0000-0000-0000DF9E0000}"/>
    <cellStyle name="Comma 8 4 2 8 4" xfId="50796" xr:uid="{E124EB88-D5E9-4B01-B42C-800322C30524}"/>
    <cellStyle name="Comma 8 4 2 9" xfId="10689" xr:uid="{00000000-0005-0000-0000-0000E09E0000}"/>
    <cellStyle name="Comma 8 4 2 9 2" xfId="21713" xr:uid="{00000000-0005-0000-0000-0000E19E0000}"/>
    <cellStyle name="Comma 8 4 2 9 2 2" xfId="43764" xr:uid="{00000000-0005-0000-0000-0000E29E0000}"/>
    <cellStyle name="Comma 8 4 2 9 3" xfId="32740" xr:uid="{00000000-0005-0000-0000-0000E39E0000}"/>
    <cellStyle name="Comma 8 4 2 9 4" xfId="55744" xr:uid="{44CA2290-BF63-4030-9C67-5ADA14BDB3E3}"/>
    <cellStyle name="Comma 8 4 3" xfId="2821" xr:uid="{00000000-0005-0000-0000-0000E49E0000}"/>
    <cellStyle name="Comma 8 4 3 2" xfId="3399" xr:uid="{00000000-0005-0000-0000-0000E59E0000}"/>
    <cellStyle name="Comma 8 4 3 2 2" xfId="6155" xr:uid="{00000000-0005-0000-0000-0000E69E0000}"/>
    <cellStyle name="Comma 8 4 3 2 2 2" xfId="17179" xr:uid="{00000000-0005-0000-0000-0000E79E0000}"/>
    <cellStyle name="Comma 8 4 3 2 2 2 2" xfId="39230" xr:uid="{00000000-0005-0000-0000-0000E89E0000}"/>
    <cellStyle name="Comma 8 4 3 2 2 2 3" xfId="53369" xr:uid="{9A33F8A4-ECD8-41A8-93F1-23A07A1C43D8}"/>
    <cellStyle name="Comma 8 4 3 2 2 3" xfId="28206" xr:uid="{00000000-0005-0000-0000-0000E99E0000}"/>
    <cellStyle name="Comma 8 4 3 2 2 4" xfId="48320" xr:uid="{BBC8E610-8C63-4DA3-B1CA-CB000472D1E9}"/>
    <cellStyle name="Comma 8 4 3 2 3" xfId="8911" xr:uid="{00000000-0005-0000-0000-0000EA9E0000}"/>
    <cellStyle name="Comma 8 4 3 2 3 2" xfId="19935" xr:uid="{00000000-0005-0000-0000-0000EB9E0000}"/>
    <cellStyle name="Comma 8 4 3 2 3 2 2" xfId="41986" xr:uid="{00000000-0005-0000-0000-0000EC9E0000}"/>
    <cellStyle name="Comma 8 4 3 2 3 2 3" xfId="55249" xr:uid="{2BD0AC22-BB16-4C72-80B4-16E7EC6B3229}"/>
    <cellStyle name="Comma 8 4 3 2 3 3" xfId="30962" xr:uid="{00000000-0005-0000-0000-0000ED9E0000}"/>
    <cellStyle name="Comma 8 4 3 2 3 4" xfId="50298" xr:uid="{727F3419-DB93-4EEC-A3B4-73EB74368400}"/>
    <cellStyle name="Comma 8 4 3 2 4" xfId="11667" xr:uid="{00000000-0005-0000-0000-0000EE9E0000}"/>
    <cellStyle name="Comma 8 4 3 2 4 2" xfId="22691" xr:uid="{00000000-0005-0000-0000-0000EF9E0000}"/>
    <cellStyle name="Comma 8 4 3 2 4 2 2" xfId="44742" xr:uid="{00000000-0005-0000-0000-0000F09E0000}"/>
    <cellStyle name="Comma 8 4 3 2 4 3" xfId="33718" xr:uid="{00000000-0005-0000-0000-0000F19E0000}"/>
    <cellStyle name="Comma 8 4 3 2 4 4" xfId="51493" xr:uid="{42E05910-2972-420B-969F-73AEB8B35FD4}"/>
    <cellStyle name="Comma 8 4 3 2 5" xfId="14423" xr:uid="{00000000-0005-0000-0000-0000F29E0000}"/>
    <cellStyle name="Comma 8 4 3 2 5 2" xfId="36474" xr:uid="{00000000-0005-0000-0000-0000F39E0000}"/>
    <cellStyle name="Comma 8 4 3 2 5 3" xfId="57180" xr:uid="{664B6CDA-5573-4424-8DF3-78A94C534C1A}"/>
    <cellStyle name="Comma 8 4 3 2 6" xfId="25450" xr:uid="{00000000-0005-0000-0000-0000F49E0000}"/>
    <cellStyle name="Comma 8 4 3 2 6 2" xfId="59328" xr:uid="{4BCC9270-30E6-43A4-A45D-C882002339D4}"/>
    <cellStyle name="Comma 8 4 3 2 7" xfId="46431" xr:uid="{CF0A23C7-8A32-4D63-8FF2-9C14013E8A63}"/>
    <cellStyle name="Comma 8 4 3 3" xfId="5577" xr:uid="{00000000-0005-0000-0000-0000F59E0000}"/>
    <cellStyle name="Comma 8 4 3 3 2" xfId="16601" xr:uid="{00000000-0005-0000-0000-0000F69E0000}"/>
    <cellStyle name="Comma 8 4 3 3 2 2" xfId="38652" xr:uid="{00000000-0005-0000-0000-0000F79E0000}"/>
    <cellStyle name="Comma 8 4 3 3 2 3" xfId="52809" xr:uid="{3AA5AE72-C3AA-453B-BCF0-4582B632D78C}"/>
    <cellStyle name="Comma 8 4 3 3 3" xfId="27628" xr:uid="{00000000-0005-0000-0000-0000F89E0000}"/>
    <cellStyle name="Comma 8 4 3 3 4" xfId="47760" xr:uid="{C2D43597-47E1-4A09-B420-7DCF5C6CB675}"/>
    <cellStyle name="Comma 8 4 3 4" xfId="8333" xr:uid="{00000000-0005-0000-0000-0000F99E0000}"/>
    <cellStyle name="Comma 8 4 3 4 2" xfId="19357" xr:uid="{00000000-0005-0000-0000-0000FA9E0000}"/>
    <cellStyle name="Comma 8 4 3 4 2 2" xfId="41408" xr:uid="{00000000-0005-0000-0000-0000FB9E0000}"/>
    <cellStyle name="Comma 8 4 3 4 2 3" xfId="55041" xr:uid="{E4C7EA34-398D-403C-A737-A30E2A6A7DE1}"/>
    <cellStyle name="Comma 8 4 3 4 3" xfId="30384" xr:uid="{00000000-0005-0000-0000-0000FC9E0000}"/>
    <cellStyle name="Comma 8 4 3 4 4" xfId="50090" xr:uid="{EACB1D50-37B7-4F43-B0AB-3B6492CB6BC3}"/>
    <cellStyle name="Comma 8 4 3 5" xfId="11089" xr:uid="{00000000-0005-0000-0000-0000FD9E0000}"/>
    <cellStyle name="Comma 8 4 3 5 2" xfId="22113" xr:uid="{00000000-0005-0000-0000-0000FE9E0000}"/>
    <cellStyle name="Comma 8 4 3 5 2 2" xfId="44164" xr:uid="{00000000-0005-0000-0000-0000FF9E0000}"/>
    <cellStyle name="Comma 8 4 3 5 3" xfId="33140" xr:uid="{00000000-0005-0000-0000-0000009F0000}"/>
    <cellStyle name="Comma 8 4 3 5 4" xfId="50933" xr:uid="{B3ACD0B7-C5DA-465E-8A0B-09610B01C308}"/>
    <cellStyle name="Comma 8 4 3 6" xfId="13845" xr:uid="{00000000-0005-0000-0000-0000019F0000}"/>
    <cellStyle name="Comma 8 4 3 6 2" xfId="35896" xr:uid="{00000000-0005-0000-0000-0000029F0000}"/>
    <cellStyle name="Comma 8 4 3 6 3" xfId="55954" xr:uid="{47CE8E0A-778E-4769-B7A5-13A33D4AD370}"/>
    <cellStyle name="Comma 8 4 3 7" xfId="24872" xr:uid="{00000000-0005-0000-0000-0000039F0000}"/>
    <cellStyle name="Comma 8 4 3 7 2" xfId="58212" xr:uid="{29B25740-E46A-4480-932D-DD485E8D3C71}"/>
    <cellStyle name="Comma 8 4 3 8" xfId="45871" xr:uid="{15F0A073-FAB6-45E6-B919-C8CBAFB0ED7D}"/>
    <cellStyle name="Comma 8 4 4" xfId="3140" xr:uid="{00000000-0005-0000-0000-0000049F0000}"/>
    <cellStyle name="Comma 8 4 4 2" xfId="5896" xr:uid="{00000000-0005-0000-0000-0000059F0000}"/>
    <cellStyle name="Comma 8 4 4 2 2" xfId="16920" xr:uid="{00000000-0005-0000-0000-0000069F0000}"/>
    <cellStyle name="Comma 8 4 4 2 2 2" xfId="38971" xr:uid="{00000000-0005-0000-0000-0000079F0000}"/>
    <cellStyle name="Comma 8 4 4 2 2 3" xfId="53118" xr:uid="{583F67F7-FCB3-45A1-8316-52CE69010E37}"/>
    <cellStyle name="Comma 8 4 4 2 3" xfId="27947" xr:uid="{00000000-0005-0000-0000-0000089F0000}"/>
    <cellStyle name="Comma 8 4 4 2 3 2" xfId="57463" xr:uid="{2BE3C09A-F5CA-44C1-9334-C2D39A6CE395}"/>
    <cellStyle name="Comma 8 4 4 2 4" xfId="59581" xr:uid="{F908A637-C4A7-4ED3-A1DC-26B803F7F6F0}"/>
    <cellStyle name="Comma 8 4 4 2 5" xfId="48069" xr:uid="{4F2395D8-D4DC-45F0-87FC-24723C96BBA2}"/>
    <cellStyle name="Comma 8 4 4 3" xfId="8652" xr:uid="{00000000-0005-0000-0000-0000099F0000}"/>
    <cellStyle name="Comma 8 4 4 3 2" xfId="19676" xr:uid="{00000000-0005-0000-0000-00000A9F0000}"/>
    <cellStyle name="Comma 8 4 4 3 2 2" xfId="41727" xr:uid="{00000000-0005-0000-0000-00000B9F0000}"/>
    <cellStyle name="Comma 8 4 4 3 2 3" xfId="55156" xr:uid="{91D48D26-831C-4D99-AEBB-44F3C3C07CAC}"/>
    <cellStyle name="Comma 8 4 4 3 3" xfId="30703" xr:uid="{00000000-0005-0000-0000-00000C9F0000}"/>
    <cellStyle name="Comma 8 4 4 3 4" xfId="50205" xr:uid="{9D846F8F-51FC-4B03-A9AE-CC8AD69548BF}"/>
    <cellStyle name="Comma 8 4 4 4" xfId="11408" xr:uid="{00000000-0005-0000-0000-00000D9F0000}"/>
    <cellStyle name="Comma 8 4 4 4 2" xfId="22432" xr:uid="{00000000-0005-0000-0000-00000E9F0000}"/>
    <cellStyle name="Comma 8 4 4 4 2 2" xfId="44483" xr:uid="{00000000-0005-0000-0000-00000F9F0000}"/>
    <cellStyle name="Comma 8 4 4 4 3" xfId="33459" xr:uid="{00000000-0005-0000-0000-0000109F0000}"/>
    <cellStyle name="Comma 8 4 4 4 4" xfId="51242" xr:uid="{0233BB25-A877-4580-BFAD-212964ADEC3E}"/>
    <cellStyle name="Comma 8 4 4 5" xfId="14164" xr:uid="{00000000-0005-0000-0000-0000119F0000}"/>
    <cellStyle name="Comma 8 4 4 5 2" xfId="36215" xr:uid="{00000000-0005-0000-0000-0000129F0000}"/>
    <cellStyle name="Comma 8 4 4 5 3" xfId="56281" xr:uid="{9CFBA5CE-2EB0-40B1-BE67-8CF82EEC22B8}"/>
    <cellStyle name="Comma 8 4 4 6" xfId="25191" xr:uid="{00000000-0005-0000-0000-0000139F0000}"/>
    <cellStyle name="Comma 8 4 4 6 2" xfId="58506" xr:uid="{7851897F-A071-4717-AD70-C75E20E7A2CB}"/>
    <cellStyle name="Comma 8 4 4 7" xfId="46180" xr:uid="{67AF87C9-018F-4C2A-B5EE-F3CCE17D013F}"/>
    <cellStyle name="Comma 8 4 5" xfId="3658" xr:uid="{00000000-0005-0000-0000-0000149F0000}"/>
    <cellStyle name="Comma 8 4 5 2" xfId="6414" xr:uid="{00000000-0005-0000-0000-0000159F0000}"/>
    <cellStyle name="Comma 8 4 5 2 2" xfId="17438" xr:uid="{00000000-0005-0000-0000-0000169F0000}"/>
    <cellStyle name="Comma 8 4 5 2 2 2" xfId="39489" xr:uid="{00000000-0005-0000-0000-0000179F0000}"/>
    <cellStyle name="Comma 8 4 5 2 2 3" xfId="53620" xr:uid="{4F8EEAFD-A92F-488D-8F04-E863791B69BC}"/>
    <cellStyle name="Comma 8 4 5 2 3" xfId="28465" xr:uid="{00000000-0005-0000-0000-0000189F0000}"/>
    <cellStyle name="Comma 8 4 5 2 4" xfId="48571" xr:uid="{4DE543B4-72F1-4207-A75E-D54EE1ABCEF6}"/>
    <cellStyle name="Comma 8 4 5 3" xfId="9170" xr:uid="{00000000-0005-0000-0000-0000199F0000}"/>
    <cellStyle name="Comma 8 4 5 3 2" xfId="20194" xr:uid="{00000000-0005-0000-0000-00001A9F0000}"/>
    <cellStyle name="Comma 8 4 5 3 2 2" xfId="42245" xr:uid="{00000000-0005-0000-0000-00001B9F0000}"/>
    <cellStyle name="Comma 8 4 5 3 2 3" xfId="55336" xr:uid="{245FBCD4-9B91-42CD-8C5E-5E74B76EB6E9}"/>
    <cellStyle name="Comma 8 4 5 3 3" xfId="31221" xr:uid="{00000000-0005-0000-0000-00001C9F0000}"/>
    <cellStyle name="Comma 8 4 5 3 4" xfId="50385" xr:uid="{4D16F35E-3102-425A-92BB-81AF40CED6AD}"/>
    <cellStyle name="Comma 8 4 5 4" xfId="11926" xr:uid="{00000000-0005-0000-0000-00001D9F0000}"/>
    <cellStyle name="Comma 8 4 5 4 2" xfId="22950" xr:uid="{00000000-0005-0000-0000-00001E9F0000}"/>
    <cellStyle name="Comma 8 4 5 4 2 2" xfId="45001" xr:uid="{00000000-0005-0000-0000-00001F9F0000}"/>
    <cellStyle name="Comma 8 4 5 4 3" xfId="33977" xr:uid="{00000000-0005-0000-0000-0000209F0000}"/>
    <cellStyle name="Comma 8 4 5 4 4" xfId="51744" xr:uid="{10B4BACB-6DDE-4EEC-8210-68387C663BF7}"/>
    <cellStyle name="Comma 8 4 5 5" xfId="14682" xr:uid="{00000000-0005-0000-0000-0000219F0000}"/>
    <cellStyle name="Comma 8 4 5 5 2" xfId="36733" xr:uid="{00000000-0005-0000-0000-0000229F0000}"/>
    <cellStyle name="Comma 8 4 5 5 3" xfId="56757" xr:uid="{867AB7D6-FC0E-45C9-A3FF-10B48F2FE865}"/>
    <cellStyle name="Comma 8 4 5 6" xfId="25709" xr:uid="{00000000-0005-0000-0000-0000239F0000}"/>
    <cellStyle name="Comma 8 4 5 6 2" xfId="58936" xr:uid="{8FCA4657-17C4-4BA0-96FD-99FE0FCA288F}"/>
    <cellStyle name="Comma 8 4 5 7" xfId="46682" xr:uid="{7C75B4E9-75D6-4717-AA5C-DA81DC642D4B}"/>
    <cellStyle name="Comma 8 4 6" xfId="3973" xr:uid="{00000000-0005-0000-0000-0000249F0000}"/>
    <cellStyle name="Comma 8 4 6 2" xfId="6729" xr:uid="{00000000-0005-0000-0000-0000259F0000}"/>
    <cellStyle name="Comma 8 4 6 2 2" xfId="17753" xr:uid="{00000000-0005-0000-0000-0000269F0000}"/>
    <cellStyle name="Comma 8 4 6 2 2 2" xfId="39804" xr:uid="{00000000-0005-0000-0000-0000279F0000}"/>
    <cellStyle name="Comma 8 4 6 2 2 3" xfId="53925" xr:uid="{8B078907-33E3-4F36-BD0A-EB5DE5D1B812}"/>
    <cellStyle name="Comma 8 4 6 2 3" xfId="28780" xr:uid="{00000000-0005-0000-0000-0000289F0000}"/>
    <cellStyle name="Comma 8 4 6 2 4" xfId="48876" xr:uid="{CF664C9E-8F66-4884-9199-DE6AB2CC35E0}"/>
    <cellStyle name="Comma 8 4 6 3" xfId="9485" xr:uid="{00000000-0005-0000-0000-0000299F0000}"/>
    <cellStyle name="Comma 8 4 6 3 2" xfId="20509" xr:uid="{00000000-0005-0000-0000-00002A9F0000}"/>
    <cellStyle name="Comma 8 4 6 3 2 2" xfId="42560" xr:uid="{00000000-0005-0000-0000-00002B9F0000}"/>
    <cellStyle name="Comma 8 4 6 3 2 3" xfId="55431" xr:uid="{5ED17184-C01C-4CFD-97F3-F1F00F9DE791}"/>
    <cellStyle name="Comma 8 4 6 3 3" xfId="31536" xr:uid="{00000000-0005-0000-0000-00002C9F0000}"/>
    <cellStyle name="Comma 8 4 6 3 4" xfId="50480" xr:uid="{DF11DB55-B5F4-4464-95A3-4025BCD62280}"/>
    <cellStyle name="Comma 8 4 6 4" xfId="12241" xr:uid="{00000000-0005-0000-0000-00002D9F0000}"/>
    <cellStyle name="Comma 8 4 6 4 2" xfId="23265" xr:uid="{00000000-0005-0000-0000-00002E9F0000}"/>
    <cellStyle name="Comma 8 4 6 4 2 2" xfId="45316" xr:uid="{00000000-0005-0000-0000-00002F9F0000}"/>
    <cellStyle name="Comma 8 4 6 4 3" xfId="34292" xr:uid="{00000000-0005-0000-0000-0000309F0000}"/>
    <cellStyle name="Comma 8 4 6 4 4" xfId="52049" xr:uid="{16070E5E-E5CB-4BD7-9B86-914BFC950343}"/>
    <cellStyle name="Comma 8 4 6 5" xfId="14997" xr:uid="{00000000-0005-0000-0000-0000319F0000}"/>
    <cellStyle name="Comma 8 4 6 5 2" xfId="37048" xr:uid="{00000000-0005-0000-0000-0000329F0000}"/>
    <cellStyle name="Comma 8 4 6 6" xfId="26024" xr:uid="{00000000-0005-0000-0000-0000339F0000}"/>
    <cellStyle name="Comma 8 4 6 7" xfId="46987" xr:uid="{B6D2B85B-CA38-49F2-AA66-9D26E8DDE1B1}"/>
    <cellStyle name="Comma 8 4 7" xfId="2562" xr:uid="{00000000-0005-0000-0000-0000349F0000}"/>
    <cellStyle name="Comma 8 4 7 2" xfId="5318" xr:uid="{00000000-0005-0000-0000-0000359F0000}"/>
    <cellStyle name="Comma 8 4 7 2 2" xfId="16342" xr:uid="{00000000-0005-0000-0000-0000369F0000}"/>
    <cellStyle name="Comma 8 4 7 2 2 2" xfId="38393" xr:uid="{00000000-0005-0000-0000-0000379F0000}"/>
    <cellStyle name="Comma 8 4 7 2 2 3" xfId="54952" xr:uid="{9A67DABD-C900-4212-8D83-699156CF9195}"/>
    <cellStyle name="Comma 8 4 7 2 3" xfId="27369" xr:uid="{00000000-0005-0000-0000-0000389F0000}"/>
    <cellStyle name="Comma 8 4 7 2 4" xfId="50001" xr:uid="{F669DEEE-5A42-4783-B671-F66EB85CD0DC}"/>
    <cellStyle name="Comma 8 4 7 3" xfId="8074" xr:uid="{00000000-0005-0000-0000-0000399F0000}"/>
    <cellStyle name="Comma 8 4 7 3 2" xfId="19098" xr:uid="{00000000-0005-0000-0000-00003A9F0000}"/>
    <cellStyle name="Comma 8 4 7 3 2 2" xfId="41149" xr:uid="{00000000-0005-0000-0000-00003B9F0000}"/>
    <cellStyle name="Comma 8 4 7 3 3" xfId="30125" xr:uid="{00000000-0005-0000-0000-00003C9F0000}"/>
    <cellStyle name="Comma 8 4 7 3 4" xfId="52303" xr:uid="{A5D5ABB1-3E16-43B9-A582-9AA52F09304D}"/>
    <cellStyle name="Comma 8 4 7 4" xfId="10830" xr:uid="{00000000-0005-0000-0000-00003D9F0000}"/>
    <cellStyle name="Comma 8 4 7 4 2" xfId="21854" xr:uid="{00000000-0005-0000-0000-00003E9F0000}"/>
    <cellStyle name="Comma 8 4 7 4 2 2" xfId="43905" xr:uid="{00000000-0005-0000-0000-00003F9F0000}"/>
    <cellStyle name="Comma 8 4 7 4 3" xfId="32881" xr:uid="{00000000-0005-0000-0000-0000409F0000}"/>
    <cellStyle name="Comma 8 4 7 5" xfId="13586" xr:uid="{00000000-0005-0000-0000-0000419F0000}"/>
    <cellStyle name="Comma 8 4 7 5 2" xfId="35637" xr:uid="{00000000-0005-0000-0000-0000429F0000}"/>
    <cellStyle name="Comma 8 4 7 6" xfId="24613" xr:uid="{00000000-0005-0000-0000-0000439F0000}"/>
    <cellStyle name="Comma 8 4 7 7" xfId="47246" xr:uid="{3F16FBF7-748C-473B-B18A-AA0CD76A7418}"/>
    <cellStyle name="Comma 8 4 8" xfId="5059" xr:uid="{00000000-0005-0000-0000-0000449F0000}"/>
    <cellStyle name="Comma 8 4 8 2" xfId="16083" xr:uid="{00000000-0005-0000-0000-0000459F0000}"/>
    <cellStyle name="Comma 8 4 8 2 2" xfId="38134" xr:uid="{00000000-0005-0000-0000-0000469F0000}"/>
    <cellStyle name="Comma 8 4 8 2 3" xfId="52558" xr:uid="{8045CFE8-BD6C-41D8-A2A7-4F25A1A130A7}"/>
    <cellStyle name="Comma 8 4 8 3" xfId="27110" xr:uid="{00000000-0005-0000-0000-0000479F0000}"/>
    <cellStyle name="Comma 8 4 8 4" xfId="47509" xr:uid="{D26DFB0B-2940-4792-9C1F-0C2A8F8E4578}"/>
    <cellStyle name="Comma 8 4 9" xfId="7815" xr:uid="{00000000-0005-0000-0000-0000489F0000}"/>
    <cellStyle name="Comma 8 4 9 2" xfId="18839" xr:uid="{00000000-0005-0000-0000-0000499F0000}"/>
    <cellStyle name="Comma 8 4 9 2 2" xfId="40890" xr:uid="{00000000-0005-0000-0000-00004A9F0000}"/>
    <cellStyle name="Comma 8 4 9 2 3" xfId="54872" xr:uid="{ABA45B95-C024-4D77-BC47-C617CAD002BD}"/>
    <cellStyle name="Comma 8 4 9 3" xfId="29866" xr:uid="{00000000-0005-0000-0000-00004B9F0000}"/>
    <cellStyle name="Comma 8 4 9 4" xfId="49921" xr:uid="{1F04FBF9-5203-4909-8F85-B2D3D502CE82}"/>
    <cellStyle name="Comma 8 5" xfId="2683" xr:uid="{00000000-0005-0000-0000-00004C9F0000}"/>
    <cellStyle name="Comma 8 5 2" xfId="3261" xr:uid="{00000000-0005-0000-0000-00004D9F0000}"/>
    <cellStyle name="Comma 8 5 2 2" xfId="6017" xr:uid="{00000000-0005-0000-0000-00004E9F0000}"/>
    <cellStyle name="Comma 8 5 2 2 2" xfId="17041" xr:uid="{00000000-0005-0000-0000-00004F9F0000}"/>
    <cellStyle name="Comma 8 5 2 2 2 2" xfId="39092" xr:uid="{00000000-0005-0000-0000-0000509F0000}"/>
    <cellStyle name="Comma 8 5 2 2 2 3" xfId="53235" xr:uid="{8D041561-7F8E-4E14-8605-87A721A1CD53}"/>
    <cellStyle name="Comma 8 5 2 2 3" xfId="28068" xr:uid="{00000000-0005-0000-0000-0000519F0000}"/>
    <cellStyle name="Comma 8 5 2 2 3 2" xfId="57085" xr:uid="{3F09ED44-C5EB-4FEF-B34E-3CF8F3F680B2}"/>
    <cellStyle name="Comma 8 5 2 2 4" xfId="59237" xr:uid="{BF353A11-36DF-4DB3-85E5-766922BE6212}"/>
    <cellStyle name="Comma 8 5 2 2 5" xfId="48186" xr:uid="{41AA560C-4D1C-4D2E-B797-439181AA69BE}"/>
    <cellStyle name="Comma 8 5 2 3" xfId="8773" xr:uid="{00000000-0005-0000-0000-0000529F0000}"/>
    <cellStyle name="Comma 8 5 2 3 2" xfId="19797" xr:uid="{00000000-0005-0000-0000-0000539F0000}"/>
    <cellStyle name="Comma 8 5 2 3 2 2" xfId="41848" xr:uid="{00000000-0005-0000-0000-0000549F0000}"/>
    <cellStyle name="Comma 8 5 2 3 2 3" xfId="55199" xr:uid="{8A90D6AB-CB9F-4316-9089-AA6445FCB63D}"/>
    <cellStyle name="Comma 8 5 2 3 3" xfId="30824" xr:uid="{00000000-0005-0000-0000-0000559F0000}"/>
    <cellStyle name="Comma 8 5 2 3 4" xfId="50248" xr:uid="{BFAD9FBF-80E8-42F4-8309-E558AD6BAF74}"/>
    <cellStyle name="Comma 8 5 2 4" xfId="11529" xr:uid="{00000000-0005-0000-0000-0000569F0000}"/>
    <cellStyle name="Comma 8 5 2 4 2" xfId="22553" xr:uid="{00000000-0005-0000-0000-0000579F0000}"/>
    <cellStyle name="Comma 8 5 2 4 2 2" xfId="44604" xr:uid="{00000000-0005-0000-0000-0000589F0000}"/>
    <cellStyle name="Comma 8 5 2 4 3" xfId="33580" xr:uid="{00000000-0005-0000-0000-0000599F0000}"/>
    <cellStyle name="Comma 8 5 2 4 4" xfId="51359" xr:uid="{9D2C1090-9AE2-4F2D-ABA2-905A59E6D07F}"/>
    <cellStyle name="Comma 8 5 2 5" xfId="14285" xr:uid="{00000000-0005-0000-0000-00005A9F0000}"/>
    <cellStyle name="Comma 8 5 2 5 2" xfId="36336" xr:uid="{00000000-0005-0000-0000-00005B9F0000}"/>
    <cellStyle name="Comma 8 5 2 5 3" xfId="55807" xr:uid="{E0F39271-4E07-4A94-A273-90DDE3C5C67C}"/>
    <cellStyle name="Comma 8 5 2 6" xfId="25312" xr:uid="{00000000-0005-0000-0000-00005C9F0000}"/>
    <cellStyle name="Comma 8 5 2 6 2" xfId="58074" xr:uid="{EB7CC967-0C04-488E-A5F1-5794A634E466}"/>
    <cellStyle name="Comma 8 5 2 7" xfId="46297" xr:uid="{3AB7DE24-B0F2-4BF0-840D-B0B3E16509E9}"/>
    <cellStyle name="Comma 8 5 3" xfId="5439" xr:uid="{00000000-0005-0000-0000-00005D9F0000}"/>
    <cellStyle name="Comma 8 5 3 2" xfId="16463" xr:uid="{00000000-0005-0000-0000-00005E9F0000}"/>
    <cellStyle name="Comma 8 5 3 2 2" xfId="38514" xr:uid="{00000000-0005-0000-0000-00005F9F0000}"/>
    <cellStyle name="Comma 8 5 3 2 2 2" xfId="57311" xr:uid="{DDC61A07-B93B-45F7-B144-37348DFB58EA}"/>
    <cellStyle name="Comma 8 5 3 2 3" xfId="59441" xr:uid="{2D8CC5DE-F9F9-4CE1-AF29-565CEFA400B1}"/>
    <cellStyle name="Comma 8 5 3 2 4" xfId="52418" xr:uid="{0A922530-0BD5-471B-97A1-2D107DA8FD6F}"/>
    <cellStyle name="Comma 8 5 3 3" xfId="27490" xr:uid="{00000000-0005-0000-0000-0000609F0000}"/>
    <cellStyle name="Comma 8 5 3 3 2" xfId="56129" xr:uid="{7EF8C80E-A204-478D-8947-B069C21B21B4}"/>
    <cellStyle name="Comma 8 5 3 4" xfId="58366" xr:uid="{1D2F6D49-AE57-49CD-A629-DC98E28A637B}"/>
    <cellStyle name="Comma 8 5 3 5" xfId="47361" xr:uid="{D92C5C2E-1827-429B-9840-7A8A8A53A054}"/>
    <cellStyle name="Comma 8 5 4" xfId="8195" xr:uid="{00000000-0005-0000-0000-0000619F0000}"/>
    <cellStyle name="Comma 8 5 4 2" xfId="19219" xr:uid="{00000000-0005-0000-0000-0000629F0000}"/>
    <cellStyle name="Comma 8 5 4 2 2" xfId="41270" xr:uid="{00000000-0005-0000-0000-0000639F0000}"/>
    <cellStyle name="Comma 8 5 4 2 3" xfId="52675" xr:uid="{4643FEA2-B761-4D12-B3E7-103431F79A96}"/>
    <cellStyle name="Comma 8 5 4 3" xfId="30246" xr:uid="{00000000-0005-0000-0000-0000649F0000}"/>
    <cellStyle name="Comma 8 5 4 3 2" xfId="56607" xr:uid="{614E2BDB-F3A4-434B-958E-15857B0B7DF9}"/>
    <cellStyle name="Comma 8 5 4 4" xfId="58798" xr:uid="{4B19E96B-2C21-40E5-BDAB-14C1596ED227}"/>
    <cellStyle name="Comma 8 5 4 5" xfId="47626" xr:uid="{CF114B76-E755-4E7B-A6B6-26BAAD0CB006}"/>
    <cellStyle name="Comma 8 5 5" xfId="10951" xr:uid="{00000000-0005-0000-0000-0000659F0000}"/>
    <cellStyle name="Comma 8 5 5 2" xfId="21975" xr:uid="{00000000-0005-0000-0000-0000669F0000}"/>
    <cellStyle name="Comma 8 5 5 2 2" xfId="44026" xr:uid="{00000000-0005-0000-0000-0000679F0000}"/>
    <cellStyle name="Comma 8 5 5 2 3" xfId="54991" xr:uid="{48D85CA0-9758-40A1-AB45-7318B9B4DBF6}"/>
    <cellStyle name="Comma 8 5 5 3" xfId="33002" xr:uid="{00000000-0005-0000-0000-0000689F0000}"/>
    <cellStyle name="Comma 8 5 5 4" xfId="50040" xr:uid="{79C622A7-4AB2-4B7C-AE8B-8388A1C01E8A}"/>
    <cellStyle name="Comma 8 5 6" xfId="13707" xr:uid="{00000000-0005-0000-0000-0000699F0000}"/>
    <cellStyle name="Comma 8 5 6 2" xfId="35758" xr:uid="{00000000-0005-0000-0000-00006A9F0000}"/>
    <cellStyle name="Comma 8 5 6 3" xfId="50799" xr:uid="{2626DF8A-7156-4F4F-847B-A9EDA08E42FC}"/>
    <cellStyle name="Comma 8 5 7" xfId="24734" xr:uid="{00000000-0005-0000-0000-00006B9F0000}"/>
    <cellStyle name="Comma 8 5 7 2" xfId="55497" xr:uid="{B0D78F11-7E81-415D-A101-F77923D60617}"/>
    <cellStyle name="Comma 8 5 8" xfId="57790" xr:uid="{7F84F9BD-B003-45CF-AF84-7D4BCEE936FA}"/>
    <cellStyle name="Comma 8 5 9" xfId="45737" xr:uid="{EFC0FB9E-513A-4975-843A-AEC7A38F7A49}"/>
    <cellStyle name="Comma 8 6" xfId="2942" xr:uid="{00000000-0005-0000-0000-00006C9F0000}"/>
    <cellStyle name="Comma 8 6 2" xfId="5698" xr:uid="{00000000-0005-0000-0000-00006D9F0000}"/>
    <cellStyle name="Comma 8 6 2 2" xfId="16722" xr:uid="{00000000-0005-0000-0000-00006E9F0000}"/>
    <cellStyle name="Comma 8 6 2 2 2" xfId="38773" xr:uid="{00000000-0005-0000-0000-00006F9F0000}"/>
    <cellStyle name="Comma 8 6 2 2 2 2" xfId="57620" xr:uid="{63699728-7B1A-474F-8C4D-0D96E796F4C0}"/>
    <cellStyle name="Comma 8 6 2 2 3" xfId="59727" xr:uid="{FEDD78BF-8319-418A-8B6C-AC8CEF160005}"/>
    <cellStyle name="Comma 8 6 2 2 4" xfId="52926" xr:uid="{D7B59475-E80F-4356-BA0E-1569A46600FB}"/>
    <cellStyle name="Comma 8 6 2 3" xfId="27749" xr:uid="{00000000-0005-0000-0000-0000709F0000}"/>
    <cellStyle name="Comma 8 6 2 3 2" xfId="56440" xr:uid="{F937D1DE-21A2-4312-948C-91029452259C}"/>
    <cellStyle name="Comma 8 6 2 4" xfId="58652" xr:uid="{F076834E-0508-4C2A-BFC2-87B08BB89994}"/>
    <cellStyle name="Comma 8 6 2 5" xfId="47877" xr:uid="{7ECF80B0-8E58-4945-8118-13FFDEB56840}"/>
    <cellStyle name="Comma 8 6 3" xfId="8454" xr:uid="{00000000-0005-0000-0000-0000719F0000}"/>
    <cellStyle name="Comma 8 6 3 2" xfId="19478" xr:uid="{00000000-0005-0000-0000-0000729F0000}"/>
    <cellStyle name="Comma 8 6 3 2 2" xfId="41529" xr:uid="{00000000-0005-0000-0000-0000739F0000}"/>
    <cellStyle name="Comma 8 6 3 2 3" xfId="55084" xr:uid="{43828754-B43B-4245-9762-2CC6E6EF9F41}"/>
    <cellStyle name="Comma 8 6 3 3" xfId="30505" xr:uid="{00000000-0005-0000-0000-0000749F0000}"/>
    <cellStyle name="Comma 8 6 3 3 2" xfId="56930" xr:uid="{43513D3C-B7B1-4679-8EFD-4F8331414322}"/>
    <cellStyle name="Comma 8 6 3 4" xfId="59098" xr:uid="{29B80A5D-3DF4-442B-8C99-00ED3B7D4CC5}"/>
    <cellStyle name="Comma 8 6 3 5" xfId="50133" xr:uid="{2EE77FFD-1190-4A5F-A0DE-938DA94C8D8B}"/>
    <cellStyle name="Comma 8 6 4" xfId="11210" xr:uid="{00000000-0005-0000-0000-0000759F0000}"/>
    <cellStyle name="Comma 8 6 4 2" xfId="22234" xr:uid="{00000000-0005-0000-0000-0000769F0000}"/>
    <cellStyle name="Comma 8 6 4 2 2" xfId="44285" xr:uid="{00000000-0005-0000-0000-0000779F0000}"/>
    <cellStyle name="Comma 8 6 4 3" xfId="33261" xr:uid="{00000000-0005-0000-0000-0000789F0000}"/>
    <cellStyle name="Comma 8 6 4 4" xfId="51050" xr:uid="{67C4814E-EABE-4F3C-A656-7AD8D82C8C24}"/>
    <cellStyle name="Comma 8 6 5" xfId="13966" xr:uid="{00000000-0005-0000-0000-0000799F0000}"/>
    <cellStyle name="Comma 8 6 5 2" xfId="36017" xr:uid="{00000000-0005-0000-0000-00007A9F0000}"/>
    <cellStyle name="Comma 8 6 5 3" xfId="55483" xr:uid="{A73D2FD8-4106-45B8-92A0-382598851621}"/>
    <cellStyle name="Comma 8 6 6" xfId="24993" xr:uid="{00000000-0005-0000-0000-00007B9F0000}"/>
    <cellStyle name="Comma 8 6 6 2" xfId="57776" xr:uid="{F303B8F9-2317-43DB-A85F-FB8C1C35B4CB}"/>
    <cellStyle name="Comma 8 6 7" xfId="45988" xr:uid="{6B39B171-A4A1-403F-986E-5AFF008B126D}"/>
    <cellStyle name="Comma 8 7" xfId="2998" xr:uid="{00000000-0005-0000-0000-00007C9F0000}"/>
    <cellStyle name="Comma 8 7 2" xfId="5754" xr:uid="{00000000-0005-0000-0000-00007D9F0000}"/>
    <cellStyle name="Comma 8 7 2 2" xfId="16778" xr:uid="{00000000-0005-0000-0000-00007E9F0000}"/>
    <cellStyle name="Comma 8 7 2 2 2" xfId="38829" xr:uid="{00000000-0005-0000-0000-00007F9F0000}"/>
    <cellStyle name="Comma 8 7 2 2 2 2" xfId="57598" xr:uid="{7C33C288-15E2-4D0E-8BCC-7A7D02815F38}"/>
    <cellStyle name="Comma 8 7 2 2 3" xfId="59707" xr:uid="{18A31E3E-B22A-4745-A4B0-EA3828FA1D90}"/>
    <cellStyle name="Comma 8 7 2 2 4" xfId="52980" xr:uid="{1C79DDE9-32E6-4D7A-B015-4FF99B2D0D69}"/>
    <cellStyle name="Comma 8 7 2 3" xfId="27805" xr:uid="{00000000-0005-0000-0000-0000809F0000}"/>
    <cellStyle name="Comma 8 7 2 3 2" xfId="56416" xr:uid="{61448B5E-8E9C-446E-A055-A6B264EAC686}"/>
    <cellStyle name="Comma 8 7 2 4" xfId="58632" xr:uid="{0DBE99BC-72BD-46A8-B66E-B78EFE9FAF21}"/>
    <cellStyle name="Comma 8 7 2 5" xfId="47931" xr:uid="{94484B4B-9B76-43FD-AE58-2D0BFD10FBAF}"/>
    <cellStyle name="Comma 8 7 3" xfId="8510" xr:uid="{00000000-0005-0000-0000-0000819F0000}"/>
    <cellStyle name="Comma 8 7 3 2" xfId="19534" xr:uid="{00000000-0005-0000-0000-0000829F0000}"/>
    <cellStyle name="Comma 8 7 3 2 2" xfId="41585" xr:uid="{00000000-0005-0000-0000-0000839F0000}"/>
    <cellStyle name="Comma 8 7 3 2 3" xfId="55102" xr:uid="{FFCE7B6A-EDC3-4AD5-A89B-41F0DBE9C7BC}"/>
    <cellStyle name="Comma 8 7 3 3" xfId="30561" xr:uid="{00000000-0005-0000-0000-0000849F0000}"/>
    <cellStyle name="Comma 8 7 3 3 2" xfId="57093" xr:uid="{12280E4D-5DDF-4033-87B3-27824E66D982}"/>
    <cellStyle name="Comma 8 7 3 4" xfId="59245" xr:uid="{67F0F432-8E37-4B60-AE63-F249D9062B68}"/>
    <cellStyle name="Comma 8 7 3 5" xfId="50151" xr:uid="{7E484933-5D92-40CB-B0F6-231A1FC35504}"/>
    <cellStyle name="Comma 8 7 4" xfId="11266" xr:uid="{00000000-0005-0000-0000-0000859F0000}"/>
    <cellStyle name="Comma 8 7 4 2" xfId="22290" xr:uid="{00000000-0005-0000-0000-0000869F0000}"/>
    <cellStyle name="Comma 8 7 4 2 2" xfId="44341" xr:uid="{00000000-0005-0000-0000-0000879F0000}"/>
    <cellStyle name="Comma 8 7 4 2 3" xfId="56898" xr:uid="{3C98EF0C-2BBA-48E3-9397-436EAE3347C4}"/>
    <cellStyle name="Comma 8 7 4 3" xfId="33317" xr:uid="{00000000-0005-0000-0000-0000889F0000}"/>
    <cellStyle name="Comma 8 7 4 3 2" xfId="59068" xr:uid="{2D8ABEE8-90AE-46FF-9BF2-6C77ECCC2ED2}"/>
    <cellStyle name="Comma 8 7 4 4" xfId="51104" xr:uid="{02E43ADB-2AEA-4A28-855E-A2A429C69695}"/>
    <cellStyle name="Comma 8 7 5" xfId="14022" xr:uid="{00000000-0005-0000-0000-0000899F0000}"/>
    <cellStyle name="Comma 8 7 5 2" xfId="36073" xr:uid="{00000000-0005-0000-0000-00008A9F0000}"/>
    <cellStyle name="Comma 8 7 5 3" xfId="55786" xr:uid="{661D7F06-BC9C-409D-86D3-E82C69991858}"/>
    <cellStyle name="Comma 8 7 6" xfId="25049" xr:uid="{00000000-0005-0000-0000-00008B9F0000}"/>
    <cellStyle name="Comma 8 7 6 2" xfId="58057" xr:uid="{73E143B8-D515-4DCB-8484-9B0618D8C149}"/>
    <cellStyle name="Comma 8 7 7" xfId="46042" xr:uid="{110F2026-01B5-4007-9D34-71B4A5498804}"/>
    <cellStyle name="Comma 8 8" xfId="3520" xr:uid="{00000000-0005-0000-0000-00008C9F0000}"/>
    <cellStyle name="Comma 8 8 2" xfId="6276" xr:uid="{00000000-0005-0000-0000-00008D9F0000}"/>
    <cellStyle name="Comma 8 8 2 2" xfId="17300" xr:uid="{00000000-0005-0000-0000-00008E9F0000}"/>
    <cellStyle name="Comma 8 8 2 2 2" xfId="39351" xr:uid="{00000000-0005-0000-0000-00008F9F0000}"/>
    <cellStyle name="Comma 8 8 2 2 3" xfId="53486" xr:uid="{043326C9-0481-4A50-AE02-3BDDAAFB93C1}"/>
    <cellStyle name="Comma 8 8 2 3" xfId="28327" xr:uid="{00000000-0005-0000-0000-0000909F0000}"/>
    <cellStyle name="Comma 8 8 2 3 2" xfId="57290" xr:uid="{80C270C5-12C9-4072-B96A-D9F86EAE9C03}"/>
    <cellStyle name="Comma 8 8 2 4" xfId="59424" xr:uid="{D898F728-2F2C-4D27-8774-E1C62A7F52F3}"/>
    <cellStyle name="Comma 8 8 2 5" xfId="48437" xr:uid="{DFCCFF93-E2DD-4ADD-BBD1-D6A33235A1CC}"/>
    <cellStyle name="Comma 8 8 3" xfId="9032" xr:uid="{00000000-0005-0000-0000-0000919F0000}"/>
    <cellStyle name="Comma 8 8 3 2" xfId="20056" xr:uid="{00000000-0005-0000-0000-0000929F0000}"/>
    <cellStyle name="Comma 8 8 3 2 2" xfId="42107" xr:uid="{00000000-0005-0000-0000-0000939F0000}"/>
    <cellStyle name="Comma 8 8 3 2 3" xfId="55291" xr:uid="{F53A4486-58B1-4A51-9E8E-E3DE6E08D4D7}"/>
    <cellStyle name="Comma 8 8 3 3" xfId="31083" xr:uid="{00000000-0005-0000-0000-0000949F0000}"/>
    <cellStyle name="Comma 8 8 3 4" xfId="50340" xr:uid="{FA64F552-2594-442D-92F0-F2B1974D1F68}"/>
    <cellStyle name="Comma 8 8 4" xfId="11788" xr:uid="{00000000-0005-0000-0000-0000959F0000}"/>
    <cellStyle name="Comma 8 8 4 2" xfId="22812" xr:uid="{00000000-0005-0000-0000-0000969F0000}"/>
    <cellStyle name="Comma 8 8 4 2 2" xfId="44863" xr:uid="{00000000-0005-0000-0000-0000979F0000}"/>
    <cellStyle name="Comma 8 8 4 3" xfId="33839" xr:uid="{00000000-0005-0000-0000-0000989F0000}"/>
    <cellStyle name="Comma 8 8 4 4" xfId="51610" xr:uid="{4A3E4818-331F-4949-A96A-2A7E0ACCE69B}"/>
    <cellStyle name="Comma 8 8 5" xfId="14544" xr:uid="{00000000-0005-0000-0000-0000999F0000}"/>
    <cellStyle name="Comma 8 8 5 2" xfId="36595" xr:uid="{00000000-0005-0000-0000-00009A9F0000}"/>
    <cellStyle name="Comma 8 8 5 3" xfId="56108" xr:uid="{CB3A3D44-F6D2-45A8-929D-DF9E2C1326AD}"/>
    <cellStyle name="Comma 8 8 6" xfId="25571" xr:uid="{00000000-0005-0000-0000-00009B9F0000}"/>
    <cellStyle name="Comma 8 8 6 2" xfId="58349" xr:uid="{F31F4131-ECB2-4D9C-BD1C-D5332FC69D7B}"/>
    <cellStyle name="Comma 8 8 7" xfId="46548" xr:uid="{445A5B6E-9695-40ED-8B9C-A737461C0FEB}"/>
    <cellStyle name="Comma 8 9" xfId="3779" xr:uid="{00000000-0005-0000-0000-00009C9F0000}"/>
    <cellStyle name="Comma 8 9 2" xfId="6535" xr:uid="{00000000-0005-0000-0000-00009D9F0000}"/>
    <cellStyle name="Comma 8 9 2 2" xfId="17559" xr:uid="{00000000-0005-0000-0000-00009E9F0000}"/>
    <cellStyle name="Comma 8 9 2 2 2" xfId="39610" xr:uid="{00000000-0005-0000-0000-00009F9F0000}"/>
    <cellStyle name="Comma 8 9 2 2 3" xfId="53737" xr:uid="{4A89CB5F-005F-4575-B39A-9E1CB6449E28}"/>
    <cellStyle name="Comma 8 9 2 3" xfId="28586" xr:uid="{00000000-0005-0000-0000-0000A09F0000}"/>
    <cellStyle name="Comma 8 9 2 4" xfId="48688" xr:uid="{E32F0442-8D50-4E8C-8142-CBD748A99A7A}"/>
    <cellStyle name="Comma 8 9 3" xfId="9291" xr:uid="{00000000-0005-0000-0000-0000A19F0000}"/>
    <cellStyle name="Comma 8 9 3 2" xfId="20315" xr:uid="{00000000-0005-0000-0000-0000A29F0000}"/>
    <cellStyle name="Comma 8 9 3 2 2" xfId="42366" xr:uid="{00000000-0005-0000-0000-0000A39F0000}"/>
    <cellStyle name="Comma 8 9 3 2 3" xfId="55374" xr:uid="{0AD082F6-077D-4D29-AF13-9F97735773DB}"/>
    <cellStyle name="Comma 8 9 3 3" xfId="31342" xr:uid="{00000000-0005-0000-0000-0000A49F0000}"/>
    <cellStyle name="Comma 8 9 3 4" xfId="50423" xr:uid="{0348A2DC-E31D-4A6A-94A5-313FEB3FA30C}"/>
    <cellStyle name="Comma 8 9 4" xfId="12047" xr:uid="{00000000-0005-0000-0000-0000A59F0000}"/>
    <cellStyle name="Comma 8 9 4 2" xfId="23071" xr:uid="{00000000-0005-0000-0000-0000A69F0000}"/>
    <cellStyle name="Comma 8 9 4 2 2" xfId="45122" xr:uid="{00000000-0005-0000-0000-0000A79F0000}"/>
    <cellStyle name="Comma 8 9 4 3" xfId="34098" xr:uid="{00000000-0005-0000-0000-0000A89F0000}"/>
    <cellStyle name="Comma 8 9 4 4" xfId="51861" xr:uid="{1DF609A9-FD83-42E9-8B0D-152E4A4A76CF}"/>
    <cellStyle name="Comma 8 9 5" xfId="14803" xr:uid="{00000000-0005-0000-0000-0000A99F0000}"/>
    <cellStyle name="Comma 8 9 5 2" xfId="36854" xr:uid="{00000000-0005-0000-0000-0000AA9F0000}"/>
    <cellStyle name="Comma 8 9 5 3" xfId="56587" xr:uid="{349ADEF8-FB5C-483F-BB5B-B876FFB61D1F}"/>
    <cellStyle name="Comma 8 9 6" xfId="25830" xr:uid="{00000000-0005-0000-0000-0000AB9F0000}"/>
    <cellStyle name="Comma 8 9 6 2" xfId="58782" xr:uid="{EF49940B-ED77-4D7E-B6BD-0847842862E5}"/>
    <cellStyle name="Comma 8 9 7" xfId="46799" xr:uid="{BF88C8AC-DFC6-4CD7-B5D6-A478C07F61C1}"/>
    <cellStyle name="Comma 9" xfId="2191" xr:uid="{00000000-0005-0000-0000-0000AC9F0000}"/>
    <cellStyle name="Comma 9 10" xfId="2461" xr:uid="{00000000-0005-0000-0000-0000AD9F0000}"/>
    <cellStyle name="Comma 9 10 2" xfId="5217" xr:uid="{00000000-0005-0000-0000-0000AE9F0000}"/>
    <cellStyle name="Comma 9 10 2 2" xfId="16241" xr:uid="{00000000-0005-0000-0000-0000AF9F0000}"/>
    <cellStyle name="Comma 9 10 2 2 2" xfId="38292" xr:uid="{00000000-0005-0000-0000-0000B09F0000}"/>
    <cellStyle name="Comma 9 10 2 2 3" xfId="54041" xr:uid="{C30D1BD6-1214-489F-AFB6-64A9194B1C42}"/>
    <cellStyle name="Comma 9 10 2 3" xfId="27268" xr:uid="{00000000-0005-0000-0000-0000B19F0000}"/>
    <cellStyle name="Comma 9 10 2 4" xfId="48992" xr:uid="{A73140F2-F05D-4D66-8DC1-9E9EDE5A28B5}"/>
    <cellStyle name="Comma 9 10 3" xfId="7973" xr:uid="{00000000-0005-0000-0000-0000B29F0000}"/>
    <cellStyle name="Comma 9 10 3 2" xfId="18997" xr:uid="{00000000-0005-0000-0000-0000B39F0000}"/>
    <cellStyle name="Comma 9 10 3 2 2" xfId="41048" xr:uid="{00000000-0005-0000-0000-0000B49F0000}"/>
    <cellStyle name="Comma 9 10 3 2 3" xfId="54918" xr:uid="{6B6F6FD4-7742-472D-BB31-7785DDC68B43}"/>
    <cellStyle name="Comma 9 10 3 3" xfId="30024" xr:uid="{00000000-0005-0000-0000-0000B59F0000}"/>
    <cellStyle name="Comma 9 10 3 4" xfId="49967" xr:uid="{E239DF3E-562B-4BE8-ACDC-27F560250160}"/>
    <cellStyle name="Comma 9 10 4" xfId="10729" xr:uid="{00000000-0005-0000-0000-0000B69F0000}"/>
    <cellStyle name="Comma 9 10 4 2" xfId="21753" xr:uid="{00000000-0005-0000-0000-0000B79F0000}"/>
    <cellStyle name="Comma 9 10 4 2 2" xfId="43804" xr:uid="{00000000-0005-0000-0000-0000B89F0000}"/>
    <cellStyle name="Comma 9 10 4 3" xfId="32780" xr:uid="{00000000-0005-0000-0000-0000B99F0000}"/>
    <cellStyle name="Comma 9 10 4 4" xfId="52165" xr:uid="{E5B8EA99-75E2-496D-B047-7ED9F707C356}"/>
    <cellStyle name="Comma 9 10 5" xfId="13485" xr:uid="{00000000-0005-0000-0000-0000BA9F0000}"/>
    <cellStyle name="Comma 9 10 5 2" xfId="35536" xr:uid="{00000000-0005-0000-0000-0000BB9F0000}"/>
    <cellStyle name="Comma 9 10 6" xfId="24512" xr:uid="{00000000-0005-0000-0000-0000BC9F0000}"/>
    <cellStyle name="Comma 9 10 7" xfId="47103" xr:uid="{0ED77024-D83B-4A07-9D72-B6FCA81D6B00}"/>
    <cellStyle name="Comma 9 11" xfId="4955" xr:uid="{00000000-0005-0000-0000-0000BD9F0000}"/>
    <cellStyle name="Comma 9 11 2" xfId="15979" xr:uid="{00000000-0005-0000-0000-0000BE9F0000}"/>
    <cellStyle name="Comma 9 11 2 2" xfId="38030" xr:uid="{00000000-0005-0000-0000-0000BF9F0000}"/>
    <cellStyle name="Comma 9 11 2 3" xfId="52204" xr:uid="{CBB31BD4-7546-46E8-AAA9-00CDE553760C}"/>
    <cellStyle name="Comma 9 11 3" xfId="27006" xr:uid="{00000000-0005-0000-0000-0000C09F0000}"/>
    <cellStyle name="Comma 9 11 4" xfId="47147" xr:uid="{AF0845E2-A904-464C-B1DA-68610893316E}"/>
    <cellStyle name="Comma 9 12" xfId="7711" xr:uid="{00000000-0005-0000-0000-0000C19F0000}"/>
    <cellStyle name="Comma 9 12 2" xfId="18735" xr:uid="{00000000-0005-0000-0000-0000C29F0000}"/>
    <cellStyle name="Comma 9 12 2 2" xfId="40786" xr:uid="{00000000-0005-0000-0000-0000C39F0000}"/>
    <cellStyle name="Comma 9 12 2 3" xfId="52459" xr:uid="{30132C9E-F245-474C-878B-C803905275FD}"/>
    <cellStyle name="Comma 9 12 3" xfId="29762" xr:uid="{00000000-0005-0000-0000-0000C49F0000}"/>
    <cellStyle name="Comma 9 12 4" xfId="47410" xr:uid="{1A8711E2-4138-418A-BDE6-013B7E25D44E}"/>
    <cellStyle name="Comma 9 13" xfId="10467" xr:uid="{00000000-0005-0000-0000-0000C59F0000}"/>
    <cellStyle name="Comma 9 13 2" xfId="21491" xr:uid="{00000000-0005-0000-0000-0000C69F0000}"/>
    <cellStyle name="Comma 9 13 2 2" xfId="43542" xr:uid="{00000000-0005-0000-0000-0000C79F0000}"/>
    <cellStyle name="Comma 9 13 2 3" xfId="54835" xr:uid="{A790D220-ADAC-4502-9D64-C22F54C89BA7}"/>
    <cellStyle name="Comma 9 13 3" xfId="32518" xr:uid="{00000000-0005-0000-0000-0000C89F0000}"/>
    <cellStyle name="Comma 9 13 4" xfId="49880" xr:uid="{069EA3D8-3758-4172-80CD-1C36BAA76CCE}"/>
    <cellStyle name="Comma 9 14" xfId="13223" xr:uid="{00000000-0005-0000-0000-0000C99F0000}"/>
    <cellStyle name="Comma 9 14 2" xfId="35274" xr:uid="{00000000-0005-0000-0000-0000CA9F0000}"/>
    <cellStyle name="Comma 9 14 3" xfId="50538" xr:uid="{47FE6AE8-ECE9-4EA1-A063-AF2BC2AC31ED}"/>
    <cellStyle name="Comma 9 15" xfId="24250" xr:uid="{00000000-0005-0000-0000-0000CB9F0000}"/>
    <cellStyle name="Comma 9 15 2" xfId="50581" xr:uid="{C107151A-42EF-42D8-ACAB-C60772FE6D81}"/>
    <cellStyle name="Comma 9 16" xfId="55470" xr:uid="{33BE110F-7071-4613-9AB4-28A683845AEB}"/>
    <cellStyle name="Comma 9 17" xfId="57763" xr:uid="{9C878A7A-F717-4309-AAD3-97248B19F416}"/>
    <cellStyle name="Comma 9 18" xfId="45517" xr:uid="{ED62D9C5-0A21-42C2-9F7B-D0B79E53702B}"/>
    <cellStyle name="Comma 9 2" xfId="2252" xr:uid="{00000000-0005-0000-0000-0000CC9F0000}"/>
    <cellStyle name="Comma 9 2 10" xfId="10526" xr:uid="{00000000-0005-0000-0000-0000CD9F0000}"/>
    <cellStyle name="Comma 9 2 10 2" xfId="21550" xr:uid="{00000000-0005-0000-0000-0000CE9F0000}"/>
    <cellStyle name="Comma 9 2 10 2 2" xfId="43601" xr:uid="{00000000-0005-0000-0000-0000CF9F0000}"/>
    <cellStyle name="Comma 9 2 10 3" xfId="32577" xr:uid="{00000000-0005-0000-0000-0000D09F0000}"/>
    <cellStyle name="Comma 9 2 10 4" xfId="50638" xr:uid="{93C23A2A-5F58-4F1A-A438-2408F9DC01B5}"/>
    <cellStyle name="Comma 9 2 11" xfId="13282" xr:uid="{00000000-0005-0000-0000-0000D19F0000}"/>
    <cellStyle name="Comma 9 2 11 2" xfId="35333" xr:uid="{00000000-0005-0000-0000-0000D29F0000}"/>
    <cellStyle name="Comma 9 2 11 3" xfId="55586" xr:uid="{8436C106-46E4-4850-A54E-8A5DCB5A801C}"/>
    <cellStyle name="Comma 9 2 12" xfId="24309" xr:uid="{00000000-0005-0000-0000-0000D39F0000}"/>
    <cellStyle name="Comma 9 2 12 2" xfId="57879" xr:uid="{E7A73239-500C-4F93-8CA2-3092C1E60C2C}"/>
    <cellStyle name="Comma 9 2 13" xfId="45575" xr:uid="{076662F2-1F7D-4EB9-A63D-6954C3E0A246}"/>
    <cellStyle name="Comma 9 2 2" xfId="2400" xr:uid="{00000000-0005-0000-0000-0000D49F0000}"/>
    <cellStyle name="Comma 9 2 2 10" xfId="13424" xr:uid="{00000000-0005-0000-0000-0000D59F0000}"/>
    <cellStyle name="Comma 9 2 2 10 2" xfId="35475" xr:uid="{00000000-0005-0000-0000-0000D69F0000}"/>
    <cellStyle name="Comma 9 2 2 10 3" xfId="55723" xr:uid="{F4BDDA1C-B8F3-49D2-942D-E4DF9FD8C83E}"/>
    <cellStyle name="Comma 9 2 2 11" xfId="24451" xr:uid="{00000000-0005-0000-0000-0000D79F0000}"/>
    <cellStyle name="Comma 9 2 2 11 2" xfId="58016" xr:uid="{DA9355A7-4C48-4772-B95F-7A1BC974D87D}"/>
    <cellStyle name="Comma 9 2 2 12" xfId="45713" xr:uid="{4E20D40C-3B1A-42E7-B037-9129DC8C7158}"/>
    <cellStyle name="Comma 9 2 2 2" xfId="2918" xr:uid="{00000000-0005-0000-0000-0000D89F0000}"/>
    <cellStyle name="Comma 9 2 2 2 2" xfId="3496" xr:uid="{00000000-0005-0000-0000-0000D99F0000}"/>
    <cellStyle name="Comma 9 2 2 2 2 2" xfId="6252" xr:uid="{00000000-0005-0000-0000-0000DA9F0000}"/>
    <cellStyle name="Comma 9 2 2 2 2 2 2" xfId="17276" xr:uid="{00000000-0005-0000-0000-0000DB9F0000}"/>
    <cellStyle name="Comma 9 2 2 2 2 2 2 2" xfId="39327" xr:uid="{00000000-0005-0000-0000-0000DC9F0000}"/>
    <cellStyle name="Comma 9 2 2 2 2 2 2 3" xfId="53462" xr:uid="{C5CA5F21-7A04-4B03-8B9F-7C72C9071173}"/>
    <cellStyle name="Comma 9 2 2 2 2 2 3" xfId="28303" xr:uid="{00000000-0005-0000-0000-0000DD9F0000}"/>
    <cellStyle name="Comma 9 2 2 2 2 2 4" xfId="48413" xr:uid="{571C3359-93B1-4354-99E2-AE86D48BF7CF}"/>
    <cellStyle name="Comma 9 2 2 2 2 3" xfId="9008" xr:uid="{00000000-0005-0000-0000-0000DE9F0000}"/>
    <cellStyle name="Comma 9 2 2 2 2 3 2" xfId="20032" xr:uid="{00000000-0005-0000-0000-0000DF9F0000}"/>
    <cellStyle name="Comma 9 2 2 2 2 3 2 2" xfId="42083" xr:uid="{00000000-0005-0000-0000-0000E09F0000}"/>
    <cellStyle name="Comma 9 2 2 2 2 3 2 3" xfId="55279" xr:uid="{BB0DFA5F-9268-4ED5-8467-CF29391F9B58}"/>
    <cellStyle name="Comma 9 2 2 2 2 3 3" xfId="31059" xr:uid="{00000000-0005-0000-0000-0000E19F0000}"/>
    <cellStyle name="Comma 9 2 2 2 2 3 4" xfId="50328" xr:uid="{CDD4BC1C-693B-43E2-9B8D-62C4FA07CE77}"/>
    <cellStyle name="Comma 9 2 2 2 2 4" xfId="11764" xr:uid="{00000000-0005-0000-0000-0000E29F0000}"/>
    <cellStyle name="Comma 9 2 2 2 2 4 2" xfId="22788" xr:uid="{00000000-0005-0000-0000-0000E39F0000}"/>
    <cellStyle name="Comma 9 2 2 2 2 4 2 2" xfId="44839" xr:uid="{00000000-0005-0000-0000-0000E49F0000}"/>
    <cellStyle name="Comma 9 2 2 2 2 4 3" xfId="33815" xr:uid="{00000000-0005-0000-0000-0000E59F0000}"/>
    <cellStyle name="Comma 9 2 2 2 2 4 4" xfId="51586" xr:uid="{6952EDC7-CF1C-4ED6-B7F2-A7D7DCD81477}"/>
    <cellStyle name="Comma 9 2 2 2 2 5" xfId="14520" xr:uid="{00000000-0005-0000-0000-0000E69F0000}"/>
    <cellStyle name="Comma 9 2 2 2 2 5 2" xfId="36571" xr:uid="{00000000-0005-0000-0000-0000E79F0000}"/>
    <cellStyle name="Comma 9 2 2 2 2 5 3" xfId="57235" xr:uid="{22EFAB82-C489-4157-9C2A-846BE1A11DE3}"/>
    <cellStyle name="Comma 9 2 2 2 2 6" xfId="25547" xr:uid="{00000000-0005-0000-0000-0000E89F0000}"/>
    <cellStyle name="Comma 9 2 2 2 2 6 2" xfId="59383" xr:uid="{3F47A965-3EE9-4958-8BBA-215710E8828E}"/>
    <cellStyle name="Comma 9 2 2 2 2 7" xfId="46524" xr:uid="{65C7E102-7597-4C57-BC63-5CAD337651B6}"/>
    <cellStyle name="Comma 9 2 2 2 3" xfId="5674" xr:uid="{00000000-0005-0000-0000-0000E99F0000}"/>
    <cellStyle name="Comma 9 2 2 2 3 2" xfId="16698" xr:uid="{00000000-0005-0000-0000-0000EA9F0000}"/>
    <cellStyle name="Comma 9 2 2 2 3 2 2" xfId="38749" xr:uid="{00000000-0005-0000-0000-0000EB9F0000}"/>
    <cellStyle name="Comma 9 2 2 2 3 2 3" xfId="52902" xr:uid="{4355AD23-7630-463E-87C0-AE9E9BE3BD70}"/>
    <cellStyle name="Comma 9 2 2 2 3 3" xfId="27725" xr:uid="{00000000-0005-0000-0000-0000EC9F0000}"/>
    <cellStyle name="Comma 9 2 2 2 3 4" xfId="47853" xr:uid="{0E7FF706-7D5C-472C-AE5B-434CE43E0F56}"/>
    <cellStyle name="Comma 9 2 2 2 4" xfId="8430" xr:uid="{00000000-0005-0000-0000-0000ED9F0000}"/>
    <cellStyle name="Comma 9 2 2 2 4 2" xfId="19454" xr:uid="{00000000-0005-0000-0000-0000EE9F0000}"/>
    <cellStyle name="Comma 9 2 2 2 4 2 2" xfId="41505" xr:uid="{00000000-0005-0000-0000-0000EF9F0000}"/>
    <cellStyle name="Comma 9 2 2 2 4 2 3" xfId="55071" xr:uid="{8B5D1F88-CE34-4D6F-9E77-5CF6D50D7B8A}"/>
    <cellStyle name="Comma 9 2 2 2 4 3" xfId="30481" xr:uid="{00000000-0005-0000-0000-0000F09F0000}"/>
    <cellStyle name="Comma 9 2 2 2 4 4" xfId="50120" xr:uid="{3ABFB333-0EE0-4313-8B38-019AB07BD89C}"/>
    <cellStyle name="Comma 9 2 2 2 5" xfId="11186" xr:uid="{00000000-0005-0000-0000-0000F19F0000}"/>
    <cellStyle name="Comma 9 2 2 2 5 2" xfId="22210" xr:uid="{00000000-0005-0000-0000-0000F29F0000}"/>
    <cellStyle name="Comma 9 2 2 2 5 2 2" xfId="44261" xr:uid="{00000000-0005-0000-0000-0000F39F0000}"/>
    <cellStyle name="Comma 9 2 2 2 5 3" xfId="33237" xr:uid="{00000000-0005-0000-0000-0000F49F0000}"/>
    <cellStyle name="Comma 9 2 2 2 5 4" xfId="51026" xr:uid="{46C58620-9A5F-4BFC-AAE1-83B30249FDF4}"/>
    <cellStyle name="Comma 9 2 2 2 6" xfId="13942" xr:uid="{00000000-0005-0000-0000-0000F59F0000}"/>
    <cellStyle name="Comma 9 2 2 2 6 2" xfId="35993" xr:uid="{00000000-0005-0000-0000-0000F69F0000}"/>
    <cellStyle name="Comma 9 2 2 2 6 3" xfId="56047" xr:uid="{658A432F-63C8-48FD-8296-254EE58B3BA6}"/>
    <cellStyle name="Comma 9 2 2 2 7" xfId="24969" xr:uid="{00000000-0005-0000-0000-0000F79F0000}"/>
    <cellStyle name="Comma 9 2 2 2 7 2" xfId="58305" xr:uid="{3CAE6C59-3FE7-4BD8-A638-68C6E9276D8B}"/>
    <cellStyle name="Comma 9 2 2 2 8" xfId="45964" xr:uid="{E150B947-1F67-4631-984B-BECD87566AA3}"/>
    <cellStyle name="Comma 9 2 2 3" xfId="3237" xr:uid="{00000000-0005-0000-0000-0000F89F0000}"/>
    <cellStyle name="Comma 9 2 2 3 2" xfId="5993" xr:uid="{00000000-0005-0000-0000-0000F99F0000}"/>
    <cellStyle name="Comma 9 2 2 3 2 2" xfId="17017" xr:uid="{00000000-0005-0000-0000-0000FA9F0000}"/>
    <cellStyle name="Comma 9 2 2 3 2 2 2" xfId="39068" xr:uid="{00000000-0005-0000-0000-0000FB9F0000}"/>
    <cellStyle name="Comma 9 2 2 3 2 2 3" xfId="53211" xr:uid="{E2565091-9570-430A-9E0E-2CD38AAFF083}"/>
    <cellStyle name="Comma 9 2 2 3 2 3" xfId="28044" xr:uid="{00000000-0005-0000-0000-0000FC9F0000}"/>
    <cellStyle name="Comma 9 2 2 3 2 3 2" xfId="57556" xr:uid="{CF395465-0158-4D0B-80AA-E61CE963939E}"/>
    <cellStyle name="Comma 9 2 2 3 2 4" xfId="59674" xr:uid="{A8D9C682-BFC9-4C14-BBA1-AC6B065E028B}"/>
    <cellStyle name="Comma 9 2 2 3 2 5" xfId="48162" xr:uid="{844B9432-AC6C-4A3E-80EC-A17F5D99156A}"/>
    <cellStyle name="Comma 9 2 2 3 3" xfId="8749" xr:uid="{00000000-0005-0000-0000-0000FD9F0000}"/>
    <cellStyle name="Comma 9 2 2 3 3 2" xfId="19773" xr:uid="{00000000-0005-0000-0000-0000FE9F0000}"/>
    <cellStyle name="Comma 9 2 2 3 3 2 2" xfId="41824" xr:uid="{00000000-0005-0000-0000-0000FF9F0000}"/>
    <cellStyle name="Comma 9 2 2 3 3 2 3" xfId="55186" xr:uid="{06D16294-9BBC-4588-A72F-FFFFEB2BE586}"/>
    <cellStyle name="Comma 9 2 2 3 3 3" xfId="30800" xr:uid="{00000000-0005-0000-0000-000000A00000}"/>
    <cellStyle name="Comma 9 2 2 3 3 4" xfId="50235" xr:uid="{613DB01D-2E18-4626-A1F9-C05234507899}"/>
    <cellStyle name="Comma 9 2 2 3 4" xfId="11505" xr:uid="{00000000-0005-0000-0000-000001A00000}"/>
    <cellStyle name="Comma 9 2 2 3 4 2" xfId="22529" xr:uid="{00000000-0005-0000-0000-000002A00000}"/>
    <cellStyle name="Comma 9 2 2 3 4 2 2" xfId="44580" xr:uid="{00000000-0005-0000-0000-000003A00000}"/>
    <cellStyle name="Comma 9 2 2 3 4 3" xfId="33556" xr:uid="{00000000-0005-0000-0000-000004A00000}"/>
    <cellStyle name="Comma 9 2 2 3 4 4" xfId="51335" xr:uid="{22779EA5-7EFB-4147-BE3E-B8A8CB21379C}"/>
    <cellStyle name="Comma 9 2 2 3 5" xfId="14261" xr:uid="{00000000-0005-0000-0000-000005A00000}"/>
    <cellStyle name="Comma 9 2 2 3 5 2" xfId="36312" xr:uid="{00000000-0005-0000-0000-000006A00000}"/>
    <cellStyle name="Comma 9 2 2 3 5 3" xfId="56374" xr:uid="{B7F714BA-66F1-47F3-A50F-51157DB45AD3}"/>
    <cellStyle name="Comma 9 2 2 3 6" xfId="25288" xr:uid="{00000000-0005-0000-0000-000007A00000}"/>
    <cellStyle name="Comma 9 2 2 3 6 2" xfId="58599" xr:uid="{C70EC514-7EFB-42F8-B2AE-2C66D7C8BD17}"/>
    <cellStyle name="Comma 9 2 2 3 7" xfId="46273" xr:uid="{91497064-DFB4-4913-BF6B-681F68B74EB4}"/>
    <cellStyle name="Comma 9 2 2 4" xfId="3755" xr:uid="{00000000-0005-0000-0000-000008A00000}"/>
    <cellStyle name="Comma 9 2 2 4 2" xfId="6511" xr:uid="{00000000-0005-0000-0000-000009A00000}"/>
    <cellStyle name="Comma 9 2 2 4 2 2" xfId="17535" xr:uid="{00000000-0005-0000-0000-00000AA00000}"/>
    <cellStyle name="Comma 9 2 2 4 2 2 2" xfId="39586" xr:uid="{00000000-0005-0000-0000-00000BA00000}"/>
    <cellStyle name="Comma 9 2 2 4 2 2 3" xfId="53713" xr:uid="{C74888EA-873D-4B3C-9D67-BEB96EAAC49C}"/>
    <cellStyle name="Comma 9 2 2 4 2 3" xfId="28562" xr:uid="{00000000-0005-0000-0000-00000CA00000}"/>
    <cellStyle name="Comma 9 2 2 4 2 4" xfId="48664" xr:uid="{2975E8CE-2EA8-46DD-B99F-4467818F73DE}"/>
    <cellStyle name="Comma 9 2 2 4 3" xfId="9267" xr:uid="{00000000-0005-0000-0000-00000DA00000}"/>
    <cellStyle name="Comma 9 2 2 4 3 2" xfId="20291" xr:uid="{00000000-0005-0000-0000-00000EA00000}"/>
    <cellStyle name="Comma 9 2 2 4 3 2 2" xfId="42342" xr:uid="{00000000-0005-0000-0000-00000FA00000}"/>
    <cellStyle name="Comma 9 2 2 4 3 2 3" xfId="55363" xr:uid="{858C6CF4-3FD8-4CA5-B4BB-40D015DBD4E4}"/>
    <cellStyle name="Comma 9 2 2 4 3 3" xfId="31318" xr:uid="{00000000-0005-0000-0000-000010A00000}"/>
    <cellStyle name="Comma 9 2 2 4 3 4" xfId="50412" xr:uid="{08BC50A0-BB7F-4143-83B9-A4749666F79F}"/>
    <cellStyle name="Comma 9 2 2 4 4" xfId="12023" xr:uid="{00000000-0005-0000-0000-000011A00000}"/>
    <cellStyle name="Comma 9 2 2 4 4 2" xfId="23047" xr:uid="{00000000-0005-0000-0000-000012A00000}"/>
    <cellStyle name="Comma 9 2 2 4 4 2 2" xfId="45098" xr:uid="{00000000-0005-0000-0000-000013A00000}"/>
    <cellStyle name="Comma 9 2 2 4 4 3" xfId="34074" xr:uid="{00000000-0005-0000-0000-000014A00000}"/>
    <cellStyle name="Comma 9 2 2 4 4 4" xfId="51837" xr:uid="{BD0773B2-DCDB-4D86-8D2A-179FBA45EE7D}"/>
    <cellStyle name="Comma 9 2 2 4 5" xfId="14779" xr:uid="{00000000-0005-0000-0000-000015A00000}"/>
    <cellStyle name="Comma 9 2 2 4 5 2" xfId="36830" xr:uid="{00000000-0005-0000-0000-000016A00000}"/>
    <cellStyle name="Comma 9 2 2 4 5 3" xfId="56850" xr:uid="{9E9D3F9A-84F4-4862-95D4-C7417984D2DB}"/>
    <cellStyle name="Comma 9 2 2 4 6" xfId="25806" xr:uid="{00000000-0005-0000-0000-000017A00000}"/>
    <cellStyle name="Comma 9 2 2 4 6 2" xfId="59029" xr:uid="{0B31B76F-B392-4963-A4AE-B6195EAC183B}"/>
    <cellStyle name="Comma 9 2 2 4 7" xfId="46775" xr:uid="{37059179-D332-46C4-88FE-3D2F8653D39D}"/>
    <cellStyle name="Comma 9 2 2 5" xfId="4070" xr:uid="{00000000-0005-0000-0000-000018A00000}"/>
    <cellStyle name="Comma 9 2 2 5 2" xfId="6826" xr:uid="{00000000-0005-0000-0000-000019A00000}"/>
    <cellStyle name="Comma 9 2 2 5 2 2" xfId="17850" xr:uid="{00000000-0005-0000-0000-00001AA00000}"/>
    <cellStyle name="Comma 9 2 2 5 2 2 2" xfId="39901" xr:uid="{00000000-0005-0000-0000-00001BA00000}"/>
    <cellStyle name="Comma 9 2 2 5 2 2 3" xfId="54018" xr:uid="{F7B05A58-0E76-4458-A207-5BE198431524}"/>
    <cellStyle name="Comma 9 2 2 5 2 3" xfId="28877" xr:uid="{00000000-0005-0000-0000-00001CA00000}"/>
    <cellStyle name="Comma 9 2 2 5 2 4" xfId="48969" xr:uid="{0D4AFA11-2898-4577-844E-3B64C1049255}"/>
    <cellStyle name="Comma 9 2 2 5 3" xfId="9582" xr:uid="{00000000-0005-0000-0000-00001DA00000}"/>
    <cellStyle name="Comma 9 2 2 5 3 2" xfId="20606" xr:uid="{00000000-0005-0000-0000-00001EA00000}"/>
    <cellStyle name="Comma 9 2 2 5 3 2 2" xfId="42657" xr:uid="{00000000-0005-0000-0000-00001FA00000}"/>
    <cellStyle name="Comma 9 2 2 5 3 2 3" xfId="55458" xr:uid="{FA38BA6C-B35B-4E06-967D-6190ABAE05CE}"/>
    <cellStyle name="Comma 9 2 2 5 3 3" xfId="31633" xr:uid="{00000000-0005-0000-0000-000020A00000}"/>
    <cellStyle name="Comma 9 2 2 5 3 4" xfId="50507" xr:uid="{AAB5833C-1FD0-4531-B709-9C18F1D720F7}"/>
    <cellStyle name="Comma 9 2 2 5 4" xfId="12338" xr:uid="{00000000-0005-0000-0000-000021A00000}"/>
    <cellStyle name="Comma 9 2 2 5 4 2" xfId="23362" xr:uid="{00000000-0005-0000-0000-000022A00000}"/>
    <cellStyle name="Comma 9 2 2 5 4 2 2" xfId="45413" xr:uid="{00000000-0005-0000-0000-000023A00000}"/>
    <cellStyle name="Comma 9 2 2 5 4 3" xfId="34389" xr:uid="{00000000-0005-0000-0000-000024A00000}"/>
    <cellStyle name="Comma 9 2 2 5 4 4" xfId="52142" xr:uid="{E1FF6C0D-A41B-4DA4-B8FC-E16341DD2A91}"/>
    <cellStyle name="Comma 9 2 2 5 5" xfId="15094" xr:uid="{00000000-0005-0000-0000-000025A00000}"/>
    <cellStyle name="Comma 9 2 2 5 5 2" xfId="37145" xr:uid="{00000000-0005-0000-0000-000026A00000}"/>
    <cellStyle name="Comma 9 2 2 5 6" xfId="26121" xr:uid="{00000000-0005-0000-0000-000027A00000}"/>
    <cellStyle name="Comma 9 2 2 5 7" xfId="47080" xr:uid="{C8DD07EF-F212-4DEA-89E8-B662E0B93411}"/>
    <cellStyle name="Comma 9 2 2 6" xfId="2659" xr:uid="{00000000-0005-0000-0000-000028A00000}"/>
    <cellStyle name="Comma 9 2 2 6 2" xfId="5415" xr:uid="{00000000-0005-0000-0000-000029A00000}"/>
    <cellStyle name="Comma 9 2 2 6 2 2" xfId="16439" xr:uid="{00000000-0005-0000-0000-00002AA00000}"/>
    <cellStyle name="Comma 9 2 2 6 2 2 2" xfId="38490" xr:uid="{00000000-0005-0000-0000-00002BA00000}"/>
    <cellStyle name="Comma 9 2 2 6 2 2 3" xfId="54979" xr:uid="{C305E1AC-4ED8-4795-B105-AF444BCA9A00}"/>
    <cellStyle name="Comma 9 2 2 6 2 3" xfId="27466" xr:uid="{00000000-0005-0000-0000-00002CA00000}"/>
    <cellStyle name="Comma 9 2 2 6 2 4" xfId="50028" xr:uid="{2FE8822C-C466-44B5-8463-083310F05D32}"/>
    <cellStyle name="Comma 9 2 2 6 3" xfId="8171" xr:uid="{00000000-0005-0000-0000-00002DA00000}"/>
    <cellStyle name="Comma 9 2 2 6 3 2" xfId="19195" xr:uid="{00000000-0005-0000-0000-00002EA00000}"/>
    <cellStyle name="Comma 9 2 2 6 3 2 2" xfId="41246" xr:uid="{00000000-0005-0000-0000-00002FA00000}"/>
    <cellStyle name="Comma 9 2 2 6 3 3" xfId="30222" xr:uid="{00000000-0005-0000-0000-000030A00000}"/>
    <cellStyle name="Comma 9 2 2 6 3 4" xfId="52396" xr:uid="{01E5786B-C76A-420D-A33F-09FA0529D1AA}"/>
    <cellStyle name="Comma 9 2 2 6 4" xfId="10927" xr:uid="{00000000-0005-0000-0000-000031A00000}"/>
    <cellStyle name="Comma 9 2 2 6 4 2" xfId="21951" xr:uid="{00000000-0005-0000-0000-000032A00000}"/>
    <cellStyle name="Comma 9 2 2 6 4 2 2" xfId="44002" xr:uid="{00000000-0005-0000-0000-000033A00000}"/>
    <cellStyle name="Comma 9 2 2 6 4 3" xfId="32978" xr:uid="{00000000-0005-0000-0000-000034A00000}"/>
    <cellStyle name="Comma 9 2 2 6 5" xfId="13683" xr:uid="{00000000-0005-0000-0000-000035A00000}"/>
    <cellStyle name="Comma 9 2 2 6 5 2" xfId="35734" xr:uid="{00000000-0005-0000-0000-000036A00000}"/>
    <cellStyle name="Comma 9 2 2 6 6" xfId="24710" xr:uid="{00000000-0005-0000-0000-000037A00000}"/>
    <cellStyle name="Comma 9 2 2 6 7" xfId="47339" xr:uid="{F4CC1A55-7E6D-43B4-B64A-60870FFAC5B4}"/>
    <cellStyle name="Comma 9 2 2 7" xfId="5156" xr:uid="{00000000-0005-0000-0000-000038A00000}"/>
    <cellStyle name="Comma 9 2 2 7 2" xfId="16180" xr:uid="{00000000-0005-0000-0000-000039A00000}"/>
    <cellStyle name="Comma 9 2 2 7 2 2" xfId="38231" xr:uid="{00000000-0005-0000-0000-00003AA00000}"/>
    <cellStyle name="Comma 9 2 2 7 2 3" xfId="52651" xr:uid="{A32EE606-6C5B-4CAB-8BB5-80D77AA9E9E8}"/>
    <cellStyle name="Comma 9 2 2 7 3" xfId="27207" xr:uid="{00000000-0005-0000-0000-00003BA00000}"/>
    <cellStyle name="Comma 9 2 2 7 4" xfId="47602" xr:uid="{3380EE41-8BCB-4719-8998-52DBBFAAAA60}"/>
    <cellStyle name="Comma 9 2 2 8" xfId="7912" xr:uid="{00000000-0005-0000-0000-00003CA00000}"/>
    <cellStyle name="Comma 9 2 2 8 2" xfId="18936" xr:uid="{00000000-0005-0000-0000-00003DA00000}"/>
    <cellStyle name="Comma 9 2 2 8 2 2" xfId="40987" xr:uid="{00000000-0005-0000-0000-00003EA00000}"/>
    <cellStyle name="Comma 9 2 2 8 2 3" xfId="54899" xr:uid="{649E9CEC-3355-40DA-8274-5E57235EEEF6}"/>
    <cellStyle name="Comma 9 2 2 8 3" xfId="29963" xr:uid="{00000000-0005-0000-0000-00003FA00000}"/>
    <cellStyle name="Comma 9 2 2 8 4" xfId="49948" xr:uid="{BBA5036A-1C67-4002-9968-C885017B8D48}"/>
    <cellStyle name="Comma 9 2 2 9" xfId="10668" xr:uid="{00000000-0005-0000-0000-000040A00000}"/>
    <cellStyle name="Comma 9 2 2 9 2" xfId="21692" xr:uid="{00000000-0005-0000-0000-000041A00000}"/>
    <cellStyle name="Comma 9 2 2 9 2 2" xfId="43743" xr:uid="{00000000-0005-0000-0000-000042A00000}"/>
    <cellStyle name="Comma 9 2 2 9 3" xfId="32719" xr:uid="{00000000-0005-0000-0000-000043A00000}"/>
    <cellStyle name="Comma 9 2 2 9 4" xfId="50775" xr:uid="{42028303-2F4E-45B1-A232-9F600BECFDD2}"/>
    <cellStyle name="Comma 9 2 3" xfId="2776" xr:uid="{00000000-0005-0000-0000-000044A00000}"/>
    <cellStyle name="Comma 9 2 3 2" xfId="3354" xr:uid="{00000000-0005-0000-0000-000045A00000}"/>
    <cellStyle name="Comma 9 2 3 2 2" xfId="6110" xr:uid="{00000000-0005-0000-0000-000046A00000}"/>
    <cellStyle name="Comma 9 2 3 2 2 2" xfId="17134" xr:uid="{00000000-0005-0000-0000-000047A00000}"/>
    <cellStyle name="Comma 9 2 3 2 2 2 2" xfId="39185" xr:uid="{00000000-0005-0000-0000-000048A00000}"/>
    <cellStyle name="Comma 9 2 3 2 2 2 3" xfId="53324" xr:uid="{1B912C06-785F-4653-807C-9242DE568501}"/>
    <cellStyle name="Comma 9 2 3 2 2 3" xfId="28161" xr:uid="{00000000-0005-0000-0000-000049A00000}"/>
    <cellStyle name="Comma 9 2 3 2 2 4" xfId="48275" xr:uid="{718EC66A-72DB-4879-8887-89C82A67D580}"/>
    <cellStyle name="Comma 9 2 3 2 3" xfId="8866" xr:uid="{00000000-0005-0000-0000-00004AA00000}"/>
    <cellStyle name="Comma 9 2 3 2 3 2" xfId="19890" xr:uid="{00000000-0005-0000-0000-00004BA00000}"/>
    <cellStyle name="Comma 9 2 3 2 3 2 2" xfId="41941" xr:uid="{00000000-0005-0000-0000-00004CA00000}"/>
    <cellStyle name="Comma 9 2 3 2 3 2 3" xfId="55227" xr:uid="{AF39E63D-FC1F-439A-B05E-840FF817734A}"/>
    <cellStyle name="Comma 9 2 3 2 3 3" xfId="30917" xr:uid="{00000000-0005-0000-0000-00004DA00000}"/>
    <cellStyle name="Comma 9 2 3 2 3 4" xfId="50276" xr:uid="{D958FF69-A41E-42DB-941E-443F6589EB01}"/>
    <cellStyle name="Comma 9 2 3 2 4" xfId="11622" xr:uid="{00000000-0005-0000-0000-00004EA00000}"/>
    <cellStyle name="Comma 9 2 3 2 4 2" xfId="22646" xr:uid="{00000000-0005-0000-0000-00004FA00000}"/>
    <cellStyle name="Comma 9 2 3 2 4 2 2" xfId="44697" xr:uid="{00000000-0005-0000-0000-000050A00000}"/>
    <cellStyle name="Comma 9 2 3 2 4 3" xfId="33673" xr:uid="{00000000-0005-0000-0000-000051A00000}"/>
    <cellStyle name="Comma 9 2 3 2 4 4" xfId="51448" xr:uid="{34C76B44-2609-4936-B1FB-9BB7B18FE114}"/>
    <cellStyle name="Comma 9 2 3 2 5" xfId="14378" xr:uid="{00000000-0005-0000-0000-000052A00000}"/>
    <cellStyle name="Comma 9 2 3 2 5 2" xfId="36429" xr:uid="{00000000-0005-0000-0000-000053A00000}"/>
    <cellStyle name="Comma 9 2 3 2 5 3" xfId="57145" xr:uid="{EE2FE01D-0F79-431B-9907-48053F155B4A}"/>
    <cellStyle name="Comma 9 2 3 2 6" xfId="25405" xr:uid="{00000000-0005-0000-0000-000054A00000}"/>
    <cellStyle name="Comma 9 2 3 2 6 2" xfId="59293" xr:uid="{69763E54-22D6-4EE3-979E-7C3810956A5C}"/>
    <cellStyle name="Comma 9 2 3 2 7" xfId="46386" xr:uid="{A265DD08-2AEA-4AEB-8A98-E656A33E607C}"/>
    <cellStyle name="Comma 9 2 3 3" xfId="5532" xr:uid="{00000000-0005-0000-0000-000055A00000}"/>
    <cellStyle name="Comma 9 2 3 3 2" xfId="16556" xr:uid="{00000000-0005-0000-0000-000056A00000}"/>
    <cellStyle name="Comma 9 2 3 3 2 2" xfId="38607" xr:uid="{00000000-0005-0000-0000-000057A00000}"/>
    <cellStyle name="Comma 9 2 3 3 2 3" xfId="52764" xr:uid="{1E5E0FA5-7BFD-431B-BB73-D1EBB0E0ACE8}"/>
    <cellStyle name="Comma 9 2 3 3 3" xfId="27583" xr:uid="{00000000-0005-0000-0000-000058A00000}"/>
    <cellStyle name="Comma 9 2 3 3 4" xfId="47715" xr:uid="{319B75CA-B423-4FC9-A5B6-06C4A6D63434}"/>
    <cellStyle name="Comma 9 2 3 4" xfId="8288" xr:uid="{00000000-0005-0000-0000-000059A00000}"/>
    <cellStyle name="Comma 9 2 3 4 2" xfId="19312" xr:uid="{00000000-0005-0000-0000-00005AA00000}"/>
    <cellStyle name="Comma 9 2 3 4 2 2" xfId="41363" xr:uid="{00000000-0005-0000-0000-00005BA00000}"/>
    <cellStyle name="Comma 9 2 3 4 2 3" xfId="55019" xr:uid="{4AC7BFB4-833D-4ED6-A5E3-4B432C53CFE5}"/>
    <cellStyle name="Comma 9 2 3 4 3" xfId="30339" xr:uid="{00000000-0005-0000-0000-00005CA00000}"/>
    <cellStyle name="Comma 9 2 3 4 4" xfId="50068" xr:uid="{23A0B087-1B5C-4841-A875-476CD22DCB20}"/>
    <cellStyle name="Comma 9 2 3 5" xfId="11044" xr:uid="{00000000-0005-0000-0000-00005DA00000}"/>
    <cellStyle name="Comma 9 2 3 5 2" xfId="22068" xr:uid="{00000000-0005-0000-0000-00005EA00000}"/>
    <cellStyle name="Comma 9 2 3 5 2 2" xfId="44119" xr:uid="{00000000-0005-0000-0000-00005FA00000}"/>
    <cellStyle name="Comma 9 2 3 5 3" xfId="33095" xr:uid="{00000000-0005-0000-0000-000060A00000}"/>
    <cellStyle name="Comma 9 2 3 5 4" xfId="50888" xr:uid="{72BF6C3C-C3C2-4C92-AB50-ADA9BD78EFA3}"/>
    <cellStyle name="Comma 9 2 3 6" xfId="13800" xr:uid="{00000000-0005-0000-0000-000061A00000}"/>
    <cellStyle name="Comma 9 2 3 6 2" xfId="35851" xr:uid="{00000000-0005-0000-0000-000062A00000}"/>
    <cellStyle name="Comma 9 2 3 6 3" xfId="55909" xr:uid="{4926979B-4468-4576-BD04-021E4566DF99}"/>
    <cellStyle name="Comma 9 2 3 7" xfId="24827" xr:uid="{00000000-0005-0000-0000-000063A00000}"/>
    <cellStyle name="Comma 9 2 3 7 2" xfId="58167" xr:uid="{038A69D0-F971-4675-8E7B-E8EBA9456A27}"/>
    <cellStyle name="Comma 9 2 3 8" xfId="45826" xr:uid="{C93BE063-CE29-45DB-B291-B75E513AD99A}"/>
    <cellStyle name="Comma 9 2 4" xfId="3095" xr:uid="{00000000-0005-0000-0000-000064A00000}"/>
    <cellStyle name="Comma 9 2 4 2" xfId="5851" xr:uid="{00000000-0005-0000-0000-000065A00000}"/>
    <cellStyle name="Comma 9 2 4 2 2" xfId="16875" xr:uid="{00000000-0005-0000-0000-000066A00000}"/>
    <cellStyle name="Comma 9 2 4 2 2 2" xfId="38926" xr:uid="{00000000-0005-0000-0000-000067A00000}"/>
    <cellStyle name="Comma 9 2 4 2 2 3" xfId="53073" xr:uid="{F4A49595-A328-447E-90C2-BCD7BD3A41CC}"/>
    <cellStyle name="Comma 9 2 4 2 3" xfId="27902" xr:uid="{00000000-0005-0000-0000-000068A00000}"/>
    <cellStyle name="Comma 9 2 4 2 3 2" xfId="57418" xr:uid="{DF5021B5-EC52-457C-95D8-32F87EB02426}"/>
    <cellStyle name="Comma 9 2 4 2 4" xfId="59536" xr:uid="{41D45745-03FE-4998-9419-3281B397B718}"/>
    <cellStyle name="Comma 9 2 4 2 5" xfId="48024" xr:uid="{03BAB505-25F0-4097-90FA-5BFDEDD291A6}"/>
    <cellStyle name="Comma 9 2 4 3" xfId="8607" xr:uid="{00000000-0005-0000-0000-000069A00000}"/>
    <cellStyle name="Comma 9 2 4 3 2" xfId="19631" xr:uid="{00000000-0005-0000-0000-00006AA00000}"/>
    <cellStyle name="Comma 9 2 4 3 2 2" xfId="41682" xr:uid="{00000000-0005-0000-0000-00006BA00000}"/>
    <cellStyle name="Comma 9 2 4 3 2 3" xfId="55134" xr:uid="{A81728EB-ED52-43CD-A0D0-22D45378DCEA}"/>
    <cellStyle name="Comma 9 2 4 3 3" xfId="30658" xr:uid="{00000000-0005-0000-0000-00006CA00000}"/>
    <cellStyle name="Comma 9 2 4 3 4" xfId="50183" xr:uid="{FF0EFE71-0B61-4305-8CD5-EAAC804102EC}"/>
    <cellStyle name="Comma 9 2 4 4" xfId="11363" xr:uid="{00000000-0005-0000-0000-00006DA00000}"/>
    <cellStyle name="Comma 9 2 4 4 2" xfId="22387" xr:uid="{00000000-0005-0000-0000-00006EA00000}"/>
    <cellStyle name="Comma 9 2 4 4 2 2" xfId="44438" xr:uid="{00000000-0005-0000-0000-00006FA00000}"/>
    <cellStyle name="Comma 9 2 4 4 3" xfId="33414" xr:uid="{00000000-0005-0000-0000-000070A00000}"/>
    <cellStyle name="Comma 9 2 4 4 4" xfId="51197" xr:uid="{E57A2640-AA97-433F-B5E1-E648052976E8}"/>
    <cellStyle name="Comma 9 2 4 5" xfId="14119" xr:uid="{00000000-0005-0000-0000-000071A00000}"/>
    <cellStyle name="Comma 9 2 4 5 2" xfId="36170" xr:uid="{00000000-0005-0000-0000-000072A00000}"/>
    <cellStyle name="Comma 9 2 4 5 3" xfId="56236" xr:uid="{A536C7CC-0266-4E7C-A929-1BCED75796FD}"/>
    <cellStyle name="Comma 9 2 4 6" xfId="25146" xr:uid="{00000000-0005-0000-0000-000073A00000}"/>
    <cellStyle name="Comma 9 2 4 6 2" xfId="58461" xr:uid="{B0FE855E-0485-4D66-9AF2-54AFB445C044}"/>
    <cellStyle name="Comma 9 2 4 7" xfId="46135" xr:uid="{0F4815BE-AC36-4B59-A2A6-CE426EAE37BD}"/>
    <cellStyle name="Comma 9 2 5" xfId="3613" xr:uid="{00000000-0005-0000-0000-000074A00000}"/>
    <cellStyle name="Comma 9 2 5 2" xfId="6369" xr:uid="{00000000-0005-0000-0000-000075A00000}"/>
    <cellStyle name="Comma 9 2 5 2 2" xfId="17393" xr:uid="{00000000-0005-0000-0000-000076A00000}"/>
    <cellStyle name="Comma 9 2 5 2 2 2" xfId="39444" xr:uid="{00000000-0005-0000-0000-000077A00000}"/>
    <cellStyle name="Comma 9 2 5 2 2 3" xfId="53575" xr:uid="{31D92AA0-47A4-429F-81BB-9F27641A9EC2}"/>
    <cellStyle name="Comma 9 2 5 2 3" xfId="28420" xr:uid="{00000000-0005-0000-0000-000078A00000}"/>
    <cellStyle name="Comma 9 2 5 2 4" xfId="48526" xr:uid="{4F9A9E57-E0E4-4AE0-B4BD-EF635EBED2BC}"/>
    <cellStyle name="Comma 9 2 5 3" xfId="9125" xr:uid="{00000000-0005-0000-0000-000079A00000}"/>
    <cellStyle name="Comma 9 2 5 3 2" xfId="20149" xr:uid="{00000000-0005-0000-0000-00007AA00000}"/>
    <cellStyle name="Comma 9 2 5 3 2 2" xfId="42200" xr:uid="{00000000-0005-0000-0000-00007BA00000}"/>
    <cellStyle name="Comma 9 2 5 3 2 3" xfId="55316" xr:uid="{9C58B850-D465-485A-B834-BB14B5778819}"/>
    <cellStyle name="Comma 9 2 5 3 3" xfId="31176" xr:uid="{00000000-0005-0000-0000-00007CA00000}"/>
    <cellStyle name="Comma 9 2 5 3 4" xfId="50365" xr:uid="{B7D6C9A7-95D5-4320-9AE0-2D329A863FB6}"/>
    <cellStyle name="Comma 9 2 5 4" xfId="11881" xr:uid="{00000000-0005-0000-0000-00007DA00000}"/>
    <cellStyle name="Comma 9 2 5 4 2" xfId="22905" xr:uid="{00000000-0005-0000-0000-00007EA00000}"/>
    <cellStyle name="Comma 9 2 5 4 2 2" xfId="44956" xr:uid="{00000000-0005-0000-0000-00007FA00000}"/>
    <cellStyle name="Comma 9 2 5 4 3" xfId="33932" xr:uid="{00000000-0005-0000-0000-000080A00000}"/>
    <cellStyle name="Comma 9 2 5 4 4" xfId="51699" xr:uid="{B93F29EA-21BA-494C-9910-FCF507549870}"/>
    <cellStyle name="Comma 9 2 5 5" xfId="14637" xr:uid="{00000000-0005-0000-0000-000081A00000}"/>
    <cellStyle name="Comma 9 2 5 5 2" xfId="36688" xr:uid="{00000000-0005-0000-0000-000082A00000}"/>
    <cellStyle name="Comma 9 2 5 5 3" xfId="56712" xr:uid="{FAB66FCC-A857-48AE-909F-EB44ACBF72A9}"/>
    <cellStyle name="Comma 9 2 5 6" xfId="25664" xr:uid="{00000000-0005-0000-0000-000083A00000}"/>
    <cellStyle name="Comma 9 2 5 6 2" xfId="58891" xr:uid="{FF6562B9-2676-4021-8EE6-1398CA75EC9A}"/>
    <cellStyle name="Comma 9 2 5 7" xfId="46637" xr:uid="{A9CF5373-BA32-496C-86B7-B220B21D1175}"/>
    <cellStyle name="Comma 9 2 6" xfId="3928" xr:uid="{00000000-0005-0000-0000-000084A00000}"/>
    <cellStyle name="Comma 9 2 6 2" xfId="6684" xr:uid="{00000000-0005-0000-0000-000085A00000}"/>
    <cellStyle name="Comma 9 2 6 2 2" xfId="17708" xr:uid="{00000000-0005-0000-0000-000086A00000}"/>
    <cellStyle name="Comma 9 2 6 2 2 2" xfId="39759" xr:uid="{00000000-0005-0000-0000-000087A00000}"/>
    <cellStyle name="Comma 9 2 6 2 2 3" xfId="53880" xr:uid="{C757CDF6-1212-4D7A-9955-DE7C21CBDD4E}"/>
    <cellStyle name="Comma 9 2 6 2 3" xfId="28735" xr:uid="{00000000-0005-0000-0000-000088A00000}"/>
    <cellStyle name="Comma 9 2 6 2 4" xfId="48831" xr:uid="{0FBF0903-2D03-4677-B7C4-B16DD8357747}"/>
    <cellStyle name="Comma 9 2 6 3" xfId="9440" xr:uid="{00000000-0005-0000-0000-000089A00000}"/>
    <cellStyle name="Comma 9 2 6 3 2" xfId="20464" xr:uid="{00000000-0005-0000-0000-00008AA00000}"/>
    <cellStyle name="Comma 9 2 6 3 2 2" xfId="42515" xr:uid="{00000000-0005-0000-0000-00008BA00000}"/>
    <cellStyle name="Comma 9 2 6 3 2 3" xfId="55412" xr:uid="{69DF4087-46BA-45D1-BE9A-4EC9D79954ED}"/>
    <cellStyle name="Comma 9 2 6 3 3" xfId="31491" xr:uid="{00000000-0005-0000-0000-00008CA00000}"/>
    <cellStyle name="Comma 9 2 6 3 4" xfId="50461" xr:uid="{FFDAF92B-D06B-41B7-870D-5F41387FE51F}"/>
    <cellStyle name="Comma 9 2 6 4" xfId="12196" xr:uid="{00000000-0005-0000-0000-00008DA00000}"/>
    <cellStyle name="Comma 9 2 6 4 2" xfId="23220" xr:uid="{00000000-0005-0000-0000-00008EA00000}"/>
    <cellStyle name="Comma 9 2 6 4 2 2" xfId="45271" xr:uid="{00000000-0005-0000-0000-00008FA00000}"/>
    <cellStyle name="Comma 9 2 6 4 3" xfId="34247" xr:uid="{00000000-0005-0000-0000-000090A00000}"/>
    <cellStyle name="Comma 9 2 6 4 4" xfId="52004" xr:uid="{572B4215-A28D-4DF5-9091-35FE64723906}"/>
    <cellStyle name="Comma 9 2 6 5" xfId="14952" xr:uid="{00000000-0005-0000-0000-000091A00000}"/>
    <cellStyle name="Comma 9 2 6 5 2" xfId="37003" xr:uid="{00000000-0005-0000-0000-000092A00000}"/>
    <cellStyle name="Comma 9 2 6 6" xfId="25979" xr:uid="{00000000-0005-0000-0000-000093A00000}"/>
    <cellStyle name="Comma 9 2 6 7" xfId="46942" xr:uid="{A7054FA3-A0A2-4800-90A8-42E131B63DFF}"/>
    <cellStyle name="Comma 9 2 7" xfId="2517" xr:uid="{00000000-0005-0000-0000-000094A00000}"/>
    <cellStyle name="Comma 9 2 7 2" xfId="5273" xr:uid="{00000000-0005-0000-0000-000095A00000}"/>
    <cellStyle name="Comma 9 2 7 2 2" xfId="16297" xr:uid="{00000000-0005-0000-0000-000096A00000}"/>
    <cellStyle name="Comma 9 2 7 2 2 2" xfId="38348" xr:uid="{00000000-0005-0000-0000-000097A00000}"/>
    <cellStyle name="Comma 9 2 7 2 2 3" xfId="54933" xr:uid="{E107B166-E37A-4B13-9C28-6B004FAB59F7}"/>
    <cellStyle name="Comma 9 2 7 2 3" xfId="27324" xr:uid="{00000000-0005-0000-0000-000098A00000}"/>
    <cellStyle name="Comma 9 2 7 2 4" xfId="49982" xr:uid="{B8C7D489-B741-4201-99DF-56F4812F63A2}"/>
    <cellStyle name="Comma 9 2 7 3" xfId="8029" xr:uid="{00000000-0005-0000-0000-000099A00000}"/>
    <cellStyle name="Comma 9 2 7 3 2" xfId="19053" xr:uid="{00000000-0005-0000-0000-00009AA00000}"/>
    <cellStyle name="Comma 9 2 7 3 2 2" xfId="41104" xr:uid="{00000000-0005-0000-0000-00009BA00000}"/>
    <cellStyle name="Comma 9 2 7 3 3" xfId="30080" xr:uid="{00000000-0005-0000-0000-00009CA00000}"/>
    <cellStyle name="Comma 9 2 7 3 4" xfId="52258" xr:uid="{C72BB9F1-2DC9-4E47-A1E8-084DC8EE5CA9}"/>
    <cellStyle name="Comma 9 2 7 4" xfId="10785" xr:uid="{00000000-0005-0000-0000-00009DA00000}"/>
    <cellStyle name="Comma 9 2 7 4 2" xfId="21809" xr:uid="{00000000-0005-0000-0000-00009EA00000}"/>
    <cellStyle name="Comma 9 2 7 4 2 2" xfId="43860" xr:uid="{00000000-0005-0000-0000-00009FA00000}"/>
    <cellStyle name="Comma 9 2 7 4 3" xfId="32836" xr:uid="{00000000-0005-0000-0000-0000A0A00000}"/>
    <cellStyle name="Comma 9 2 7 5" xfId="13541" xr:uid="{00000000-0005-0000-0000-0000A1A00000}"/>
    <cellStyle name="Comma 9 2 7 5 2" xfId="35592" xr:uid="{00000000-0005-0000-0000-0000A2A00000}"/>
    <cellStyle name="Comma 9 2 7 6" xfId="24568" xr:uid="{00000000-0005-0000-0000-0000A3A00000}"/>
    <cellStyle name="Comma 9 2 7 7" xfId="47201" xr:uid="{216F0B12-A5D6-448D-83E2-D3C7B6E4A0A4}"/>
    <cellStyle name="Comma 9 2 8" xfId="5014" xr:uid="{00000000-0005-0000-0000-0000A4A00000}"/>
    <cellStyle name="Comma 9 2 8 2" xfId="16038" xr:uid="{00000000-0005-0000-0000-0000A5A00000}"/>
    <cellStyle name="Comma 9 2 8 2 2" xfId="38089" xr:uid="{00000000-0005-0000-0000-0000A6A00000}"/>
    <cellStyle name="Comma 9 2 8 2 3" xfId="52513" xr:uid="{B5C35A75-3C6A-4B71-B2CC-DBD5340D27CF}"/>
    <cellStyle name="Comma 9 2 8 3" xfId="27065" xr:uid="{00000000-0005-0000-0000-0000A7A00000}"/>
    <cellStyle name="Comma 9 2 8 4" xfId="47464" xr:uid="{128FFD07-F0CB-413E-8E79-10E686C1F0E4}"/>
    <cellStyle name="Comma 9 2 9" xfId="7770" xr:uid="{00000000-0005-0000-0000-0000A8A00000}"/>
    <cellStyle name="Comma 9 2 9 2" xfId="18794" xr:uid="{00000000-0005-0000-0000-0000A9A00000}"/>
    <cellStyle name="Comma 9 2 9 2 2" xfId="40845" xr:uid="{00000000-0005-0000-0000-0000AAA00000}"/>
    <cellStyle name="Comma 9 2 9 2 3" xfId="54853" xr:uid="{E589EB00-C05A-4A6E-8D3E-3B38B0FF4A1F}"/>
    <cellStyle name="Comma 9 2 9 3" xfId="29821" xr:uid="{00000000-0005-0000-0000-0000ABA00000}"/>
    <cellStyle name="Comma 9 2 9 4" xfId="49899" xr:uid="{57EA781F-A858-4862-8156-064F619467D0}"/>
    <cellStyle name="Comma 9 3" xfId="2340" xr:uid="{00000000-0005-0000-0000-0000ACA00000}"/>
    <cellStyle name="Comma 9 3 10" xfId="13364" xr:uid="{00000000-0005-0000-0000-0000ADA00000}"/>
    <cellStyle name="Comma 9 3 10 2" xfId="35415" xr:uid="{00000000-0005-0000-0000-0000AEA00000}"/>
    <cellStyle name="Comma 9 3 10 3" xfId="55665" xr:uid="{9E8453FD-F04D-4775-96E2-D2AA424C8627}"/>
    <cellStyle name="Comma 9 3 11" xfId="24391" xr:uid="{00000000-0005-0000-0000-0000AFA00000}"/>
    <cellStyle name="Comma 9 3 11 2" xfId="57958" xr:uid="{84AA3B50-915A-4B53-8BEA-72194AC5F299}"/>
    <cellStyle name="Comma 9 3 12" xfId="45655" xr:uid="{1B3EC073-B3A5-429D-8B6E-B86E00EDBCE3}"/>
    <cellStyle name="Comma 9 3 2" xfId="2858" xr:uid="{00000000-0005-0000-0000-0000B0A00000}"/>
    <cellStyle name="Comma 9 3 2 2" xfId="3436" xr:uid="{00000000-0005-0000-0000-0000B1A00000}"/>
    <cellStyle name="Comma 9 3 2 2 2" xfId="6192" xr:uid="{00000000-0005-0000-0000-0000B2A00000}"/>
    <cellStyle name="Comma 9 3 2 2 2 2" xfId="17216" xr:uid="{00000000-0005-0000-0000-0000B3A00000}"/>
    <cellStyle name="Comma 9 3 2 2 2 2 2" xfId="39267" xr:uid="{00000000-0005-0000-0000-0000B4A00000}"/>
    <cellStyle name="Comma 9 3 2 2 2 2 3" xfId="53404" xr:uid="{B6C7A7B8-2500-4AAC-92B7-FA761D4A707A}"/>
    <cellStyle name="Comma 9 3 2 2 2 3" xfId="28243" xr:uid="{00000000-0005-0000-0000-0000B5A00000}"/>
    <cellStyle name="Comma 9 3 2 2 2 4" xfId="48355" xr:uid="{FFC56B70-6669-4C83-9090-5A2D1F8F2EB9}"/>
    <cellStyle name="Comma 9 3 2 2 3" xfId="8948" xr:uid="{00000000-0005-0000-0000-0000B6A00000}"/>
    <cellStyle name="Comma 9 3 2 2 3 2" xfId="19972" xr:uid="{00000000-0005-0000-0000-0000B7A00000}"/>
    <cellStyle name="Comma 9 3 2 2 3 2 2" xfId="42023" xr:uid="{00000000-0005-0000-0000-0000B8A00000}"/>
    <cellStyle name="Comma 9 3 2 2 3 2 3" xfId="55258" xr:uid="{17BA1C4F-A9E1-4F44-81FD-2B126A4C1039}"/>
    <cellStyle name="Comma 9 3 2 2 3 3" xfId="30999" xr:uid="{00000000-0005-0000-0000-0000B9A00000}"/>
    <cellStyle name="Comma 9 3 2 2 3 4" xfId="50307" xr:uid="{008FBC38-927E-4985-8292-75215F233D9C}"/>
    <cellStyle name="Comma 9 3 2 2 4" xfId="11704" xr:uid="{00000000-0005-0000-0000-0000BAA00000}"/>
    <cellStyle name="Comma 9 3 2 2 4 2" xfId="22728" xr:uid="{00000000-0005-0000-0000-0000BBA00000}"/>
    <cellStyle name="Comma 9 3 2 2 4 2 2" xfId="44779" xr:uid="{00000000-0005-0000-0000-0000BCA00000}"/>
    <cellStyle name="Comma 9 3 2 2 4 3" xfId="33755" xr:uid="{00000000-0005-0000-0000-0000BDA00000}"/>
    <cellStyle name="Comma 9 3 2 2 4 4" xfId="51528" xr:uid="{6ACB694D-EAB9-488B-8427-7BDF96171EB4}"/>
    <cellStyle name="Comma 9 3 2 2 5" xfId="14460" xr:uid="{00000000-0005-0000-0000-0000BEA00000}"/>
    <cellStyle name="Comma 9 3 2 2 5 2" xfId="36511" xr:uid="{00000000-0005-0000-0000-0000BFA00000}"/>
    <cellStyle name="Comma 9 3 2 2 5 3" xfId="57198" xr:uid="{A21CCDAB-3BC1-45D8-8346-CDDA9E4B262D}"/>
    <cellStyle name="Comma 9 3 2 2 6" xfId="25487" xr:uid="{00000000-0005-0000-0000-0000C0A00000}"/>
    <cellStyle name="Comma 9 3 2 2 6 2" xfId="59346" xr:uid="{493453C2-5973-47D4-8C59-CCE7E1A5FE9C}"/>
    <cellStyle name="Comma 9 3 2 2 7" xfId="46466" xr:uid="{F7413AA2-C576-4825-B0A6-6B96430C585C}"/>
    <cellStyle name="Comma 9 3 2 3" xfId="5614" xr:uid="{00000000-0005-0000-0000-0000C1A00000}"/>
    <cellStyle name="Comma 9 3 2 3 2" xfId="16638" xr:uid="{00000000-0005-0000-0000-0000C2A00000}"/>
    <cellStyle name="Comma 9 3 2 3 2 2" xfId="38689" xr:uid="{00000000-0005-0000-0000-0000C3A00000}"/>
    <cellStyle name="Comma 9 3 2 3 2 3" xfId="52844" xr:uid="{679C7D8D-41D3-4490-8A40-6E48BC860759}"/>
    <cellStyle name="Comma 9 3 2 3 3" xfId="27665" xr:uid="{00000000-0005-0000-0000-0000C4A00000}"/>
    <cellStyle name="Comma 9 3 2 3 4" xfId="47795" xr:uid="{2885C40B-8BE9-4285-94C5-31088739BA7D}"/>
    <cellStyle name="Comma 9 3 2 4" xfId="8370" xr:uid="{00000000-0005-0000-0000-0000C5A00000}"/>
    <cellStyle name="Comma 9 3 2 4 2" xfId="19394" xr:uid="{00000000-0005-0000-0000-0000C6A00000}"/>
    <cellStyle name="Comma 9 3 2 4 2 2" xfId="41445" xr:uid="{00000000-0005-0000-0000-0000C7A00000}"/>
    <cellStyle name="Comma 9 3 2 4 2 3" xfId="55050" xr:uid="{6D6271F5-92F6-4C34-A109-48F53EA4AE33}"/>
    <cellStyle name="Comma 9 3 2 4 3" xfId="30421" xr:uid="{00000000-0005-0000-0000-0000C8A00000}"/>
    <cellStyle name="Comma 9 3 2 4 4" xfId="50099" xr:uid="{5D3222A2-A086-46CB-8477-4D0BDA600BAD}"/>
    <cellStyle name="Comma 9 3 2 5" xfId="11126" xr:uid="{00000000-0005-0000-0000-0000C9A00000}"/>
    <cellStyle name="Comma 9 3 2 5 2" xfId="22150" xr:uid="{00000000-0005-0000-0000-0000CAA00000}"/>
    <cellStyle name="Comma 9 3 2 5 2 2" xfId="44201" xr:uid="{00000000-0005-0000-0000-0000CBA00000}"/>
    <cellStyle name="Comma 9 3 2 5 3" xfId="33177" xr:uid="{00000000-0005-0000-0000-0000CCA00000}"/>
    <cellStyle name="Comma 9 3 2 5 4" xfId="50968" xr:uid="{B4A601B4-45B4-41E1-A283-4C10A0146387}"/>
    <cellStyle name="Comma 9 3 2 6" xfId="13882" xr:uid="{00000000-0005-0000-0000-0000CDA00000}"/>
    <cellStyle name="Comma 9 3 2 6 2" xfId="35933" xr:uid="{00000000-0005-0000-0000-0000CEA00000}"/>
    <cellStyle name="Comma 9 3 2 6 3" xfId="55989" xr:uid="{F7B066E9-B6B6-4551-ADA6-314D497A878B}"/>
    <cellStyle name="Comma 9 3 2 7" xfId="24909" xr:uid="{00000000-0005-0000-0000-0000CFA00000}"/>
    <cellStyle name="Comma 9 3 2 7 2" xfId="58247" xr:uid="{1A274FBD-89D8-4F1D-888E-0E25560DB0C7}"/>
    <cellStyle name="Comma 9 3 2 8" xfId="45906" xr:uid="{37255A67-871E-4121-BFD8-7A23F729D4E3}"/>
    <cellStyle name="Comma 9 3 3" xfId="3177" xr:uid="{00000000-0005-0000-0000-0000D0A00000}"/>
    <cellStyle name="Comma 9 3 3 2" xfId="5933" xr:uid="{00000000-0005-0000-0000-0000D1A00000}"/>
    <cellStyle name="Comma 9 3 3 2 2" xfId="16957" xr:uid="{00000000-0005-0000-0000-0000D2A00000}"/>
    <cellStyle name="Comma 9 3 3 2 2 2" xfId="39008" xr:uid="{00000000-0005-0000-0000-0000D3A00000}"/>
    <cellStyle name="Comma 9 3 3 2 2 3" xfId="53153" xr:uid="{63296A0C-36C0-42EB-B97B-8980DAD6AC8F}"/>
    <cellStyle name="Comma 9 3 3 2 3" xfId="27984" xr:uid="{00000000-0005-0000-0000-0000D4A00000}"/>
    <cellStyle name="Comma 9 3 3 2 3 2" xfId="57498" xr:uid="{0E061CA4-08BD-40BE-891E-6E3D635C2F9E}"/>
    <cellStyle name="Comma 9 3 3 2 4" xfId="59616" xr:uid="{35FA9DDE-07EE-4AE8-84FC-4EAF258ACA36}"/>
    <cellStyle name="Comma 9 3 3 2 5" xfId="48104" xr:uid="{FE4E43B7-B0F3-452E-9501-FF704EC9794E}"/>
    <cellStyle name="Comma 9 3 3 3" xfId="8689" xr:uid="{00000000-0005-0000-0000-0000D5A00000}"/>
    <cellStyle name="Comma 9 3 3 3 2" xfId="19713" xr:uid="{00000000-0005-0000-0000-0000D6A00000}"/>
    <cellStyle name="Comma 9 3 3 3 2 2" xfId="41764" xr:uid="{00000000-0005-0000-0000-0000D7A00000}"/>
    <cellStyle name="Comma 9 3 3 3 2 3" xfId="55165" xr:uid="{701FB124-1F8C-4792-90CA-DD14FB52BACA}"/>
    <cellStyle name="Comma 9 3 3 3 3" xfId="30740" xr:uid="{00000000-0005-0000-0000-0000D8A00000}"/>
    <cellStyle name="Comma 9 3 3 3 4" xfId="50214" xr:uid="{291E4D8A-5851-4717-8451-82A401467120}"/>
    <cellStyle name="Comma 9 3 3 4" xfId="11445" xr:uid="{00000000-0005-0000-0000-0000D9A00000}"/>
    <cellStyle name="Comma 9 3 3 4 2" xfId="22469" xr:uid="{00000000-0005-0000-0000-0000DAA00000}"/>
    <cellStyle name="Comma 9 3 3 4 2 2" xfId="44520" xr:uid="{00000000-0005-0000-0000-0000DBA00000}"/>
    <cellStyle name="Comma 9 3 3 4 3" xfId="33496" xr:uid="{00000000-0005-0000-0000-0000DCA00000}"/>
    <cellStyle name="Comma 9 3 3 4 4" xfId="51277" xr:uid="{6564A723-F006-421F-BF75-D5C8EDB5052A}"/>
    <cellStyle name="Comma 9 3 3 5" xfId="14201" xr:uid="{00000000-0005-0000-0000-0000DDA00000}"/>
    <cellStyle name="Comma 9 3 3 5 2" xfId="36252" xr:uid="{00000000-0005-0000-0000-0000DEA00000}"/>
    <cellStyle name="Comma 9 3 3 5 3" xfId="56316" xr:uid="{5E521F06-B336-4B65-A676-071C4CC98A07}"/>
    <cellStyle name="Comma 9 3 3 6" xfId="25228" xr:uid="{00000000-0005-0000-0000-0000DFA00000}"/>
    <cellStyle name="Comma 9 3 3 6 2" xfId="58541" xr:uid="{C8725984-D8D5-4A84-9B2A-D5E1ED488EDA}"/>
    <cellStyle name="Comma 9 3 3 7" xfId="46215" xr:uid="{A3D4E68D-D917-4EA5-8B3C-B1D74A0200A4}"/>
    <cellStyle name="Comma 9 3 4" xfId="3695" xr:uid="{00000000-0005-0000-0000-0000E0A00000}"/>
    <cellStyle name="Comma 9 3 4 2" xfId="6451" xr:uid="{00000000-0005-0000-0000-0000E1A00000}"/>
    <cellStyle name="Comma 9 3 4 2 2" xfId="17475" xr:uid="{00000000-0005-0000-0000-0000E2A00000}"/>
    <cellStyle name="Comma 9 3 4 2 2 2" xfId="39526" xr:uid="{00000000-0005-0000-0000-0000E3A00000}"/>
    <cellStyle name="Comma 9 3 4 2 2 3" xfId="53655" xr:uid="{A6683750-2988-4937-A159-D8EA53EFC75C}"/>
    <cellStyle name="Comma 9 3 4 2 3" xfId="28502" xr:uid="{00000000-0005-0000-0000-0000E4A00000}"/>
    <cellStyle name="Comma 9 3 4 2 4" xfId="48606" xr:uid="{EAEDAC63-6701-47B8-9A36-5B72B5EB4B98}"/>
    <cellStyle name="Comma 9 3 4 3" xfId="9207" xr:uid="{00000000-0005-0000-0000-0000E5A00000}"/>
    <cellStyle name="Comma 9 3 4 3 2" xfId="20231" xr:uid="{00000000-0005-0000-0000-0000E6A00000}"/>
    <cellStyle name="Comma 9 3 4 3 2 2" xfId="42282" xr:uid="{00000000-0005-0000-0000-0000E7A00000}"/>
    <cellStyle name="Comma 9 3 4 3 2 3" xfId="55344" xr:uid="{A13D49B2-26F6-4ED6-8EBC-BD378B19583F}"/>
    <cellStyle name="Comma 9 3 4 3 3" xfId="31258" xr:uid="{00000000-0005-0000-0000-0000E8A00000}"/>
    <cellStyle name="Comma 9 3 4 3 4" xfId="50393" xr:uid="{C6B0B81A-86B3-40CC-BCA1-2D67AAE4870A}"/>
    <cellStyle name="Comma 9 3 4 4" xfId="11963" xr:uid="{00000000-0005-0000-0000-0000E9A00000}"/>
    <cellStyle name="Comma 9 3 4 4 2" xfId="22987" xr:uid="{00000000-0005-0000-0000-0000EAA00000}"/>
    <cellStyle name="Comma 9 3 4 4 2 2" xfId="45038" xr:uid="{00000000-0005-0000-0000-0000EBA00000}"/>
    <cellStyle name="Comma 9 3 4 4 3" xfId="34014" xr:uid="{00000000-0005-0000-0000-0000ECA00000}"/>
    <cellStyle name="Comma 9 3 4 4 4" xfId="51779" xr:uid="{FCC29465-F8AC-4775-B4D6-E86AD1CD6035}"/>
    <cellStyle name="Comma 9 3 4 5" xfId="14719" xr:uid="{00000000-0005-0000-0000-0000EDA00000}"/>
    <cellStyle name="Comma 9 3 4 5 2" xfId="36770" xr:uid="{00000000-0005-0000-0000-0000EEA00000}"/>
    <cellStyle name="Comma 9 3 4 5 3" xfId="56792" xr:uid="{55BF0E2A-F436-4AB2-929F-72559E01B562}"/>
    <cellStyle name="Comma 9 3 4 6" xfId="25746" xr:uid="{00000000-0005-0000-0000-0000EFA00000}"/>
    <cellStyle name="Comma 9 3 4 6 2" xfId="58971" xr:uid="{FA564421-F230-4131-A555-795F970EF376}"/>
    <cellStyle name="Comma 9 3 4 7" xfId="46717" xr:uid="{B13E4B96-F9B7-4523-9FF4-C7825483E883}"/>
    <cellStyle name="Comma 9 3 5" xfId="4010" xr:uid="{00000000-0005-0000-0000-0000F0A00000}"/>
    <cellStyle name="Comma 9 3 5 2" xfId="6766" xr:uid="{00000000-0005-0000-0000-0000F1A00000}"/>
    <cellStyle name="Comma 9 3 5 2 2" xfId="17790" xr:uid="{00000000-0005-0000-0000-0000F2A00000}"/>
    <cellStyle name="Comma 9 3 5 2 2 2" xfId="39841" xr:uid="{00000000-0005-0000-0000-0000F3A00000}"/>
    <cellStyle name="Comma 9 3 5 2 2 3" xfId="53960" xr:uid="{6959184A-E2E1-4D7B-99D8-C5A7FAF683A3}"/>
    <cellStyle name="Comma 9 3 5 2 3" xfId="28817" xr:uid="{00000000-0005-0000-0000-0000F4A00000}"/>
    <cellStyle name="Comma 9 3 5 2 4" xfId="48911" xr:uid="{3802743E-6356-428D-9CA4-4CF3A2119054}"/>
    <cellStyle name="Comma 9 3 5 3" xfId="9522" xr:uid="{00000000-0005-0000-0000-0000F5A00000}"/>
    <cellStyle name="Comma 9 3 5 3 2" xfId="20546" xr:uid="{00000000-0005-0000-0000-0000F6A00000}"/>
    <cellStyle name="Comma 9 3 5 3 2 2" xfId="42597" xr:uid="{00000000-0005-0000-0000-0000F7A00000}"/>
    <cellStyle name="Comma 9 3 5 3 2 3" xfId="55439" xr:uid="{65761751-DE73-4B7C-B3ED-0A7C3F368742}"/>
    <cellStyle name="Comma 9 3 5 3 3" xfId="31573" xr:uid="{00000000-0005-0000-0000-0000F8A00000}"/>
    <cellStyle name="Comma 9 3 5 3 4" xfId="50488" xr:uid="{B249D839-D872-45AE-9BFE-23894F030639}"/>
    <cellStyle name="Comma 9 3 5 4" xfId="12278" xr:uid="{00000000-0005-0000-0000-0000F9A00000}"/>
    <cellStyle name="Comma 9 3 5 4 2" xfId="23302" xr:uid="{00000000-0005-0000-0000-0000FAA00000}"/>
    <cellStyle name="Comma 9 3 5 4 2 2" xfId="45353" xr:uid="{00000000-0005-0000-0000-0000FBA00000}"/>
    <cellStyle name="Comma 9 3 5 4 3" xfId="34329" xr:uid="{00000000-0005-0000-0000-0000FCA00000}"/>
    <cellStyle name="Comma 9 3 5 4 4" xfId="52084" xr:uid="{6549D5E0-BF08-4B07-8634-143C03D43444}"/>
    <cellStyle name="Comma 9 3 5 5" xfId="15034" xr:uid="{00000000-0005-0000-0000-0000FDA00000}"/>
    <cellStyle name="Comma 9 3 5 5 2" xfId="37085" xr:uid="{00000000-0005-0000-0000-0000FEA00000}"/>
    <cellStyle name="Comma 9 3 5 6" xfId="26061" xr:uid="{00000000-0005-0000-0000-0000FFA00000}"/>
    <cellStyle name="Comma 9 3 5 7" xfId="47022" xr:uid="{5A4B9252-BE13-419F-AE07-4F907A191AFA}"/>
    <cellStyle name="Comma 9 3 6" xfId="2599" xr:uid="{00000000-0005-0000-0000-000000A10000}"/>
    <cellStyle name="Comma 9 3 6 2" xfId="5355" xr:uid="{00000000-0005-0000-0000-000001A10000}"/>
    <cellStyle name="Comma 9 3 6 2 2" xfId="16379" xr:uid="{00000000-0005-0000-0000-000002A10000}"/>
    <cellStyle name="Comma 9 3 6 2 2 2" xfId="38430" xr:uid="{00000000-0005-0000-0000-000003A10000}"/>
    <cellStyle name="Comma 9 3 6 2 2 3" xfId="54960" xr:uid="{EA2C7FD6-AB6C-4E7A-9373-D7C7490CD1AA}"/>
    <cellStyle name="Comma 9 3 6 2 3" xfId="27406" xr:uid="{00000000-0005-0000-0000-000004A10000}"/>
    <cellStyle name="Comma 9 3 6 2 4" xfId="50009" xr:uid="{02D89EC5-B2D1-4B1A-BE01-FB0F89172408}"/>
    <cellStyle name="Comma 9 3 6 3" xfId="8111" xr:uid="{00000000-0005-0000-0000-000005A10000}"/>
    <cellStyle name="Comma 9 3 6 3 2" xfId="19135" xr:uid="{00000000-0005-0000-0000-000006A10000}"/>
    <cellStyle name="Comma 9 3 6 3 2 2" xfId="41186" xr:uid="{00000000-0005-0000-0000-000007A10000}"/>
    <cellStyle name="Comma 9 3 6 3 3" xfId="30162" xr:uid="{00000000-0005-0000-0000-000008A10000}"/>
    <cellStyle name="Comma 9 3 6 3 4" xfId="52338" xr:uid="{9BD3D90A-E8E8-4EBF-8926-3F125898AC46}"/>
    <cellStyle name="Comma 9 3 6 4" xfId="10867" xr:uid="{00000000-0005-0000-0000-000009A10000}"/>
    <cellStyle name="Comma 9 3 6 4 2" xfId="21891" xr:uid="{00000000-0005-0000-0000-00000AA10000}"/>
    <cellStyle name="Comma 9 3 6 4 2 2" xfId="43942" xr:uid="{00000000-0005-0000-0000-00000BA10000}"/>
    <cellStyle name="Comma 9 3 6 4 3" xfId="32918" xr:uid="{00000000-0005-0000-0000-00000CA10000}"/>
    <cellStyle name="Comma 9 3 6 5" xfId="13623" xr:uid="{00000000-0005-0000-0000-00000DA10000}"/>
    <cellStyle name="Comma 9 3 6 5 2" xfId="35674" xr:uid="{00000000-0005-0000-0000-00000EA10000}"/>
    <cellStyle name="Comma 9 3 6 6" xfId="24650" xr:uid="{00000000-0005-0000-0000-00000FA10000}"/>
    <cellStyle name="Comma 9 3 6 7" xfId="47281" xr:uid="{33026DCE-4C48-498C-A587-2CA1EB6E06AE}"/>
    <cellStyle name="Comma 9 3 7" xfId="5096" xr:uid="{00000000-0005-0000-0000-000010A10000}"/>
    <cellStyle name="Comma 9 3 7 2" xfId="16120" xr:uid="{00000000-0005-0000-0000-000011A10000}"/>
    <cellStyle name="Comma 9 3 7 2 2" xfId="38171" xr:uid="{00000000-0005-0000-0000-000012A10000}"/>
    <cellStyle name="Comma 9 3 7 2 3" xfId="52593" xr:uid="{15564A9E-95F5-4365-9EB7-5307E7E1FAEB}"/>
    <cellStyle name="Comma 9 3 7 3" xfId="27147" xr:uid="{00000000-0005-0000-0000-000013A10000}"/>
    <cellStyle name="Comma 9 3 7 4" xfId="47544" xr:uid="{CA35CDC6-1091-41ED-95C3-AE12CA902A9A}"/>
    <cellStyle name="Comma 9 3 8" xfId="7852" xr:uid="{00000000-0005-0000-0000-000014A10000}"/>
    <cellStyle name="Comma 9 3 8 2" xfId="18876" xr:uid="{00000000-0005-0000-0000-000015A10000}"/>
    <cellStyle name="Comma 9 3 8 2 2" xfId="40927" xr:uid="{00000000-0005-0000-0000-000016A10000}"/>
    <cellStyle name="Comma 9 3 8 2 3" xfId="54880" xr:uid="{BBA9B612-6699-442E-8365-04C3B3B7CF41}"/>
    <cellStyle name="Comma 9 3 8 3" xfId="29903" xr:uid="{00000000-0005-0000-0000-000017A10000}"/>
    <cellStyle name="Comma 9 3 8 4" xfId="49929" xr:uid="{F30CF840-7696-4EFA-9105-4622EC27DC5A}"/>
    <cellStyle name="Comma 9 3 9" xfId="10608" xr:uid="{00000000-0005-0000-0000-000018A10000}"/>
    <cellStyle name="Comma 9 3 9 2" xfId="21632" xr:uid="{00000000-0005-0000-0000-000019A10000}"/>
    <cellStyle name="Comma 9 3 9 2 2" xfId="43683" xr:uid="{00000000-0005-0000-0000-00001AA10000}"/>
    <cellStyle name="Comma 9 3 9 3" xfId="32659" xr:uid="{00000000-0005-0000-0000-00001BA10000}"/>
    <cellStyle name="Comma 9 3 9 4" xfId="50717" xr:uid="{4B5DB29B-96BF-4DA1-A6B5-CF19CCB306DB}"/>
    <cellStyle name="Comma 9 4" xfId="2720" xr:uid="{00000000-0005-0000-0000-00001CA10000}"/>
    <cellStyle name="Comma 9 4 2" xfId="3298" xr:uid="{00000000-0005-0000-0000-00001DA10000}"/>
    <cellStyle name="Comma 9 4 2 2" xfId="6054" xr:uid="{00000000-0005-0000-0000-00001EA10000}"/>
    <cellStyle name="Comma 9 4 2 2 2" xfId="17078" xr:uid="{00000000-0005-0000-0000-00001FA10000}"/>
    <cellStyle name="Comma 9 4 2 2 2 2" xfId="39129" xr:uid="{00000000-0005-0000-0000-000020A10000}"/>
    <cellStyle name="Comma 9 4 2 2 2 3" xfId="53270" xr:uid="{07319C09-BBB4-4016-9A7A-7263E4271B03}"/>
    <cellStyle name="Comma 9 4 2 2 3" xfId="28105" xr:uid="{00000000-0005-0000-0000-000021A10000}"/>
    <cellStyle name="Comma 9 4 2 2 3 2" xfId="57665" xr:uid="{0C81EA2C-BF89-4D73-950B-1E6D120C8953}"/>
    <cellStyle name="Comma 9 4 2 2 4" xfId="59760" xr:uid="{418AFD4A-715A-483F-820E-02FA980CA8AA}"/>
    <cellStyle name="Comma 9 4 2 2 5" xfId="48221" xr:uid="{C74211AF-BA83-4FF0-9197-7466156CBD4B}"/>
    <cellStyle name="Comma 9 4 2 3" xfId="8810" xr:uid="{00000000-0005-0000-0000-000022A10000}"/>
    <cellStyle name="Comma 9 4 2 3 2" xfId="19834" xr:uid="{00000000-0005-0000-0000-000023A10000}"/>
    <cellStyle name="Comma 9 4 2 3 2 2" xfId="41885" xr:uid="{00000000-0005-0000-0000-000024A10000}"/>
    <cellStyle name="Comma 9 4 2 3 2 3" xfId="55209" xr:uid="{DCF56432-2D30-41CD-B310-778896EA9D7E}"/>
    <cellStyle name="Comma 9 4 2 3 3" xfId="30861" xr:uid="{00000000-0005-0000-0000-000025A10000}"/>
    <cellStyle name="Comma 9 4 2 3 4" xfId="50258" xr:uid="{8F2F3799-09EE-4C3B-9BC6-2EF7C902955A}"/>
    <cellStyle name="Comma 9 4 2 4" xfId="11566" xr:uid="{00000000-0005-0000-0000-000026A10000}"/>
    <cellStyle name="Comma 9 4 2 4 2" xfId="22590" xr:uid="{00000000-0005-0000-0000-000027A10000}"/>
    <cellStyle name="Comma 9 4 2 4 2 2" xfId="44641" xr:uid="{00000000-0005-0000-0000-000028A10000}"/>
    <cellStyle name="Comma 9 4 2 4 3" xfId="33617" xr:uid="{00000000-0005-0000-0000-000029A10000}"/>
    <cellStyle name="Comma 9 4 2 4 4" xfId="51394" xr:uid="{F5E8CEA7-BF65-4C97-A48D-908FEEF6E811}"/>
    <cellStyle name="Comma 9 4 2 5" xfId="14322" xr:uid="{00000000-0005-0000-0000-00002AA10000}"/>
    <cellStyle name="Comma 9 4 2 5 2" xfId="36373" xr:uid="{00000000-0005-0000-0000-00002BA10000}"/>
    <cellStyle name="Comma 9 4 2 5 3" xfId="56482" xr:uid="{D61159F5-0B6B-47C6-9B9C-7AC511EC7A9C}"/>
    <cellStyle name="Comma 9 4 2 6" xfId="25349" xr:uid="{00000000-0005-0000-0000-00002CA10000}"/>
    <cellStyle name="Comma 9 4 2 6 2" xfId="58685" xr:uid="{CCEE2561-3CA1-48CE-BFF0-7F167BFBED93}"/>
    <cellStyle name="Comma 9 4 2 7" xfId="46332" xr:uid="{4336DCD1-CFF6-4C19-822D-46DB6BA1C84C}"/>
    <cellStyle name="Comma 9 4 3" xfId="5476" xr:uid="{00000000-0005-0000-0000-00002DA10000}"/>
    <cellStyle name="Comma 9 4 3 2" xfId="16500" xr:uid="{00000000-0005-0000-0000-00002EA10000}"/>
    <cellStyle name="Comma 9 4 3 2 2" xfId="38551" xr:uid="{00000000-0005-0000-0000-00002FA10000}"/>
    <cellStyle name="Comma 9 4 3 2 3" xfId="52710" xr:uid="{6EB622E6-5BC3-4880-B1C3-86E8F0A49501}"/>
    <cellStyle name="Comma 9 4 3 3" xfId="27527" xr:uid="{00000000-0005-0000-0000-000030A10000}"/>
    <cellStyle name="Comma 9 4 3 3 2" xfId="56975" xr:uid="{33AA6FBD-E9A3-458E-AA3D-667E991BD444}"/>
    <cellStyle name="Comma 9 4 3 4" xfId="59131" xr:uid="{2BC70595-6236-4840-9365-921A9C004E39}"/>
    <cellStyle name="Comma 9 4 3 5" xfId="47661" xr:uid="{202E36EC-E5BF-44BA-B6FD-7FBDBC1E31B9}"/>
    <cellStyle name="Comma 9 4 4" xfId="8232" xr:uid="{00000000-0005-0000-0000-000031A10000}"/>
    <cellStyle name="Comma 9 4 4 2" xfId="19256" xr:uid="{00000000-0005-0000-0000-000032A10000}"/>
    <cellStyle name="Comma 9 4 4 2 2" xfId="41307" xr:uid="{00000000-0005-0000-0000-000033A10000}"/>
    <cellStyle name="Comma 9 4 4 2 3" xfId="55001" xr:uid="{EFA52911-7FC9-4250-9B84-805CA85E7584}"/>
    <cellStyle name="Comma 9 4 4 3" xfId="30283" xr:uid="{00000000-0005-0000-0000-000034A10000}"/>
    <cellStyle name="Comma 9 4 4 4" xfId="50050" xr:uid="{69E57B03-1E87-4EE5-B6AF-A13052879DE6}"/>
    <cellStyle name="Comma 9 4 5" xfId="10988" xr:uid="{00000000-0005-0000-0000-000035A10000}"/>
    <cellStyle name="Comma 9 4 5 2" xfId="22012" xr:uid="{00000000-0005-0000-0000-000036A10000}"/>
    <cellStyle name="Comma 9 4 5 2 2" xfId="44063" xr:uid="{00000000-0005-0000-0000-000037A10000}"/>
    <cellStyle name="Comma 9 4 5 3" xfId="33039" xr:uid="{00000000-0005-0000-0000-000038A10000}"/>
    <cellStyle name="Comma 9 4 5 4" xfId="50834" xr:uid="{85521CFA-CD74-45FD-AFE0-D919C67C80BC}"/>
    <cellStyle name="Comma 9 4 6" xfId="13744" xr:uid="{00000000-0005-0000-0000-000039A10000}"/>
    <cellStyle name="Comma 9 4 6 2" xfId="35795" xr:uid="{00000000-0005-0000-0000-00003AA10000}"/>
    <cellStyle name="Comma 9 4 6 3" xfId="55529" xr:uid="{1CAC3B11-DF96-4113-8748-3D17C7570317}"/>
    <cellStyle name="Comma 9 4 7" xfId="24771" xr:uid="{00000000-0005-0000-0000-00003BA10000}"/>
    <cellStyle name="Comma 9 4 7 2" xfId="57822" xr:uid="{B647B457-20DA-4FFC-8C56-A08CF81907EF}"/>
    <cellStyle name="Comma 9 4 8" xfId="45772" xr:uid="{7F28718B-55AE-4A88-BA26-B8FC461CA6A7}"/>
    <cellStyle name="Comma 9 5" xfId="2979" xr:uid="{00000000-0005-0000-0000-00003CA10000}"/>
    <cellStyle name="Comma 9 5 2" xfId="5735" xr:uid="{00000000-0005-0000-0000-00003DA10000}"/>
    <cellStyle name="Comma 9 5 2 2" xfId="16759" xr:uid="{00000000-0005-0000-0000-00003EA10000}"/>
    <cellStyle name="Comma 9 5 2 2 2" xfId="38810" xr:uid="{00000000-0005-0000-0000-00003FA10000}"/>
    <cellStyle name="Comma 9 5 2 2 2 2" xfId="57607" xr:uid="{3DE2B7A6-22CB-429E-B5C6-7E684F4DB6FD}"/>
    <cellStyle name="Comma 9 5 2 2 3" xfId="59715" xr:uid="{00B7B0C9-CF42-492B-B7DA-59D11D8F2985}"/>
    <cellStyle name="Comma 9 5 2 2 4" xfId="52961" xr:uid="{B24E5CAA-87C0-482C-B928-511E1032D65B}"/>
    <cellStyle name="Comma 9 5 2 3" xfId="27786" xr:uid="{00000000-0005-0000-0000-000040A10000}"/>
    <cellStyle name="Comma 9 5 2 3 2" xfId="56425" xr:uid="{69AC82B8-F484-422D-BB23-AA61DC363260}"/>
    <cellStyle name="Comma 9 5 2 4" xfId="58640" xr:uid="{69DD7E96-0A0B-4C91-9C3C-E2E451E30CC4}"/>
    <cellStyle name="Comma 9 5 2 5" xfId="47912" xr:uid="{C06172A6-5256-45E4-8A34-6B1EBC7CEC25}"/>
    <cellStyle name="Comma 9 5 3" xfId="8491" xr:uid="{00000000-0005-0000-0000-000041A10000}"/>
    <cellStyle name="Comma 9 5 3 2" xfId="19515" xr:uid="{00000000-0005-0000-0000-000042A10000}"/>
    <cellStyle name="Comma 9 5 3 2 2" xfId="41566" xr:uid="{00000000-0005-0000-0000-000043A10000}"/>
    <cellStyle name="Comma 9 5 3 2 3" xfId="55094" xr:uid="{4FAC2F52-2447-40FA-893C-D09F2ACEDE35}"/>
    <cellStyle name="Comma 9 5 3 3" xfId="30542" xr:uid="{00000000-0005-0000-0000-000044A10000}"/>
    <cellStyle name="Comma 9 5 3 3 2" xfId="57108" xr:uid="{E67FBB72-F266-46AB-B462-738754780D9E}"/>
    <cellStyle name="Comma 9 5 3 4" xfId="59256" xr:uid="{9D78C6AE-6BB5-443E-ACD5-8E1A15E4BBB0}"/>
    <cellStyle name="Comma 9 5 3 5" xfId="50143" xr:uid="{1A057E97-90B8-4159-9EDD-8EF730531B77}"/>
    <cellStyle name="Comma 9 5 4" xfId="11247" xr:uid="{00000000-0005-0000-0000-000045A10000}"/>
    <cellStyle name="Comma 9 5 4 2" xfId="22271" xr:uid="{00000000-0005-0000-0000-000046A10000}"/>
    <cellStyle name="Comma 9 5 4 2 2" xfId="44322" xr:uid="{00000000-0005-0000-0000-000047A10000}"/>
    <cellStyle name="Comma 9 5 4 2 3" xfId="56916" xr:uid="{A89E896C-70C7-4C42-923E-1C09D8F13E93}"/>
    <cellStyle name="Comma 9 5 4 3" xfId="33298" xr:uid="{00000000-0005-0000-0000-000048A10000}"/>
    <cellStyle name="Comma 9 5 4 3 2" xfId="59085" xr:uid="{421B9DA3-34BF-4CE4-9BF5-F9FECE2BE27A}"/>
    <cellStyle name="Comma 9 5 4 4" xfId="51085" xr:uid="{4D5780DC-922D-4430-B6B0-53C37941175B}"/>
    <cellStyle name="Comma 9 5 5" xfId="14003" xr:uid="{00000000-0005-0000-0000-000049A10000}"/>
    <cellStyle name="Comma 9 5 5 2" xfId="36054" xr:uid="{00000000-0005-0000-0000-00004AA10000}"/>
    <cellStyle name="Comma 9 5 5 3" xfId="55851" xr:uid="{3077F7E2-AE9B-41FE-A73C-3189AE1057B3}"/>
    <cellStyle name="Comma 9 5 6" xfId="25030" xr:uid="{00000000-0005-0000-0000-00004BA10000}"/>
    <cellStyle name="Comma 9 5 6 2" xfId="58109" xr:uid="{FCCBCC77-980B-40BE-839A-12860F944FD1}"/>
    <cellStyle name="Comma 9 5 7" xfId="46023" xr:uid="{D28906C6-1C05-46AF-A0D6-B648D7D10488}"/>
    <cellStyle name="Comma 9 6" xfId="3035" xr:uid="{00000000-0005-0000-0000-00004CA10000}"/>
    <cellStyle name="Comma 9 6 2" xfId="5791" xr:uid="{00000000-0005-0000-0000-00004DA10000}"/>
    <cellStyle name="Comma 9 6 2 2" xfId="16815" xr:uid="{00000000-0005-0000-0000-00004EA10000}"/>
    <cellStyle name="Comma 9 6 2 2 2" xfId="38866" xr:uid="{00000000-0005-0000-0000-00004FA10000}"/>
    <cellStyle name="Comma 9 6 2 2 3" xfId="53015" xr:uid="{5F76B628-EBEA-479F-B3DE-FE9C461E25FF}"/>
    <cellStyle name="Comma 9 6 2 3" xfId="27842" xr:uid="{00000000-0005-0000-0000-000050A10000}"/>
    <cellStyle name="Comma 9 6 2 3 2" xfId="57360" xr:uid="{CE565DEB-426C-41AD-98F0-DD0033DCE346}"/>
    <cellStyle name="Comma 9 6 2 4" xfId="59478" xr:uid="{67980CBB-BCA7-46B0-B51B-8E28975D14BD}"/>
    <cellStyle name="Comma 9 6 2 5" xfId="47966" xr:uid="{1A0550AC-F5D8-4147-9822-41DF6366D6DC}"/>
    <cellStyle name="Comma 9 6 3" xfId="8547" xr:uid="{00000000-0005-0000-0000-000051A10000}"/>
    <cellStyle name="Comma 9 6 3 2" xfId="19571" xr:uid="{00000000-0005-0000-0000-000052A10000}"/>
    <cellStyle name="Comma 9 6 3 2 2" xfId="41622" xr:uid="{00000000-0005-0000-0000-000053A10000}"/>
    <cellStyle name="Comma 9 6 3 2 3" xfId="55112" xr:uid="{24D4950C-510E-4C24-A152-2967CA53F0E9}"/>
    <cellStyle name="Comma 9 6 3 3" xfId="30598" xr:uid="{00000000-0005-0000-0000-000054A10000}"/>
    <cellStyle name="Comma 9 6 3 4" xfId="50161" xr:uid="{8664C035-CC90-4F9C-B96C-28A5CF43F21D}"/>
    <cellStyle name="Comma 9 6 4" xfId="11303" xr:uid="{00000000-0005-0000-0000-000055A10000}"/>
    <cellStyle name="Comma 9 6 4 2" xfId="22327" xr:uid="{00000000-0005-0000-0000-000056A10000}"/>
    <cellStyle name="Comma 9 6 4 2 2" xfId="44378" xr:uid="{00000000-0005-0000-0000-000057A10000}"/>
    <cellStyle name="Comma 9 6 4 3" xfId="33354" xr:uid="{00000000-0005-0000-0000-000058A10000}"/>
    <cellStyle name="Comma 9 6 4 4" xfId="51139" xr:uid="{4B6EB992-070D-46C8-99EB-4578116C97CC}"/>
    <cellStyle name="Comma 9 6 5" xfId="14059" xr:uid="{00000000-0005-0000-0000-000059A10000}"/>
    <cellStyle name="Comma 9 6 5 2" xfId="36110" xr:uid="{00000000-0005-0000-0000-00005AA10000}"/>
    <cellStyle name="Comma 9 6 5 3" xfId="56178" xr:uid="{FB033AD8-AC76-4A40-A53D-BC89A913534F}"/>
    <cellStyle name="Comma 9 6 6" xfId="25086" xr:uid="{00000000-0005-0000-0000-00005BA10000}"/>
    <cellStyle name="Comma 9 6 6 2" xfId="58403" xr:uid="{EF41B2DC-7BE2-48F4-87AE-E11E24F06F39}"/>
    <cellStyle name="Comma 9 6 7" xfId="46077" xr:uid="{F77AB30C-9CFE-41DC-A448-F0F58713B516}"/>
    <cellStyle name="Comma 9 7" xfId="3557" xr:uid="{00000000-0005-0000-0000-00005CA10000}"/>
    <cellStyle name="Comma 9 7 2" xfId="6313" xr:uid="{00000000-0005-0000-0000-00005DA10000}"/>
    <cellStyle name="Comma 9 7 2 2" xfId="17337" xr:uid="{00000000-0005-0000-0000-00005EA10000}"/>
    <cellStyle name="Comma 9 7 2 2 2" xfId="39388" xr:uid="{00000000-0005-0000-0000-00005FA10000}"/>
    <cellStyle name="Comma 9 7 2 2 3" xfId="53521" xr:uid="{0112C3F2-9DA7-40BA-BA1D-90349770DB24}"/>
    <cellStyle name="Comma 9 7 2 3" xfId="28364" xr:uid="{00000000-0005-0000-0000-000060A10000}"/>
    <cellStyle name="Comma 9 7 2 4" xfId="48472" xr:uid="{DC4AF6D0-DB1D-446F-A16B-5EF3396AB3CC}"/>
    <cellStyle name="Comma 9 7 3" xfId="9069" xr:uid="{00000000-0005-0000-0000-000061A10000}"/>
    <cellStyle name="Comma 9 7 3 2" xfId="20093" xr:uid="{00000000-0005-0000-0000-000062A10000}"/>
    <cellStyle name="Comma 9 7 3 2 2" xfId="42144" xr:uid="{00000000-0005-0000-0000-000063A10000}"/>
    <cellStyle name="Comma 9 7 3 2 3" xfId="55300" xr:uid="{24956427-579F-4EA8-813C-03458A5B93DB}"/>
    <cellStyle name="Comma 9 7 3 3" xfId="31120" xr:uid="{00000000-0005-0000-0000-000064A10000}"/>
    <cellStyle name="Comma 9 7 3 4" xfId="50349" xr:uid="{3C57A36B-3372-46FF-AE74-D6E5EBB430CA}"/>
    <cellStyle name="Comma 9 7 4" xfId="11825" xr:uid="{00000000-0005-0000-0000-000065A10000}"/>
    <cellStyle name="Comma 9 7 4 2" xfId="22849" xr:uid="{00000000-0005-0000-0000-000066A10000}"/>
    <cellStyle name="Comma 9 7 4 2 2" xfId="44900" xr:uid="{00000000-0005-0000-0000-000067A10000}"/>
    <cellStyle name="Comma 9 7 4 3" xfId="33876" xr:uid="{00000000-0005-0000-0000-000068A10000}"/>
    <cellStyle name="Comma 9 7 4 4" xfId="51645" xr:uid="{CCB30B61-15F4-4CF7-A8EB-6DA845764144}"/>
    <cellStyle name="Comma 9 7 5" xfId="14581" xr:uid="{00000000-0005-0000-0000-000069A10000}"/>
    <cellStyle name="Comma 9 7 5 2" xfId="36632" xr:uid="{00000000-0005-0000-0000-00006AA10000}"/>
    <cellStyle name="Comma 9 7 5 3" xfId="56654" xr:uid="{085A4D38-7909-459F-B758-CCFC4AED3255}"/>
    <cellStyle name="Comma 9 7 6" xfId="25608" xr:uid="{00000000-0005-0000-0000-00006BA10000}"/>
    <cellStyle name="Comma 9 7 6 2" xfId="58833" xr:uid="{E9E97E94-94FD-4811-9C0E-C5626D818F84}"/>
    <cellStyle name="Comma 9 7 7" xfId="46583" xr:uid="{DBF23AB9-16D2-4921-A161-6CD9E3BA01C5}"/>
    <cellStyle name="Comma 9 8" xfId="3816" xr:uid="{00000000-0005-0000-0000-00006CA10000}"/>
    <cellStyle name="Comma 9 8 2" xfId="6572" xr:uid="{00000000-0005-0000-0000-00006DA10000}"/>
    <cellStyle name="Comma 9 8 2 2" xfId="17596" xr:uid="{00000000-0005-0000-0000-00006EA10000}"/>
    <cellStyle name="Comma 9 8 2 2 2" xfId="39647" xr:uid="{00000000-0005-0000-0000-00006FA10000}"/>
    <cellStyle name="Comma 9 8 2 2 3" xfId="53772" xr:uid="{4D3002F6-49B2-4E78-9446-89A9F6631552}"/>
    <cellStyle name="Comma 9 8 2 3" xfId="28623" xr:uid="{00000000-0005-0000-0000-000070A10000}"/>
    <cellStyle name="Comma 9 8 2 4" xfId="48723" xr:uid="{6E0F6EDB-0CFE-4AE3-88B9-47BDD2FF203C}"/>
    <cellStyle name="Comma 9 8 3" xfId="9328" xr:uid="{00000000-0005-0000-0000-000071A10000}"/>
    <cellStyle name="Comma 9 8 3 2" xfId="20352" xr:uid="{00000000-0005-0000-0000-000072A10000}"/>
    <cellStyle name="Comma 9 8 3 2 2" xfId="42403" xr:uid="{00000000-0005-0000-0000-000073A10000}"/>
    <cellStyle name="Comma 9 8 3 2 3" xfId="55382" xr:uid="{FD79F677-0828-4A81-85E3-6983C6EBA4E3}"/>
    <cellStyle name="Comma 9 8 3 3" xfId="31379" xr:uid="{00000000-0005-0000-0000-000074A10000}"/>
    <cellStyle name="Comma 9 8 3 4" xfId="50431" xr:uid="{F728D0FF-AF95-4463-B032-D50F46C3F8FF}"/>
    <cellStyle name="Comma 9 8 4" xfId="12084" xr:uid="{00000000-0005-0000-0000-000075A10000}"/>
    <cellStyle name="Comma 9 8 4 2" xfId="23108" xr:uid="{00000000-0005-0000-0000-000076A10000}"/>
    <cellStyle name="Comma 9 8 4 2 2" xfId="45159" xr:uid="{00000000-0005-0000-0000-000077A10000}"/>
    <cellStyle name="Comma 9 8 4 3" xfId="34135" xr:uid="{00000000-0005-0000-0000-000078A10000}"/>
    <cellStyle name="Comma 9 8 4 4" xfId="51896" xr:uid="{F6EF3099-B043-4637-9B75-3051CAD45958}"/>
    <cellStyle name="Comma 9 8 5" xfId="14840" xr:uid="{00000000-0005-0000-0000-000079A10000}"/>
    <cellStyle name="Comma 9 8 5 2" xfId="36891" xr:uid="{00000000-0005-0000-0000-00007AA10000}"/>
    <cellStyle name="Comma 9 8 6" xfId="25867" xr:uid="{00000000-0005-0000-0000-00007BA10000}"/>
    <cellStyle name="Comma 9 8 7" xfId="46834" xr:uid="{F74C30D2-5489-4D71-89C7-1BE35CE1940F}"/>
    <cellStyle name="Comma 9 9" xfId="3872" xr:uid="{00000000-0005-0000-0000-00007CA10000}"/>
    <cellStyle name="Comma 9 9 2" xfId="6628" xr:uid="{00000000-0005-0000-0000-00007DA10000}"/>
    <cellStyle name="Comma 9 9 2 2" xfId="17652" xr:uid="{00000000-0005-0000-0000-00007EA10000}"/>
    <cellStyle name="Comma 9 9 2 2 2" xfId="39703" xr:uid="{00000000-0005-0000-0000-00007FA10000}"/>
    <cellStyle name="Comma 9 9 2 2 3" xfId="53826" xr:uid="{F7A9C6BA-78EA-4356-A0D4-C683FB229E49}"/>
    <cellStyle name="Comma 9 9 2 3" xfId="28679" xr:uid="{00000000-0005-0000-0000-000080A10000}"/>
    <cellStyle name="Comma 9 9 2 4" xfId="48777" xr:uid="{5F2178B3-07F3-420C-9281-81184D285342}"/>
    <cellStyle name="Comma 9 9 3" xfId="9384" xr:uid="{00000000-0005-0000-0000-000081A10000}"/>
    <cellStyle name="Comma 9 9 3 2" xfId="20408" xr:uid="{00000000-0005-0000-0000-000082A10000}"/>
    <cellStyle name="Comma 9 9 3 2 2" xfId="42459" xr:uid="{00000000-0005-0000-0000-000083A10000}"/>
    <cellStyle name="Comma 9 9 3 2 3" xfId="55397" xr:uid="{5F606843-E1BD-44D5-994F-15B9DBB02A9C}"/>
    <cellStyle name="Comma 9 9 3 3" xfId="31435" xr:uid="{00000000-0005-0000-0000-000084A10000}"/>
    <cellStyle name="Comma 9 9 3 4" xfId="50446" xr:uid="{387DBEAB-7A3E-42E2-871B-84EC6A850D47}"/>
    <cellStyle name="Comma 9 9 4" xfId="12140" xr:uid="{00000000-0005-0000-0000-000085A10000}"/>
    <cellStyle name="Comma 9 9 4 2" xfId="23164" xr:uid="{00000000-0005-0000-0000-000086A10000}"/>
    <cellStyle name="Comma 9 9 4 2 2" xfId="45215" xr:uid="{00000000-0005-0000-0000-000087A10000}"/>
    <cellStyle name="Comma 9 9 4 3" xfId="34191" xr:uid="{00000000-0005-0000-0000-000088A10000}"/>
    <cellStyle name="Comma 9 9 4 4" xfId="51950" xr:uid="{3A58827E-20B2-4E85-9D29-53BF46D88AF8}"/>
    <cellStyle name="Comma 9 9 5" xfId="14896" xr:uid="{00000000-0005-0000-0000-000089A10000}"/>
    <cellStyle name="Comma 9 9 5 2" xfId="36947" xr:uid="{00000000-0005-0000-0000-00008AA10000}"/>
    <cellStyle name="Comma 9 9 6" xfId="25923" xr:uid="{00000000-0005-0000-0000-00008BA10000}"/>
    <cellStyle name="Comma 9 9 7" xfId="46888" xr:uid="{FECAA24E-680D-4CD2-8B14-2FEF93FED340}"/>
    <cellStyle name="Currency 2" xfId="2111" xr:uid="{00000000-0005-0000-0000-00008CA10000}"/>
    <cellStyle name="Currency 2 10" xfId="3852" xr:uid="{00000000-0005-0000-0000-00008DA10000}"/>
    <cellStyle name="Currency 2 10 2" xfId="6608" xr:uid="{00000000-0005-0000-0000-00008EA10000}"/>
    <cellStyle name="Currency 2 10 2 2" xfId="17632" xr:uid="{00000000-0005-0000-0000-00008FA10000}"/>
    <cellStyle name="Currency 2 10 2 2 2" xfId="39683" xr:uid="{00000000-0005-0000-0000-000090A10000}"/>
    <cellStyle name="Currency 2 10 2 3" xfId="28659" xr:uid="{00000000-0005-0000-0000-000091A10000}"/>
    <cellStyle name="Currency 2 10 3" xfId="9364" xr:uid="{00000000-0005-0000-0000-000092A10000}"/>
    <cellStyle name="Currency 2 10 3 2" xfId="20388" xr:uid="{00000000-0005-0000-0000-000093A10000}"/>
    <cellStyle name="Currency 2 10 3 2 2" xfId="42439" xr:uid="{00000000-0005-0000-0000-000094A10000}"/>
    <cellStyle name="Currency 2 10 3 3" xfId="31415" xr:uid="{00000000-0005-0000-0000-000095A10000}"/>
    <cellStyle name="Currency 2 10 4" xfId="12120" xr:uid="{00000000-0005-0000-0000-000096A10000}"/>
    <cellStyle name="Currency 2 10 4 2" xfId="23144" xr:uid="{00000000-0005-0000-0000-000097A10000}"/>
    <cellStyle name="Currency 2 10 4 2 2" xfId="45195" xr:uid="{00000000-0005-0000-0000-000098A10000}"/>
    <cellStyle name="Currency 2 10 4 3" xfId="34171" xr:uid="{00000000-0005-0000-0000-000099A10000}"/>
    <cellStyle name="Currency 2 10 5" xfId="14876" xr:uid="{00000000-0005-0000-0000-00009AA10000}"/>
    <cellStyle name="Currency 2 10 5 2" xfId="36927" xr:uid="{00000000-0005-0000-0000-00009BA10000}"/>
    <cellStyle name="Currency 2 10 6" xfId="25903" xr:uid="{00000000-0005-0000-0000-00009CA10000}"/>
    <cellStyle name="Currency 2 11" xfId="2441" xr:uid="{00000000-0005-0000-0000-00009DA10000}"/>
    <cellStyle name="Currency 2 11 2" xfId="5197" xr:uid="{00000000-0005-0000-0000-00009EA10000}"/>
    <cellStyle name="Currency 2 11 2 2" xfId="16221" xr:uid="{00000000-0005-0000-0000-00009FA10000}"/>
    <cellStyle name="Currency 2 11 2 2 2" xfId="38272" xr:uid="{00000000-0005-0000-0000-0000A0A10000}"/>
    <cellStyle name="Currency 2 11 2 2 3" xfId="54042" xr:uid="{760905CA-08ED-481E-9457-CF59B4DDD292}"/>
    <cellStyle name="Currency 2 11 2 3" xfId="27248" xr:uid="{00000000-0005-0000-0000-0000A1A10000}"/>
    <cellStyle name="Currency 2 11 2 4" xfId="48993" xr:uid="{512B27DD-44D6-44C6-A8C3-83FA65502B54}"/>
    <cellStyle name="Currency 2 11 3" xfId="7953" xr:uid="{00000000-0005-0000-0000-0000A2A10000}"/>
    <cellStyle name="Currency 2 11 3 2" xfId="18977" xr:uid="{00000000-0005-0000-0000-0000A3A10000}"/>
    <cellStyle name="Currency 2 11 3 2 2" xfId="41028" xr:uid="{00000000-0005-0000-0000-0000A4A10000}"/>
    <cellStyle name="Currency 2 11 3 3" xfId="30004" xr:uid="{00000000-0005-0000-0000-0000A5A10000}"/>
    <cellStyle name="Currency 2 11 4" xfId="10709" xr:uid="{00000000-0005-0000-0000-0000A6A10000}"/>
    <cellStyle name="Currency 2 11 4 2" xfId="21733" xr:uid="{00000000-0005-0000-0000-0000A7A10000}"/>
    <cellStyle name="Currency 2 11 4 2 2" xfId="43784" xr:uid="{00000000-0005-0000-0000-0000A8A10000}"/>
    <cellStyle name="Currency 2 11 4 3" xfId="32760" xr:uid="{00000000-0005-0000-0000-0000A9A10000}"/>
    <cellStyle name="Currency 2 11 4 4" xfId="52166" xr:uid="{6E73977C-D530-4199-AA2B-49FCCF44516D}"/>
    <cellStyle name="Currency 2 11 5" xfId="13465" xr:uid="{00000000-0005-0000-0000-0000AAA10000}"/>
    <cellStyle name="Currency 2 11 5 2" xfId="35516" xr:uid="{00000000-0005-0000-0000-0000ABA10000}"/>
    <cellStyle name="Currency 2 11 6" xfId="24492" xr:uid="{00000000-0005-0000-0000-0000ACA10000}"/>
    <cellStyle name="Currency 2 11 7" xfId="47105" xr:uid="{9D373CBC-B2D2-4D1C-9DC4-95F60EB16D11}"/>
    <cellStyle name="Currency 2 12" xfId="4935" xr:uid="{00000000-0005-0000-0000-0000ADA10000}"/>
    <cellStyle name="Currency 2 12 2" xfId="15959" xr:uid="{00000000-0005-0000-0000-0000AEA10000}"/>
    <cellStyle name="Currency 2 12 2 2" xfId="38010" xr:uid="{00000000-0005-0000-0000-0000AFA10000}"/>
    <cellStyle name="Currency 2 12 3" xfId="26986" xr:uid="{00000000-0005-0000-0000-0000B0A10000}"/>
    <cellStyle name="Currency 2 13" xfId="7691" xr:uid="{00000000-0005-0000-0000-0000B1A10000}"/>
    <cellStyle name="Currency 2 13 2" xfId="18715" xr:uid="{00000000-0005-0000-0000-0000B2A10000}"/>
    <cellStyle name="Currency 2 13 2 2" xfId="40766" xr:uid="{00000000-0005-0000-0000-0000B3A10000}"/>
    <cellStyle name="Currency 2 13 3" xfId="29742" xr:uid="{00000000-0005-0000-0000-0000B4A10000}"/>
    <cellStyle name="Currency 2 14" xfId="10447" xr:uid="{00000000-0005-0000-0000-0000B5A10000}"/>
    <cellStyle name="Currency 2 14 2" xfId="21471" xr:uid="{00000000-0005-0000-0000-0000B6A10000}"/>
    <cellStyle name="Currency 2 14 2 2" xfId="43522" xr:uid="{00000000-0005-0000-0000-0000B7A10000}"/>
    <cellStyle name="Currency 2 14 3" xfId="32498" xr:uid="{00000000-0005-0000-0000-0000B8A10000}"/>
    <cellStyle name="Currency 2 15" xfId="13203" xr:uid="{00000000-0005-0000-0000-0000B9A10000}"/>
    <cellStyle name="Currency 2 15 2" xfId="35254" xr:uid="{00000000-0005-0000-0000-0000BAA10000}"/>
    <cellStyle name="Currency 2 16" xfId="24230" xr:uid="{00000000-0005-0000-0000-0000BBA10000}"/>
    <cellStyle name="Currency 2 2" xfId="2136" xr:uid="{00000000-0005-0000-0000-0000BCA10000}"/>
    <cellStyle name="Currency 2 2 10" xfId="2453" xr:uid="{00000000-0005-0000-0000-0000BDA10000}"/>
    <cellStyle name="Currency 2 2 10 2" xfId="5209" xr:uid="{00000000-0005-0000-0000-0000BEA10000}"/>
    <cellStyle name="Currency 2 2 10 2 2" xfId="16233" xr:uid="{00000000-0005-0000-0000-0000BFA10000}"/>
    <cellStyle name="Currency 2 2 10 2 2 2" xfId="38284" xr:uid="{00000000-0005-0000-0000-0000C0A10000}"/>
    <cellStyle name="Currency 2 2 10 2 3" xfId="27260" xr:uid="{00000000-0005-0000-0000-0000C1A10000}"/>
    <cellStyle name="Currency 2 2 10 3" xfId="7965" xr:uid="{00000000-0005-0000-0000-0000C2A10000}"/>
    <cellStyle name="Currency 2 2 10 3 2" xfId="18989" xr:uid="{00000000-0005-0000-0000-0000C3A10000}"/>
    <cellStyle name="Currency 2 2 10 3 2 2" xfId="41040" xr:uid="{00000000-0005-0000-0000-0000C4A10000}"/>
    <cellStyle name="Currency 2 2 10 3 3" xfId="30016" xr:uid="{00000000-0005-0000-0000-0000C5A10000}"/>
    <cellStyle name="Currency 2 2 10 4" xfId="10721" xr:uid="{00000000-0005-0000-0000-0000C6A10000}"/>
    <cellStyle name="Currency 2 2 10 4 2" xfId="21745" xr:uid="{00000000-0005-0000-0000-0000C7A10000}"/>
    <cellStyle name="Currency 2 2 10 4 2 2" xfId="43796" xr:uid="{00000000-0005-0000-0000-0000C8A10000}"/>
    <cellStyle name="Currency 2 2 10 4 3" xfId="32772" xr:uid="{00000000-0005-0000-0000-0000C9A10000}"/>
    <cellStyle name="Currency 2 2 10 5" xfId="13477" xr:uid="{00000000-0005-0000-0000-0000CAA10000}"/>
    <cellStyle name="Currency 2 2 10 5 2" xfId="35528" xr:uid="{00000000-0005-0000-0000-0000CBA10000}"/>
    <cellStyle name="Currency 2 2 10 6" xfId="24504" xr:uid="{00000000-0005-0000-0000-0000CCA10000}"/>
    <cellStyle name="Currency 2 2 11" xfId="4947" xr:uid="{00000000-0005-0000-0000-0000CDA10000}"/>
    <cellStyle name="Currency 2 2 11 2" xfId="15971" xr:uid="{00000000-0005-0000-0000-0000CEA10000}"/>
    <cellStyle name="Currency 2 2 11 2 2" xfId="38022" xr:uid="{00000000-0005-0000-0000-0000CFA10000}"/>
    <cellStyle name="Currency 2 2 11 3" xfId="26998" xr:uid="{00000000-0005-0000-0000-0000D0A10000}"/>
    <cellStyle name="Currency 2 2 12" xfId="7703" xr:uid="{00000000-0005-0000-0000-0000D1A10000}"/>
    <cellStyle name="Currency 2 2 12 2" xfId="18727" xr:uid="{00000000-0005-0000-0000-0000D2A10000}"/>
    <cellStyle name="Currency 2 2 12 2 2" xfId="40778" xr:uid="{00000000-0005-0000-0000-0000D3A10000}"/>
    <cellStyle name="Currency 2 2 12 3" xfId="29754" xr:uid="{00000000-0005-0000-0000-0000D4A10000}"/>
    <cellStyle name="Currency 2 2 13" xfId="10459" xr:uid="{00000000-0005-0000-0000-0000D5A10000}"/>
    <cellStyle name="Currency 2 2 13 2" xfId="21483" xr:uid="{00000000-0005-0000-0000-0000D6A10000}"/>
    <cellStyle name="Currency 2 2 13 2 2" xfId="43534" xr:uid="{00000000-0005-0000-0000-0000D7A10000}"/>
    <cellStyle name="Currency 2 2 13 3" xfId="32510" xr:uid="{00000000-0005-0000-0000-0000D8A10000}"/>
    <cellStyle name="Currency 2 2 14" xfId="13215" xr:uid="{00000000-0005-0000-0000-0000D9A10000}"/>
    <cellStyle name="Currency 2 2 14 2" xfId="35266" xr:uid="{00000000-0005-0000-0000-0000DAA10000}"/>
    <cellStyle name="Currency 2 2 15" xfId="24242" xr:uid="{00000000-0005-0000-0000-0000DBA10000}"/>
    <cellStyle name="Currency 2 2 2" xfId="2244" xr:uid="{00000000-0005-0000-0000-0000DCA10000}"/>
    <cellStyle name="Currency 2 2 2 10" xfId="10518" xr:uid="{00000000-0005-0000-0000-0000DDA10000}"/>
    <cellStyle name="Currency 2 2 2 10 2" xfId="21542" xr:uid="{00000000-0005-0000-0000-0000DEA10000}"/>
    <cellStyle name="Currency 2 2 2 10 2 2" xfId="43593" xr:uid="{00000000-0005-0000-0000-0000DFA10000}"/>
    <cellStyle name="Currency 2 2 2 10 3" xfId="32569" xr:uid="{00000000-0005-0000-0000-0000E0A10000}"/>
    <cellStyle name="Currency 2 2 2 11" xfId="13274" xr:uid="{00000000-0005-0000-0000-0000E1A10000}"/>
    <cellStyle name="Currency 2 2 2 11 2" xfId="35325" xr:uid="{00000000-0005-0000-0000-0000E2A10000}"/>
    <cellStyle name="Currency 2 2 2 12" xfId="24301" xr:uid="{00000000-0005-0000-0000-0000E3A10000}"/>
    <cellStyle name="Currency 2 2 2 2" xfId="2392" xr:uid="{00000000-0005-0000-0000-0000E4A10000}"/>
    <cellStyle name="Currency 2 2 2 2 10" xfId="13416" xr:uid="{00000000-0005-0000-0000-0000E5A10000}"/>
    <cellStyle name="Currency 2 2 2 2 10 2" xfId="35467" xr:uid="{00000000-0005-0000-0000-0000E6A10000}"/>
    <cellStyle name="Currency 2 2 2 2 11" xfId="24443" xr:uid="{00000000-0005-0000-0000-0000E7A10000}"/>
    <cellStyle name="Currency 2 2 2 2 2" xfId="2910" xr:uid="{00000000-0005-0000-0000-0000E8A10000}"/>
    <cellStyle name="Currency 2 2 2 2 2 2" xfId="3488" xr:uid="{00000000-0005-0000-0000-0000E9A10000}"/>
    <cellStyle name="Currency 2 2 2 2 2 2 2" xfId="6244" xr:uid="{00000000-0005-0000-0000-0000EAA10000}"/>
    <cellStyle name="Currency 2 2 2 2 2 2 2 2" xfId="17268" xr:uid="{00000000-0005-0000-0000-0000EBA10000}"/>
    <cellStyle name="Currency 2 2 2 2 2 2 2 2 2" xfId="39319" xr:uid="{00000000-0005-0000-0000-0000ECA10000}"/>
    <cellStyle name="Currency 2 2 2 2 2 2 2 3" xfId="28295" xr:uid="{00000000-0005-0000-0000-0000EDA10000}"/>
    <cellStyle name="Currency 2 2 2 2 2 2 3" xfId="9000" xr:uid="{00000000-0005-0000-0000-0000EEA10000}"/>
    <cellStyle name="Currency 2 2 2 2 2 2 3 2" xfId="20024" xr:uid="{00000000-0005-0000-0000-0000EFA10000}"/>
    <cellStyle name="Currency 2 2 2 2 2 2 3 2 2" xfId="42075" xr:uid="{00000000-0005-0000-0000-0000F0A10000}"/>
    <cellStyle name="Currency 2 2 2 2 2 2 3 3" xfId="31051" xr:uid="{00000000-0005-0000-0000-0000F1A10000}"/>
    <cellStyle name="Currency 2 2 2 2 2 2 4" xfId="11756" xr:uid="{00000000-0005-0000-0000-0000F2A10000}"/>
    <cellStyle name="Currency 2 2 2 2 2 2 4 2" xfId="22780" xr:uid="{00000000-0005-0000-0000-0000F3A10000}"/>
    <cellStyle name="Currency 2 2 2 2 2 2 4 2 2" xfId="44831" xr:uid="{00000000-0005-0000-0000-0000F4A10000}"/>
    <cellStyle name="Currency 2 2 2 2 2 2 4 3" xfId="33807" xr:uid="{00000000-0005-0000-0000-0000F5A10000}"/>
    <cellStyle name="Currency 2 2 2 2 2 2 5" xfId="14512" xr:uid="{00000000-0005-0000-0000-0000F6A10000}"/>
    <cellStyle name="Currency 2 2 2 2 2 2 5 2" xfId="36563" xr:uid="{00000000-0005-0000-0000-0000F7A10000}"/>
    <cellStyle name="Currency 2 2 2 2 2 2 6" xfId="25539" xr:uid="{00000000-0005-0000-0000-0000F8A10000}"/>
    <cellStyle name="Currency 2 2 2 2 2 3" xfId="5666" xr:uid="{00000000-0005-0000-0000-0000F9A10000}"/>
    <cellStyle name="Currency 2 2 2 2 2 3 2" xfId="16690" xr:uid="{00000000-0005-0000-0000-0000FAA10000}"/>
    <cellStyle name="Currency 2 2 2 2 2 3 2 2" xfId="38741" xr:uid="{00000000-0005-0000-0000-0000FBA10000}"/>
    <cellStyle name="Currency 2 2 2 2 2 3 3" xfId="27717" xr:uid="{00000000-0005-0000-0000-0000FCA10000}"/>
    <cellStyle name="Currency 2 2 2 2 2 4" xfId="8422" xr:uid="{00000000-0005-0000-0000-0000FDA10000}"/>
    <cellStyle name="Currency 2 2 2 2 2 4 2" xfId="19446" xr:uid="{00000000-0005-0000-0000-0000FEA10000}"/>
    <cellStyle name="Currency 2 2 2 2 2 4 2 2" xfId="41497" xr:uid="{00000000-0005-0000-0000-0000FFA10000}"/>
    <cellStyle name="Currency 2 2 2 2 2 4 3" xfId="30473" xr:uid="{00000000-0005-0000-0000-000000A20000}"/>
    <cellStyle name="Currency 2 2 2 2 2 5" xfId="11178" xr:uid="{00000000-0005-0000-0000-000001A20000}"/>
    <cellStyle name="Currency 2 2 2 2 2 5 2" xfId="22202" xr:uid="{00000000-0005-0000-0000-000002A20000}"/>
    <cellStyle name="Currency 2 2 2 2 2 5 2 2" xfId="44253" xr:uid="{00000000-0005-0000-0000-000003A20000}"/>
    <cellStyle name="Currency 2 2 2 2 2 5 3" xfId="33229" xr:uid="{00000000-0005-0000-0000-000004A20000}"/>
    <cellStyle name="Currency 2 2 2 2 2 6" xfId="13934" xr:uid="{00000000-0005-0000-0000-000005A20000}"/>
    <cellStyle name="Currency 2 2 2 2 2 6 2" xfId="35985" xr:uid="{00000000-0005-0000-0000-000006A20000}"/>
    <cellStyle name="Currency 2 2 2 2 2 7" xfId="24961" xr:uid="{00000000-0005-0000-0000-000007A20000}"/>
    <cellStyle name="Currency 2 2 2 2 3" xfId="3229" xr:uid="{00000000-0005-0000-0000-000008A20000}"/>
    <cellStyle name="Currency 2 2 2 2 3 2" xfId="5985" xr:uid="{00000000-0005-0000-0000-000009A20000}"/>
    <cellStyle name="Currency 2 2 2 2 3 2 2" xfId="17009" xr:uid="{00000000-0005-0000-0000-00000AA20000}"/>
    <cellStyle name="Currency 2 2 2 2 3 2 2 2" xfId="39060" xr:uid="{00000000-0005-0000-0000-00000BA20000}"/>
    <cellStyle name="Currency 2 2 2 2 3 2 3" xfId="28036" xr:uid="{00000000-0005-0000-0000-00000CA20000}"/>
    <cellStyle name="Currency 2 2 2 2 3 3" xfId="8741" xr:uid="{00000000-0005-0000-0000-00000DA20000}"/>
    <cellStyle name="Currency 2 2 2 2 3 3 2" xfId="19765" xr:uid="{00000000-0005-0000-0000-00000EA20000}"/>
    <cellStyle name="Currency 2 2 2 2 3 3 2 2" xfId="41816" xr:uid="{00000000-0005-0000-0000-00000FA20000}"/>
    <cellStyle name="Currency 2 2 2 2 3 3 3" xfId="30792" xr:uid="{00000000-0005-0000-0000-000010A20000}"/>
    <cellStyle name="Currency 2 2 2 2 3 4" xfId="11497" xr:uid="{00000000-0005-0000-0000-000011A20000}"/>
    <cellStyle name="Currency 2 2 2 2 3 4 2" xfId="22521" xr:uid="{00000000-0005-0000-0000-000012A20000}"/>
    <cellStyle name="Currency 2 2 2 2 3 4 2 2" xfId="44572" xr:uid="{00000000-0005-0000-0000-000013A20000}"/>
    <cellStyle name="Currency 2 2 2 2 3 4 3" xfId="33548" xr:uid="{00000000-0005-0000-0000-000014A20000}"/>
    <cellStyle name="Currency 2 2 2 2 3 5" xfId="14253" xr:uid="{00000000-0005-0000-0000-000015A20000}"/>
    <cellStyle name="Currency 2 2 2 2 3 5 2" xfId="36304" xr:uid="{00000000-0005-0000-0000-000016A20000}"/>
    <cellStyle name="Currency 2 2 2 2 3 6" xfId="25280" xr:uid="{00000000-0005-0000-0000-000017A20000}"/>
    <cellStyle name="Currency 2 2 2 2 4" xfId="3747" xr:uid="{00000000-0005-0000-0000-000018A20000}"/>
    <cellStyle name="Currency 2 2 2 2 4 2" xfId="6503" xr:uid="{00000000-0005-0000-0000-000019A20000}"/>
    <cellStyle name="Currency 2 2 2 2 4 2 2" xfId="17527" xr:uid="{00000000-0005-0000-0000-00001AA20000}"/>
    <cellStyle name="Currency 2 2 2 2 4 2 2 2" xfId="39578" xr:uid="{00000000-0005-0000-0000-00001BA20000}"/>
    <cellStyle name="Currency 2 2 2 2 4 2 3" xfId="28554" xr:uid="{00000000-0005-0000-0000-00001CA20000}"/>
    <cellStyle name="Currency 2 2 2 2 4 3" xfId="9259" xr:uid="{00000000-0005-0000-0000-00001DA20000}"/>
    <cellStyle name="Currency 2 2 2 2 4 3 2" xfId="20283" xr:uid="{00000000-0005-0000-0000-00001EA20000}"/>
    <cellStyle name="Currency 2 2 2 2 4 3 2 2" xfId="42334" xr:uid="{00000000-0005-0000-0000-00001FA20000}"/>
    <cellStyle name="Currency 2 2 2 2 4 3 3" xfId="31310" xr:uid="{00000000-0005-0000-0000-000020A20000}"/>
    <cellStyle name="Currency 2 2 2 2 4 4" xfId="12015" xr:uid="{00000000-0005-0000-0000-000021A20000}"/>
    <cellStyle name="Currency 2 2 2 2 4 4 2" xfId="23039" xr:uid="{00000000-0005-0000-0000-000022A20000}"/>
    <cellStyle name="Currency 2 2 2 2 4 4 2 2" xfId="45090" xr:uid="{00000000-0005-0000-0000-000023A20000}"/>
    <cellStyle name="Currency 2 2 2 2 4 4 3" xfId="34066" xr:uid="{00000000-0005-0000-0000-000024A20000}"/>
    <cellStyle name="Currency 2 2 2 2 4 5" xfId="14771" xr:uid="{00000000-0005-0000-0000-000025A20000}"/>
    <cellStyle name="Currency 2 2 2 2 4 5 2" xfId="36822" xr:uid="{00000000-0005-0000-0000-000026A20000}"/>
    <cellStyle name="Currency 2 2 2 2 4 6" xfId="25798" xr:uid="{00000000-0005-0000-0000-000027A20000}"/>
    <cellStyle name="Currency 2 2 2 2 5" xfId="4062" xr:uid="{00000000-0005-0000-0000-000028A20000}"/>
    <cellStyle name="Currency 2 2 2 2 5 2" xfId="6818" xr:uid="{00000000-0005-0000-0000-000029A20000}"/>
    <cellStyle name="Currency 2 2 2 2 5 2 2" xfId="17842" xr:uid="{00000000-0005-0000-0000-00002AA20000}"/>
    <cellStyle name="Currency 2 2 2 2 5 2 2 2" xfId="39893" xr:uid="{00000000-0005-0000-0000-00002BA20000}"/>
    <cellStyle name="Currency 2 2 2 2 5 2 3" xfId="28869" xr:uid="{00000000-0005-0000-0000-00002CA20000}"/>
    <cellStyle name="Currency 2 2 2 2 5 3" xfId="9574" xr:uid="{00000000-0005-0000-0000-00002DA20000}"/>
    <cellStyle name="Currency 2 2 2 2 5 3 2" xfId="20598" xr:uid="{00000000-0005-0000-0000-00002EA20000}"/>
    <cellStyle name="Currency 2 2 2 2 5 3 2 2" xfId="42649" xr:uid="{00000000-0005-0000-0000-00002FA20000}"/>
    <cellStyle name="Currency 2 2 2 2 5 3 3" xfId="31625" xr:uid="{00000000-0005-0000-0000-000030A20000}"/>
    <cellStyle name="Currency 2 2 2 2 5 4" xfId="12330" xr:uid="{00000000-0005-0000-0000-000031A20000}"/>
    <cellStyle name="Currency 2 2 2 2 5 4 2" xfId="23354" xr:uid="{00000000-0005-0000-0000-000032A20000}"/>
    <cellStyle name="Currency 2 2 2 2 5 4 2 2" xfId="45405" xr:uid="{00000000-0005-0000-0000-000033A20000}"/>
    <cellStyle name="Currency 2 2 2 2 5 4 3" xfId="34381" xr:uid="{00000000-0005-0000-0000-000034A20000}"/>
    <cellStyle name="Currency 2 2 2 2 5 5" xfId="15086" xr:uid="{00000000-0005-0000-0000-000035A20000}"/>
    <cellStyle name="Currency 2 2 2 2 5 5 2" xfId="37137" xr:uid="{00000000-0005-0000-0000-000036A20000}"/>
    <cellStyle name="Currency 2 2 2 2 5 6" xfId="26113" xr:uid="{00000000-0005-0000-0000-000037A20000}"/>
    <cellStyle name="Currency 2 2 2 2 6" xfId="2651" xr:uid="{00000000-0005-0000-0000-000038A20000}"/>
    <cellStyle name="Currency 2 2 2 2 6 2" xfId="5407" xr:uid="{00000000-0005-0000-0000-000039A20000}"/>
    <cellStyle name="Currency 2 2 2 2 6 2 2" xfId="16431" xr:uid="{00000000-0005-0000-0000-00003AA20000}"/>
    <cellStyle name="Currency 2 2 2 2 6 2 2 2" xfId="38482" xr:uid="{00000000-0005-0000-0000-00003BA20000}"/>
    <cellStyle name="Currency 2 2 2 2 6 2 3" xfId="27458" xr:uid="{00000000-0005-0000-0000-00003CA20000}"/>
    <cellStyle name="Currency 2 2 2 2 6 3" xfId="8163" xr:uid="{00000000-0005-0000-0000-00003DA20000}"/>
    <cellStyle name="Currency 2 2 2 2 6 3 2" xfId="19187" xr:uid="{00000000-0005-0000-0000-00003EA20000}"/>
    <cellStyle name="Currency 2 2 2 2 6 3 2 2" xfId="41238" xr:uid="{00000000-0005-0000-0000-00003FA20000}"/>
    <cellStyle name="Currency 2 2 2 2 6 3 3" xfId="30214" xr:uid="{00000000-0005-0000-0000-000040A20000}"/>
    <cellStyle name="Currency 2 2 2 2 6 4" xfId="10919" xr:uid="{00000000-0005-0000-0000-000041A20000}"/>
    <cellStyle name="Currency 2 2 2 2 6 4 2" xfId="21943" xr:uid="{00000000-0005-0000-0000-000042A20000}"/>
    <cellStyle name="Currency 2 2 2 2 6 4 2 2" xfId="43994" xr:uid="{00000000-0005-0000-0000-000043A20000}"/>
    <cellStyle name="Currency 2 2 2 2 6 4 3" xfId="32970" xr:uid="{00000000-0005-0000-0000-000044A20000}"/>
    <cellStyle name="Currency 2 2 2 2 6 5" xfId="13675" xr:uid="{00000000-0005-0000-0000-000045A20000}"/>
    <cellStyle name="Currency 2 2 2 2 6 5 2" xfId="35726" xr:uid="{00000000-0005-0000-0000-000046A20000}"/>
    <cellStyle name="Currency 2 2 2 2 6 6" xfId="24702" xr:uid="{00000000-0005-0000-0000-000047A20000}"/>
    <cellStyle name="Currency 2 2 2 2 7" xfId="5148" xr:uid="{00000000-0005-0000-0000-000048A20000}"/>
    <cellStyle name="Currency 2 2 2 2 7 2" xfId="16172" xr:uid="{00000000-0005-0000-0000-000049A20000}"/>
    <cellStyle name="Currency 2 2 2 2 7 2 2" xfId="38223" xr:uid="{00000000-0005-0000-0000-00004AA20000}"/>
    <cellStyle name="Currency 2 2 2 2 7 3" xfId="27199" xr:uid="{00000000-0005-0000-0000-00004BA20000}"/>
    <cellStyle name="Currency 2 2 2 2 8" xfId="7904" xr:uid="{00000000-0005-0000-0000-00004CA20000}"/>
    <cellStyle name="Currency 2 2 2 2 8 2" xfId="18928" xr:uid="{00000000-0005-0000-0000-00004DA20000}"/>
    <cellStyle name="Currency 2 2 2 2 8 2 2" xfId="40979" xr:uid="{00000000-0005-0000-0000-00004EA20000}"/>
    <cellStyle name="Currency 2 2 2 2 8 3" xfId="29955" xr:uid="{00000000-0005-0000-0000-00004FA20000}"/>
    <cellStyle name="Currency 2 2 2 2 9" xfId="10660" xr:uid="{00000000-0005-0000-0000-000050A20000}"/>
    <cellStyle name="Currency 2 2 2 2 9 2" xfId="21684" xr:uid="{00000000-0005-0000-0000-000051A20000}"/>
    <cellStyle name="Currency 2 2 2 2 9 2 2" xfId="43735" xr:uid="{00000000-0005-0000-0000-000052A20000}"/>
    <cellStyle name="Currency 2 2 2 2 9 3" xfId="32711" xr:uid="{00000000-0005-0000-0000-000053A20000}"/>
    <cellStyle name="Currency 2 2 2 3" xfId="2768" xr:uid="{00000000-0005-0000-0000-000054A20000}"/>
    <cellStyle name="Currency 2 2 2 3 2" xfId="3346" xr:uid="{00000000-0005-0000-0000-000055A20000}"/>
    <cellStyle name="Currency 2 2 2 3 2 2" xfId="6102" xr:uid="{00000000-0005-0000-0000-000056A20000}"/>
    <cellStyle name="Currency 2 2 2 3 2 2 2" xfId="17126" xr:uid="{00000000-0005-0000-0000-000057A20000}"/>
    <cellStyle name="Currency 2 2 2 3 2 2 2 2" xfId="39177" xr:uid="{00000000-0005-0000-0000-000058A20000}"/>
    <cellStyle name="Currency 2 2 2 3 2 2 3" xfId="28153" xr:uid="{00000000-0005-0000-0000-000059A20000}"/>
    <cellStyle name="Currency 2 2 2 3 2 3" xfId="8858" xr:uid="{00000000-0005-0000-0000-00005AA20000}"/>
    <cellStyle name="Currency 2 2 2 3 2 3 2" xfId="19882" xr:uid="{00000000-0005-0000-0000-00005BA20000}"/>
    <cellStyle name="Currency 2 2 2 3 2 3 2 2" xfId="41933" xr:uid="{00000000-0005-0000-0000-00005CA20000}"/>
    <cellStyle name="Currency 2 2 2 3 2 3 3" xfId="30909" xr:uid="{00000000-0005-0000-0000-00005DA20000}"/>
    <cellStyle name="Currency 2 2 2 3 2 4" xfId="11614" xr:uid="{00000000-0005-0000-0000-00005EA20000}"/>
    <cellStyle name="Currency 2 2 2 3 2 4 2" xfId="22638" xr:uid="{00000000-0005-0000-0000-00005FA20000}"/>
    <cellStyle name="Currency 2 2 2 3 2 4 2 2" xfId="44689" xr:uid="{00000000-0005-0000-0000-000060A20000}"/>
    <cellStyle name="Currency 2 2 2 3 2 4 3" xfId="33665" xr:uid="{00000000-0005-0000-0000-000061A20000}"/>
    <cellStyle name="Currency 2 2 2 3 2 5" xfId="14370" xr:uid="{00000000-0005-0000-0000-000062A20000}"/>
    <cellStyle name="Currency 2 2 2 3 2 5 2" xfId="36421" xr:uid="{00000000-0005-0000-0000-000063A20000}"/>
    <cellStyle name="Currency 2 2 2 3 2 6" xfId="25397" xr:uid="{00000000-0005-0000-0000-000064A20000}"/>
    <cellStyle name="Currency 2 2 2 3 3" xfId="5524" xr:uid="{00000000-0005-0000-0000-000065A20000}"/>
    <cellStyle name="Currency 2 2 2 3 3 2" xfId="16548" xr:uid="{00000000-0005-0000-0000-000066A20000}"/>
    <cellStyle name="Currency 2 2 2 3 3 2 2" xfId="38599" xr:uid="{00000000-0005-0000-0000-000067A20000}"/>
    <cellStyle name="Currency 2 2 2 3 3 3" xfId="27575" xr:uid="{00000000-0005-0000-0000-000068A20000}"/>
    <cellStyle name="Currency 2 2 2 3 4" xfId="8280" xr:uid="{00000000-0005-0000-0000-000069A20000}"/>
    <cellStyle name="Currency 2 2 2 3 4 2" xfId="19304" xr:uid="{00000000-0005-0000-0000-00006AA20000}"/>
    <cellStyle name="Currency 2 2 2 3 4 2 2" xfId="41355" xr:uid="{00000000-0005-0000-0000-00006BA20000}"/>
    <cellStyle name="Currency 2 2 2 3 4 3" xfId="30331" xr:uid="{00000000-0005-0000-0000-00006CA20000}"/>
    <cellStyle name="Currency 2 2 2 3 5" xfId="11036" xr:uid="{00000000-0005-0000-0000-00006DA20000}"/>
    <cellStyle name="Currency 2 2 2 3 5 2" xfId="22060" xr:uid="{00000000-0005-0000-0000-00006EA20000}"/>
    <cellStyle name="Currency 2 2 2 3 5 2 2" xfId="44111" xr:uid="{00000000-0005-0000-0000-00006FA20000}"/>
    <cellStyle name="Currency 2 2 2 3 5 3" xfId="33087" xr:uid="{00000000-0005-0000-0000-000070A20000}"/>
    <cellStyle name="Currency 2 2 2 3 6" xfId="13792" xr:uid="{00000000-0005-0000-0000-000071A20000}"/>
    <cellStyle name="Currency 2 2 2 3 6 2" xfId="35843" xr:uid="{00000000-0005-0000-0000-000072A20000}"/>
    <cellStyle name="Currency 2 2 2 3 7" xfId="24819" xr:uid="{00000000-0005-0000-0000-000073A20000}"/>
    <cellStyle name="Currency 2 2 2 4" xfId="3087" xr:uid="{00000000-0005-0000-0000-000074A20000}"/>
    <cellStyle name="Currency 2 2 2 4 2" xfId="5843" xr:uid="{00000000-0005-0000-0000-000075A20000}"/>
    <cellStyle name="Currency 2 2 2 4 2 2" xfId="16867" xr:uid="{00000000-0005-0000-0000-000076A20000}"/>
    <cellStyle name="Currency 2 2 2 4 2 2 2" xfId="38918" xr:uid="{00000000-0005-0000-0000-000077A20000}"/>
    <cellStyle name="Currency 2 2 2 4 2 3" xfId="27894" xr:uid="{00000000-0005-0000-0000-000078A20000}"/>
    <cellStyle name="Currency 2 2 2 4 3" xfId="8599" xr:uid="{00000000-0005-0000-0000-000079A20000}"/>
    <cellStyle name="Currency 2 2 2 4 3 2" xfId="19623" xr:uid="{00000000-0005-0000-0000-00007AA20000}"/>
    <cellStyle name="Currency 2 2 2 4 3 2 2" xfId="41674" xr:uid="{00000000-0005-0000-0000-00007BA20000}"/>
    <cellStyle name="Currency 2 2 2 4 3 3" xfId="30650" xr:uid="{00000000-0005-0000-0000-00007CA20000}"/>
    <cellStyle name="Currency 2 2 2 4 4" xfId="11355" xr:uid="{00000000-0005-0000-0000-00007DA20000}"/>
    <cellStyle name="Currency 2 2 2 4 4 2" xfId="22379" xr:uid="{00000000-0005-0000-0000-00007EA20000}"/>
    <cellStyle name="Currency 2 2 2 4 4 2 2" xfId="44430" xr:uid="{00000000-0005-0000-0000-00007FA20000}"/>
    <cellStyle name="Currency 2 2 2 4 4 3" xfId="33406" xr:uid="{00000000-0005-0000-0000-000080A20000}"/>
    <cellStyle name="Currency 2 2 2 4 5" xfId="14111" xr:uid="{00000000-0005-0000-0000-000081A20000}"/>
    <cellStyle name="Currency 2 2 2 4 5 2" xfId="36162" xr:uid="{00000000-0005-0000-0000-000082A20000}"/>
    <cellStyle name="Currency 2 2 2 4 6" xfId="25138" xr:uid="{00000000-0005-0000-0000-000083A20000}"/>
    <cellStyle name="Currency 2 2 2 5" xfId="3605" xr:uid="{00000000-0005-0000-0000-000084A20000}"/>
    <cellStyle name="Currency 2 2 2 5 2" xfId="6361" xr:uid="{00000000-0005-0000-0000-000085A20000}"/>
    <cellStyle name="Currency 2 2 2 5 2 2" xfId="17385" xr:uid="{00000000-0005-0000-0000-000086A20000}"/>
    <cellStyle name="Currency 2 2 2 5 2 2 2" xfId="39436" xr:uid="{00000000-0005-0000-0000-000087A20000}"/>
    <cellStyle name="Currency 2 2 2 5 2 3" xfId="28412" xr:uid="{00000000-0005-0000-0000-000088A20000}"/>
    <cellStyle name="Currency 2 2 2 5 3" xfId="9117" xr:uid="{00000000-0005-0000-0000-000089A20000}"/>
    <cellStyle name="Currency 2 2 2 5 3 2" xfId="20141" xr:uid="{00000000-0005-0000-0000-00008AA20000}"/>
    <cellStyle name="Currency 2 2 2 5 3 2 2" xfId="42192" xr:uid="{00000000-0005-0000-0000-00008BA20000}"/>
    <cellStyle name="Currency 2 2 2 5 3 3" xfId="31168" xr:uid="{00000000-0005-0000-0000-00008CA20000}"/>
    <cellStyle name="Currency 2 2 2 5 4" xfId="11873" xr:uid="{00000000-0005-0000-0000-00008DA20000}"/>
    <cellStyle name="Currency 2 2 2 5 4 2" xfId="22897" xr:uid="{00000000-0005-0000-0000-00008EA20000}"/>
    <cellStyle name="Currency 2 2 2 5 4 2 2" xfId="44948" xr:uid="{00000000-0005-0000-0000-00008FA20000}"/>
    <cellStyle name="Currency 2 2 2 5 4 3" xfId="33924" xr:uid="{00000000-0005-0000-0000-000090A20000}"/>
    <cellStyle name="Currency 2 2 2 5 5" xfId="14629" xr:uid="{00000000-0005-0000-0000-000091A20000}"/>
    <cellStyle name="Currency 2 2 2 5 5 2" xfId="36680" xr:uid="{00000000-0005-0000-0000-000092A20000}"/>
    <cellStyle name="Currency 2 2 2 5 6" xfId="25656" xr:uid="{00000000-0005-0000-0000-000093A20000}"/>
    <cellStyle name="Currency 2 2 2 6" xfId="3920" xr:uid="{00000000-0005-0000-0000-000094A20000}"/>
    <cellStyle name="Currency 2 2 2 6 2" xfId="6676" xr:uid="{00000000-0005-0000-0000-000095A20000}"/>
    <cellStyle name="Currency 2 2 2 6 2 2" xfId="17700" xr:uid="{00000000-0005-0000-0000-000096A20000}"/>
    <cellStyle name="Currency 2 2 2 6 2 2 2" xfId="39751" xr:uid="{00000000-0005-0000-0000-000097A20000}"/>
    <cellStyle name="Currency 2 2 2 6 2 3" xfId="28727" xr:uid="{00000000-0005-0000-0000-000098A20000}"/>
    <cellStyle name="Currency 2 2 2 6 3" xfId="9432" xr:uid="{00000000-0005-0000-0000-000099A20000}"/>
    <cellStyle name="Currency 2 2 2 6 3 2" xfId="20456" xr:uid="{00000000-0005-0000-0000-00009AA20000}"/>
    <cellStyle name="Currency 2 2 2 6 3 2 2" xfId="42507" xr:uid="{00000000-0005-0000-0000-00009BA20000}"/>
    <cellStyle name="Currency 2 2 2 6 3 3" xfId="31483" xr:uid="{00000000-0005-0000-0000-00009CA20000}"/>
    <cellStyle name="Currency 2 2 2 6 4" xfId="12188" xr:uid="{00000000-0005-0000-0000-00009DA20000}"/>
    <cellStyle name="Currency 2 2 2 6 4 2" xfId="23212" xr:uid="{00000000-0005-0000-0000-00009EA20000}"/>
    <cellStyle name="Currency 2 2 2 6 4 2 2" xfId="45263" xr:uid="{00000000-0005-0000-0000-00009FA20000}"/>
    <cellStyle name="Currency 2 2 2 6 4 3" xfId="34239" xr:uid="{00000000-0005-0000-0000-0000A0A20000}"/>
    <cellStyle name="Currency 2 2 2 6 5" xfId="14944" xr:uid="{00000000-0005-0000-0000-0000A1A20000}"/>
    <cellStyle name="Currency 2 2 2 6 5 2" xfId="36995" xr:uid="{00000000-0005-0000-0000-0000A2A20000}"/>
    <cellStyle name="Currency 2 2 2 6 6" xfId="25971" xr:uid="{00000000-0005-0000-0000-0000A3A20000}"/>
    <cellStyle name="Currency 2 2 2 7" xfId="2509" xr:uid="{00000000-0005-0000-0000-0000A4A20000}"/>
    <cellStyle name="Currency 2 2 2 7 2" xfId="5265" xr:uid="{00000000-0005-0000-0000-0000A5A20000}"/>
    <cellStyle name="Currency 2 2 2 7 2 2" xfId="16289" xr:uid="{00000000-0005-0000-0000-0000A6A20000}"/>
    <cellStyle name="Currency 2 2 2 7 2 2 2" xfId="38340" xr:uid="{00000000-0005-0000-0000-0000A7A20000}"/>
    <cellStyle name="Currency 2 2 2 7 2 3" xfId="27316" xr:uid="{00000000-0005-0000-0000-0000A8A20000}"/>
    <cellStyle name="Currency 2 2 2 7 3" xfId="8021" xr:uid="{00000000-0005-0000-0000-0000A9A20000}"/>
    <cellStyle name="Currency 2 2 2 7 3 2" xfId="19045" xr:uid="{00000000-0005-0000-0000-0000AAA20000}"/>
    <cellStyle name="Currency 2 2 2 7 3 2 2" xfId="41096" xr:uid="{00000000-0005-0000-0000-0000ABA20000}"/>
    <cellStyle name="Currency 2 2 2 7 3 3" xfId="30072" xr:uid="{00000000-0005-0000-0000-0000ACA20000}"/>
    <cellStyle name="Currency 2 2 2 7 4" xfId="10777" xr:uid="{00000000-0005-0000-0000-0000ADA20000}"/>
    <cellStyle name="Currency 2 2 2 7 4 2" xfId="21801" xr:uid="{00000000-0005-0000-0000-0000AEA20000}"/>
    <cellStyle name="Currency 2 2 2 7 4 2 2" xfId="43852" xr:uid="{00000000-0005-0000-0000-0000AFA20000}"/>
    <cellStyle name="Currency 2 2 2 7 4 3" xfId="32828" xr:uid="{00000000-0005-0000-0000-0000B0A20000}"/>
    <cellStyle name="Currency 2 2 2 7 5" xfId="13533" xr:uid="{00000000-0005-0000-0000-0000B1A20000}"/>
    <cellStyle name="Currency 2 2 2 7 5 2" xfId="35584" xr:uid="{00000000-0005-0000-0000-0000B2A20000}"/>
    <cellStyle name="Currency 2 2 2 7 6" xfId="24560" xr:uid="{00000000-0005-0000-0000-0000B3A20000}"/>
    <cellStyle name="Currency 2 2 2 8" xfId="5006" xr:uid="{00000000-0005-0000-0000-0000B4A20000}"/>
    <cellStyle name="Currency 2 2 2 8 2" xfId="16030" xr:uid="{00000000-0005-0000-0000-0000B5A20000}"/>
    <cellStyle name="Currency 2 2 2 8 2 2" xfId="38081" xr:uid="{00000000-0005-0000-0000-0000B6A20000}"/>
    <cellStyle name="Currency 2 2 2 8 3" xfId="27057" xr:uid="{00000000-0005-0000-0000-0000B7A20000}"/>
    <cellStyle name="Currency 2 2 2 9" xfId="7762" xr:uid="{00000000-0005-0000-0000-0000B8A20000}"/>
    <cellStyle name="Currency 2 2 2 9 2" xfId="18786" xr:uid="{00000000-0005-0000-0000-0000B9A20000}"/>
    <cellStyle name="Currency 2 2 2 9 2 2" xfId="40837" xr:uid="{00000000-0005-0000-0000-0000BAA20000}"/>
    <cellStyle name="Currency 2 2 2 9 3" xfId="29813" xr:uid="{00000000-0005-0000-0000-0000BBA20000}"/>
    <cellStyle name="Currency 2 2 3" xfId="2332" xr:uid="{00000000-0005-0000-0000-0000BCA20000}"/>
    <cellStyle name="Currency 2 2 3 10" xfId="13356" xr:uid="{00000000-0005-0000-0000-0000BDA20000}"/>
    <cellStyle name="Currency 2 2 3 10 2" xfId="35407" xr:uid="{00000000-0005-0000-0000-0000BEA20000}"/>
    <cellStyle name="Currency 2 2 3 11" xfId="24383" xr:uid="{00000000-0005-0000-0000-0000BFA20000}"/>
    <cellStyle name="Currency 2 2 3 2" xfId="2850" xr:uid="{00000000-0005-0000-0000-0000C0A20000}"/>
    <cellStyle name="Currency 2 2 3 2 2" xfId="3428" xr:uid="{00000000-0005-0000-0000-0000C1A20000}"/>
    <cellStyle name="Currency 2 2 3 2 2 2" xfId="6184" xr:uid="{00000000-0005-0000-0000-0000C2A20000}"/>
    <cellStyle name="Currency 2 2 3 2 2 2 2" xfId="17208" xr:uid="{00000000-0005-0000-0000-0000C3A20000}"/>
    <cellStyle name="Currency 2 2 3 2 2 2 2 2" xfId="39259" xr:uid="{00000000-0005-0000-0000-0000C4A20000}"/>
    <cellStyle name="Currency 2 2 3 2 2 2 3" xfId="28235" xr:uid="{00000000-0005-0000-0000-0000C5A20000}"/>
    <cellStyle name="Currency 2 2 3 2 2 3" xfId="8940" xr:uid="{00000000-0005-0000-0000-0000C6A20000}"/>
    <cellStyle name="Currency 2 2 3 2 2 3 2" xfId="19964" xr:uid="{00000000-0005-0000-0000-0000C7A20000}"/>
    <cellStyle name="Currency 2 2 3 2 2 3 2 2" xfId="42015" xr:uid="{00000000-0005-0000-0000-0000C8A20000}"/>
    <cellStyle name="Currency 2 2 3 2 2 3 3" xfId="30991" xr:uid="{00000000-0005-0000-0000-0000C9A20000}"/>
    <cellStyle name="Currency 2 2 3 2 2 4" xfId="11696" xr:uid="{00000000-0005-0000-0000-0000CAA20000}"/>
    <cellStyle name="Currency 2 2 3 2 2 4 2" xfId="22720" xr:uid="{00000000-0005-0000-0000-0000CBA20000}"/>
    <cellStyle name="Currency 2 2 3 2 2 4 2 2" xfId="44771" xr:uid="{00000000-0005-0000-0000-0000CCA20000}"/>
    <cellStyle name="Currency 2 2 3 2 2 4 3" xfId="33747" xr:uid="{00000000-0005-0000-0000-0000CDA20000}"/>
    <cellStyle name="Currency 2 2 3 2 2 5" xfId="14452" xr:uid="{00000000-0005-0000-0000-0000CEA20000}"/>
    <cellStyle name="Currency 2 2 3 2 2 5 2" xfId="36503" xr:uid="{00000000-0005-0000-0000-0000CFA20000}"/>
    <cellStyle name="Currency 2 2 3 2 2 6" xfId="25479" xr:uid="{00000000-0005-0000-0000-0000D0A20000}"/>
    <cellStyle name="Currency 2 2 3 2 3" xfId="5606" xr:uid="{00000000-0005-0000-0000-0000D1A20000}"/>
    <cellStyle name="Currency 2 2 3 2 3 2" xfId="16630" xr:uid="{00000000-0005-0000-0000-0000D2A20000}"/>
    <cellStyle name="Currency 2 2 3 2 3 2 2" xfId="38681" xr:uid="{00000000-0005-0000-0000-0000D3A20000}"/>
    <cellStyle name="Currency 2 2 3 2 3 3" xfId="27657" xr:uid="{00000000-0005-0000-0000-0000D4A20000}"/>
    <cellStyle name="Currency 2 2 3 2 4" xfId="8362" xr:uid="{00000000-0005-0000-0000-0000D5A20000}"/>
    <cellStyle name="Currency 2 2 3 2 4 2" xfId="19386" xr:uid="{00000000-0005-0000-0000-0000D6A20000}"/>
    <cellStyle name="Currency 2 2 3 2 4 2 2" xfId="41437" xr:uid="{00000000-0005-0000-0000-0000D7A20000}"/>
    <cellStyle name="Currency 2 2 3 2 4 3" xfId="30413" xr:uid="{00000000-0005-0000-0000-0000D8A20000}"/>
    <cellStyle name="Currency 2 2 3 2 5" xfId="11118" xr:uid="{00000000-0005-0000-0000-0000D9A20000}"/>
    <cellStyle name="Currency 2 2 3 2 5 2" xfId="22142" xr:uid="{00000000-0005-0000-0000-0000DAA20000}"/>
    <cellStyle name="Currency 2 2 3 2 5 2 2" xfId="44193" xr:uid="{00000000-0005-0000-0000-0000DBA20000}"/>
    <cellStyle name="Currency 2 2 3 2 5 3" xfId="33169" xr:uid="{00000000-0005-0000-0000-0000DCA20000}"/>
    <cellStyle name="Currency 2 2 3 2 6" xfId="13874" xr:uid="{00000000-0005-0000-0000-0000DDA20000}"/>
    <cellStyle name="Currency 2 2 3 2 6 2" xfId="35925" xr:uid="{00000000-0005-0000-0000-0000DEA20000}"/>
    <cellStyle name="Currency 2 2 3 2 7" xfId="24901" xr:uid="{00000000-0005-0000-0000-0000DFA20000}"/>
    <cellStyle name="Currency 2 2 3 3" xfId="3169" xr:uid="{00000000-0005-0000-0000-0000E0A20000}"/>
    <cellStyle name="Currency 2 2 3 3 2" xfId="5925" xr:uid="{00000000-0005-0000-0000-0000E1A20000}"/>
    <cellStyle name="Currency 2 2 3 3 2 2" xfId="16949" xr:uid="{00000000-0005-0000-0000-0000E2A20000}"/>
    <cellStyle name="Currency 2 2 3 3 2 2 2" xfId="39000" xr:uid="{00000000-0005-0000-0000-0000E3A20000}"/>
    <cellStyle name="Currency 2 2 3 3 2 3" xfId="27976" xr:uid="{00000000-0005-0000-0000-0000E4A20000}"/>
    <cellStyle name="Currency 2 2 3 3 3" xfId="8681" xr:uid="{00000000-0005-0000-0000-0000E5A20000}"/>
    <cellStyle name="Currency 2 2 3 3 3 2" xfId="19705" xr:uid="{00000000-0005-0000-0000-0000E6A20000}"/>
    <cellStyle name="Currency 2 2 3 3 3 2 2" xfId="41756" xr:uid="{00000000-0005-0000-0000-0000E7A20000}"/>
    <cellStyle name="Currency 2 2 3 3 3 3" xfId="30732" xr:uid="{00000000-0005-0000-0000-0000E8A20000}"/>
    <cellStyle name="Currency 2 2 3 3 4" xfId="11437" xr:uid="{00000000-0005-0000-0000-0000E9A20000}"/>
    <cellStyle name="Currency 2 2 3 3 4 2" xfId="22461" xr:uid="{00000000-0005-0000-0000-0000EAA20000}"/>
    <cellStyle name="Currency 2 2 3 3 4 2 2" xfId="44512" xr:uid="{00000000-0005-0000-0000-0000EBA20000}"/>
    <cellStyle name="Currency 2 2 3 3 4 3" xfId="33488" xr:uid="{00000000-0005-0000-0000-0000ECA20000}"/>
    <cellStyle name="Currency 2 2 3 3 5" xfId="14193" xr:uid="{00000000-0005-0000-0000-0000EDA20000}"/>
    <cellStyle name="Currency 2 2 3 3 5 2" xfId="36244" xr:uid="{00000000-0005-0000-0000-0000EEA20000}"/>
    <cellStyle name="Currency 2 2 3 3 6" xfId="25220" xr:uid="{00000000-0005-0000-0000-0000EFA20000}"/>
    <cellStyle name="Currency 2 2 3 4" xfId="3687" xr:uid="{00000000-0005-0000-0000-0000F0A20000}"/>
    <cellStyle name="Currency 2 2 3 4 2" xfId="6443" xr:uid="{00000000-0005-0000-0000-0000F1A20000}"/>
    <cellStyle name="Currency 2 2 3 4 2 2" xfId="17467" xr:uid="{00000000-0005-0000-0000-0000F2A20000}"/>
    <cellStyle name="Currency 2 2 3 4 2 2 2" xfId="39518" xr:uid="{00000000-0005-0000-0000-0000F3A20000}"/>
    <cellStyle name="Currency 2 2 3 4 2 3" xfId="28494" xr:uid="{00000000-0005-0000-0000-0000F4A20000}"/>
    <cellStyle name="Currency 2 2 3 4 3" xfId="9199" xr:uid="{00000000-0005-0000-0000-0000F5A20000}"/>
    <cellStyle name="Currency 2 2 3 4 3 2" xfId="20223" xr:uid="{00000000-0005-0000-0000-0000F6A20000}"/>
    <cellStyle name="Currency 2 2 3 4 3 2 2" xfId="42274" xr:uid="{00000000-0005-0000-0000-0000F7A20000}"/>
    <cellStyle name="Currency 2 2 3 4 3 3" xfId="31250" xr:uid="{00000000-0005-0000-0000-0000F8A20000}"/>
    <cellStyle name="Currency 2 2 3 4 4" xfId="11955" xr:uid="{00000000-0005-0000-0000-0000F9A20000}"/>
    <cellStyle name="Currency 2 2 3 4 4 2" xfId="22979" xr:uid="{00000000-0005-0000-0000-0000FAA20000}"/>
    <cellStyle name="Currency 2 2 3 4 4 2 2" xfId="45030" xr:uid="{00000000-0005-0000-0000-0000FBA20000}"/>
    <cellStyle name="Currency 2 2 3 4 4 3" xfId="34006" xr:uid="{00000000-0005-0000-0000-0000FCA20000}"/>
    <cellStyle name="Currency 2 2 3 4 5" xfId="14711" xr:uid="{00000000-0005-0000-0000-0000FDA20000}"/>
    <cellStyle name="Currency 2 2 3 4 5 2" xfId="36762" xr:uid="{00000000-0005-0000-0000-0000FEA20000}"/>
    <cellStyle name="Currency 2 2 3 4 6" xfId="25738" xr:uid="{00000000-0005-0000-0000-0000FFA20000}"/>
    <cellStyle name="Currency 2 2 3 5" xfId="4002" xr:uid="{00000000-0005-0000-0000-000000A30000}"/>
    <cellStyle name="Currency 2 2 3 5 2" xfId="6758" xr:uid="{00000000-0005-0000-0000-000001A30000}"/>
    <cellStyle name="Currency 2 2 3 5 2 2" xfId="17782" xr:uid="{00000000-0005-0000-0000-000002A30000}"/>
    <cellStyle name="Currency 2 2 3 5 2 2 2" xfId="39833" xr:uid="{00000000-0005-0000-0000-000003A30000}"/>
    <cellStyle name="Currency 2 2 3 5 2 3" xfId="28809" xr:uid="{00000000-0005-0000-0000-000004A30000}"/>
    <cellStyle name="Currency 2 2 3 5 3" xfId="9514" xr:uid="{00000000-0005-0000-0000-000005A30000}"/>
    <cellStyle name="Currency 2 2 3 5 3 2" xfId="20538" xr:uid="{00000000-0005-0000-0000-000006A30000}"/>
    <cellStyle name="Currency 2 2 3 5 3 2 2" xfId="42589" xr:uid="{00000000-0005-0000-0000-000007A30000}"/>
    <cellStyle name="Currency 2 2 3 5 3 3" xfId="31565" xr:uid="{00000000-0005-0000-0000-000008A30000}"/>
    <cellStyle name="Currency 2 2 3 5 4" xfId="12270" xr:uid="{00000000-0005-0000-0000-000009A30000}"/>
    <cellStyle name="Currency 2 2 3 5 4 2" xfId="23294" xr:uid="{00000000-0005-0000-0000-00000AA30000}"/>
    <cellStyle name="Currency 2 2 3 5 4 2 2" xfId="45345" xr:uid="{00000000-0005-0000-0000-00000BA30000}"/>
    <cellStyle name="Currency 2 2 3 5 4 3" xfId="34321" xr:uid="{00000000-0005-0000-0000-00000CA30000}"/>
    <cellStyle name="Currency 2 2 3 5 5" xfId="15026" xr:uid="{00000000-0005-0000-0000-00000DA30000}"/>
    <cellStyle name="Currency 2 2 3 5 5 2" xfId="37077" xr:uid="{00000000-0005-0000-0000-00000EA30000}"/>
    <cellStyle name="Currency 2 2 3 5 6" xfId="26053" xr:uid="{00000000-0005-0000-0000-00000FA30000}"/>
    <cellStyle name="Currency 2 2 3 6" xfId="2591" xr:uid="{00000000-0005-0000-0000-000010A30000}"/>
    <cellStyle name="Currency 2 2 3 6 2" xfId="5347" xr:uid="{00000000-0005-0000-0000-000011A30000}"/>
    <cellStyle name="Currency 2 2 3 6 2 2" xfId="16371" xr:uid="{00000000-0005-0000-0000-000012A30000}"/>
    <cellStyle name="Currency 2 2 3 6 2 2 2" xfId="38422" xr:uid="{00000000-0005-0000-0000-000013A30000}"/>
    <cellStyle name="Currency 2 2 3 6 2 3" xfId="27398" xr:uid="{00000000-0005-0000-0000-000014A30000}"/>
    <cellStyle name="Currency 2 2 3 6 3" xfId="8103" xr:uid="{00000000-0005-0000-0000-000015A30000}"/>
    <cellStyle name="Currency 2 2 3 6 3 2" xfId="19127" xr:uid="{00000000-0005-0000-0000-000016A30000}"/>
    <cellStyle name="Currency 2 2 3 6 3 2 2" xfId="41178" xr:uid="{00000000-0005-0000-0000-000017A30000}"/>
    <cellStyle name="Currency 2 2 3 6 3 3" xfId="30154" xr:uid="{00000000-0005-0000-0000-000018A30000}"/>
    <cellStyle name="Currency 2 2 3 6 4" xfId="10859" xr:uid="{00000000-0005-0000-0000-000019A30000}"/>
    <cellStyle name="Currency 2 2 3 6 4 2" xfId="21883" xr:uid="{00000000-0005-0000-0000-00001AA30000}"/>
    <cellStyle name="Currency 2 2 3 6 4 2 2" xfId="43934" xr:uid="{00000000-0005-0000-0000-00001BA30000}"/>
    <cellStyle name="Currency 2 2 3 6 4 3" xfId="32910" xr:uid="{00000000-0005-0000-0000-00001CA30000}"/>
    <cellStyle name="Currency 2 2 3 6 5" xfId="13615" xr:uid="{00000000-0005-0000-0000-00001DA30000}"/>
    <cellStyle name="Currency 2 2 3 6 5 2" xfId="35666" xr:uid="{00000000-0005-0000-0000-00001EA30000}"/>
    <cellStyle name="Currency 2 2 3 6 6" xfId="24642" xr:uid="{00000000-0005-0000-0000-00001FA30000}"/>
    <cellStyle name="Currency 2 2 3 7" xfId="5088" xr:uid="{00000000-0005-0000-0000-000020A30000}"/>
    <cellStyle name="Currency 2 2 3 7 2" xfId="16112" xr:uid="{00000000-0005-0000-0000-000021A30000}"/>
    <cellStyle name="Currency 2 2 3 7 2 2" xfId="38163" xr:uid="{00000000-0005-0000-0000-000022A30000}"/>
    <cellStyle name="Currency 2 2 3 7 3" xfId="27139" xr:uid="{00000000-0005-0000-0000-000023A30000}"/>
    <cellStyle name="Currency 2 2 3 8" xfId="7844" xr:uid="{00000000-0005-0000-0000-000024A30000}"/>
    <cellStyle name="Currency 2 2 3 8 2" xfId="18868" xr:uid="{00000000-0005-0000-0000-000025A30000}"/>
    <cellStyle name="Currency 2 2 3 8 2 2" xfId="40919" xr:uid="{00000000-0005-0000-0000-000026A30000}"/>
    <cellStyle name="Currency 2 2 3 8 3" xfId="29895" xr:uid="{00000000-0005-0000-0000-000027A30000}"/>
    <cellStyle name="Currency 2 2 3 9" xfId="10600" xr:uid="{00000000-0005-0000-0000-000028A30000}"/>
    <cellStyle name="Currency 2 2 3 9 2" xfId="21624" xr:uid="{00000000-0005-0000-0000-000029A30000}"/>
    <cellStyle name="Currency 2 2 3 9 2 2" xfId="43675" xr:uid="{00000000-0005-0000-0000-00002AA30000}"/>
    <cellStyle name="Currency 2 2 3 9 3" xfId="32651" xr:uid="{00000000-0005-0000-0000-00002BA30000}"/>
    <cellStyle name="Currency 2 2 4" xfId="2712" xr:uid="{00000000-0005-0000-0000-00002CA30000}"/>
    <cellStyle name="Currency 2 2 4 2" xfId="3290" xr:uid="{00000000-0005-0000-0000-00002DA30000}"/>
    <cellStyle name="Currency 2 2 4 2 2" xfId="6046" xr:uid="{00000000-0005-0000-0000-00002EA30000}"/>
    <cellStyle name="Currency 2 2 4 2 2 2" xfId="17070" xr:uid="{00000000-0005-0000-0000-00002FA30000}"/>
    <cellStyle name="Currency 2 2 4 2 2 2 2" xfId="39121" xr:uid="{00000000-0005-0000-0000-000030A30000}"/>
    <cellStyle name="Currency 2 2 4 2 2 3" xfId="28097" xr:uid="{00000000-0005-0000-0000-000031A30000}"/>
    <cellStyle name="Currency 2 2 4 2 3" xfId="8802" xr:uid="{00000000-0005-0000-0000-000032A30000}"/>
    <cellStyle name="Currency 2 2 4 2 3 2" xfId="19826" xr:uid="{00000000-0005-0000-0000-000033A30000}"/>
    <cellStyle name="Currency 2 2 4 2 3 2 2" xfId="41877" xr:uid="{00000000-0005-0000-0000-000034A30000}"/>
    <cellStyle name="Currency 2 2 4 2 3 3" xfId="30853" xr:uid="{00000000-0005-0000-0000-000035A30000}"/>
    <cellStyle name="Currency 2 2 4 2 4" xfId="11558" xr:uid="{00000000-0005-0000-0000-000036A30000}"/>
    <cellStyle name="Currency 2 2 4 2 4 2" xfId="22582" xr:uid="{00000000-0005-0000-0000-000037A30000}"/>
    <cellStyle name="Currency 2 2 4 2 4 2 2" xfId="44633" xr:uid="{00000000-0005-0000-0000-000038A30000}"/>
    <cellStyle name="Currency 2 2 4 2 4 3" xfId="33609" xr:uid="{00000000-0005-0000-0000-000039A30000}"/>
    <cellStyle name="Currency 2 2 4 2 5" xfId="14314" xr:uid="{00000000-0005-0000-0000-00003AA30000}"/>
    <cellStyle name="Currency 2 2 4 2 5 2" xfId="36365" xr:uid="{00000000-0005-0000-0000-00003BA30000}"/>
    <cellStyle name="Currency 2 2 4 2 6" xfId="25341" xr:uid="{00000000-0005-0000-0000-00003CA30000}"/>
    <cellStyle name="Currency 2 2 4 3" xfId="5468" xr:uid="{00000000-0005-0000-0000-00003DA30000}"/>
    <cellStyle name="Currency 2 2 4 3 2" xfId="16492" xr:uid="{00000000-0005-0000-0000-00003EA30000}"/>
    <cellStyle name="Currency 2 2 4 3 2 2" xfId="38543" xr:uid="{00000000-0005-0000-0000-00003FA30000}"/>
    <cellStyle name="Currency 2 2 4 3 3" xfId="27519" xr:uid="{00000000-0005-0000-0000-000040A30000}"/>
    <cellStyle name="Currency 2 2 4 4" xfId="8224" xr:uid="{00000000-0005-0000-0000-000041A30000}"/>
    <cellStyle name="Currency 2 2 4 4 2" xfId="19248" xr:uid="{00000000-0005-0000-0000-000042A30000}"/>
    <cellStyle name="Currency 2 2 4 4 2 2" xfId="41299" xr:uid="{00000000-0005-0000-0000-000043A30000}"/>
    <cellStyle name="Currency 2 2 4 4 3" xfId="30275" xr:uid="{00000000-0005-0000-0000-000044A30000}"/>
    <cellStyle name="Currency 2 2 4 5" xfId="10980" xr:uid="{00000000-0005-0000-0000-000045A30000}"/>
    <cellStyle name="Currency 2 2 4 5 2" xfId="22004" xr:uid="{00000000-0005-0000-0000-000046A30000}"/>
    <cellStyle name="Currency 2 2 4 5 2 2" xfId="44055" xr:uid="{00000000-0005-0000-0000-000047A30000}"/>
    <cellStyle name="Currency 2 2 4 5 3" xfId="33031" xr:uid="{00000000-0005-0000-0000-000048A30000}"/>
    <cellStyle name="Currency 2 2 4 6" xfId="13736" xr:uid="{00000000-0005-0000-0000-000049A30000}"/>
    <cellStyle name="Currency 2 2 4 6 2" xfId="35787" xr:uid="{00000000-0005-0000-0000-00004AA30000}"/>
    <cellStyle name="Currency 2 2 4 7" xfId="24763" xr:uid="{00000000-0005-0000-0000-00004BA30000}"/>
    <cellStyle name="Currency 2 2 5" xfId="2971" xr:uid="{00000000-0005-0000-0000-00004CA30000}"/>
    <cellStyle name="Currency 2 2 5 2" xfId="5727" xr:uid="{00000000-0005-0000-0000-00004DA30000}"/>
    <cellStyle name="Currency 2 2 5 2 2" xfId="16751" xr:uid="{00000000-0005-0000-0000-00004EA30000}"/>
    <cellStyle name="Currency 2 2 5 2 2 2" xfId="38802" xr:uid="{00000000-0005-0000-0000-00004FA30000}"/>
    <cellStyle name="Currency 2 2 5 2 3" xfId="27778" xr:uid="{00000000-0005-0000-0000-000050A30000}"/>
    <cellStyle name="Currency 2 2 5 3" xfId="8483" xr:uid="{00000000-0005-0000-0000-000051A30000}"/>
    <cellStyle name="Currency 2 2 5 3 2" xfId="19507" xr:uid="{00000000-0005-0000-0000-000052A30000}"/>
    <cellStyle name="Currency 2 2 5 3 2 2" xfId="41558" xr:uid="{00000000-0005-0000-0000-000053A30000}"/>
    <cellStyle name="Currency 2 2 5 3 3" xfId="30534" xr:uid="{00000000-0005-0000-0000-000054A30000}"/>
    <cellStyle name="Currency 2 2 5 4" xfId="11239" xr:uid="{00000000-0005-0000-0000-000055A30000}"/>
    <cellStyle name="Currency 2 2 5 4 2" xfId="22263" xr:uid="{00000000-0005-0000-0000-000056A30000}"/>
    <cellStyle name="Currency 2 2 5 4 2 2" xfId="44314" xr:uid="{00000000-0005-0000-0000-000057A30000}"/>
    <cellStyle name="Currency 2 2 5 4 3" xfId="33290" xr:uid="{00000000-0005-0000-0000-000058A30000}"/>
    <cellStyle name="Currency 2 2 5 5" xfId="13995" xr:uid="{00000000-0005-0000-0000-000059A30000}"/>
    <cellStyle name="Currency 2 2 5 5 2" xfId="36046" xr:uid="{00000000-0005-0000-0000-00005AA30000}"/>
    <cellStyle name="Currency 2 2 5 6" xfId="25022" xr:uid="{00000000-0005-0000-0000-00005BA30000}"/>
    <cellStyle name="Currency 2 2 6" xfId="3027" xr:uid="{00000000-0005-0000-0000-00005CA30000}"/>
    <cellStyle name="Currency 2 2 6 2" xfId="5783" xr:uid="{00000000-0005-0000-0000-00005DA30000}"/>
    <cellStyle name="Currency 2 2 6 2 2" xfId="16807" xr:uid="{00000000-0005-0000-0000-00005EA30000}"/>
    <cellStyle name="Currency 2 2 6 2 2 2" xfId="38858" xr:uid="{00000000-0005-0000-0000-00005FA30000}"/>
    <cellStyle name="Currency 2 2 6 2 3" xfId="27834" xr:uid="{00000000-0005-0000-0000-000060A30000}"/>
    <cellStyle name="Currency 2 2 6 3" xfId="8539" xr:uid="{00000000-0005-0000-0000-000061A30000}"/>
    <cellStyle name="Currency 2 2 6 3 2" xfId="19563" xr:uid="{00000000-0005-0000-0000-000062A30000}"/>
    <cellStyle name="Currency 2 2 6 3 2 2" xfId="41614" xr:uid="{00000000-0005-0000-0000-000063A30000}"/>
    <cellStyle name="Currency 2 2 6 3 3" xfId="30590" xr:uid="{00000000-0005-0000-0000-000064A30000}"/>
    <cellStyle name="Currency 2 2 6 4" xfId="11295" xr:uid="{00000000-0005-0000-0000-000065A30000}"/>
    <cellStyle name="Currency 2 2 6 4 2" xfId="22319" xr:uid="{00000000-0005-0000-0000-000066A30000}"/>
    <cellStyle name="Currency 2 2 6 4 2 2" xfId="44370" xr:uid="{00000000-0005-0000-0000-000067A30000}"/>
    <cellStyle name="Currency 2 2 6 4 3" xfId="33346" xr:uid="{00000000-0005-0000-0000-000068A30000}"/>
    <cellStyle name="Currency 2 2 6 5" xfId="14051" xr:uid="{00000000-0005-0000-0000-000069A30000}"/>
    <cellStyle name="Currency 2 2 6 5 2" xfId="36102" xr:uid="{00000000-0005-0000-0000-00006AA30000}"/>
    <cellStyle name="Currency 2 2 6 6" xfId="25078" xr:uid="{00000000-0005-0000-0000-00006BA30000}"/>
    <cellStyle name="Currency 2 2 7" xfId="3549" xr:uid="{00000000-0005-0000-0000-00006CA30000}"/>
    <cellStyle name="Currency 2 2 7 2" xfId="6305" xr:uid="{00000000-0005-0000-0000-00006DA30000}"/>
    <cellStyle name="Currency 2 2 7 2 2" xfId="17329" xr:uid="{00000000-0005-0000-0000-00006EA30000}"/>
    <cellStyle name="Currency 2 2 7 2 2 2" xfId="39380" xr:uid="{00000000-0005-0000-0000-00006FA30000}"/>
    <cellStyle name="Currency 2 2 7 2 3" xfId="28356" xr:uid="{00000000-0005-0000-0000-000070A30000}"/>
    <cellStyle name="Currency 2 2 7 3" xfId="9061" xr:uid="{00000000-0005-0000-0000-000071A30000}"/>
    <cellStyle name="Currency 2 2 7 3 2" xfId="20085" xr:uid="{00000000-0005-0000-0000-000072A30000}"/>
    <cellStyle name="Currency 2 2 7 3 2 2" xfId="42136" xr:uid="{00000000-0005-0000-0000-000073A30000}"/>
    <cellStyle name="Currency 2 2 7 3 3" xfId="31112" xr:uid="{00000000-0005-0000-0000-000074A30000}"/>
    <cellStyle name="Currency 2 2 7 4" xfId="11817" xr:uid="{00000000-0005-0000-0000-000075A30000}"/>
    <cellStyle name="Currency 2 2 7 4 2" xfId="22841" xr:uid="{00000000-0005-0000-0000-000076A30000}"/>
    <cellStyle name="Currency 2 2 7 4 2 2" xfId="44892" xr:uid="{00000000-0005-0000-0000-000077A30000}"/>
    <cellStyle name="Currency 2 2 7 4 3" xfId="33868" xr:uid="{00000000-0005-0000-0000-000078A30000}"/>
    <cellStyle name="Currency 2 2 7 5" xfId="14573" xr:uid="{00000000-0005-0000-0000-000079A30000}"/>
    <cellStyle name="Currency 2 2 7 5 2" xfId="36624" xr:uid="{00000000-0005-0000-0000-00007AA30000}"/>
    <cellStyle name="Currency 2 2 7 6" xfId="25600" xr:uid="{00000000-0005-0000-0000-00007BA30000}"/>
    <cellStyle name="Currency 2 2 8" xfId="3808" xr:uid="{00000000-0005-0000-0000-00007CA30000}"/>
    <cellStyle name="Currency 2 2 8 2" xfId="6564" xr:uid="{00000000-0005-0000-0000-00007DA30000}"/>
    <cellStyle name="Currency 2 2 8 2 2" xfId="17588" xr:uid="{00000000-0005-0000-0000-00007EA30000}"/>
    <cellStyle name="Currency 2 2 8 2 2 2" xfId="39639" xr:uid="{00000000-0005-0000-0000-00007FA30000}"/>
    <cellStyle name="Currency 2 2 8 2 3" xfId="28615" xr:uid="{00000000-0005-0000-0000-000080A30000}"/>
    <cellStyle name="Currency 2 2 8 3" xfId="9320" xr:uid="{00000000-0005-0000-0000-000081A30000}"/>
    <cellStyle name="Currency 2 2 8 3 2" xfId="20344" xr:uid="{00000000-0005-0000-0000-000082A30000}"/>
    <cellStyle name="Currency 2 2 8 3 2 2" xfId="42395" xr:uid="{00000000-0005-0000-0000-000083A30000}"/>
    <cellStyle name="Currency 2 2 8 3 3" xfId="31371" xr:uid="{00000000-0005-0000-0000-000084A30000}"/>
    <cellStyle name="Currency 2 2 8 4" xfId="12076" xr:uid="{00000000-0005-0000-0000-000085A30000}"/>
    <cellStyle name="Currency 2 2 8 4 2" xfId="23100" xr:uid="{00000000-0005-0000-0000-000086A30000}"/>
    <cellStyle name="Currency 2 2 8 4 2 2" xfId="45151" xr:uid="{00000000-0005-0000-0000-000087A30000}"/>
    <cellStyle name="Currency 2 2 8 4 3" xfId="34127" xr:uid="{00000000-0005-0000-0000-000088A30000}"/>
    <cellStyle name="Currency 2 2 8 5" xfId="14832" xr:uid="{00000000-0005-0000-0000-000089A30000}"/>
    <cellStyle name="Currency 2 2 8 5 2" xfId="36883" xr:uid="{00000000-0005-0000-0000-00008AA30000}"/>
    <cellStyle name="Currency 2 2 8 6" xfId="25859" xr:uid="{00000000-0005-0000-0000-00008BA30000}"/>
    <cellStyle name="Currency 2 2 9" xfId="3864" xr:uid="{00000000-0005-0000-0000-00008CA30000}"/>
    <cellStyle name="Currency 2 2 9 2" xfId="6620" xr:uid="{00000000-0005-0000-0000-00008DA30000}"/>
    <cellStyle name="Currency 2 2 9 2 2" xfId="17644" xr:uid="{00000000-0005-0000-0000-00008EA30000}"/>
    <cellStyle name="Currency 2 2 9 2 2 2" xfId="39695" xr:uid="{00000000-0005-0000-0000-00008FA30000}"/>
    <cellStyle name="Currency 2 2 9 2 3" xfId="28671" xr:uid="{00000000-0005-0000-0000-000090A30000}"/>
    <cellStyle name="Currency 2 2 9 3" xfId="9376" xr:uid="{00000000-0005-0000-0000-000091A30000}"/>
    <cellStyle name="Currency 2 2 9 3 2" xfId="20400" xr:uid="{00000000-0005-0000-0000-000092A30000}"/>
    <cellStyle name="Currency 2 2 9 3 2 2" xfId="42451" xr:uid="{00000000-0005-0000-0000-000093A30000}"/>
    <cellStyle name="Currency 2 2 9 3 3" xfId="31427" xr:uid="{00000000-0005-0000-0000-000094A30000}"/>
    <cellStyle name="Currency 2 2 9 4" xfId="12132" xr:uid="{00000000-0005-0000-0000-000095A30000}"/>
    <cellStyle name="Currency 2 2 9 4 2" xfId="23156" xr:uid="{00000000-0005-0000-0000-000096A30000}"/>
    <cellStyle name="Currency 2 2 9 4 2 2" xfId="45207" xr:uid="{00000000-0005-0000-0000-000097A30000}"/>
    <cellStyle name="Currency 2 2 9 4 3" xfId="34183" xr:uid="{00000000-0005-0000-0000-000098A30000}"/>
    <cellStyle name="Currency 2 2 9 5" xfId="14888" xr:uid="{00000000-0005-0000-0000-000099A30000}"/>
    <cellStyle name="Currency 2 2 9 5 2" xfId="36939" xr:uid="{00000000-0005-0000-0000-00009AA30000}"/>
    <cellStyle name="Currency 2 2 9 6" xfId="25915" xr:uid="{00000000-0005-0000-0000-00009BA30000}"/>
    <cellStyle name="Currency 2 3" xfId="2232" xr:uid="{00000000-0005-0000-0000-00009CA30000}"/>
    <cellStyle name="Currency 2 3 10" xfId="10506" xr:uid="{00000000-0005-0000-0000-00009DA30000}"/>
    <cellStyle name="Currency 2 3 10 2" xfId="21530" xr:uid="{00000000-0005-0000-0000-00009EA30000}"/>
    <cellStyle name="Currency 2 3 10 2 2" xfId="43581" xr:uid="{00000000-0005-0000-0000-00009FA30000}"/>
    <cellStyle name="Currency 2 3 10 3" xfId="32557" xr:uid="{00000000-0005-0000-0000-0000A0A30000}"/>
    <cellStyle name="Currency 2 3 11" xfId="13262" xr:uid="{00000000-0005-0000-0000-0000A1A30000}"/>
    <cellStyle name="Currency 2 3 11 2" xfId="35313" xr:uid="{00000000-0005-0000-0000-0000A2A30000}"/>
    <cellStyle name="Currency 2 3 12" xfId="24289" xr:uid="{00000000-0005-0000-0000-0000A3A30000}"/>
    <cellStyle name="Currency 2 3 2" xfId="2380" xr:uid="{00000000-0005-0000-0000-0000A4A30000}"/>
    <cellStyle name="Currency 2 3 2 10" xfId="13404" xr:uid="{00000000-0005-0000-0000-0000A5A30000}"/>
    <cellStyle name="Currency 2 3 2 10 2" xfId="35455" xr:uid="{00000000-0005-0000-0000-0000A6A30000}"/>
    <cellStyle name="Currency 2 3 2 11" xfId="24431" xr:uid="{00000000-0005-0000-0000-0000A7A30000}"/>
    <cellStyle name="Currency 2 3 2 2" xfId="2898" xr:uid="{00000000-0005-0000-0000-0000A8A30000}"/>
    <cellStyle name="Currency 2 3 2 2 2" xfId="3476" xr:uid="{00000000-0005-0000-0000-0000A9A30000}"/>
    <cellStyle name="Currency 2 3 2 2 2 2" xfId="6232" xr:uid="{00000000-0005-0000-0000-0000AAA30000}"/>
    <cellStyle name="Currency 2 3 2 2 2 2 2" xfId="17256" xr:uid="{00000000-0005-0000-0000-0000ABA30000}"/>
    <cellStyle name="Currency 2 3 2 2 2 2 2 2" xfId="39307" xr:uid="{00000000-0005-0000-0000-0000ACA30000}"/>
    <cellStyle name="Currency 2 3 2 2 2 2 3" xfId="28283" xr:uid="{00000000-0005-0000-0000-0000ADA30000}"/>
    <cellStyle name="Currency 2 3 2 2 2 3" xfId="8988" xr:uid="{00000000-0005-0000-0000-0000AEA30000}"/>
    <cellStyle name="Currency 2 3 2 2 2 3 2" xfId="20012" xr:uid="{00000000-0005-0000-0000-0000AFA30000}"/>
    <cellStyle name="Currency 2 3 2 2 2 3 2 2" xfId="42063" xr:uid="{00000000-0005-0000-0000-0000B0A30000}"/>
    <cellStyle name="Currency 2 3 2 2 2 3 3" xfId="31039" xr:uid="{00000000-0005-0000-0000-0000B1A30000}"/>
    <cellStyle name="Currency 2 3 2 2 2 4" xfId="11744" xr:uid="{00000000-0005-0000-0000-0000B2A30000}"/>
    <cellStyle name="Currency 2 3 2 2 2 4 2" xfId="22768" xr:uid="{00000000-0005-0000-0000-0000B3A30000}"/>
    <cellStyle name="Currency 2 3 2 2 2 4 2 2" xfId="44819" xr:uid="{00000000-0005-0000-0000-0000B4A30000}"/>
    <cellStyle name="Currency 2 3 2 2 2 4 3" xfId="33795" xr:uid="{00000000-0005-0000-0000-0000B5A30000}"/>
    <cellStyle name="Currency 2 3 2 2 2 5" xfId="14500" xr:uid="{00000000-0005-0000-0000-0000B6A30000}"/>
    <cellStyle name="Currency 2 3 2 2 2 5 2" xfId="36551" xr:uid="{00000000-0005-0000-0000-0000B7A30000}"/>
    <cellStyle name="Currency 2 3 2 2 2 6" xfId="25527" xr:uid="{00000000-0005-0000-0000-0000B8A30000}"/>
    <cellStyle name="Currency 2 3 2 2 3" xfId="5654" xr:uid="{00000000-0005-0000-0000-0000B9A30000}"/>
    <cellStyle name="Currency 2 3 2 2 3 2" xfId="16678" xr:uid="{00000000-0005-0000-0000-0000BAA30000}"/>
    <cellStyle name="Currency 2 3 2 2 3 2 2" xfId="38729" xr:uid="{00000000-0005-0000-0000-0000BBA30000}"/>
    <cellStyle name="Currency 2 3 2 2 3 3" xfId="27705" xr:uid="{00000000-0005-0000-0000-0000BCA30000}"/>
    <cellStyle name="Currency 2 3 2 2 4" xfId="8410" xr:uid="{00000000-0005-0000-0000-0000BDA30000}"/>
    <cellStyle name="Currency 2 3 2 2 4 2" xfId="19434" xr:uid="{00000000-0005-0000-0000-0000BEA30000}"/>
    <cellStyle name="Currency 2 3 2 2 4 2 2" xfId="41485" xr:uid="{00000000-0005-0000-0000-0000BFA30000}"/>
    <cellStyle name="Currency 2 3 2 2 4 3" xfId="30461" xr:uid="{00000000-0005-0000-0000-0000C0A30000}"/>
    <cellStyle name="Currency 2 3 2 2 5" xfId="11166" xr:uid="{00000000-0005-0000-0000-0000C1A30000}"/>
    <cellStyle name="Currency 2 3 2 2 5 2" xfId="22190" xr:uid="{00000000-0005-0000-0000-0000C2A30000}"/>
    <cellStyle name="Currency 2 3 2 2 5 2 2" xfId="44241" xr:uid="{00000000-0005-0000-0000-0000C3A30000}"/>
    <cellStyle name="Currency 2 3 2 2 5 3" xfId="33217" xr:uid="{00000000-0005-0000-0000-0000C4A30000}"/>
    <cellStyle name="Currency 2 3 2 2 6" xfId="13922" xr:uid="{00000000-0005-0000-0000-0000C5A30000}"/>
    <cellStyle name="Currency 2 3 2 2 6 2" xfId="35973" xr:uid="{00000000-0005-0000-0000-0000C6A30000}"/>
    <cellStyle name="Currency 2 3 2 2 7" xfId="24949" xr:uid="{00000000-0005-0000-0000-0000C7A30000}"/>
    <cellStyle name="Currency 2 3 2 3" xfId="3217" xr:uid="{00000000-0005-0000-0000-0000C8A30000}"/>
    <cellStyle name="Currency 2 3 2 3 2" xfId="5973" xr:uid="{00000000-0005-0000-0000-0000C9A30000}"/>
    <cellStyle name="Currency 2 3 2 3 2 2" xfId="16997" xr:uid="{00000000-0005-0000-0000-0000CAA30000}"/>
    <cellStyle name="Currency 2 3 2 3 2 2 2" xfId="39048" xr:uid="{00000000-0005-0000-0000-0000CBA30000}"/>
    <cellStyle name="Currency 2 3 2 3 2 3" xfId="28024" xr:uid="{00000000-0005-0000-0000-0000CCA30000}"/>
    <cellStyle name="Currency 2 3 2 3 3" xfId="8729" xr:uid="{00000000-0005-0000-0000-0000CDA30000}"/>
    <cellStyle name="Currency 2 3 2 3 3 2" xfId="19753" xr:uid="{00000000-0005-0000-0000-0000CEA30000}"/>
    <cellStyle name="Currency 2 3 2 3 3 2 2" xfId="41804" xr:uid="{00000000-0005-0000-0000-0000CFA30000}"/>
    <cellStyle name="Currency 2 3 2 3 3 3" xfId="30780" xr:uid="{00000000-0005-0000-0000-0000D0A30000}"/>
    <cellStyle name="Currency 2 3 2 3 4" xfId="11485" xr:uid="{00000000-0005-0000-0000-0000D1A30000}"/>
    <cellStyle name="Currency 2 3 2 3 4 2" xfId="22509" xr:uid="{00000000-0005-0000-0000-0000D2A30000}"/>
    <cellStyle name="Currency 2 3 2 3 4 2 2" xfId="44560" xr:uid="{00000000-0005-0000-0000-0000D3A30000}"/>
    <cellStyle name="Currency 2 3 2 3 4 3" xfId="33536" xr:uid="{00000000-0005-0000-0000-0000D4A30000}"/>
    <cellStyle name="Currency 2 3 2 3 5" xfId="14241" xr:uid="{00000000-0005-0000-0000-0000D5A30000}"/>
    <cellStyle name="Currency 2 3 2 3 5 2" xfId="36292" xr:uid="{00000000-0005-0000-0000-0000D6A30000}"/>
    <cellStyle name="Currency 2 3 2 3 6" xfId="25268" xr:uid="{00000000-0005-0000-0000-0000D7A30000}"/>
    <cellStyle name="Currency 2 3 2 4" xfId="3735" xr:uid="{00000000-0005-0000-0000-0000D8A30000}"/>
    <cellStyle name="Currency 2 3 2 4 2" xfId="6491" xr:uid="{00000000-0005-0000-0000-0000D9A30000}"/>
    <cellStyle name="Currency 2 3 2 4 2 2" xfId="17515" xr:uid="{00000000-0005-0000-0000-0000DAA30000}"/>
    <cellStyle name="Currency 2 3 2 4 2 2 2" xfId="39566" xr:uid="{00000000-0005-0000-0000-0000DBA30000}"/>
    <cellStyle name="Currency 2 3 2 4 2 3" xfId="28542" xr:uid="{00000000-0005-0000-0000-0000DCA30000}"/>
    <cellStyle name="Currency 2 3 2 4 3" xfId="9247" xr:uid="{00000000-0005-0000-0000-0000DDA30000}"/>
    <cellStyle name="Currency 2 3 2 4 3 2" xfId="20271" xr:uid="{00000000-0005-0000-0000-0000DEA30000}"/>
    <cellStyle name="Currency 2 3 2 4 3 2 2" xfId="42322" xr:uid="{00000000-0005-0000-0000-0000DFA30000}"/>
    <cellStyle name="Currency 2 3 2 4 3 3" xfId="31298" xr:uid="{00000000-0005-0000-0000-0000E0A30000}"/>
    <cellStyle name="Currency 2 3 2 4 4" xfId="12003" xr:uid="{00000000-0005-0000-0000-0000E1A30000}"/>
    <cellStyle name="Currency 2 3 2 4 4 2" xfId="23027" xr:uid="{00000000-0005-0000-0000-0000E2A30000}"/>
    <cellStyle name="Currency 2 3 2 4 4 2 2" xfId="45078" xr:uid="{00000000-0005-0000-0000-0000E3A30000}"/>
    <cellStyle name="Currency 2 3 2 4 4 3" xfId="34054" xr:uid="{00000000-0005-0000-0000-0000E4A30000}"/>
    <cellStyle name="Currency 2 3 2 4 5" xfId="14759" xr:uid="{00000000-0005-0000-0000-0000E5A30000}"/>
    <cellStyle name="Currency 2 3 2 4 5 2" xfId="36810" xr:uid="{00000000-0005-0000-0000-0000E6A30000}"/>
    <cellStyle name="Currency 2 3 2 4 6" xfId="25786" xr:uid="{00000000-0005-0000-0000-0000E7A30000}"/>
    <cellStyle name="Currency 2 3 2 5" xfId="4050" xr:uid="{00000000-0005-0000-0000-0000E8A30000}"/>
    <cellStyle name="Currency 2 3 2 5 2" xfId="6806" xr:uid="{00000000-0005-0000-0000-0000E9A30000}"/>
    <cellStyle name="Currency 2 3 2 5 2 2" xfId="17830" xr:uid="{00000000-0005-0000-0000-0000EAA30000}"/>
    <cellStyle name="Currency 2 3 2 5 2 2 2" xfId="39881" xr:uid="{00000000-0005-0000-0000-0000EBA30000}"/>
    <cellStyle name="Currency 2 3 2 5 2 3" xfId="28857" xr:uid="{00000000-0005-0000-0000-0000ECA30000}"/>
    <cellStyle name="Currency 2 3 2 5 3" xfId="9562" xr:uid="{00000000-0005-0000-0000-0000EDA30000}"/>
    <cellStyle name="Currency 2 3 2 5 3 2" xfId="20586" xr:uid="{00000000-0005-0000-0000-0000EEA30000}"/>
    <cellStyle name="Currency 2 3 2 5 3 2 2" xfId="42637" xr:uid="{00000000-0005-0000-0000-0000EFA30000}"/>
    <cellStyle name="Currency 2 3 2 5 3 3" xfId="31613" xr:uid="{00000000-0005-0000-0000-0000F0A30000}"/>
    <cellStyle name="Currency 2 3 2 5 4" xfId="12318" xr:uid="{00000000-0005-0000-0000-0000F1A30000}"/>
    <cellStyle name="Currency 2 3 2 5 4 2" xfId="23342" xr:uid="{00000000-0005-0000-0000-0000F2A30000}"/>
    <cellStyle name="Currency 2 3 2 5 4 2 2" xfId="45393" xr:uid="{00000000-0005-0000-0000-0000F3A30000}"/>
    <cellStyle name="Currency 2 3 2 5 4 3" xfId="34369" xr:uid="{00000000-0005-0000-0000-0000F4A30000}"/>
    <cellStyle name="Currency 2 3 2 5 5" xfId="15074" xr:uid="{00000000-0005-0000-0000-0000F5A30000}"/>
    <cellStyle name="Currency 2 3 2 5 5 2" xfId="37125" xr:uid="{00000000-0005-0000-0000-0000F6A30000}"/>
    <cellStyle name="Currency 2 3 2 5 6" xfId="26101" xr:uid="{00000000-0005-0000-0000-0000F7A30000}"/>
    <cellStyle name="Currency 2 3 2 6" xfId="2639" xr:uid="{00000000-0005-0000-0000-0000F8A30000}"/>
    <cellStyle name="Currency 2 3 2 6 2" xfId="5395" xr:uid="{00000000-0005-0000-0000-0000F9A30000}"/>
    <cellStyle name="Currency 2 3 2 6 2 2" xfId="16419" xr:uid="{00000000-0005-0000-0000-0000FAA30000}"/>
    <cellStyle name="Currency 2 3 2 6 2 2 2" xfId="38470" xr:uid="{00000000-0005-0000-0000-0000FBA30000}"/>
    <cellStyle name="Currency 2 3 2 6 2 3" xfId="27446" xr:uid="{00000000-0005-0000-0000-0000FCA30000}"/>
    <cellStyle name="Currency 2 3 2 6 3" xfId="8151" xr:uid="{00000000-0005-0000-0000-0000FDA30000}"/>
    <cellStyle name="Currency 2 3 2 6 3 2" xfId="19175" xr:uid="{00000000-0005-0000-0000-0000FEA30000}"/>
    <cellStyle name="Currency 2 3 2 6 3 2 2" xfId="41226" xr:uid="{00000000-0005-0000-0000-0000FFA30000}"/>
    <cellStyle name="Currency 2 3 2 6 3 3" xfId="30202" xr:uid="{00000000-0005-0000-0000-000000A40000}"/>
    <cellStyle name="Currency 2 3 2 6 4" xfId="10907" xr:uid="{00000000-0005-0000-0000-000001A40000}"/>
    <cellStyle name="Currency 2 3 2 6 4 2" xfId="21931" xr:uid="{00000000-0005-0000-0000-000002A40000}"/>
    <cellStyle name="Currency 2 3 2 6 4 2 2" xfId="43982" xr:uid="{00000000-0005-0000-0000-000003A40000}"/>
    <cellStyle name="Currency 2 3 2 6 4 3" xfId="32958" xr:uid="{00000000-0005-0000-0000-000004A40000}"/>
    <cellStyle name="Currency 2 3 2 6 5" xfId="13663" xr:uid="{00000000-0005-0000-0000-000005A40000}"/>
    <cellStyle name="Currency 2 3 2 6 5 2" xfId="35714" xr:uid="{00000000-0005-0000-0000-000006A40000}"/>
    <cellStyle name="Currency 2 3 2 6 6" xfId="24690" xr:uid="{00000000-0005-0000-0000-000007A40000}"/>
    <cellStyle name="Currency 2 3 2 7" xfId="5136" xr:uid="{00000000-0005-0000-0000-000008A40000}"/>
    <cellStyle name="Currency 2 3 2 7 2" xfId="16160" xr:uid="{00000000-0005-0000-0000-000009A40000}"/>
    <cellStyle name="Currency 2 3 2 7 2 2" xfId="38211" xr:uid="{00000000-0005-0000-0000-00000AA40000}"/>
    <cellStyle name="Currency 2 3 2 7 3" xfId="27187" xr:uid="{00000000-0005-0000-0000-00000BA40000}"/>
    <cellStyle name="Currency 2 3 2 8" xfId="7892" xr:uid="{00000000-0005-0000-0000-00000CA40000}"/>
    <cellStyle name="Currency 2 3 2 8 2" xfId="18916" xr:uid="{00000000-0005-0000-0000-00000DA40000}"/>
    <cellStyle name="Currency 2 3 2 8 2 2" xfId="40967" xr:uid="{00000000-0005-0000-0000-00000EA40000}"/>
    <cellStyle name="Currency 2 3 2 8 3" xfId="29943" xr:uid="{00000000-0005-0000-0000-00000FA40000}"/>
    <cellStyle name="Currency 2 3 2 9" xfId="10648" xr:uid="{00000000-0005-0000-0000-000010A40000}"/>
    <cellStyle name="Currency 2 3 2 9 2" xfId="21672" xr:uid="{00000000-0005-0000-0000-000011A40000}"/>
    <cellStyle name="Currency 2 3 2 9 2 2" xfId="43723" xr:uid="{00000000-0005-0000-0000-000012A40000}"/>
    <cellStyle name="Currency 2 3 2 9 3" xfId="32699" xr:uid="{00000000-0005-0000-0000-000013A40000}"/>
    <cellStyle name="Currency 2 3 3" xfId="2756" xr:uid="{00000000-0005-0000-0000-000014A40000}"/>
    <cellStyle name="Currency 2 3 3 2" xfId="3334" xr:uid="{00000000-0005-0000-0000-000015A40000}"/>
    <cellStyle name="Currency 2 3 3 2 2" xfId="6090" xr:uid="{00000000-0005-0000-0000-000016A40000}"/>
    <cellStyle name="Currency 2 3 3 2 2 2" xfId="17114" xr:uid="{00000000-0005-0000-0000-000017A40000}"/>
    <cellStyle name="Currency 2 3 3 2 2 2 2" xfId="39165" xr:uid="{00000000-0005-0000-0000-000018A40000}"/>
    <cellStyle name="Currency 2 3 3 2 2 3" xfId="28141" xr:uid="{00000000-0005-0000-0000-000019A40000}"/>
    <cellStyle name="Currency 2 3 3 2 3" xfId="8846" xr:uid="{00000000-0005-0000-0000-00001AA40000}"/>
    <cellStyle name="Currency 2 3 3 2 3 2" xfId="19870" xr:uid="{00000000-0005-0000-0000-00001BA40000}"/>
    <cellStyle name="Currency 2 3 3 2 3 2 2" xfId="41921" xr:uid="{00000000-0005-0000-0000-00001CA40000}"/>
    <cellStyle name="Currency 2 3 3 2 3 3" xfId="30897" xr:uid="{00000000-0005-0000-0000-00001DA40000}"/>
    <cellStyle name="Currency 2 3 3 2 4" xfId="11602" xr:uid="{00000000-0005-0000-0000-00001EA40000}"/>
    <cellStyle name="Currency 2 3 3 2 4 2" xfId="22626" xr:uid="{00000000-0005-0000-0000-00001FA40000}"/>
    <cellStyle name="Currency 2 3 3 2 4 2 2" xfId="44677" xr:uid="{00000000-0005-0000-0000-000020A40000}"/>
    <cellStyle name="Currency 2 3 3 2 4 3" xfId="33653" xr:uid="{00000000-0005-0000-0000-000021A40000}"/>
    <cellStyle name="Currency 2 3 3 2 5" xfId="14358" xr:uid="{00000000-0005-0000-0000-000022A40000}"/>
    <cellStyle name="Currency 2 3 3 2 5 2" xfId="36409" xr:uid="{00000000-0005-0000-0000-000023A40000}"/>
    <cellStyle name="Currency 2 3 3 2 6" xfId="25385" xr:uid="{00000000-0005-0000-0000-000024A40000}"/>
    <cellStyle name="Currency 2 3 3 3" xfId="5512" xr:uid="{00000000-0005-0000-0000-000025A40000}"/>
    <cellStyle name="Currency 2 3 3 3 2" xfId="16536" xr:uid="{00000000-0005-0000-0000-000026A40000}"/>
    <cellStyle name="Currency 2 3 3 3 2 2" xfId="38587" xr:uid="{00000000-0005-0000-0000-000027A40000}"/>
    <cellStyle name="Currency 2 3 3 3 3" xfId="27563" xr:uid="{00000000-0005-0000-0000-000028A40000}"/>
    <cellStyle name="Currency 2 3 3 4" xfId="8268" xr:uid="{00000000-0005-0000-0000-000029A40000}"/>
    <cellStyle name="Currency 2 3 3 4 2" xfId="19292" xr:uid="{00000000-0005-0000-0000-00002AA40000}"/>
    <cellStyle name="Currency 2 3 3 4 2 2" xfId="41343" xr:uid="{00000000-0005-0000-0000-00002BA40000}"/>
    <cellStyle name="Currency 2 3 3 4 3" xfId="30319" xr:uid="{00000000-0005-0000-0000-00002CA40000}"/>
    <cellStyle name="Currency 2 3 3 5" xfId="11024" xr:uid="{00000000-0005-0000-0000-00002DA40000}"/>
    <cellStyle name="Currency 2 3 3 5 2" xfId="22048" xr:uid="{00000000-0005-0000-0000-00002EA40000}"/>
    <cellStyle name="Currency 2 3 3 5 2 2" xfId="44099" xr:uid="{00000000-0005-0000-0000-00002FA40000}"/>
    <cellStyle name="Currency 2 3 3 5 3" xfId="33075" xr:uid="{00000000-0005-0000-0000-000030A40000}"/>
    <cellStyle name="Currency 2 3 3 6" xfId="13780" xr:uid="{00000000-0005-0000-0000-000031A40000}"/>
    <cellStyle name="Currency 2 3 3 6 2" xfId="35831" xr:uid="{00000000-0005-0000-0000-000032A40000}"/>
    <cellStyle name="Currency 2 3 3 7" xfId="24807" xr:uid="{00000000-0005-0000-0000-000033A40000}"/>
    <cellStyle name="Currency 2 3 4" xfId="3075" xr:uid="{00000000-0005-0000-0000-000034A40000}"/>
    <cellStyle name="Currency 2 3 4 2" xfId="5831" xr:uid="{00000000-0005-0000-0000-000035A40000}"/>
    <cellStyle name="Currency 2 3 4 2 2" xfId="16855" xr:uid="{00000000-0005-0000-0000-000036A40000}"/>
    <cellStyle name="Currency 2 3 4 2 2 2" xfId="38906" xr:uid="{00000000-0005-0000-0000-000037A40000}"/>
    <cellStyle name="Currency 2 3 4 2 3" xfId="27882" xr:uid="{00000000-0005-0000-0000-000038A40000}"/>
    <cellStyle name="Currency 2 3 4 3" xfId="8587" xr:uid="{00000000-0005-0000-0000-000039A40000}"/>
    <cellStyle name="Currency 2 3 4 3 2" xfId="19611" xr:uid="{00000000-0005-0000-0000-00003AA40000}"/>
    <cellStyle name="Currency 2 3 4 3 2 2" xfId="41662" xr:uid="{00000000-0005-0000-0000-00003BA40000}"/>
    <cellStyle name="Currency 2 3 4 3 3" xfId="30638" xr:uid="{00000000-0005-0000-0000-00003CA40000}"/>
    <cellStyle name="Currency 2 3 4 4" xfId="11343" xr:uid="{00000000-0005-0000-0000-00003DA40000}"/>
    <cellStyle name="Currency 2 3 4 4 2" xfId="22367" xr:uid="{00000000-0005-0000-0000-00003EA40000}"/>
    <cellStyle name="Currency 2 3 4 4 2 2" xfId="44418" xr:uid="{00000000-0005-0000-0000-00003FA40000}"/>
    <cellStyle name="Currency 2 3 4 4 3" xfId="33394" xr:uid="{00000000-0005-0000-0000-000040A40000}"/>
    <cellStyle name="Currency 2 3 4 5" xfId="14099" xr:uid="{00000000-0005-0000-0000-000041A40000}"/>
    <cellStyle name="Currency 2 3 4 5 2" xfId="36150" xr:uid="{00000000-0005-0000-0000-000042A40000}"/>
    <cellStyle name="Currency 2 3 4 6" xfId="25126" xr:uid="{00000000-0005-0000-0000-000043A40000}"/>
    <cellStyle name="Currency 2 3 5" xfId="3593" xr:uid="{00000000-0005-0000-0000-000044A40000}"/>
    <cellStyle name="Currency 2 3 5 2" xfId="6349" xr:uid="{00000000-0005-0000-0000-000045A40000}"/>
    <cellStyle name="Currency 2 3 5 2 2" xfId="17373" xr:uid="{00000000-0005-0000-0000-000046A40000}"/>
    <cellStyle name="Currency 2 3 5 2 2 2" xfId="39424" xr:uid="{00000000-0005-0000-0000-000047A40000}"/>
    <cellStyle name="Currency 2 3 5 2 3" xfId="28400" xr:uid="{00000000-0005-0000-0000-000048A40000}"/>
    <cellStyle name="Currency 2 3 5 3" xfId="9105" xr:uid="{00000000-0005-0000-0000-000049A40000}"/>
    <cellStyle name="Currency 2 3 5 3 2" xfId="20129" xr:uid="{00000000-0005-0000-0000-00004AA40000}"/>
    <cellStyle name="Currency 2 3 5 3 2 2" xfId="42180" xr:uid="{00000000-0005-0000-0000-00004BA40000}"/>
    <cellStyle name="Currency 2 3 5 3 3" xfId="31156" xr:uid="{00000000-0005-0000-0000-00004CA40000}"/>
    <cellStyle name="Currency 2 3 5 4" xfId="11861" xr:uid="{00000000-0005-0000-0000-00004DA40000}"/>
    <cellStyle name="Currency 2 3 5 4 2" xfId="22885" xr:uid="{00000000-0005-0000-0000-00004EA40000}"/>
    <cellStyle name="Currency 2 3 5 4 2 2" xfId="44936" xr:uid="{00000000-0005-0000-0000-00004FA40000}"/>
    <cellStyle name="Currency 2 3 5 4 3" xfId="33912" xr:uid="{00000000-0005-0000-0000-000050A40000}"/>
    <cellStyle name="Currency 2 3 5 5" xfId="14617" xr:uid="{00000000-0005-0000-0000-000051A40000}"/>
    <cellStyle name="Currency 2 3 5 5 2" xfId="36668" xr:uid="{00000000-0005-0000-0000-000052A40000}"/>
    <cellStyle name="Currency 2 3 5 6" xfId="25644" xr:uid="{00000000-0005-0000-0000-000053A40000}"/>
    <cellStyle name="Currency 2 3 6" xfId="3908" xr:uid="{00000000-0005-0000-0000-000054A40000}"/>
    <cellStyle name="Currency 2 3 6 2" xfId="6664" xr:uid="{00000000-0005-0000-0000-000055A40000}"/>
    <cellStyle name="Currency 2 3 6 2 2" xfId="17688" xr:uid="{00000000-0005-0000-0000-000056A40000}"/>
    <cellStyle name="Currency 2 3 6 2 2 2" xfId="39739" xr:uid="{00000000-0005-0000-0000-000057A40000}"/>
    <cellStyle name="Currency 2 3 6 2 3" xfId="28715" xr:uid="{00000000-0005-0000-0000-000058A40000}"/>
    <cellStyle name="Currency 2 3 6 3" xfId="9420" xr:uid="{00000000-0005-0000-0000-000059A40000}"/>
    <cellStyle name="Currency 2 3 6 3 2" xfId="20444" xr:uid="{00000000-0005-0000-0000-00005AA40000}"/>
    <cellStyle name="Currency 2 3 6 3 2 2" xfId="42495" xr:uid="{00000000-0005-0000-0000-00005BA40000}"/>
    <cellStyle name="Currency 2 3 6 3 3" xfId="31471" xr:uid="{00000000-0005-0000-0000-00005CA40000}"/>
    <cellStyle name="Currency 2 3 6 4" xfId="12176" xr:uid="{00000000-0005-0000-0000-00005DA40000}"/>
    <cellStyle name="Currency 2 3 6 4 2" xfId="23200" xr:uid="{00000000-0005-0000-0000-00005EA40000}"/>
    <cellStyle name="Currency 2 3 6 4 2 2" xfId="45251" xr:uid="{00000000-0005-0000-0000-00005FA40000}"/>
    <cellStyle name="Currency 2 3 6 4 3" xfId="34227" xr:uid="{00000000-0005-0000-0000-000060A40000}"/>
    <cellStyle name="Currency 2 3 6 5" xfId="14932" xr:uid="{00000000-0005-0000-0000-000061A40000}"/>
    <cellStyle name="Currency 2 3 6 5 2" xfId="36983" xr:uid="{00000000-0005-0000-0000-000062A40000}"/>
    <cellStyle name="Currency 2 3 6 6" xfId="25959" xr:uid="{00000000-0005-0000-0000-000063A40000}"/>
    <cellStyle name="Currency 2 3 7" xfId="2497" xr:uid="{00000000-0005-0000-0000-000064A40000}"/>
    <cellStyle name="Currency 2 3 7 2" xfId="5253" xr:uid="{00000000-0005-0000-0000-000065A40000}"/>
    <cellStyle name="Currency 2 3 7 2 2" xfId="16277" xr:uid="{00000000-0005-0000-0000-000066A40000}"/>
    <cellStyle name="Currency 2 3 7 2 2 2" xfId="38328" xr:uid="{00000000-0005-0000-0000-000067A40000}"/>
    <cellStyle name="Currency 2 3 7 2 3" xfId="27304" xr:uid="{00000000-0005-0000-0000-000068A40000}"/>
    <cellStyle name="Currency 2 3 7 3" xfId="8009" xr:uid="{00000000-0005-0000-0000-000069A40000}"/>
    <cellStyle name="Currency 2 3 7 3 2" xfId="19033" xr:uid="{00000000-0005-0000-0000-00006AA40000}"/>
    <cellStyle name="Currency 2 3 7 3 2 2" xfId="41084" xr:uid="{00000000-0005-0000-0000-00006BA40000}"/>
    <cellStyle name="Currency 2 3 7 3 3" xfId="30060" xr:uid="{00000000-0005-0000-0000-00006CA40000}"/>
    <cellStyle name="Currency 2 3 7 4" xfId="10765" xr:uid="{00000000-0005-0000-0000-00006DA40000}"/>
    <cellStyle name="Currency 2 3 7 4 2" xfId="21789" xr:uid="{00000000-0005-0000-0000-00006EA40000}"/>
    <cellStyle name="Currency 2 3 7 4 2 2" xfId="43840" xr:uid="{00000000-0005-0000-0000-00006FA40000}"/>
    <cellStyle name="Currency 2 3 7 4 3" xfId="32816" xr:uid="{00000000-0005-0000-0000-000070A40000}"/>
    <cellStyle name="Currency 2 3 7 5" xfId="13521" xr:uid="{00000000-0005-0000-0000-000071A40000}"/>
    <cellStyle name="Currency 2 3 7 5 2" xfId="35572" xr:uid="{00000000-0005-0000-0000-000072A40000}"/>
    <cellStyle name="Currency 2 3 7 6" xfId="24548" xr:uid="{00000000-0005-0000-0000-000073A40000}"/>
    <cellStyle name="Currency 2 3 8" xfId="4994" xr:uid="{00000000-0005-0000-0000-000074A40000}"/>
    <cellStyle name="Currency 2 3 8 2" xfId="16018" xr:uid="{00000000-0005-0000-0000-000075A40000}"/>
    <cellStyle name="Currency 2 3 8 2 2" xfId="38069" xr:uid="{00000000-0005-0000-0000-000076A40000}"/>
    <cellStyle name="Currency 2 3 8 3" xfId="27045" xr:uid="{00000000-0005-0000-0000-000077A40000}"/>
    <cellStyle name="Currency 2 3 9" xfId="7750" xr:uid="{00000000-0005-0000-0000-000078A40000}"/>
    <cellStyle name="Currency 2 3 9 2" xfId="18774" xr:uid="{00000000-0005-0000-0000-000079A40000}"/>
    <cellStyle name="Currency 2 3 9 2 2" xfId="40825" xr:uid="{00000000-0005-0000-0000-00007AA40000}"/>
    <cellStyle name="Currency 2 3 9 3" xfId="29801" xr:uid="{00000000-0005-0000-0000-00007BA40000}"/>
    <cellStyle name="Currency 2 4" xfId="2320" xr:uid="{00000000-0005-0000-0000-00007CA40000}"/>
    <cellStyle name="Currency 2 4 10" xfId="13344" xr:uid="{00000000-0005-0000-0000-00007DA40000}"/>
    <cellStyle name="Currency 2 4 10 2" xfId="35395" xr:uid="{00000000-0005-0000-0000-00007EA40000}"/>
    <cellStyle name="Currency 2 4 11" xfId="24371" xr:uid="{00000000-0005-0000-0000-00007FA40000}"/>
    <cellStyle name="Currency 2 4 2" xfId="2838" xr:uid="{00000000-0005-0000-0000-000080A40000}"/>
    <cellStyle name="Currency 2 4 2 2" xfId="3416" xr:uid="{00000000-0005-0000-0000-000081A40000}"/>
    <cellStyle name="Currency 2 4 2 2 2" xfId="6172" xr:uid="{00000000-0005-0000-0000-000082A40000}"/>
    <cellStyle name="Currency 2 4 2 2 2 2" xfId="17196" xr:uid="{00000000-0005-0000-0000-000083A40000}"/>
    <cellStyle name="Currency 2 4 2 2 2 2 2" xfId="39247" xr:uid="{00000000-0005-0000-0000-000084A40000}"/>
    <cellStyle name="Currency 2 4 2 2 2 3" xfId="28223" xr:uid="{00000000-0005-0000-0000-000085A40000}"/>
    <cellStyle name="Currency 2 4 2 2 3" xfId="8928" xr:uid="{00000000-0005-0000-0000-000086A40000}"/>
    <cellStyle name="Currency 2 4 2 2 3 2" xfId="19952" xr:uid="{00000000-0005-0000-0000-000087A40000}"/>
    <cellStyle name="Currency 2 4 2 2 3 2 2" xfId="42003" xr:uid="{00000000-0005-0000-0000-000088A40000}"/>
    <cellStyle name="Currency 2 4 2 2 3 3" xfId="30979" xr:uid="{00000000-0005-0000-0000-000089A40000}"/>
    <cellStyle name="Currency 2 4 2 2 4" xfId="11684" xr:uid="{00000000-0005-0000-0000-00008AA40000}"/>
    <cellStyle name="Currency 2 4 2 2 4 2" xfId="22708" xr:uid="{00000000-0005-0000-0000-00008BA40000}"/>
    <cellStyle name="Currency 2 4 2 2 4 2 2" xfId="44759" xr:uid="{00000000-0005-0000-0000-00008CA40000}"/>
    <cellStyle name="Currency 2 4 2 2 4 3" xfId="33735" xr:uid="{00000000-0005-0000-0000-00008DA40000}"/>
    <cellStyle name="Currency 2 4 2 2 5" xfId="14440" xr:uid="{00000000-0005-0000-0000-00008EA40000}"/>
    <cellStyle name="Currency 2 4 2 2 5 2" xfId="36491" xr:uid="{00000000-0005-0000-0000-00008FA40000}"/>
    <cellStyle name="Currency 2 4 2 2 6" xfId="25467" xr:uid="{00000000-0005-0000-0000-000090A40000}"/>
    <cellStyle name="Currency 2 4 2 3" xfId="5594" xr:uid="{00000000-0005-0000-0000-000091A40000}"/>
    <cellStyle name="Currency 2 4 2 3 2" xfId="16618" xr:uid="{00000000-0005-0000-0000-000092A40000}"/>
    <cellStyle name="Currency 2 4 2 3 2 2" xfId="38669" xr:uid="{00000000-0005-0000-0000-000093A40000}"/>
    <cellStyle name="Currency 2 4 2 3 3" xfId="27645" xr:uid="{00000000-0005-0000-0000-000094A40000}"/>
    <cellStyle name="Currency 2 4 2 4" xfId="8350" xr:uid="{00000000-0005-0000-0000-000095A40000}"/>
    <cellStyle name="Currency 2 4 2 4 2" xfId="19374" xr:uid="{00000000-0005-0000-0000-000096A40000}"/>
    <cellStyle name="Currency 2 4 2 4 2 2" xfId="41425" xr:uid="{00000000-0005-0000-0000-000097A40000}"/>
    <cellStyle name="Currency 2 4 2 4 3" xfId="30401" xr:uid="{00000000-0005-0000-0000-000098A40000}"/>
    <cellStyle name="Currency 2 4 2 5" xfId="11106" xr:uid="{00000000-0005-0000-0000-000099A40000}"/>
    <cellStyle name="Currency 2 4 2 5 2" xfId="22130" xr:uid="{00000000-0005-0000-0000-00009AA40000}"/>
    <cellStyle name="Currency 2 4 2 5 2 2" xfId="44181" xr:uid="{00000000-0005-0000-0000-00009BA40000}"/>
    <cellStyle name="Currency 2 4 2 5 3" xfId="33157" xr:uid="{00000000-0005-0000-0000-00009CA40000}"/>
    <cellStyle name="Currency 2 4 2 6" xfId="13862" xr:uid="{00000000-0005-0000-0000-00009DA40000}"/>
    <cellStyle name="Currency 2 4 2 6 2" xfId="35913" xr:uid="{00000000-0005-0000-0000-00009EA40000}"/>
    <cellStyle name="Currency 2 4 2 7" xfId="24889" xr:uid="{00000000-0005-0000-0000-00009FA40000}"/>
    <cellStyle name="Currency 2 4 3" xfId="3157" xr:uid="{00000000-0005-0000-0000-0000A0A40000}"/>
    <cellStyle name="Currency 2 4 3 2" xfId="5913" xr:uid="{00000000-0005-0000-0000-0000A1A40000}"/>
    <cellStyle name="Currency 2 4 3 2 2" xfId="16937" xr:uid="{00000000-0005-0000-0000-0000A2A40000}"/>
    <cellStyle name="Currency 2 4 3 2 2 2" xfId="38988" xr:uid="{00000000-0005-0000-0000-0000A3A40000}"/>
    <cellStyle name="Currency 2 4 3 2 3" xfId="27964" xr:uid="{00000000-0005-0000-0000-0000A4A40000}"/>
    <cellStyle name="Currency 2 4 3 3" xfId="8669" xr:uid="{00000000-0005-0000-0000-0000A5A40000}"/>
    <cellStyle name="Currency 2 4 3 3 2" xfId="19693" xr:uid="{00000000-0005-0000-0000-0000A6A40000}"/>
    <cellStyle name="Currency 2 4 3 3 2 2" xfId="41744" xr:uid="{00000000-0005-0000-0000-0000A7A40000}"/>
    <cellStyle name="Currency 2 4 3 3 3" xfId="30720" xr:uid="{00000000-0005-0000-0000-0000A8A40000}"/>
    <cellStyle name="Currency 2 4 3 4" xfId="11425" xr:uid="{00000000-0005-0000-0000-0000A9A40000}"/>
    <cellStyle name="Currency 2 4 3 4 2" xfId="22449" xr:uid="{00000000-0005-0000-0000-0000AAA40000}"/>
    <cellStyle name="Currency 2 4 3 4 2 2" xfId="44500" xr:uid="{00000000-0005-0000-0000-0000ABA40000}"/>
    <cellStyle name="Currency 2 4 3 4 3" xfId="33476" xr:uid="{00000000-0005-0000-0000-0000ACA40000}"/>
    <cellStyle name="Currency 2 4 3 5" xfId="14181" xr:uid="{00000000-0005-0000-0000-0000ADA40000}"/>
    <cellStyle name="Currency 2 4 3 5 2" xfId="36232" xr:uid="{00000000-0005-0000-0000-0000AEA40000}"/>
    <cellStyle name="Currency 2 4 3 6" xfId="25208" xr:uid="{00000000-0005-0000-0000-0000AFA40000}"/>
    <cellStyle name="Currency 2 4 4" xfId="3675" xr:uid="{00000000-0005-0000-0000-0000B0A40000}"/>
    <cellStyle name="Currency 2 4 4 2" xfId="6431" xr:uid="{00000000-0005-0000-0000-0000B1A40000}"/>
    <cellStyle name="Currency 2 4 4 2 2" xfId="17455" xr:uid="{00000000-0005-0000-0000-0000B2A40000}"/>
    <cellStyle name="Currency 2 4 4 2 2 2" xfId="39506" xr:uid="{00000000-0005-0000-0000-0000B3A40000}"/>
    <cellStyle name="Currency 2 4 4 2 3" xfId="28482" xr:uid="{00000000-0005-0000-0000-0000B4A40000}"/>
    <cellStyle name="Currency 2 4 4 3" xfId="9187" xr:uid="{00000000-0005-0000-0000-0000B5A40000}"/>
    <cellStyle name="Currency 2 4 4 3 2" xfId="20211" xr:uid="{00000000-0005-0000-0000-0000B6A40000}"/>
    <cellStyle name="Currency 2 4 4 3 2 2" xfId="42262" xr:uid="{00000000-0005-0000-0000-0000B7A40000}"/>
    <cellStyle name="Currency 2 4 4 3 3" xfId="31238" xr:uid="{00000000-0005-0000-0000-0000B8A40000}"/>
    <cellStyle name="Currency 2 4 4 4" xfId="11943" xr:uid="{00000000-0005-0000-0000-0000B9A40000}"/>
    <cellStyle name="Currency 2 4 4 4 2" xfId="22967" xr:uid="{00000000-0005-0000-0000-0000BAA40000}"/>
    <cellStyle name="Currency 2 4 4 4 2 2" xfId="45018" xr:uid="{00000000-0005-0000-0000-0000BBA40000}"/>
    <cellStyle name="Currency 2 4 4 4 3" xfId="33994" xr:uid="{00000000-0005-0000-0000-0000BCA40000}"/>
    <cellStyle name="Currency 2 4 4 5" xfId="14699" xr:uid="{00000000-0005-0000-0000-0000BDA40000}"/>
    <cellStyle name="Currency 2 4 4 5 2" xfId="36750" xr:uid="{00000000-0005-0000-0000-0000BEA40000}"/>
    <cellStyle name="Currency 2 4 4 6" xfId="25726" xr:uid="{00000000-0005-0000-0000-0000BFA40000}"/>
    <cellStyle name="Currency 2 4 5" xfId="3990" xr:uid="{00000000-0005-0000-0000-0000C0A40000}"/>
    <cellStyle name="Currency 2 4 5 2" xfId="6746" xr:uid="{00000000-0005-0000-0000-0000C1A40000}"/>
    <cellStyle name="Currency 2 4 5 2 2" xfId="17770" xr:uid="{00000000-0005-0000-0000-0000C2A40000}"/>
    <cellStyle name="Currency 2 4 5 2 2 2" xfId="39821" xr:uid="{00000000-0005-0000-0000-0000C3A40000}"/>
    <cellStyle name="Currency 2 4 5 2 3" xfId="28797" xr:uid="{00000000-0005-0000-0000-0000C4A40000}"/>
    <cellStyle name="Currency 2 4 5 3" xfId="9502" xr:uid="{00000000-0005-0000-0000-0000C5A40000}"/>
    <cellStyle name="Currency 2 4 5 3 2" xfId="20526" xr:uid="{00000000-0005-0000-0000-0000C6A40000}"/>
    <cellStyle name="Currency 2 4 5 3 2 2" xfId="42577" xr:uid="{00000000-0005-0000-0000-0000C7A40000}"/>
    <cellStyle name="Currency 2 4 5 3 3" xfId="31553" xr:uid="{00000000-0005-0000-0000-0000C8A40000}"/>
    <cellStyle name="Currency 2 4 5 4" xfId="12258" xr:uid="{00000000-0005-0000-0000-0000C9A40000}"/>
    <cellStyle name="Currency 2 4 5 4 2" xfId="23282" xr:uid="{00000000-0005-0000-0000-0000CAA40000}"/>
    <cellStyle name="Currency 2 4 5 4 2 2" xfId="45333" xr:uid="{00000000-0005-0000-0000-0000CBA40000}"/>
    <cellStyle name="Currency 2 4 5 4 3" xfId="34309" xr:uid="{00000000-0005-0000-0000-0000CCA40000}"/>
    <cellStyle name="Currency 2 4 5 5" xfId="15014" xr:uid="{00000000-0005-0000-0000-0000CDA40000}"/>
    <cellStyle name="Currency 2 4 5 5 2" xfId="37065" xr:uid="{00000000-0005-0000-0000-0000CEA40000}"/>
    <cellStyle name="Currency 2 4 5 6" xfId="26041" xr:uid="{00000000-0005-0000-0000-0000CFA40000}"/>
    <cellStyle name="Currency 2 4 6" xfId="2579" xr:uid="{00000000-0005-0000-0000-0000D0A40000}"/>
    <cellStyle name="Currency 2 4 6 2" xfId="5335" xr:uid="{00000000-0005-0000-0000-0000D1A40000}"/>
    <cellStyle name="Currency 2 4 6 2 2" xfId="16359" xr:uid="{00000000-0005-0000-0000-0000D2A40000}"/>
    <cellStyle name="Currency 2 4 6 2 2 2" xfId="38410" xr:uid="{00000000-0005-0000-0000-0000D3A40000}"/>
    <cellStyle name="Currency 2 4 6 2 3" xfId="27386" xr:uid="{00000000-0005-0000-0000-0000D4A40000}"/>
    <cellStyle name="Currency 2 4 6 3" xfId="8091" xr:uid="{00000000-0005-0000-0000-0000D5A40000}"/>
    <cellStyle name="Currency 2 4 6 3 2" xfId="19115" xr:uid="{00000000-0005-0000-0000-0000D6A40000}"/>
    <cellStyle name="Currency 2 4 6 3 2 2" xfId="41166" xr:uid="{00000000-0005-0000-0000-0000D7A40000}"/>
    <cellStyle name="Currency 2 4 6 3 3" xfId="30142" xr:uid="{00000000-0005-0000-0000-0000D8A40000}"/>
    <cellStyle name="Currency 2 4 6 4" xfId="10847" xr:uid="{00000000-0005-0000-0000-0000D9A40000}"/>
    <cellStyle name="Currency 2 4 6 4 2" xfId="21871" xr:uid="{00000000-0005-0000-0000-0000DAA40000}"/>
    <cellStyle name="Currency 2 4 6 4 2 2" xfId="43922" xr:uid="{00000000-0005-0000-0000-0000DBA40000}"/>
    <cellStyle name="Currency 2 4 6 4 3" xfId="32898" xr:uid="{00000000-0005-0000-0000-0000DCA40000}"/>
    <cellStyle name="Currency 2 4 6 5" xfId="13603" xr:uid="{00000000-0005-0000-0000-0000DDA40000}"/>
    <cellStyle name="Currency 2 4 6 5 2" xfId="35654" xr:uid="{00000000-0005-0000-0000-0000DEA40000}"/>
    <cellStyle name="Currency 2 4 6 6" xfId="24630" xr:uid="{00000000-0005-0000-0000-0000DFA40000}"/>
    <cellStyle name="Currency 2 4 7" xfId="5076" xr:uid="{00000000-0005-0000-0000-0000E0A40000}"/>
    <cellStyle name="Currency 2 4 7 2" xfId="16100" xr:uid="{00000000-0005-0000-0000-0000E1A40000}"/>
    <cellStyle name="Currency 2 4 7 2 2" xfId="38151" xr:uid="{00000000-0005-0000-0000-0000E2A40000}"/>
    <cellStyle name="Currency 2 4 7 3" xfId="27127" xr:uid="{00000000-0005-0000-0000-0000E3A40000}"/>
    <cellStyle name="Currency 2 4 8" xfId="7832" xr:uid="{00000000-0005-0000-0000-0000E4A40000}"/>
    <cellStyle name="Currency 2 4 8 2" xfId="18856" xr:uid="{00000000-0005-0000-0000-0000E5A40000}"/>
    <cellStyle name="Currency 2 4 8 2 2" xfId="40907" xr:uid="{00000000-0005-0000-0000-0000E6A40000}"/>
    <cellStyle name="Currency 2 4 8 3" xfId="29883" xr:uid="{00000000-0005-0000-0000-0000E7A40000}"/>
    <cellStyle name="Currency 2 4 9" xfId="10588" xr:uid="{00000000-0005-0000-0000-0000E8A40000}"/>
    <cellStyle name="Currency 2 4 9 2" xfId="21612" xr:uid="{00000000-0005-0000-0000-0000E9A40000}"/>
    <cellStyle name="Currency 2 4 9 2 2" xfId="43663" xr:uid="{00000000-0005-0000-0000-0000EAA40000}"/>
    <cellStyle name="Currency 2 4 9 3" xfId="32639" xr:uid="{00000000-0005-0000-0000-0000EBA40000}"/>
    <cellStyle name="Currency 2 5" xfId="2700" xr:uid="{00000000-0005-0000-0000-0000ECA40000}"/>
    <cellStyle name="Currency 2 5 2" xfId="3278" xr:uid="{00000000-0005-0000-0000-0000EDA40000}"/>
    <cellStyle name="Currency 2 5 2 2" xfId="6034" xr:uid="{00000000-0005-0000-0000-0000EEA40000}"/>
    <cellStyle name="Currency 2 5 2 2 2" xfId="17058" xr:uid="{00000000-0005-0000-0000-0000EFA40000}"/>
    <cellStyle name="Currency 2 5 2 2 2 2" xfId="39109" xr:uid="{00000000-0005-0000-0000-0000F0A40000}"/>
    <cellStyle name="Currency 2 5 2 2 3" xfId="28085" xr:uid="{00000000-0005-0000-0000-0000F1A40000}"/>
    <cellStyle name="Currency 2 5 2 3" xfId="8790" xr:uid="{00000000-0005-0000-0000-0000F2A40000}"/>
    <cellStyle name="Currency 2 5 2 3 2" xfId="19814" xr:uid="{00000000-0005-0000-0000-0000F3A40000}"/>
    <cellStyle name="Currency 2 5 2 3 2 2" xfId="41865" xr:uid="{00000000-0005-0000-0000-0000F4A40000}"/>
    <cellStyle name="Currency 2 5 2 3 3" xfId="30841" xr:uid="{00000000-0005-0000-0000-0000F5A40000}"/>
    <cellStyle name="Currency 2 5 2 4" xfId="11546" xr:uid="{00000000-0005-0000-0000-0000F6A40000}"/>
    <cellStyle name="Currency 2 5 2 4 2" xfId="22570" xr:uid="{00000000-0005-0000-0000-0000F7A40000}"/>
    <cellStyle name="Currency 2 5 2 4 2 2" xfId="44621" xr:uid="{00000000-0005-0000-0000-0000F8A40000}"/>
    <cellStyle name="Currency 2 5 2 4 3" xfId="33597" xr:uid="{00000000-0005-0000-0000-0000F9A40000}"/>
    <cellStyle name="Currency 2 5 2 5" xfId="14302" xr:uid="{00000000-0005-0000-0000-0000FAA40000}"/>
    <cellStyle name="Currency 2 5 2 5 2" xfId="36353" xr:uid="{00000000-0005-0000-0000-0000FBA40000}"/>
    <cellStyle name="Currency 2 5 2 6" xfId="25329" xr:uid="{00000000-0005-0000-0000-0000FCA40000}"/>
    <cellStyle name="Currency 2 5 3" xfId="5456" xr:uid="{00000000-0005-0000-0000-0000FDA40000}"/>
    <cellStyle name="Currency 2 5 3 2" xfId="16480" xr:uid="{00000000-0005-0000-0000-0000FEA40000}"/>
    <cellStyle name="Currency 2 5 3 2 2" xfId="38531" xr:uid="{00000000-0005-0000-0000-0000FFA40000}"/>
    <cellStyle name="Currency 2 5 3 3" xfId="27507" xr:uid="{00000000-0005-0000-0000-000000A50000}"/>
    <cellStyle name="Currency 2 5 4" xfId="8212" xr:uid="{00000000-0005-0000-0000-000001A50000}"/>
    <cellStyle name="Currency 2 5 4 2" xfId="19236" xr:uid="{00000000-0005-0000-0000-000002A50000}"/>
    <cellStyle name="Currency 2 5 4 2 2" xfId="41287" xr:uid="{00000000-0005-0000-0000-000003A50000}"/>
    <cellStyle name="Currency 2 5 4 3" xfId="30263" xr:uid="{00000000-0005-0000-0000-000004A50000}"/>
    <cellStyle name="Currency 2 5 5" xfId="10968" xr:uid="{00000000-0005-0000-0000-000005A50000}"/>
    <cellStyle name="Currency 2 5 5 2" xfId="21992" xr:uid="{00000000-0005-0000-0000-000006A50000}"/>
    <cellStyle name="Currency 2 5 5 2 2" xfId="44043" xr:uid="{00000000-0005-0000-0000-000007A50000}"/>
    <cellStyle name="Currency 2 5 5 3" xfId="33019" xr:uid="{00000000-0005-0000-0000-000008A50000}"/>
    <cellStyle name="Currency 2 5 6" xfId="13724" xr:uid="{00000000-0005-0000-0000-000009A50000}"/>
    <cellStyle name="Currency 2 5 6 2" xfId="35775" xr:uid="{00000000-0005-0000-0000-00000AA50000}"/>
    <cellStyle name="Currency 2 5 7" xfId="24751" xr:uid="{00000000-0005-0000-0000-00000BA50000}"/>
    <cellStyle name="Currency 2 6" xfId="2959" xr:uid="{00000000-0005-0000-0000-00000CA50000}"/>
    <cellStyle name="Currency 2 6 2" xfId="5715" xr:uid="{00000000-0005-0000-0000-00000DA50000}"/>
    <cellStyle name="Currency 2 6 2 2" xfId="16739" xr:uid="{00000000-0005-0000-0000-00000EA50000}"/>
    <cellStyle name="Currency 2 6 2 2 2" xfId="38790" xr:uid="{00000000-0005-0000-0000-00000FA50000}"/>
    <cellStyle name="Currency 2 6 2 3" xfId="27766" xr:uid="{00000000-0005-0000-0000-000010A50000}"/>
    <cellStyle name="Currency 2 6 3" xfId="8471" xr:uid="{00000000-0005-0000-0000-000011A50000}"/>
    <cellStyle name="Currency 2 6 3 2" xfId="19495" xr:uid="{00000000-0005-0000-0000-000012A50000}"/>
    <cellStyle name="Currency 2 6 3 2 2" xfId="41546" xr:uid="{00000000-0005-0000-0000-000013A50000}"/>
    <cellStyle name="Currency 2 6 3 3" xfId="30522" xr:uid="{00000000-0005-0000-0000-000014A50000}"/>
    <cellStyle name="Currency 2 6 4" xfId="11227" xr:uid="{00000000-0005-0000-0000-000015A50000}"/>
    <cellStyle name="Currency 2 6 4 2" xfId="22251" xr:uid="{00000000-0005-0000-0000-000016A50000}"/>
    <cellStyle name="Currency 2 6 4 2 2" xfId="44302" xr:uid="{00000000-0005-0000-0000-000017A50000}"/>
    <cellStyle name="Currency 2 6 4 3" xfId="33278" xr:uid="{00000000-0005-0000-0000-000018A50000}"/>
    <cellStyle name="Currency 2 6 5" xfId="13983" xr:uid="{00000000-0005-0000-0000-000019A50000}"/>
    <cellStyle name="Currency 2 6 5 2" xfId="36034" xr:uid="{00000000-0005-0000-0000-00001AA50000}"/>
    <cellStyle name="Currency 2 6 6" xfId="25010" xr:uid="{00000000-0005-0000-0000-00001BA50000}"/>
    <cellStyle name="Currency 2 7" xfId="3015" xr:uid="{00000000-0005-0000-0000-00001CA50000}"/>
    <cellStyle name="Currency 2 7 2" xfId="5771" xr:uid="{00000000-0005-0000-0000-00001DA50000}"/>
    <cellStyle name="Currency 2 7 2 2" xfId="16795" xr:uid="{00000000-0005-0000-0000-00001EA50000}"/>
    <cellStyle name="Currency 2 7 2 2 2" xfId="38846" xr:uid="{00000000-0005-0000-0000-00001FA50000}"/>
    <cellStyle name="Currency 2 7 2 3" xfId="27822" xr:uid="{00000000-0005-0000-0000-000020A50000}"/>
    <cellStyle name="Currency 2 7 3" xfId="8527" xr:uid="{00000000-0005-0000-0000-000021A50000}"/>
    <cellStyle name="Currency 2 7 3 2" xfId="19551" xr:uid="{00000000-0005-0000-0000-000022A50000}"/>
    <cellStyle name="Currency 2 7 3 2 2" xfId="41602" xr:uid="{00000000-0005-0000-0000-000023A50000}"/>
    <cellStyle name="Currency 2 7 3 3" xfId="30578" xr:uid="{00000000-0005-0000-0000-000024A50000}"/>
    <cellStyle name="Currency 2 7 4" xfId="11283" xr:uid="{00000000-0005-0000-0000-000025A50000}"/>
    <cellStyle name="Currency 2 7 4 2" xfId="22307" xr:uid="{00000000-0005-0000-0000-000026A50000}"/>
    <cellStyle name="Currency 2 7 4 2 2" xfId="44358" xr:uid="{00000000-0005-0000-0000-000027A50000}"/>
    <cellStyle name="Currency 2 7 4 3" xfId="33334" xr:uid="{00000000-0005-0000-0000-000028A50000}"/>
    <cellStyle name="Currency 2 7 5" xfId="14039" xr:uid="{00000000-0005-0000-0000-000029A50000}"/>
    <cellStyle name="Currency 2 7 5 2" xfId="36090" xr:uid="{00000000-0005-0000-0000-00002AA50000}"/>
    <cellStyle name="Currency 2 7 6" xfId="25066" xr:uid="{00000000-0005-0000-0000-00002BA50000}"/>
    <cellStyle name="Currency 2 8" xfId="3537" xr:uid="{00000000-0005-0000-0000-00002CA50000}"/>
    <cellStyle name="Currency 2 8 2" xfId="6293" xr:uid="{00000000-0005-0000-0000-00002DA50000}"/>
    <cellStyle name="Currency 2 8 2 2" xfId="17317" xr:uid="{00000000-0005-0000-0000-00002EA50000}"/>
    <cellStyle name="Currency 2 8 2 2 2" xfId="39368" xr:uid="{00000000-0005-0000-0000-00002FA50000}"/>
    <cellStyle name="Currency 2 8 2 3" xfId="28344" xr:uid="{00000000-0005-0000-0000-000030A50000}"/>
    <cellStyle name="Currency 2 8 3" xfId="9049" xr:uid="{00000000-0005-0000-0000-000031A50000}"/>
    <cellStyle name="Currency 2 8 3 2" xfId="20073" xr:uid="{00000000-0005-0000-0000-000032A50000}"/>
    <cellStyle name="Currency 2 8 3 2 2" xfId="42124" xr:uid="{00000000-0005-0000-0000-000033A50000}"/>
    <cellStyle name="Currency 2 8 3 3" xfId="31100" xr:uid="{00000000-0005-0000-0000-000034A50000}"/>
    <cellStyle name="Currency 2 8 4" xfId="11805" xr:uid="{00000000-0005-0000-0000-000035A50000}"/>
    <cellStyle name="Currency 2 8 4 2" xfId="22829" xr:uid="{00000000-0005-0000-0000-000036A50000}"/>
    <cellStyle name="Currency 2 8 4 2 2" xfId="44880" xr:uid="{00000000-0005-0000-0000-000037A50000}"/>
    <cellStyle name="Currency 2 8 4 3" xfId="33856" xr:uid="{00000000-0005-0000-0000-000038A50000}"/>
    <cellStyle name="Currency 2 8 5" xfId="14561" xr:uid="{00000000-0005-0000-0000-000039A50000}"/>
    <cellStyle name="Currency 2 8 5 2" xfId="36612" xr:uid="{00000000-0005-0000-0000-00003AA50000}"/>
    <cellStyle name="Currency 2 8 6" xfId="25588" xr:uid="{00000000-0005-0000-0000-00003BA50000}"/>
    <cellStyle name="Currency 2 9" xfId="3796" xr:uid="{00000000-0005-0000-0000-00003CA50000}"/>
    <cellStyle name="Currency 2 9 2" xfId="6552" xr:uid="{00000000-0005-0000-0000-00003DA50000}"/>
    <cellStyle name="Currency 2 9 2 2" xfId="17576" xr:uid="{00000000-0005-0000-0000-00003EA50000}"/>
    <cellStyle name="Currency 2 9 2 2 2" xfId="39627" xr:uid="{00000000-0005-0000-0000-00003FA50000}"/>
    <cellStyle name="Currency 2 9 2 3" xfId="28603" xr:uid="{00000000-0005-0000-0000-000040A50000}"/>
    <cellStyle name="Currency 2 9 3" xfId="9308" xr:uid="{00000000-0005-0000-0000-000041A50000}"/>
    <cellStyle name="Currency 2 9 3 2" xfId="20332" xr:uid="{00000000-0005-0000-0000-000042A50000}"/>
    <cellStyle name="Currency 2 9 3 2 2" xfId="42383" xr:uid="{00000000-0005-0000-0000-000043A50000}"/>
    <cellStyle name="Currency 2 9 3 3" xfId="31359" xr:uid="{00000000-0005-0000-0000-000044A50000}"/>
    <cellStyle name="Currency 2 9 4" xfId="12064" xr:uid="{00000000-0005-0000-0000-000045A50000}"/>
    <cellStyle name="Currency 2 9 4 2" xfId="23088" xr:uid="{00000000-0005-0000-0000-000046A50000}"/>
    <cellStyle name="Currency 2 9 4 2 2" xfId="45139" xr:uid="{00000000-0005-0000-0000-000047A50000}"/>
    <cellStyle name="Currency 2 9 4 3" xfId="34115" xr:uid="{00000000-0005-0000-0000-000048A50000}"/>
    <cellStyle name="Currency 2 9 5" xfId="14820" xr:uid="{00000000-0005-0000-0000-000049A50000}"/>
    <cellStyle name="Currency 2 9 5 2" xfId="36871" xr:uid="{00000000-0005-0000-0000-00004AA50000}"/>
    <cellStyle name="Currency 2 9 6" xfId="25847" xr:uid="{00000000-0005-0000-0000-00004BA50000}"/>
    <cellStyle name="Currency 3" xfId="47104" xr:uid="{28B2E312-12D5-4CB4-ABEA-FB5197B705A4}"/>
    <cellStyle name="Explanatory Text 2" xfId="210" xr:uid="{00000000-0005-0000-0000-00004CA50000}"/>
    <cellStyle name="Explanatory Text 2 2" xfId="2074" xr:uid="{00000000-0005-0000-0000-00004DA50000}"/>
    <cellStyle name="Explanatory Text 2 3" xfId="49112" xr:uid="{4FBADC33-A5BE-46DC-8070-E8B07CB7894E}"/>
    <cellStyle name="Explanatory Text 3" xfId="2151" xr:uid="{00000000-0005-0000-0000-00004EA50000}"/>
    <cellStyle name="Explanatory Text 4" xfId="152" xr:uid="{00000000-0005-0000-0000-00004FA50000}"/>
    <cellStyle name="Good 2" xfId="200" xr:uid="{00000000-0005-0000-0000-000050A50000}"/>
    <cellStyle name="Good 2 2" xfId="2065" xr:uid="{00000000-0005-0000-0000-000051A50000}"/>
    <cellStyle name="Good 2 3" xfId="49102" xr:uid="{1BE208A5-0820-440B-B7F9-B416DC0F8981}"/>
    <cellStyle name="Good 3" xfId="2142" xr:uid="{00000000-0005-0000-0000-000052A50000}"/>
    <cellStyle name="Good 4" xfId="143" xr:uid="{00000000-0005-0000-0000-000053A50000}"/>
    <cellStyle name="Heading 1 2" xfId="196" xr:uid="{00000000-0005-0000-0000-000054A50000}"/>
    <cellStyle name="Heading 1 2 2" xfId="2061" xr:uid="{00000000-0005-0000-0000-000055A50000}"/>
    <cellStyle name="Heading 1 2 3" xfId="49098" xr:uid="{D0275D63-0781-4D4D-93A8-E5283A7C0AED}"/>
    <cellStyle name="Heading 1 3" xfId="2138" xr:uid="{00000000-0005-0000-0000-000056A50000}"/>
    <cellStyle name="Heading 1 4" xfId="139" xr:uid="{00000000-0005-0000-0000-000057A50000}"/>
    <cellStyle name="Heading 2 2" xfId="197" xr:uid="{00000000-0005-0000-0000-000058A50000}"/>
    <cellStyle name="Heading 2 2 2" xfId="2062" xr:uid="{00000000-0005-0000-0000-000059A50000}"/>
    <cellStyle name="Heading 2 2 3" xfId="49099" xr:uid="{3DD0F285-B986-4BBB-9E7C-FF67714817ED}"/>
    <cellStyle name="Heading 2 3" xfId="2139" xr:uid="{00000000-0005-0000-0000-00005AA50000}"/>
    <cellStyle name="Heading 2 4" xfId="140" xr:uid="{00000000-0005-0000-0000-00005BA50000}"/>
    <cellStyle name="Heading 3 2" xfId="198" xr:uid="{00000000-0005-0000-0000-00005CA50000}"/>
    <cellStyle name="Heading 3 2 2" xfId="2063" xr:uid="{00000000-0005-0000-0000-00005DA50000}"/>
    <cellStyle name="Heading 3 2 3" xfId="49100" xr:uid="{295947CC-FA04-4F23-8AFD-EF985F439200}"/>
    <cellStyle name="Heading 3 3" xfId="2140" xr:uid="{00000000-0005-0000-0000-00005EA50000}"/>
    <cellStyle name="Heading 3 4" xfId="141" xr:uid="{00000000-0005-0000-0000-00005FA50000}"/>
    <cellStyle name="Heading 4 2" xfId="199" xr:uid="{00000000-0005-0000-0000-000060A50000}"/>
    <cellStyle name="Heading 4 2 2" xfId="2064" xr:uid="{00000000-0005-0000-0000-000061A50000}"/>
    <cellStyle name="Heading 4 2 3" xfId="49101" xr:uid="{5212FCE6-F0B7-4249-8239-736401C90047}"/>
    <cellStyle name="Heading 4 3" xfId="2141" xr:uid="{00000000-0005-0000-0000-000062A50000}"/>
    <cellStyle name="Heading 4 4" xfId="142" xr:uid="{00000000-0005-0000-0000-000063A50000}"/>
    <cellStyle name="Hyperlink 2" xfId="192" xr:uid="{00000000-0005-0000-0000-000064A50000}"/>
    <cellStyle name="Hyperlink 2 2" xfId="45442" xr:uid="{00000000-0005-0000-0000-000065A50000}"/>
    <cellStyle name="Hyperlink 3" xfId="20" xr:uid="{00000000-0005-0000-0000-000066A50000}"/>
    <cellStyle name="Hyperlink 3 2" xfId="45445" xr:uid="{00000000-0005-0000-0000-000067A50000}"/>
    <cellStyle name="Input 2" xfId="203" xr:uid="{00000000-0005-0000-0000-000068A50000}"/>
    <cellStyle name="Input 2 2" xfId="2068" xr:uid="{00000000-0005-0000-0000-000069A50000}"/>
    <cellStyle name="Input 2 3" xfId="49105" xr:uid="{52705C0D-1175-44FC-842F-D0EF16AB2989}"/>
    <cellStyle name="Input 3" xfId="2145" xr:uid="{00000000-0005-0000-0000-00006AA50000}"/>
    <cellStyle name="Input 4" xfId="146" xr:uid="{00000000-0005-0000-0000-00006BA50000}"/>
    <cellStyle name="Linked Cell 2" xfId="206" xr:uid="{00000000-0005-0000-0000-00006CA50000}"/>
    <cellStyle name="Linked Cell 2 2" xfId="2071" xr:uid="{00000000-0005-0000-0000-00006DA50000}"/>
    <cellStyle name="Linked Cell 2 3" xfId="49108" xr:uid="{A62A7100-6B92-4A7C-B101-1DABDA2657C3}"/>
    <cellStyle name="Linked Cell 3" xfId="2148" xr:uid="{00000000-0005-0000-0000-00006EA50000}"/>
    <cellStyle name="Linked Cell 4" xfId="149" xr:uid="{00000000-0005-0000-0000-00006FA50000}"/>
    <cellStyle name="Neutral 2" xfId="202" xr:uid="{00000000-0005-0000-0000-000070A50000}"/>
    <cellStyle name="Neutral 2 2" xfId="2067" xr:uid="{00000000-0005-0000-0000-000071A50000}"/>
    <cellStyle name="Neutral 2 3" xfId="49104" xr:uid="{E4501191-2108-4B17-8CDD-5F22AC3C8346}"/>
    <cellStyle name="Neutral 3" xfId="2113" xr:uid="{00000000-0005-0000-0000-000072A50000}"/>
    <cellStyle name="Neutral 4" xfId="2144" xr:uid="{00000000-0005-0000-0000-000073A50000}"/>
    <cellStyle name="Neutral 5" xfId="145" xr:uid="{00000000-0005-0000-0000-000074A50000}"/>
    <cellStyle name="Normal" xfId="0" builtinId="0"/>
    <cellStyle name="Normal 10" xfId="194" xr:uid="{00000000-0005-0000-0000-000076A50000}"/>
    <cellStyle name="Normal 10 2" xfId="303" xr:uid="{00000000-0005-0000-0000-000077A50000}"/>
    <cellStyle name="Normal 10 2 2" xfId="389" xr:uid="{00000000-0005-0000-0000-000078A50000}"/>
    <cellStyle name="Normal 10 2 2 2" xfId="604" xr:uid="{00000000-0005-0000-0000-000079A50000}"/>
    <cellStyle name="Normal 10 2 2 2 2" xfId="1050" xr:uid="{00000000-0005-0000-0000-00007AA50000}"/>
    <cellStyle name="Normal 10 2 2 2 2 2" xfId="1978" xr:uid="{00000000-0005-0000-0000-00007BA50000}"/>
    <cellStyle name="Normal 10 2 2 2 3" xfId="1515" xr:uid="{00000000-0005-0000-0000-00007CA50000}"/>
    <cellStyle name="Normal 10 2 2 3" xfId="835" xr:uid="{00000000-0005-0000-0000-00007DA50000}"/>
    <cellStyle name="Normal 10 2 2 3 2" xfId="1763" xr:uid="{00000000-0005-0000-0000-00007EA50000}"/>
    <cellStyle name="Normal 10 2 2 4" xfId="1300" xr:uid="{00000000-0005-0000-0000-00007FA50000}"/>
    <cellStyle name="Normal 10 2 3" xfId="518" xr:uid="{00000000-0005-0000-0000-000080A50000}"/>
    <cellStyle name="Normal 10 2 3 2" xfId="964" xr:uid="{00000000-0005-0000-0000-000081A50000}"/>
    <cellStyle name="Normal 10 2 3 2 2" xfId="1892" xr:uid="{00000000-0005-0000-0000-000082A50000}"/>
    <cellStyle name="Normal 10 2 3 3" xfId="1429" xr:uid="{00000000-0005-0000-0000-000083A50000}"/>
    <cellStyle name="Normal 10 2 4" xfId="749" xr:uid="{00000000-0005-0000-0000-000084A50000}"/>
    <cellStyle name="Normal 10 2 4 2" xfId="1677" xr:uid="{00000000-0005-0000-0000-000085A50000}"/>
    <cellStyle name="Normal 10 2 5" xfId="1214" xr:uid="{00000000-0005-0000-0000-000086A50000}"/>
    <cellStyle name="Normal 10 3" xfId="346" xr:uid="{00000000-0005-0000-0000-000087A50000}"/>
    <cellStyle name="Normal 10 3 2" xfId="561" xr:uid="{00000000-0005-0000-0000-000088A50000}"/>
    <cellStyle name="Normal 10 3 2 2" xfId="1007" xr:uid="{00000000-0005-0000-0000-000089A50000}"/>
    <cellStyle name="Normal 10 3 2 2 2" xfId="1935" xr:uid="{00000000-0005-0000-0000-00008AA50000}"/>
    <cellStyle name="Normal 10 3 2 3" xfId="1472" xr:uid="{00000000-0005-0000-0000-00008BA50000}"/>
    <cellStyle name="Normal 10 3 3" xfId="792" xr:uid="{00000000-0005-0000-0000-00008CA50000}"/>
    <cellStyle name="Normal 10 3 3 2" xfId="1720" xr:uid="{00000000-0005-0000-0000-00008DA50000}"/>
    <cellStyle name="Normal 10 3 4" xfId="1257" xr:uid="{00000000-0005-0000-0000-00008EA50000}"/>
    <cellStyle name="Normal 10 4" xfId="439" xr:uid="{00000000-0005-0000-0000-00008FA50000}"/>
    <cellStyle name="Normal 10 4 2" xfId="885" xr:uid="{00000000-0005-0000-0000-000090A50000}"/>
    <cellStyle name="Normal 10 4 2 2" xfId="1813" xr:uid="{00000000-0005-0000-0000-000091A50000}"/>
    <cellStyle name="Normal 10 4 3" xfId="1350" xr:uid="{00000000-0005-0000-0000-000092A50000}"/>
    <cellStyle name="Normal 10 5" xfId="475" xr:uid="{00000000-0005-0000-0000-000093A50000}"/>
    <cellStyle name="Normal 10 5 2" xfId="921" xr:uid="{00000000-0005-0000-0000-000094A50000}"/>
    <cellStyle name="Normal 10 5 2 2" xfId="1849" xr:uid="{00000000-0005-0000-0000-000095A50000}"/>
    <cellStyle name="Normal 10 5 3" xfId="1386" xr:uid="{00000000-0005-0000-0000-000096A50000}"/>
    <cellStyle name="Normal 10 6" xfId="260" xr:uid="{00000000-0005-0000-0000-000097A50000}"/>
    <cellStyle name="Normal 10 6 2" xfId="706" xr:uid="{00000000-0005-0000-0000-000098A50000}"/>
    <cellStyle name="Normal 10 6 2 2" xfId="1634" xr:uid="{00000000-0005-0000-0000-000099A50000}"/>
    <cellStyle name="Normal 10 6 3" xfId="1171" xr:uid="{00000000-0005-0000-0000-00009AA50000}"/>
    <cellStyle name="Normal 10 7" xfId="662" xr:uid="{00000000-0005-0000-0000-00009BA50000}"/>
    <cellStyle name="Normal 10 7 2" xfId="1590" xr:uid="{00000000-0005-0000-0000-00009CA50000}"/>
    <cellStyle name="Normal 10 8" xfId="1127" xr:uid="{00000000-0005-0000-0000-00009DA50000}"/>
    <cellStyle name="Normal 100" xfId="180" xr:uid="{00000000-0005-0000-0000-00009EA50000}"/>
    <cellStyle name="Normal 100 10" xfId="652" xr:uid="{00000000-0005-0000-0000-00009FA50000}"/>
    <cellStyle name="Normal 100 10 2" xfId="1580" xr:uid="{00000000-0005-0000-0000-0000A0A50000}"/>
    <cellStyle name="Normal 100 11" xfId="1116" xr:uid="{00000000-0005-0000-0000-0000A1A50000}"/>
    <cellStyle name="Normal 100 2" xfId="9" xr:uid="{00000000-0005-0000-0000-0000A2A50000}"/>
    <cellStyle name="Normal 100 2 2" xfId="238" xr:uid="{00000000-0005-0000-0000-0000A3A50000}"/>
    <cellStyle name="Normal 100 2 2 2" xfId="325" xr:uid="{00000000-0005-0000-0000-0000A4A50000}"/>
    <cellStyle name="Normal 100 2 2 2 2" xfId="411" xr:uid="{00000000-0005-0000-0000-0000A5A50000}"/>
    <cellStyle name="Normal 100 2 2 2 2 2" xfId="626" xr:uid="{00000000-0005-0000-0000-0000A6A50000}"/>
    <cellStyle name="Normal 100 2 2 2 2 2 2" xfId="1072" xr:uid="{00000000-0005-0000-0000-0000A7A50000}"/>
    <cellStyle name="Normal 100 2 2 2 2 2 2 2" xfId="2000" xr:uid="{00000000-0005-0000-0000-0000A8A50000}"/>
    <cellStyle name="Normal 100 2 2 2 2 2 3" xfId="1537" xr:uid="{00000000-0005-0000-0000-0000A9A50000}"/>
    <cellStyle name="Normal 100 2 2 2 2 3" xfId="857" xr:uid="{00000000-0005-0000-0000-0000AAA50000}"/>
    <cellStyle name="Normal 100 2 2 2 2 3 2" xfId="1785" xr:uid="{00000000-0005-0000-0000-0000ABA50000}"/>
    <cellStyle name="Normal 100 2 2 2 2 4" xfId="1322" xr:uid="{00000000-0005-0000-0000-0000ACA50000}"/>
    <cellStyle name="Normal 100 2 2 2 3" xfId="540" xr:uid="{00000000-0005-0000-0000-0000ADA50000}"/>
    <cellStyle name="Normal 100 2 2 2 3 2" xfId="986" xr:uid="{00000000-0005-0000-0000-0000AEA50000}"/>
    <cellStyle name="Normal 100 2 2 2 3 2 2" xfId="1914" xr:uid="{00000000-0005-0000-0000-0000AFA50000}"/>
    <cellStyle name="Normal 100 2 2 2 3 3" xfId="1451" xr:uid="{00000000-0005-0000-0000-0000B0A50000}"/>
    <cellStyle name="Normal 100 2 2 2 4" xfId="771" xr:uid="{00000000-0005-0000-0000-0000B1A50000}"/>
    <cellStyle name="Normal 100 2 2 2 4 2" xfId="1699" xr:uid="{00000000-0005-0000-0000-0000B2A50000}"/>
    <cellStyle name="Normal 100 2 2 2 5" xfId="1236" xr:uid="{00000000-0005-0000-0000-0000B3A50000}"/>
    <cellStyle name="Normal 100 2 2 3" xfId="368" xr:uid="{00000000-0005-0000-0000-0000B4A50000}"/>
    <cellStyle name="Normal 100 2 2 3 2" xfId="583" xr:uid="{00000000-0005-0000-0000-0000B5A50000}"/>
    <cellStyle name="Normal 100 2 2 3 2 2" xfId="1029" xr:uid="{00000000-0005-0000-0000-0000B6A50000}"/>
    <cellStyle name="Normal 100 2 2 3 2 2 2" xfId="1957" xr:uid="{00000000-0005-0000-0000-0000B7A50000}"/>
    <cellStyle name="Normal 100 2 2 3 2 3" xfId="1494" xr:uid="{00000000-0005-0000-0000-0000B8A50000}"/>
    <cellStyle name="Normal 100 2 2 3 3" xfId="814" xr:uid="{00000000-0005-0000-0000-0000B9A50000}"/>
    <cellStyle name="Normal 100 2 2 3 3 2" xfId="1742" xr:uid="{00000000-0005-0000-0000-0000BAA50000}"/>
    <cellStyle name="Normal 100 2 2 3 4" xfId="1279" xr:uid="{00000000-0005-0000-0000-0000BBA50000}"/>
    <cellStyle name="Normal 100 2 2 4" xfId="454" xr:uid="{00000000-0005-0000-0000-0000BCA50000}"/>
    <cellStyle name="Normal 100 2 2 4 2" xfId="900" xr:uid="{00000000-0005-0000-0000-0000BDA50000}"/>
    <cellStyle name="Normal 100 2 2 4 2 2" xfId="1828" xr:uid="{00000000-0005-0000-0000-0000BEA50000}"/>
    <cellStyle name="Normal 100 2 2 4 3" xfId="1365" xr:uid="{00000000-0005-0000-0000-0000BFA50000}"/>
    <cellStyle name="Normal 100 2 2 5" xfId="497" xr:uid="{00000000-0005-0000-0000-0000C0A50000}"/>
    <cellStyle name="Normal 100 2 2 5 2" xfId="943" xr:uid="{00000000-0005-0000-0000-0000C1A50000}"/>
    <cellStyle name="Normal 100 2 2 5 2 2" xfId="1871" xr:uid="{00000000-0005-0000-0000-0000C2A50000}"/>
    <cellStyle name="Normal 100 2 2 5 3" xfId="1408" xr:uid="{00000000-0005-0000-0000-0000C3A50000}"/>
    <cellStyle name="Normal 100 2 2 6" xfId="282" xr:uid="{00000000-0005-0000-0000-0000C4A50000}"/>
    <cellStyle name="Normal 100 2 2 6 2" xfId="728" xr:uid="{00000000-0005-0000-0000-0000C5A50000}"/>
    <cellStyle name="Normal 100 2 2 6 2 2" xfId="1656" xr:uid="{00000000-0005-0000-0000-0000C6A50000}"/>
    <cellStyle name="Normal 100 2 2 6 3" xfId="1193" xr:uid="{00000000-0005-0000-0000-0000C7A50000}"/>
    <cellStyle name="Normal 100 2 2 7" xfId="684" xr:uid="{00000000-0005-0000-0000-0000C8A50000}"/>
    <cellStyle name="Normal 100 2 2 7 2" xfId="1612" xr:uid="{00000000-0005-0000-0000-0000C9A50000}"/>
    <cellStyle name="Normal 100 2 2 8" xfId="1149" xr:uid="{00000000-0005-0000-0000-0000CAA50000}"/>
    <cellStyle name="Normal 100 2 3" xfId="294" xr:uid="{00000000-0005-0000-0000-0000CBA50000}"/>
    <cellStyle name="Normal 100 2 3 2" xfId="380" xr:uid="{00000000-0005-0000-0000-0000CCA50000}"/>
    <cellStyle name="Normal 100 2 3 2 2" xfId="595" xr:uid="{00000000-0005-0000-0000-0000CDA50000}"/>
    <cellStyle name="Normal 100 2 3 2 2 2" xfId="1041" xr:uid="{00000000-0005-0000-0000-0000CEA50000}"/>
    <cellStyle name="Normal 100 2 3 2 2 2 2" xfId="1969" xr:uid="{00000000-0005-0000-0000-0000CFA50000}"/>
    <cellStyle name="Normal 100 2 3 2 2 3" xfId="1506" xr:uid="{00000000-0005-0000-0000-0000D0A50000}"/>
    <cellStyle name="Normal 100 2 3 2 3" xfId="826" xr:uid="{00000000-0005-0000-0000-0000D1A50000}"/>
    <cellStyle name="Normal 100 2 3 2 3 2" xfId="1754" xr:uid="{00000000-0005-0000-0000-0000D2A50000}"/>
    <cellStyle name="Normal 100 2 3 2 4" xfId="1291" xr:uid="{00000000-0005-0000-0000-0000D3A50000}"/>
    <cellStyle name="Normal 100 2 3 3" xfId="509" xr:uid="{00000000-0005-0000-0000-0000D4A50000}"/>
    <cellStyle name="Normal 100 2 3 3 2" xfId="955" xr:uid="{00000000-0005-0000-0000-0000D5A50000}"/>
    <cellStyle name="Normal 100 2 3 3 2 2" xfId="1883" xr:uid="{00000000-0005-0000-0000-0000D6A50000}"/>
    <cellStyle name="Normal 100 2 3 3 3" xfId="1420" xr:uid="{00000000-0005-0000-0000-0000D7A50000}"/>
    <cellStyle name="Normal 100 2 3 4" xfId="740" xr:uid="{00000000-0005-0000-0000-0000D8A50000}"/>
    <cellStyle name="Normal 100 2 3 4 2" xfId="1668" xr:uid="{00000000-0005-0000-0000-0000D9A50000}"/>
    <cellStyle name="Normal 100 2 3 5" xfId="1205" xr:uid="{00000000-0005-0000-0000-0000DAA50000}"/>
    <cellStyle name="Normal 100 2 4" xfId="337" xr:uid="{00000000-0005-0000-0000-0000DBA50000}"/>
    <cellStyle name="Normal 100 2 4 2" xfId="552" xr:uid="{00000000-0005-0000-0000-0000DCA50000}"/>
    <cellStyle name="Normal 100 2 4 2 2" xfId="998" xr:uid="{00000000-0005-0000-0000-0000DDA50000}"/>
    <cellStyle name="Normal 100 2 4 2 2 2" xfId="1926" xr:uid="{00000000-0005-0000-0000-0000DEA50000}"/>
    <cellStyle name="Normal 100 2 4 2 3" xfId="1463" xr:uid="{00000000-0005-0000-0000-0000DFA50000}"/>
    <cellStyle name="Normal 100 2 4 3" xfId="783" xr:uid="{00000000-0005-0000-0000-0000E0A50000}"/>
    <cellStyle name="Normal 100 2 4 3 2" xfId="1711" xr:uid="{00000000-0005-0000-0000-0000E1A50000}"/>
    <cellStyle name="Normal 100 2 4 4" xfId="1248" xr:uid="{00000000-0005-0000-0000-0000E2A50000}"/>
    <cellStyle name="Normal 100 2 5" xfId="422" xr:uid="{00000000-0005-0000-0000-0000E3A50000}"/>
    <cellStyle name="Normal 100 2 5 2" xfId="868" xr:uid="{00000000-0005-0000-0000-0000E4A50000}"/>
    <cellStyle name="Normal 100 2 5 2 2" xfId="1796" xr:uid="{00000000-0005-0000-0000-0000E5A50000}"/>
    <cellStyle name="Normal 100 2 5 3" xfId="1333" xr:uid="{00000000-0005-0000-0000-0000E6A50000}"/>
    <cellStyle name="Normal 100 2 6" xfId="466" xr:uid="{00000000-0005-0000-0000-0000E7A50000}"/>
    <cellStyle name="Normal 100 2 6 2" xfId="912" xr:uid="{00000000-0005-0000-0000-0000E8A50000}"/>
    <cellStyle name="Normal 100 2 6 2 2" xfId="1840" xr:uid="{00000000-0005-0000-0000-0000E9A50000}"/>
    <cellStyle name="Normal 100 2 6 3" xfId="1377" xr:uid="{00000000-0005-0000-0000-0000EAA50000}"/>
    <cellStyle name="Normal 100 2 7" xfId="251" xr:uid="{00000000-0005-0000-0000-0000EBA50000}"/>
    <cellStyle name="Normal 100 2 7 2" xfId="697" xr:uid="{00000000-0005-0000-0000-0000ECA50000}"/>
    <cellStyle name="Normal 100 2 7 2 2" xfId="1625" xr:uid="{00000000-0005-0000-0000-0000EDA50000}"/>
    <cellStyle name="Normal 100 2 7 3" xfId="1162" xr:uid="{00000000-0005-0000-0000-0000EEA50000}"/>
    <cellStyle name="Normal 100 2 8" xfId="653" xr:uid="{00000000-0005-0000-0000-0000EFA50000}"/>
    <cellStyle name="Normal 100 2 8 2" xfId="1581" xr:uid="{00000000-0005-0000-0000-0000F0A50000}"/>
    <cellStyle name="Normal 100 2 9" xfId="1118" xr:uid="{00000000-0005-0000-0000-0000F1A50000}"/>
    <cellStyle name="Normal 100 3" xfId="236" xr:uid="{00000000-0005-0000-0000-0000F2A50000}"/>
    <cellStyle name="Normal 100 3 2" xfId="323" xr:uid="{00000000-0005-0000-0000-0000F3A50000}"/>
    <cellStyle name="Normal 100 3 2 2" xfId="409" xr:uid="{00000000-0005-0000-0000-0000F4A50000}"/>
    <cellStyle name="Normal 100 3 2 2 2" xfId="624" xr:uid="{00000000-0005-0000-0000-0000F5A50000}"/>
    <cellStyle name="Normal 100 3 2 2 2 2" xfId="1070" xr:uid="{00000000-0005-0000-0000-0000F6A50000}"/>
    <cellStyle name="Normal 100 3 2 2 2 2 2" xfId="1998" xr:uid="{00000000-0005-0000-0000-0000F7A50000}"/>
    <cellStyle name="Normal 100 3 2 2 2 3" xfId="1535" xr:uid="{00000000-0005-0000-0000-0000F8A50000}"/>
    <cellStyle name="Normal 100 3 2 2 3" xfId="855" xr:uid="{00000000-0005-0000-0000-0000F9A50000}"/>
    <cellStyle name="Normal 100 3 2 2 3 2" xfId="1783" xr:uid="{00000000-0005-0000-0000-0000FAA50000}"/>
    <cellStyle name="Normal 100 3 2 2 4" xfId="1320" xr:uid="{00000000-0005-0000-0000-0000FBA50000}"/>
    <cellStyle name="Normal 100 3 2 3" xfId="538" xr:uid="{00000000-0005-0000-0000-0000FCA50000}"/>
    <cellStyle name="Normal 100 3 2 3 2" xfId="984" xr:uid="{00000000-0005-0000-0000-0000FDA50000}"/>
    <cellStyle name="Normal 100 3 2 3 2 2" xfId="1912" xr:uid="{00000000-0005-0000-0000-0000FEA50000}"/>
    <cellStyle name="Normal 100 3 2 3 3" xfId="1449" xr:uid="{00000000-0005-0000-0000-0000FFA50000}"/>
    <cellStyle name="Normal 100 3 2 4" xfId="769" xr:uid="{00000000-0005-0000-0000-000000A60000}"/>
    <cellStyle name="Normal 100 3 2 4 2" xfId="1697" xr:uid="{00000000-0005-0000-0000-000001A60000}"/>
    <cellStyle name="Normal 100 3 2 5" xfId="1234" xr:uid="{00000000-0005-0000-0000-000002A60000}"/>
    <cellStyle name="Normal 100 3 3" xfId="366" xr:uid="{00000000-0005-0000-0000-000003A60000}"/>
    <cellStyle name="Normal 100 3 3 2" xfId="581" xr:uid="{00000000-0005-0000-0000-000004A60000}"/>
    <cellStyle name="Normal 100 3 3 2 2" xfId="1027" xr:uid="{00000000-0005-0000-0000-000005A60000}"/>
    <cellStyle name="Normal 100 3 3 2 2 2" xfId="1955" xr:uid="{00000000-0005-0000-0000-000006A60000}"/>
    <cellStyle name="Normal 100 3 3 2 3" xfId="1492" xr:uid="{00000000-0005-0000-0000-000007A60000}"/>
    <cellStyle name="Normal 100 3 3 3" xfId="812" xr:uid="{00000000-0005-0000-0000-000008A60000}"/>
    <cellStyle name="Normal 100 3 3 3 2" xfId="1740" xr:uid="{00000000-0005-0000-0000-000009A60000}"/>
    <cellStyle name="Normal 100 3 3 4" xfId="1277" xr:uid="{00000000-0005-0000-0000-00000AA60000}"/>
    <cellStyle name="Normal 100 3 4" xfId="452" xr:uid="{00000000-0005-0000-0000-00000BA60000}"/>
    <cellStyle name="Normal 100 3 4 2" xfId="898" xr:uid="{00000000-0005-0000-0000-00000CA60000}"/>
    <cellStyle name="Normal 100 3 4 2 2" xfId="1826" xr:uid="{00000000-0005-0000-0000-00000DA60000}"/>
    <cellStyle name="Normal 100 3 4 3" xfId="1363" xr:uid="{00000000-0005-0000-0000-00000EA60000}"/>
    <cellStyle name="Normal 100 3 5" xfId="495" xr:uid="{00000000-0005-0000-0000-00000FA60000}"/>
    <cellStyle name="Normal 100 3 5 2" xfId="941" xr:uid="{00000000-0005-0000-0000-000010A60000}"/>
    <cellStyle name="Normal 100 3 5 2 2" xfId="1869" xr:uid="{00000000-0005-0000-0000-000011A60000}"/>
    <cellStyle name="Normal 100 3 5 3" xfId="1406" xr:uid="{00000000-0005-0000-0000-000012A60000}"/>
    <cellStyle name="Normal 100 3 6" xfId="280" xr:uid="{00000000-0005-0000-0000-000013A60000}"/>
    <cellStyle name="Normal 100 3 6 2" xfId="726" xr:uid="{00000000-0005-0000-0000-000014A60000}"/>
    <cellStyle name="Normal 100 3 6 2 2" xfId="1654" xr:uid="{00000000-0005-0000-0000-000015A60000}"/>
    <cellStyle name="Normal 100 3 6 3" xfId="1191" xr:uid="{00000000-0005-0000-0000-000016A60000}"/>
    <cellStyle name="Normal 100 3 7" xfId="682" xr:uid="{00000000-0005-0000-0000-000017A60000}"/>
    <cellStyle name="Normal 100 3 7 2" xfId="1610" xr:uid="{00000000-0005-0000-0000-000018A60000}"/>
    <cellStyle name="Normal 100 3 8" xfId="1147" xr:uid="{00000000-0005-0000-0000-000019A60000}"/>
    <cellStyle name="Normal 100 4" xfId="292" xr:uid="{00000000-0005-0000-0000-00001AA60000}"/>
    <cellStyle name="Normal 100 4 2" xfId="378" xr:uid="{00000000-0005-0000-0000-00001BA60000}"/>
    <cellStyle name="Normal 100 4 2 2" xfId="593" xr:uid="{00000000-0005-0000-0000-00001CA60000}"/>
    <cellStyle name="Normal 100 4 2 2 2" xfId="1039" xr:uid="{00000000-0005-0000-0000-00001DA60000}"/>
    <cellStyle name="Normal 100 4 2 2 2 2" xfId="1967" xr:uid="{00000000-0005-0000-0000-00001EA60000}"/>
    <cellStyle name="Normal 100 4 2 2 3" xfId="1504" xr:uid="{00000000-0005-0000-0000-00001FA60000}"/>
    <cellStyle name="Normal 100 4 2 3" xfId="824" xr:uid="{00000000-0005-0000-0000-000020A60000}"/>
    <cellStyle name="Normal 100 4 2 3 2" xfId="1752" xr:uid="{00000000-0005-0000-0000-000021A60000}"/>
    <cellStyle name="Normal 100 4 2 4" xfId="1289" xr:uid="{00000000-0005-0000-0000-000022A60000}"/>
    <cellStyle name="Normal 100 4 3" xfId="507" xr:uid="{00000000-0005-0000-0000-000023A60000}"/>
    <cellStyle name="Normal 100 4 3 2" xfId="953" xr:uid="{00000000-0005-0000-0000-000024A60000}"/>
    <cellStyle name="Normal 100 4 3 2 2" xfId="1881" xr:uid="{00000000-0005-0000-0000-000025A60000}"/>
    <cellStyle name="Normal 100 4 3 3" xfId="1418" xr:uid="{00000000-0005-0000-0000-000026A60000}"/>
    <cellStyle name="Normal 100 4 4" xfId="738" xr:uid="{00000000-0005-0000-0000-000027A60000}"/>
    <cellStyle name="Normal 100 4 4 2" xfId="1666" xr:uid="{00000000-0005-0000-0000-000028A60000}"/>
    <cellStyle name="Normal 100 4 5" xfId="1203" xr:uid="{00000000-0005-0000-0000-000029A60000}"/>
    <cellStyle name="Normal 100 5" xfId="335" xr:uid="{00000000-0005-0000-0000-00002AA60000}"/>
    <cellStyle name="Normal 100 5 2" xfId="550" xr:uid="{00000000-0005-0000-0000-00002BA60000}"/>
    <cellStyle name="Normal 100 5 2 2" xfId="996" xr:uid="{00000000-0005-0000-0000-00002CA60000}"/>
    <cellStyle name="Normal 100 5 2 2 2" xfId="1924" xr:uid="{00000000-0005-0000-0000-00002DA60000}"/>
    <cellStyle name="Normal 100 5 2 3" xfId="1461" xr:uid="{00000000-0005-0000-0000-00002EA60000}"/>
    <cellStyle name="Normal 100 5 3" xfId="781" xr:uid="{00000000-0005-0000-0000-00002FA60000}"/>
    <cellStyle name="Normal 100 5 3 2" xfId="1709" xr:uid="{00000000-0005-0000-0000-000030A60000}"/>
    <cellStyle name="Normal 100 5 4" xfId="1246" xr:uid="{00000000-0005-0000-0000-000031A60000}"/>
    <cellStyle name="Normal 100 6" xfId="425" xr:uid="{00000000-0005-0000-0000-000032A60000}"/>
    <cellStyle name="Normal 100 6 2" xfId="871" xr:uid="{00000000-0005-0000-0000-000033A60000}"/>
    <cellStyle name="Normal 100 6 2 2" xfId="1799" xr:uid="{00000000-0005-0000-0000-000034A60000}"/>
    <cellStyle name="Normal 100 6 3" xfId="1336" xr:uid="{00000000-0005-0000-0000-000035A60000}"/>
    <cellStyle name="Normal 100 7" xfId="464" xr:uid="{00000000-0005-0000-0000-000036A60000}"/>
    <cellStyle name="Normal 100 7 2" xfId="910" xr:uid="{00000000-0005-0000-0000-000037A60000}"/>
    <cellStyle name="Normal 100 7 2 2" xfId="1838" xr:uid="{00000000-0005-0000-0000-000038A60000}"/>
    <cellStyle name="Normal 100 7 3" xfId="1375" xr:uid="{00000000-0005-0000-0000-000039A60000}"/>
    <cellStyle name="Normal 100 8" xfId="249" xr:uid="{00000000-0005-0000-0000-00003AA60000}"/>
    <cellStyle name="Normal 100 8 2" xfId="695" xr:uid="{00000000-0005-0000-0000-00003BA60000}"/>
    <cellStyle name="Normal 100 8 2 2" xfId="1623" xr:uid="{00000000-0005-0000-0000-00003CA60000}"/>
    <cellStyle name="Normal 100 8 3" xfId="1160" xr:uid="{00000000-0005-0000-0000-00003DA60000}"/>
    <cellStyle name="Normal 100 9" xfId="641" xr:uid="{00000000-0005-0000-0000-00003EA60000}"/>
    <cellStyle name="Normal 100 9 2" xfId="1086" xr:uid="{00000000-0005-0000-0000-00003FA60000}"/>
    <cellStyle name="Normal 100 9 2 2" xfId="2014" xr:uid="{00000000-0005-0000-0000-000040A60000}"/>
    <cellStyle name="Normal 100 9 3" xfId="1551" xr:uid="{00000000-0005-0000-0000-000041A60000}"/>
    <cellStyle name="Normal 111" xfId="15" xr:uid="{00000000-0005-0000-0000-000042A60000}"/>
    <cellStyle name="Normal 111 2" xfId="94" xr:uid="{00000000-0005-0000-0000-000043A60000}"/>
    <cellStyle name="Normal 111 2 2" xfId="124" xr:uid="{00000000-0005-0000-0000-000044A60000}"/>
    <cellStyle name="Normal 111 2 2 2" xfId="45443" xr:uid="{00000000-0005-0000-0000-000045A60000}"/>
    <cellStyle name="Normal 111 2 2 2 2" xfId="45454" xr:uid="{00000000-0005-0000-0000-000046A60000}"/>
    <cellStyle name="Normal 111 2 3" xfId="49018" xr:uid="{B26BF74A-6294-46C9-B457-70BB33F0B6C9}"/>
    <cellStyle name="Normal 111 2 3 2" xfId="54065" xr:uid="{4254351B-55A6-4C90-8B0D-3F83556F1769}"/>
    <cellStyle name="Normal 111 2 4" xfId="49062" xr:uid="{3BBF9797-38FE-4AB1-ACB4-F138056B7760}"/>
    <cellStyle name="Normal 111 3" xfId="106" xr:uid="{00000000-0005-0000-0000-000047A60000}"/>
    <cellStyle name="Normal 111 3 2" xfId="49070" xr:uid="{D526FCFF-50D4-49FC-93DE-41D06BE68E3F}"/>
    <cellStyle name="Normal 111 4" xfId="49014" xr:uid="{3AAC8CFF-B07D-430F-A02B-366B4AC465B3}"/>
    <cellStyle name="Normal 111 4 2" xfId="54062" xr:uid="{48F6C2DD-02AF-462F-A74E-CD5BB7EE0602}"/>
    <cellStyle name="Normal 111 5" xfId="49046" xr:uid="{E2495352-79EF-444B-B8E5-E36C44EEEBD8}"/>
    <cellStyle name="Normal 116 2" xfId="23" xr:uid="{00000000-0005-0000-0000-000048A60000}"/>
    <cellStyle name="Normal 116 2 2" xfId="108" xr:uid="{00000000-0005-0000-0000-000049A60000}"/>
    <cellStyle name="Normal 116 2 2 2" xfId="49072" xr:uid="{20A2AB40-10AE-4884-BD62-5AF9E11BB06D}"/>
    <cellStyle name="Normal 116 2 3" xfId="2281" xr:uid="{00000000-0005-0000-0000-00004AA60000}"/>
    <cellStyle name="Normal 116 2 3 2" xfId="49913" xr:uid="{1BBFC637-029A-446B-A0D9-738845E166AC}"/>
    <cellStyle name="Normal 116 2 4" xfId="49048" xr:uid="{CD32238A-BA51-4F3B-8BCA-CC3A361A1E3B}"/>
    <cellStyle name="Normal 12" xfId="636" xr:uid="{00000000-0005-0000-0000-00004BA60000}"/>
    <cellStyle name="Normal 12 2" xfId="1082" xr:uid="{00000000-0005-0000-0000-00004CA60000}"/>
    <cellStyle name="Normal 12 2 2" xfId="2010" xr:uid="{00000000-0005-0000-0000-00004DA60000}"/>
    <cellStyle name="Normal 12 3" xfId="1547" xr:uid="{00000000-0005-0000-0000-00004EA60000}"/>
    <cellStyle name="Normal 14" xfId="637" xr:uid="{00000000-0005-0000-0000-00004FA60000}"/>
    <cellStyle name="Normal 14 2" xfId="1083" xr:uid="{00000000-0005-0000-0000-000050A60000}"/>
    <cellStyle name="Normal 14 2 2" xfId="2011" xr:uid="{00000000-0005-0000-0000-000051A60000}"/>
    <cellStyle name="Normal 14 3" xfId="1548" xr:uid="{00000000-0005-0000-0000-000052A60000}"/>
    <cellStyle name="Normal 14 4" xfId="13" xr:uid="{00000000-0005-0000-0000-000053A60000}"/>
    <cellStyle name="Normal 15" xfId="640" xr:uid="{00000000-0005-0000-0000-000054A60000}"/>
    <cellStyle name="Normal 15 2" xfId="1085" xr:uid="{00000000-0005-0000-0000-000055A60000}"/>
    <cellStyle name="Normal 15 2 2" xfId="2013" xr:uid="{00000000-0005-0000-0000-000056A60000}"/>
    <cellStyle name="Normal 15 3" xfId="1550" xr:uid="{00000000-0005-0000-0000-000057A60000}"/>
    <cellStyle name="Normal 16" xfId="648" xr:uid="{00000000-0005-0000-0000-000058A60000}"/>
    <cellStyle name="Normal 16 2" xfId="1576" xr:uid="{00000000-0005-0000-0000-000059A60000}"/>
    <cellStyle name="Normal 2" xfId="5" xr:uid="{00000000-0005-0000-0000-00005AA60000}"/>
    <cellStyle name="Normal 2 10" xfId="49041" xr:uid="{BF199F02-2B35-4F16-AF71-9AE3877E6337}"/>
    <cellStyle name="Normal 2 14" xfId="22" xr:uid="{00000000-0005-0000-0000-00005BA60000}"/>
    <cellStyle name="Normal 2 14 2" xfId="55751" xr:uid="{5C96E679-6D37-4AB8-99F0-3B4EED00A6DA}"/>
    <cellStyle name="Normal 2 14 2 2" xfId="56075" xr:uid="{57A7044A-3C8D-4057-8F56-344CADD912A6}"/>
    <cellStyle name="Normal 2 14 2 2 2" xfId="57260" xr:uid="{E80C00B6-1CA7-4E4A-A7F8-62AEA0787F68}"/>
    <cellStyle name="Normal 2 14 2 3" xfId="56402" xr:uid="{B5A6D731-FA39-41EB-B851-F3BD9782677B}"/>
    <cellStyle name="Normal 2 14 2 3 2" xfId="57584" xr:uid="{2E4A8C5A-0211-48BA-9F7B-614DE2D1C741}"/>
    <cellStyle name="Normal 2 14 2 4" xfId="56878" xr:uid="{20F12699-5467-4D60-998A-C4A43D659147}"/>
    <cellStyle name="Normal 2 14 3" xfId="55782" xr:uid="{93A5BD65-D012-4CA9-90B9-1377E7B074BD}"/>
    <cellStyle name="Normal 2 14 3 2" xfId="57105" xr:uid="{A116050C-CCC5-4998-81AA-E0A8ABE9200A}"/>
    <cellStyle name="Normal 2 14 4" xfId="56104" xr:uid="{6C7F235E-E2BA-4485-AD38-9164FB9E56C3}"/>
    <cellStyle name="Normal 2 14 4 2" xfId="57286" xr:uid="{EED19188-720D-4B11-875E-2A0897089E33}"/>
    <cellStyle name="Normal 2 14 5" xfId="56583" xr:uid="{E586DC45-15D4-4A55-9B7C-8621CD17CE51}"/>
    <cellStyle name="Normal 2 2" xfId="21" xr:uid="{00000000-0005-0000-0000-00005CA60000}"/>
    <cellStyle name="Normal 2 2 2" xfId="134" xr:uid="{00000000-0005-0000-0000-00005DA60000}"/>
    <cellStyle name="Normal 2 2 2 2" xfId="4" xr:uid="{00000000-0005-0000-0000-00005EA60000}"/>
    <cellStyle name="Normal 2 2 2 3" xfId="2058" xr:uid="{00000000-0005-0000-0000-00005FA60000}"/>
    <cellStyle name="Normal 2 2 2 3 2" xfId="56572" xr:uid="{0D287D69-4C4F-42E0-BEBF-D83B1DC17211}"/>
    <cellStyle name="Normal 2 2 2 4" xfId="49081" xr:uid="{1ACD6296-7640-4640-B5F3-BD7D922303BF}"/>
    <cellStyle name="Normal 2 2 3" xfId="89" xr:uid="{00000000-0005-0000-0000-000060A60000}"/>
    <cellStyle name="Normal 2 2 4" xfId="55750" xr:uid="{79511C21-858E-4AF3-A43F-F4B36DF7E19F}"/>
    <cellStyle name="Normal 2 2 4 2" xfId="56074" xr:uid="{11560875-7727-4F87-B195-47374440FF32}"/>
    <cellStyle name="Normal 2 2 4 2 2" xfId="57259" xr:uid="{BB325967-7049-4A83-977E-8D95A91C4A06}"/>
    <cellStyle name="Normal 2 2 4 3" xfId="56401" xr:uid="{FD558031-E9A3-4CE1-9F22-4EDB87A249D6}"/>
    <cellStyle name="Normal 2 2 4 3 2" xfId="57583" xr:uid="{93C2131D-1FDF-4786-BE49-DB7E40DED9B7}"/>
    <cellStyle name="Normal 2 2 4 4" xfId="56877" xr:uid="{3A45ACED-E1E2-4688-A700-20D65D9FC077}"/>
    <cellStyle name="Normal 2 2 5" xfId="55781" xr:uid="{251951DE-F7DF-4FD9-9265-AA3EDF3003A5}"/>
    <cellStyle name="Normal 2 2 5 2" xfId="57103" xr:uid="{7F7D4150-A014-445D-B5CD-44920D7466FA}"/>
    <cellStyle name="Normal 2 2 5 5" xfId="10" xr:uid="{00000000-0005-0000-0000-000061A60000}"/>
    <cellStyle name="Normal 2 2 6" xfId="56103" xr:uid="{582F1BB2-C8A5-49C9-ACF0-F63C2AF519CE}"/>
    <cellStyle name="Normal 2 2 6 2" xfId="57285" xr:uid="{0F64443A-8E02-4720-B2D4-41CDABEA2F9C}"/>
    <cellStyle name="Normal 2 2 7" xfId="56582" xr:uid="{7329E1C7-D4D8-45EA-B6D3-7E8082922320}"/>
    <cellStyle name="Normal 2 3" xfId="101" xr:uid="{00000000-0005-0000-0000-000062A60000}"/>
    <cellStyle name="Normal 2 3 2" xfId="2041" xr:uid="{00000000-0005-0000-0000-000063A60000}"/>
    <cellStyle name="Normal 2 3 2 2" xfId="55833" xr:uid="{FB6C9FD2-BF62-4E72-86FC-3D088237DC04}"/>
    <cellStyle name="Normal 2 3 2 2 2" xfId="56468" xr:uid="{38883423-10E5-4419-A897-761621AE587A}"/>
    <cellStyle name="Normal 2 3 2 2 2 2" xfId="57650" xr:uid="{04640995-BDBF-41FA-BA5D-475A99EF4AA0}"/>
    <cellStyle name="Normal 2 3 2 2 3" xfId="56960" xr:uid="{9E77D5A8-BD5E-4C20-B820-026C5E3C94D7}"/>
    <cellStyle name="Normal 2 3 2 3" xfId="56157" xr:uid="{EE3A9BD5-A4AB-4BFE-86BD-213557D728BB}"/>
    <cellStyle name="Normal 2 3 2 3 2" xfId="57339" xr:uid="{98C6D8B1-89A5-471F-A813-727EE99AC50B}"/>
    <cellStyle name="Normal 2 3 2 4" xfId="56634" xr:uid="{882C7493-DA0E-464C-A697-C00F6122200D}"/>
    <cellStyle name="Normal 2 3 3" xfId="1115" xr:uid="{00000000-0005-0000-0000-000064A60000}"/>
    <cellStyle name="Normal 2 3 3 2" xfId="49506" xr:uid="{AD1AF8F4-46CA-4112-867F-8BE3A05A5C81}"/>
    <cellStyle name="Normal 2 3 3 2 2" xfId="57638" xr:uid="{78317DE1-FD1D-4817-A2C3-9B45D39DEDEF}"/>
    <cellStyle name="Normal 2 3 3 3" xfId="54045" xr:uid="{6F6FA2C1-8700-434B-B916-AFB6B992C56B}"/>
    <cellStyle name="Normal 2 3 3 3 2" xfId="56948" xr:uid="{6BFA1E9F-FA67-4E2F-BBEE-73E76E445010}"/>
    <cellStyle name="Normal 2 3 3 4" xfId="48996" xr:uid="{ECF656AF-545D-4713-ACBC-B4E76D0B6760}"/>
    <cellStyle name="Normal 2 3 4" xfId="49067" xr:uid="{297CBF8E-54F9-4D7C-BAD2-3E2B98AA8371}"/>
    <cellStyle name="Normal 2 3 4 2" xfId="56432" xr:uid="{D04234DC-97C8-4D6F-8FF0-7CBAD87198A4}"/>
    <cellStyle name="Normal 2 3 4 3" xfId="57071" xr:uid="{D9276253-9413-4B30-899C-7F305CF6112F}"/>
    <cellStyle name="Normal 2 3 4 4" xfId="55818" xr:uid="{FDDD5CE9-7DD6-4DF4-9029-67774D22CD0B}"/>
    <cellStyle name="Normal 2 3 5" xfId="56141" xr:uid="{A551B649-DC13-429B-97E0-B62C539F7322}"/>
    <cellStyle name="Normal 2 3 5 2" xfId="57323" xr:uid="{EEC2DB2C-D405-474A-8FE1-331E8AD0CC74}"/>
    <cellStyle name="Normal 2 3 6" xfId="56618" xr:uid="{BD088068-0721-42BF-85DC-DDBD8948F6B4}"/>
    <cellStyle name="Normal 2 4" xfId="78" xr:uid="{00000000-0005-0000-0000-000065A60000}"/>
    <cellStyle name="Normal 2 4 2" xfId="2120" xr:uid="{00000000-0005-0000-0000-000066A60000}"/>
    <cellStyle name="Normal 2 4 3" xfId="55753" xr:uid="{B82DBE56-64E0-4690-8E84-E9A0906B43E8}"/>
    <cellStyle name="Normal 2 4 3 2" xfId="56078" xr:uid="{D70171A4-6049-4F19-8280-EBE99D4300BD}"/>
    <cellStyle name="Normal 2 4 3 2 2" xfId="57263" xr:uid="{EE980489-4592-4A6E-A5E1-025792CD24C4}"/>
    <cellStyle name="Normal 2 4 3 3" xfId="56405" xr:uid="{55487A16-19BB-46F5-8487-8D7A71BF1089}"/>
    <cellStyle name="Normal 2 4 3 3 2" xfId="57587" xr:uid="{21A165D0-20A7-4D43-8E8D-B7A51D541216}"/>
    <cellStyle name="Normal 2 4 3 4" xfId="56881" xr:uid="{6DD82A4E-F81A-490C-8A5A-46199DCEFA38}"/>
    <cellStyle name="Normal 2 4 4" xfId="55792" xr:uid="{F54514E8-F703-423E-AD8D-1B4D30566F9F}"/>
    <cellStyle name="Normal 2 4 4 2" xfId="57099" xr:uid="{33AEE876-73B8-4E8F-82F9-A6A01EA1EA56}"/>
    <cellStyle name="Normal 2 4 5" xfId="56113" xr:uid="{5777A69B-BD62-4225-917F-5618C2FB55C8}"/>
    <cellStyle name="Normal 2 4 5 2" xfId="57295" xr:uid="{F27AE87B-0114-4EC6-8EDE-E4693C527491}"/>
    <cellStyle name="Normal 2 4 6" xfId="56592" xr:uid="{EC3C9DD8-A8B5-4A9F-97E1-8410B7D2EA94}"/>
    <cellStyle name="Normal 2 5" xfId="178" xr:uid="{00000000-0005-0000-0000-000067A60000}"/>
    <cellStyle name="Normal 2 5 2" xfId="2127" xr:uid="{00000000-0005-0000-0000-000068A60000}"/>
    <cellStyle name="Normal 2 5 2 2" xfId="49878" xr:uid="{780FDAC9-7E15-4799-AA2E-7E4DE2EC0B4E}"/>
    <cellStyle name="Normal 2 5 2 2 2" xfId="57649" xr:uid="{1963A524-51CB-4818-9C4C-91ADC8E82B79}"/>
    <cellStyle name="Normal 2 5 2 3" xfId="54060" xr:uid="{BF7033B0-9E82-443B-8368-DA76D51161F8}"/>
    <cellStyle name="Normal 2 5 2 3 2" xfId="56959" xr:uid="{6FA31E9F-4A3B-4CA6-95E5-1EDA1BE78EE9}"/>
    <cellStyle name="Normal 2 5 2 4" xfId="49012" xr:uid="{70EC760C-2533-4613-9566-41A5F049B3AF}"/>
    <cellStyle name="Normal 2 5 3" xfId="49083" xr:uid="{981318A3-5DD6-4221-B6F4-B4D196FE55E6}"/>
    <cellStyle name="Normal 2 5 3 2" xfId="57338" xr:uid="{453EEE0B-22B4-4D29-B230-73D75A75DAC4}"/>
    <cellStyle name="Normal 2 5 3 3" xfId="56156" xr:uid="{64E108AF-CC3A-4C43-BF6D-169D717F72A1}"/>
    <cellStyle name="Normal 2 5 4" xfId="56633" xr:uid="{6EC0E8DD-6BCC-455A-96A3-04C1943BB540}"/>
    <cellStyle name="Normal 2 6" xfId="2188" xr:uid="{00000000-0005-0000-0000-000069A60000}"/>
    <cellStyle name="Normal 2 6 2" xfId="55849" xr:uid="{A65D1012-F689-447D-858E-ABA7A35CE6B0}"/>
    <cellStyle name="Normal 2 6 2 2" xfId="56480" xr:uid="{AA3D4258-BEB2-4C15-8C19-E203011D04F4}"/>
    <cellStyle name="Normal 2 6 2 2 2" xfId="57663" xr:uid="{B0434963-9AF3-4FB8-BA3D-EE18D5DAB39F}"/>
    <cellStyle name="Normal 2 6 2 3" xfId="56973" xr:uid="{10309A46-ADAA-4851-B7AF-981946828D1A}"/>
    <cellStyle name="Normal 2 6 3" xfId="56176" xr:uid="{3331692D-FDE5-4A5E-A0B1-3B00DF2239AA}"/>
    <cellStyle name="Normal 2 6 3 2" xfId="57358" xr:uid="{19FE4277-E7CE-4181-93AD-CB899FAF1DAF}"/>
    <cellStyle name="Normal 2 6 4" xfId="56652" xr:uid="{90062840-1189-48FA-8A42-7C7CC38E723E}"/>
    <cellStyle name="Normal 2 7" xfId="2193" xr:uid="{00000000-0005-0000-0000-00006AA60000}"/>
    <cellStyle name="Normal 2 7 2" xfId="49881" xr:uid="{61F8BE11-EDDA-4C7C-BB60-FFD17E22D5F5}"/>
    <cellStyle name="Normal 2 8" xfId="2275" xr:uid="{00000000-0005-0000-0000-00006BA60000}"/>
    <cellStyle name="Normal 2 8 2" xfId="49910" xr:uid="{DA5186C6-3606-464A-BEF7-029F89179D93}"/>
    <cellStyle name="Normal 2 9" xfId="23386" xr:uid="{00000000-0005-0000-0000-00006CA60000}"/>
    <cellStyle name="Normal 2 9 2" xfId="57753" xr:uid="{CA57E0C8-BA01-4FC2-A6BD-EDFDFFEB65C3}"/>
    <cellStyle name="Normal 23" xfId="6" xr:uid="{00000000-0005-0000-0000-00006DA60000}"/>
    <cellStyle name="Normal 23 3" xfId="18" xr:uid="{00000000-0005-0000-0000-00006EA60000}"/>
    <cellStyle name="Normal 3" xfId="29" xr:uid="{00000000-0005-0000-0000-00006FA60000}"/>
    <cellStyle name="Normal 3 2" xfId="33" xr:uid="{00000000-0005-0000-0000-000070A60000}"/>
    <cellStyle name="Normal 3 2 2" xfId="2187" xr:uid="{00000000-0005-0000-0000-000071A60000}"/>
    <cellStyle name="Normal 3 2 2 2" xfId="55848" xr:uid="{CFA8A2C5-C686-4C81-9605-020CDA43D38B}"/>
    <cellStyle name="Normal 3 2 2 2 2" xfId="56479" xr:uid="{FA0EDA50-0D8B-4D3B-A37B-01845869F6C7}"/>
    <cellStyle name="Normal 3 2 2 2 2 2" xfId="57662" xr:uid="{E36876AD-C7CE-4BAE-BB6D-51131FC83F1F}"/>
    <cellStyle name="Normal 3 2 2 2 3" xfId="56972" xr:uid="{05E21223-FD70-4873-BB75-0AAF3737826E}"/>
    <cellStyle name="Normal 3 2 2 3" xfId="56175" xr:uid="{94B4439C-8B1D-4058-A146-EA1C3D3BEFA4}"/>
    <cellStyle name="Normal 3 2 2 3 2" xfId="57357" xr:uid="{5CC75105-AC87-4822-8639-2D2B74989D39}"/>
    <cellStyle name="Normal 3 2 2 4" xfId="56651" xr:uid="{5EAF7D04-E73C-4338-B03C-204D2969A26B}"/>
    <cellStyle name="Normal 3 2 3" xfId="55765" xr:uid="{3EE188DC-FF69-40A5-8D01-B0E4DC9FD3A0}"/>
    <cellStyle name="Normal 3 3" xfId="92" xr:uid="{00000000-0005-0000-0000-000072A60000}"/>
    <cellStyle name="Normal 3 3 2" xfId="55757" xr:uid="{20A8168D-326E-47D5-A68F-9CBA9B42DDFA}"/>
    <cellStyle name="Normal 3 3 2 2" xfId="56082" xr:uid="{56F7448A-4478-444B-9F1D-1B62A82DB4A2}"/>
    <cellStyle name="Normal 3 3 2 2 2" xfId="57267" xr:uid="{333C9FC4-2C59-4479-8850-9BF9FB183240}"/>
    <cellStyle name="Normal 3 3 2 3" xfId="56409" xr:uid="{22503E36-8B2D-4E5F-B984-17E04119747F}"/>
    <cellStyle name="Normal 3 3 2 3 2" xfId="57591" xr:uid="{BF55451D-4BCE-4322-9ADC-3C3396E485CC}"/>
    <cellStyle name="Normal 3 3 2 4" xfId="56885" xr:uid="{95A088CA-D4F7-4C42-A397-91BA78014589}"/>
    <cellStyle name="Normal 3 3 3" xfId="55799" xr:uid="{5608815C-CB64-434F-B35F-8CF72EF50AC8}"/>
    <cellStyle name="Normal 3 3 3 2" xfId="57077" xr:uid="{E35DBA52-0012-4872-A327-350740FAEDEA}"/>
    <cellStyle name="Normal 3 3 4" xfId="56121" xr:uid="{02D351B8-B402-4613-BEEE-7B94963694E9}"/>
    <cellStyle name="Normal 3 3 4 2" xfId="57303" xr:uid="{963B46C0-9D0A-4106-9E98-D9A38A6D31BD}"/>
    <cellStyle name="Normal 3 3 5" xfId="56599" xr:uid="{865E53A2-11FF-4534-94C3-6B1A10E4D353}"/>
    <cellStyle name="Normal 3 4" xfId="112" xr:uid="{00000000-0005-0000-0000-000073A60000}"/>
    <cellStyle name="Normal 3 4 2" xfId="2104" xr:uid="{00000000-0005-0000-0000-000074A60000}"/>
    <cellStyle name="Normal 3 4 2 2" xfId="49875" xr:uid="{7BF6BCA8-27BE-4E78-8E4B-304870A1C442}"/>
    <cellStyle name="Normal 3 4 2 3" xfId="56566" xr:uid="{10ABC6A8-0CF0-4C5C-89E9-667BB843980B}"/>
    <cellStyle name="Normal 3 4 2 4" xfId="47365" xr:uid="{66237854-AEB9-45AE-BC4A-3CD84BB905D2}"/>
    <cellStyle name="Normal 3 4 3" xfId="48999" xr:uid="{CDBCA324-2F28-47AD-B374-9AB660DA9BDB}"/>
    <cellStyle name="Normal 3 4 3 2" xfId="54048" xr:uid="{69D97A33-E667-4F38-9573-8E90246560BE}"/>
    <cellStyle name="Normal 3 4 4" xfId="49076" xr:uid="{06272417-4F98-47EE-81B9-7A1A6255C8FC}"/>
    <cellStyle name="Normal 3 5" xfId="190" xr:uid="{00000000-0005-0000-0000-000075A60000}"/>
    <cellStyle name="Normal 3 5 2" xfId="2285" xr:uid="{00000000-0005-0000-0000-000076A60000}"/>
    <cellStyle name="Normal 3 5 3" xfId="49094" xr:uid="{C8F5B4B9-79A6-4CC6-AB83-C6B6F8A93D7A}"/>
    <cellStyle name="Normal 3 6" xfId="2109" xr:uid="{00000000-0005-0000-0000-000077A60000}"/>
    <cellStyle name="Normal 3 7" xfId="47106" xr:uid="{38927378-B790-4329-8C35-9242EBEE0F09}"/>
    <cellStyle name="Normal 3 7 2" xfId="55762" xr:uid="{48809E1F-0F3E-4F2B-A436-F0DD14CC3788}"/>
    <cellStyle name="Normal 3 8" xfId="49052" xr:uid="{09EAECAA-616C-4451-9E96-1B7579954275}"/>
    <cellStyle name="Normal 3 8 2" xfId="57756" xr:uid="{AB98CAFD-04DC-421E-9B36-F8B3B3E74159}"/>
    <cellStyle name="Normal 4" xfId="31" xr:uid="{00000000-0005-0000-0000-000078A60000}"/>
    <cellStyle name="Normal 4 2" xfId="193" xr:uid="{00000000-0005-0000-0000-000079A60000}"/>
    <cellStyle name="Normal 4 2 2" xfId="2131" xr:uid="{00000000-0005-0000-0000-00007AA60000}"/>
    <cellStyle name="Normal 4 2 2 2" xfId="56471" xr:uid="{76AD8E68-F549-43DE-8CCC-2198FD3E47D7}"/>
    <cellStyle name="Normal 4 2 2 2 2" xfId="57653" xr:uid="{41EB9D74-9B02-49A9-A8E8-104635B1C110}"/>
    <cellStyle name="Normal 4 2 2 3" xfId="56963" xr:uid="{24E5E225-5CC7-4001-ABCA-D660D60D8467}"/>
    <cellStyle name="Normal 4 2 3" xfId="45450" xr:uid="{00000000-0005-0000-0000-00007BA60000}"/>
    <cellStyle name="Normal 4 2 3 2" xfId="57343" xr:uid="{BDFA1674-47E3-44CC-93DD-3B3D727C95C7}"/>
    <cellStyle name="Normal 4 2 3 3" xfId="56161" xr:uid="{AEF4DF90-9EFB-4EB1-AB30-B140EBCE9A2A}"/>
    <cellStyle name="Normal 4 2 3 4" xfId="49096" xr:uid="{DBC40867-3E4B-4584-9937-8834913B4796}"/>
    <cellStyle name="Normal 4 2 4" xfId="56638" xr:uid="{7E9212E6-26FB-4BC0-BC2C-904970C1576E}"/>
    <cellStyle name="Normal 4 3" xfId="2183" xr:uid="{00000000-0005-0000-0000-00007CA60000}"/>
    <cellStyle name="Normal 4 3 2" xfId="55845" xr:uid="{2B659C67-C64F-4A2E-9406-01BEFF6A8A4E}"/>
    <cellStyle name="Normal 4 3 2 2" xfId="56477" xr:uid="{DA2E54BD-7E32-4FDD-97F6-990F7B3DA9D4}"/>
    <cellStyle name="Normal 4 3 2 2 2" xfId="57660" xr:uid="{E0D57ACB-E9C0-40A3-8489-BC249AC39C9D}"/>
    <cellStyle name="Normal 4 3 2 3" xfId="56970" xr:uid="{154A8F76-EDEE-46C3-914B-E8EA9B74E3F6}"/>
    <cellStyle name="Normal 4 3 3" xfId="56171" xr:uid="{830CFB4E-E3A0-45F3-B2E1-55060BFCF4E4}"/>
    <cellStyle name="Normal 4 3 3 2" xfId="57353" xr:uid="{BEEBC8B1-D529-42CA-ADFB-7D1AC79AEE24}"/>
    <cellStyle name="Normal 4 3 4" xfId="56648" xr:uid="{1364F7A9-08B3-4EAF-964E-EB0B28F45E6B}"/>
    <cellStyle name="Normal 4 4" xfId="2105" xr:uid="{00000000-0005-0000-0000-00007DA60000}"/>
    <cellStyle name="Normal 4 4 2" xfId="55822" xr:uid="{342D0B06-DC4C-4A39-8F9B-E860850C44AF}"/>
    <cellStyle name="Normal 4 4 2 2" xfId="56461" xr:uid="{443E9B48-0C83-4C09-B8E0-3C7F904719FB}"/>
    <cellStyle name="Normal 4 4 2 2 2" xfId="57642" xr:uid="{7C37D7BD-A2E6-4156-A968-FFB7F6681378}"/>
    <cellStyle name="Normal 4 4 2 3" xfId="56952" xr:uid="{E45EF0DB-379D-4C33-B195-9E58F121EE17}"/>
    <cellStyle name="Normal 4 4 3" xfId="56145" xr:uid="{879E358D-41A4-4978-A416-8C0255623801}"/>
    <cellStyle name="Normal 4 4 3 2" xfId="57327" xr:uid="{7D67DF12-B571-44DB-A096-900AA91CA2DE}"/>
    <cellStyle name="Normal 4 4 4" xfId="56622" xr:uid="{4FA5B42A-19FB-4663-B3DA-CDFF932F92D1}"/>
    <cellStyle name="Normal 4 5" xfId="45449" xr:uid="{00000000-0005-0000-0000-00007EA60000}"/>
    <cellStyle name="Normal 4 5 2" xfId="55767" xr:uid="{A0E6D34E-3AE1-43B7-933C-40E8C3D8236D}"/>
    <cellStyle name="Normal 4 5 3" xfId="47107" xr:uid="{109F85E0-A4FA-4FDE-8806-FDF929A1B544}"/>
    <cellStyle name="Normal 4 6" xfId="57760" xr:uid="{AD1C5154-B278-4134-B5C2-2841CAEB247E}"/>
    <cellStyle name="Normal 40 3" xfId="49036" xr:uid="{71E81EBE-65B3-4BDB-A5A4-83EB48BCFF21}"/>
    <cellStyle name="Normal 40 3 2" xfId="50535" xr:uid="{E5B1DD91-1C6F-4C3C-BBEB-6D5E96B03306}"/>
    <cellStyle name="Normal 42" xfId="49037" xr:uid="{4273A39E-CBBC-4E4C-BDF6-129C37F85F83}"/>
    <cellStyle name="Normal 42 2" xfId="50536" xr:uid="{4119ED93-7277-49F9-9D7D-42CB037206AA}"/>
    <cellStyle name="Normal 5" xfId="72" xr:uid="{00000000-0005-0000-0000-00007FA60000}"/>
    <cellStyle name="Normal 5 2" xfId="115" xr:uid="{00000000-0005-0000-0000-000080A60000}"/>
    <cellStyle name="Normal 5 2 2" xfId="2034" xr:uid="{00000000-0005-0000-0000-000081A60000}"/>
    <cellStyle name="Normal 5 2 2 2" xfId="49865" xr:uid="{39BC01ED-A664-4642-A9CD-E2759D6CD299}"/>
    <cellStyle name="Normal 5 2 2 3" xfId="49002" xr:uid="{437C570B-94B7-4B3B-86BE-E872838D083A}"/>
    <cellStyle name="Normal 5 2 3" xfId="1106" xr:uid="{00000000-0005-0000-0000-000082A60000}"/>
    <cellStyle name="Normal 5 2 4" xfId="2186" xr:uid="{00000000-0005-0000-0000-000083A60000}"/>
    <cellStyle name="Normal 5 3" xfId="1571" xr:uid="{00000000-0005-0000-0000-000084A60000}"/>
    <cellStyle name="Normal 5 3 2" xfId="49016" xr:uid="{28874438-0D06-4950-A1F3-648BA75C4F9C}"/>
    <cellStyle name="Normal 5 3 2 2" xfId="56474" xr:uid="{100EF47E-D4F3-4294-864F-E5E083E39DE2}"/>
    <cellStyle name="Normal 5 3 2 2 2" xfId="57657" xr:uid="{716E68B8-93E3-4F9A-8800-59C19B4259F1}"/>
    <cellStyle name="Normal 5 3 2 3" xfId="56967" xr:uid="{9D874A52-A7F1-4781-8DCD-AF9CB5E4A83D}"/>
    <cellStyle name="Normal 5 3 2 4" xfId="55841" xr:uid="{FE02B466-0689-4A53-BCF8-EE76C0DA5308}"/>
    <cellStyle name="Normal 5 3 3" xfId="56167" xr:uid="{4178B1A5-D351-4A36-A2D5-18E17A616679}"/>
    <cellStyle name="Normal 5 3 3 2" xfId="57349" xr:uid="{79DA911E-6491-448E-B180-92F079A6B69B}"/>
    <cellStyle name="Normal 5 3 4" xfId="56644" xr:uid="{99BB9E37-C670-4ECF-A180-68B9F1D0D4DB}"/>
    <cellStyle name="Normal 5 4" xfId="643" xr:uid="{00000000-0005-0000-0000-000085A60000}"/>
    <cellStyle name="Normal 5 4 2" xfId="2202" xr:uid="{00000000-0005-0000-0000-000086A60000}"/>
    <cellStyle name="Normal 5 4 3" xfId="49304" xr:uid="{EF111711-53CF-4F74-A0A4-8B5039FDB1E6}"/>
    <cellStyle name="Normal 5 5" xfId="2288" xr:uid="{00000000-0005-0000-0000-000087A60000}"/>
    <cellStyle name="Normal 6" xfId="84" xr:uid="{00000000-0005-0000-0000-000088A60000}"/>
    <cellStyle name="Normal 6 2" xfId="55754" xr:uid="{D19966D3-5DB4-4F3F-8345-A6284D50B98D}"/>
    <cellStyle name="Normal 6 2 2" xfId="56079" xr:uid="{9F221C1C-63F7-42A7-ABB5-9C354655A56B}"/>
    <cellStyle name="Normal 6 2 2 2" xfId="57264" xr:uid="{F19DD1FC-E8E6-4167-A2C4-B944D85A2A86}"/>
    <cellStyle name="Normal 6 2 3" xfId="56406" xr:uid="{F2AB72E3-5E2F-459B-9CDD-50F7A7864C66}"/>
    <cellStyle name="Normal 6 2 3 2" xfId="57588" xr:uid="{0C0F2AA4-5C62-4399-AF6E-1097FB08D862}"/>
    <cellStyle name="Normal 6 2 4" xfId="56882" xr:uid="{05C5232E-2F47-413F-A2AD-43A5972EA4EF}"/>
    <cellStyle name="Normal 6 3" xfId="55793" xr:uid="{038C4D7C-17BF-4489-985C-9C9C9B66491B}"/>
    <cellStyle name="Normal 6 3 2" xfId="57101" xr:uid="{552AA9E7-D1A3-4C54-B9F9-74D0E3CBC685}"/>
    <cellStyle name="Normal 6 4" xfId="56114" xr:uid="{80761654-6DE6-4047-9555-89495C9B362D}"/>
    <cellStyle name="Normal 6 4 2" xfId="57296" xr:uid="{E5987F23-F94E-449D-9D13-59AAFF000E51}"/>
    <cellStyle name="Normal 6 5" xfId="56593" xr:uid="{5FE69C2E-DEF8-4EBF-8A45-B875CD6BA3A2}"/>
    <cellStyle name="Normal 7" xfId="23385" xr:uid="{00000000-0005-0000-0000-000089A60000}"/>
    <cellStyle name="Normal 7 2" xfId="45436" xr:uid="{00000000-0005-0000-0000-00008AA60000}"/>
    <cellStyle name="Normal 7 2 2" xfId="54043" xr:uid="{83A9C46E-68DA-4B9E-8352-28C081B01D06}"/>
    <cellStyle name="Normal 7 2 3" xfId="48994" xr:uid="{003B61F5-0F30-4C4D-87D3-5189A2366297}"/>
    <cellStyle name="Normal 7 3" xfId="55773" xr:uid="{57E8CD25-04D6-498F-B0EA-6B657AB628DD}"/>
    <cellStyle name="Normal 7 3 2" xfId="56435" xr:uid="{C4351978-3EC9-4692-895F-A07C288FBFDC}"/>
    <cellStyle name="Normal 7 3 2 2" xfId="57615" xr:uid="{41C81E1C-D023-4402-A43A-07725E8E3217}"/>
    <cellStyle name="Normal 7 3 3" xfId="56925" xr:uid="{51D1E1F2-00F4-4BE8-AF6A-4C386A38EE63}"/>
    <cellStyle name="Normal 7 4" xfId="55827" xr:uid="{659A5190-CC18-46A0-841E-AE5833F474C2}"/>
    <cellStyle name="Normal 7 5" xfId="56096" xr:uid="{1512021E-E588-4DCD-AAE4-DBC1EF141761}"/>
    <cellStyle name="Normal 7 5 2" xfId="57278" xr:uid="{C63F0A68-C4BF-49B5-8B7B-1CC3E6275FDA}"/>
    <cellStyle name="Normal 7 6" xfId="56574" xr:uid="{D7B90D2B-BE0B-4F05-87D9-72736C796C0F}"/>
    <cellStyle name="Normal 7 7" xfId="47364" xr:uid="{4A04483B-F1B4-45CC-A135-ADEB557879E9}"/>
    <cellStyle name="Normal 8" xfId="3" xr:uid="{00000000-0005-0000-0000-00008BA60000}"/>
    <cellStyle name="Normal 8 2" xfId="47366" xr:uid="{3429BA44-9723-47A0-8500-A885FFD2C847}"/>
    <cellStyle name="Normal 8 2 2" xfId="47369" xr:uid="{319C337C-E9A5-4761-8C7D-6CE6C227BC3A}"/>
    <cellStyle name="Normal 8 2 2 2" xfId="57254" xr:uid="{E2FC992D-4A9E-4D2F-A178-A57D7E15DBE4}"/>
    <cellStyle name="Normal 8 2 3" xfId="56069" xr:uid="{D20556EB-D268-4875-8182-CC24F155BCA4}"/>
    <cellStyle name="Normal 8 3" xfId="47367" xr:uid="{23091E54-2E87-493D-BF6D-1CF962857CB9}"/>
    <cellStyle name="Normal 8 3 2" xfId="47370" xr:uid="{B84D7D6B-B7E8-416E-B319-B746618E4406}"/>
    <cellStyle name="Normal 8 3 2 2" xfId="57578" xr:uid="{14856707-F832-4F03-8FF8-C8FBC1BD2164}"/>
    <cellStyle name="Normal 8 3 3" xfId="56396" xr:uid="{D8FC23CD-E7E7-4871-99A7-C2F8BCA0BCB2}"/>
    <cellStyle name="Normal 8 4" xfId="47368" xr:uid="{A26326D6-04E4-427B-8EBC-CEC359E22352}"/>
    <cellStyle name="Normal 8 4 2" xfId="56872" xr:uid="{4ABC246A-66EC-49B8-9402-CCDECC1F74C0}"/>
    <cellStyle name="Normal 8 5" xfId="55745" xr:uid="{56FA8E0F-C583-46A1-9A49-FF44B8BAB24A}"/>
    <cellStyle name="Normal 8 6" xfId="47363" xr:uid="{0F713127-46C0-4167-B20D-64E30E47D86F}"/>
    <cellStyle name="Normal 9" xfId="45451" xr:uid="{00000000-0005-0000-0000-00008CA60000}"/>
    <cellStyle name="Normal 9 2" xfId="56087" xr:uid="{9B2FAEF4-1088-4F18-B9FF-CEA88182F049}"/>
    <cellStyle name="Note 2" xfId="209" xr:uid="{00000000-0005-0000-0000-00008DA60000}"/>
    <cellStyle name="Note 2 10" xfId="49111" xr:uid="{5014BB0F-5BF1-473B-B8F5-3926CE6CD1C9}"/>
    <cellStyle name="Note 2 2" xfId="304" xr:uid="{00000000-0005-0000-0000-00008EA60000}"/>
    <cellStyle name="Note 2 2 2" xfId="390" xr:uid="{00000000-0005-0000-0000-00008FA60000}"/>
    <cellStyle name="Note 2 2 2 2" xfId="605" xr:uid="{00000000-0005-0000-0000-000090A60000}"/>
    <cellStyle name="Note 2 2 2 2 2" xfId="1051" xr:uid="{00000000-0005-0000-0000-000091A60000}"/>
    <cellStyle name="Note 2 2 2 2 2 2" xfId="1979" xr:uid="{00000000-0005-0000-0000-000092A60000}"/>
    <cellStyle name="Note 2 2 2 2 3" xfId="1516" xr:uid="{00000000-0005-0000-0000-000093A60000}"/>
    <cellStyle name="Note 2 2 2 3" xfId="836" xr:uid="{00000000-0005-0000-0000-000094A60000}"/>
    <cellStyle name="Note 2 2 2 3 2" xfId="1764" xr:uid="{00000000-0005-0000-0000-000095A60000}"/>
    <cellStyle name="Note 2 2 2 4" xfId="1301" xr:uid="{00000000-0005-0000-0000-000096A60000}"/>
    <cellStyle name="Note 2 2 3" xfId="519" xr:uid="{00000000-0005-0000-0000-000097A60000}"/>
    <cellStyle name="Note 2 2 3 2" xfId="965" xr:uid="{00000000-0005-0000-0000-000098A60000}"/>
    <cellStyle name="Note 2 2 3 2 2" xfId="1893" xr:uid="{00000000-0005-0000-0000-000099A60000}"/>
    <cellStyle name="Note 2 2 3 3" xfId="1430" xr:uid="{00000000-0005-0000-0000-00009AA60000}"/>
    <cellStyle name="Note 2 2 4" xfId="750" xr:uid="{00000000-0005-0000-0000-00009BA60000}"/>
    <cellStyle name="Note 2 2 4 2" xfId="1678" xr:uid="{00000000-0005-0000-0000-00009CA60000}"/>
    <cellStyle name="Note 2 2 5" xfId="1215" xr:uid="{00000000-0005-0000-0000-00009DA60000}"/>
    <cellStyle name="Note 2 3" xfId="347" xr:uid="{00000000-0005-0000-0000-00009EA60000}"/>
    <cellStyle name="Note 2 3 2" xfId="562" xr:uid="{00000000-0005-0000-0000-00009FA60000}"/>
    <cellStyle name="Note 2 3 2 2" xfId="1008" xr:uid="{00000000-0005-0000-0000-0000A0A60000}"/>
    <cellStyle name="Note 2 3 2 2 2" xfId="1936" xr:uid="{00000000-0005-0000-0000-0000A1A60000}"/>
    <cellStyle name="Note 2 3 2 3" xfId="1473" xr:uid="{00000000-0005-0000-0000-0000A2A60000}"/>
    <cellStyle name="Note 2 3 3" xfId="793" xr:uid="{00000000-0005-0000-0000-0000A3A60000}"/>
    <cellStyle name="Note 2 3 3 2" xfId="1721" xr:uid="{00000000-0005-0000-0000-0000A4A60000}"/>
    <cellStyle name="Note 2 3 4" xfId="1258" xr:uid="{00000000-0005-0000-0000-0000A5A60000}"/>
    <cellStyle name="Note 2 4" xfId="443" xr:uid="{00000000-0005-0000-0000-0000A6A60000}"/>
    <cellStyle name="Note 2 4 2" xfId="889" xr:uid="{00000000-0005-0000-0000-0000A7A60000}"/>
    <cellStyle name="Note 2 4 2 2" xfId="1817" xr:uid="{00000000-0005-0000-0000-0000A8A60000}"/>
    <cellStyle name="Note 2 4 3" xfId="1354" xr:uid="{00000000-0005-0000-0000-0000A9A60000}"/>
    <cellStyle name="Note 2 5" xfId="476" xr:uid="{00000000-0005-0000-0000-0000AAA60000}"/>
    <cellStyle name="Note 2 5 2" xfId="922" xr:uid="{00000000-0005-0000-0000-0000ABA60000}"/>
    <cellStyle name="Note 2 5 2 2" xfId="1850" xr:uid="{00000000-0005-0000-0000-0000ACA60000}"/>
    <cellStyle name="Note 2 5 3" xfId="1387" xr:uid="{00000000-0005-0000-0000-0000ADA60000}"/>
    <cellStyle name="Note 2 6" xfId="261" xr:uid="{00000000-0005-0000-0000-0000AEA60000}"/>
    <cellStyle name="Note 2 6 2" xfId="707" xr:uid="{00000000-0005-0000-0000-0000AFA60000}"/>
    <cellStyle name="Note 2 6 2 2" xfId="1635" xr:uid="{00000000-0005-0000-0000-0000B0A60000}"/>
    <cellStyle name="Note 2 6 3" xfId="1172" xr:uid="{00000000-0005-0000-0000-0000B1A60000}"/>
    <cellStyle name="Note 2 7" xfId="663" xr:uid="{00000000-0005-0000-0000-0000B2A60000}"/>
    <cellStyle name="Note 2 7 2" xfId="1591" xr:uid="{00000000-0005-0000-0000-0000B3A60000}"/>
    <cellStyle name="Note 2 8" xfId="1128" xr:uid="{00000000-0005-0000-0000-0000B4A60000}"/>
    <cellStyle name="Note 2 9" xfId="2056" xr:uid="{00000000-0005-0000-0000-0000B5A60000}"/>
    <cellStyle name="Note 3" xfId="645" xr:uid="{00000000-0005-0000-0000-0000B6A60000}"/>
    <cellStyle name="Note 3 2" xfId="1108" xr:uid="{00000000-0005-0000-0000-0000B7A60000}"/>
    <cellStyle name="Note 3 2 2" xfId="2036" xr:uid="{00000000-0005-0000-0000-0000B8A60000}"/>
    <cellStyle name="Note 3 3" xfId="1573" xr:uid="{00000000-0005-0000-0000-0000B9A60000}"/>
    <cellStyle name="Output 2" xfId="204" xr:uid="{00000000-0005-0000-0000-0000BAA60000}"/>
    <cellStyle name="Output 2 2" xfId="2069" xr:uid="{00000000-0005-0000-0000-0000BBA60000}"/>
    <cellStyle name="Output 2 3" xfId="49106" xr:uid="{D18776B3-D737-44FF-BF6E-26CD389A7AA3}"/>
    <cellStyle name="Output 3" xfId="2146" xr:uid="{00000000-0005-0000-0000-0000BCA60000}"/>
    <cellStyle name="Output 4" xfId="147" xr:uid="{00000000-0005-0000-0000-0000BDA60000}"/>
    <cellStyle name="Percent 2" xfId="14" xr:uid="{00000000-0005-0000-0000-0000BFA60000}"/>
    <cellStyle name="Percent 2 2" xfId="8" xr:uid="{00000000-0005-0000-0000-0000C0A60000}"/>
    <cellStyle name="Percent 2 2 2" xfId="1112" xr:uid="{00000000-0005-0000-0000-0000C1A60000}"/>
    <cellStyle name="Percent 2 2 2 2" xfId="2123" xr:uid="{00000000-0005-0000-0000-0000C2A60000}"/>
    <cellStyle name="Percent 2 2 2 2 2" xfId="56465" xr:uid="{12A7F288-4547-4487-8D96-4E3FF30A15FD}"/>
    <cellStyle name="Percent 2 2 2 2 2 2" xfId="57646" xr:uid="{A412A067-BACC-45E1-91C0-A8DB1056BF7A}"/>
    <cellStyle name="Percent 2 2 2 2 3" xfId="56956" xr:uid="{58CDEA47-26EF-4E6D-91DA-BE3054145D84}"/>
    <cellStyle name="Percent 2 2 2 3" xfId="49503" xr:uid="{AAA289C3-6434-4151-BE60-B3DFBD06744D}"/>
    <cellStyle name="Percent 2 2 2 3 2" xfId="57334" xr:uid="{7767030F-3322-48D7-B67C-75F49E11A7C2}"/>
    <cellStyle name="Percent 2 2 2 3 3" xfId="56152" xr:uid="{EDBA0909-9148-4ED3-89BD-82AB4DC1B140}"/>
    <cellStyle name="Percent 2 2 2 4" xfId="56629" xr:uid="{EDCA3D46-3CF0-47A9-A350-4990D85F2112}"/>
    <cellStyle name="Percent 2 3" xfId="17" xr:uid="{00000000-0005-0000-0000-0000C3A60000}"/>
    <cellStyle name="Percent 2 3 2" xfId="55748" xr:uid="{3928FCDD-0258-4A3F-977A-D1E0520B902B}"/>
    <cellStyle name="Percent 2 3 2 2" xfId="56072" xr:uid="{3B367830-38F9-4FE0-9249-C1DDF14D309F}"/>
    <cellStyle name="Percent 2 3 2 2 2" xfId="57257" xr:uid="{48CC1CAA-C450-448C-9397-4F4C3AA0BD0D}"/>
    <cellStyle name="Percent 2 3 2 3" xfId="56399" xr:uid="{5392A5FA-08EF-4736-A4B0-59B28D7F01E1}"/>
    <cellStyle name="Percent 2 3 2 3 2" xfId="57581" xr:uid="{CE2C9B51-1B11-4C6C-B3E0-3E145A860B02}"/>
    <cellStyle name="Percent 2 3 2 4" xfId="56875" xr:uid="{D0722CBF-8A26-43BC-AD17-037B5BADAF97}"/>
    <cellStyle name="Percent 2 3 3" xfId="55779" xr:uid="{4988FCC7-8FF5-483A-B68F-F52777D0EBFC}"/>
    <cellStyle name="Percent 2 3 3 2" xfId="57056" xr:uid="{00A638C1-7A73-4404-BFF0-7309A52C1703}"/>
    <cellStyle name="Percent 2 3 4" xfId="56101" xr:uid="{2F19D599-286D-4EE6-96A0-C8B25E1DF1CC}"/>
    <cellStyle name="Percent 2 3 4 2" xfId="57283" xr:uid="{7D848578-774F-41AC-9B69-D0B6547A768D}"/>
    <cellStyle name="Percent 2 3 5" xfId="56580" xr:uid="{3EE6962D-3489-4A2A-98A5-8F9BEDF690FA}"/>
    <cellStyle name="Percent 2 4" xfId="105" xr:uid="{00000000-0005-0000-0000-0000C4A60000}"/>
    <cellStyle name="Percent 2 4 2" xfId="49069" xr:uid="{A36EE878-BFD6-4E52-AD20-BDBEF55F5236}"/>
    <cellStyle name="Percent 2 5" xfId="1111" xr:uid="{00000000-0005-0000-0000-0000C5A60000}"/>
    <cellStyle name="Percent 2 5 2" xfId="2279" xr:uid="{00000000-0005-0000-0000-0000C6A60000}"/>
    <cellStyle name="Percent 2 5 3" xfId="49502" xr:uid="{FB9101DF-32F0-4572-8F9D-A1B689FACF4D}"/>
    <cellStyle name="Percent 2 6" xfId="19" xr:uid="{00000000-0005-0000-0000-0000C7A60000}"/>
    <cellStyle name="Percent 2 6 2" xfId="55749" xr:uid="{8556B39A-FBE0-4138-B221-BD2E7432BC21}"/>
    <cellStyle name="Percent 2 6 2 2" xfId="56073" xr:uid="{8EA2BCAB-7A57-46EA-93D8-CCAAA33D491C}"/>
    <cellStyle name="Percent 2 6 2 2 2" xfId="57258" xr:uid="{872A6A10-CC12-4F25-9E0F-7B479AE3E8A0}"/>
    <cellStyle name="Percent 2 6 2 3" xfId="56400" xr:uid="{79212DD3-9D61-48F9-812D-640EF549BC2A}"/>
    <cellStyle name="Percent 2 6 2 3 2" xfId="57582" xr:uid="{41E55E98-F6B2-4D87-BA1A-8B04DCE14E33}"/>
    <cellStyle name="Percent 2 6 2 4" xfId="56876" xr:uid="{AAE7562F-CBA5-4F80-86B8-C3376749AFCB}"/>
    <cellStyle name="Percent 2 6 3" xfId="55780" xr:uid="{D9FC6525-15CF-4EDB-8AE1-84D32AF22154}"/>
    <cellStyle name="Percent 2 6 3 2" xfId="57058" xr:uid="{B263BB66-241B-454E-BB81-FCA52CE6180B}"/>
    <cellStyle name="Percent 2 6 4" xfId="56102" xr:uid="{53B94BC7-97AE-4C5A-8EDE-C697D0A77D69}"/>
    <cellStyle name="Percent 2 6 4 2" xfId="57284" xr:uid="{2B163DDA-E780-499E-B6C7-A27763E1A457}"/>
    <cellStyle name="Percent 2 6 5" xfId="56581" xr:uid="{25B24C1A-84DF-4742-ACE5-BB96D3DEE8BD}"/>
    <cellStyle name="Percent 2 7" xfId="47108" xr:uid="{6B21579A-59A9-43DE-871D-7CC8DA180067}"/>
    <cellStyle name="Percent 2 7 2" xfId="56090" xr:uid="{573A6C6E-CB16-446A-A5CD-93FA5BDCAE24}"/>
    <cellStyle name="Percent 2 8" xfId="49045" xr:uid="{077C2551-1ADC-4555-9921-FA721D42331B}"/>
    <cellStyle name="Percent 2 8 2" xfId="57755" xr:uid="{010037D7-C041-4F67-8D6D-FEC4B3E24BBA}"/>
    <cellStyle name="Percent 3" xfId="86" xr:uid="{00000000-0005-0000-0000-0000C8A60000}"/>
    <cellStyle name="Percent 3 2" xfId="118" xr:uid="{00000000-0005-0000-0000-0000C9A60000}"/>
    <cellStyle name="Percent 3 2 2" xfId="2132" xr:uid="{00000000-0005-0000-0000-0000CAA60000}"/>
    <cellStyle name="Percent 3 2 2 2" xfId="49879" xr:uid="{6323777F-0CB3-40F4-BD1C-B058D509C45A}"/>
    <cellStyle name="Percent 3 2 2 2 2" xfId="57654" xr:uid="{BF999D42-3C97-4113-B78D-B109A3203FE4}"/>
    <cellStyle name="Percent 3 2 2 3" xfId="54053" xr:uid="{01736DB6-44BF-4E41-8353-FB6E7341D4D7}"/>
    <cellStyle name="Percent 3 2 2 3 2" xfId="56964" xr:uid="{31DCA5C1-9D79-4348-8578-5EFE4493C711}"/>
    <cellStyle name="Percent 3 2 2 4" xfId="49005" xr:uid="{A5AE7D42-F3A9-4A8A-8F01-44382D750CDE}"/>
    <cellStyle name="Percent 3 2 3" xfId="49079" xr:uid="{496528A6-9496-45E4-A6B3-4BDBED0A9990}"/>
    <cellStyle name="Percent 3 2 3 2" xfId="57344" xr:uid="{C037EF84-1EAD-4C10-B649-1DF6F36A35CD}"/>
    <cellStyle name="Percent 3 2 3 3" xfId="56162" xr:uid="{287EA631-90BE-49EC-BE49-33466D719797}"/>
    <cellStyle name="Percent 3 2 4" xfId="56570" xr:uid="{3669E6BC-B343-4F1B-9A9C-56DA2749F174}"/>
    <cellStyle name="Percent 3 2 5" xfId="56639" xr:uid="{7D767A53-5565-442D-B87D-AF3C29B80903}"/>
    <cellStyle name="Percent 3 3" xfId="2106" xr:uid="{00000000-0005-0000-0000-0000CBA60000}"/>
    <cellStyle name="Percent 3 3 2" xfId="49017" xr:uid="{E43571D0-8D29-4F34-AE2B-A326EF923F27}"/>
    <cellStyle name="Percent 3 3 2 2" xfId="54064" xr:uid="{95D83D91-8FBF-4DB4-BF38-18F61979D73E}"/>
    <cellStyle name="Percent 3 3 2 2 2" xfId="57643" xr:uid="{881D9CD5-153E-4597-9A3E-6068BECB6C73}"/>
    <cellStyle name="Percent 3 3 2 2 3" xfId="56462" xr:uid="{16B663DB-4F6A-4799-B98D-ACDA6A48B262}"/>
    <cellStyle name="Percent 3 3 2 3" xfId="56953" xr:uid="{09CDB1A2-6935-4D0E-B6FB-997F3DF059AE}"/>
    <cellStyle name="Percent 3 3 2 4" xfId="55823" xr:uid="{C377A371-04A5-4101-9725-C837601FAC48}"/>
    <cellStyle name="Percent 3 3 3" xfId="56146" xr:uid="{F25CFDCB-4C7B-49DC-A791-13CEB7C31A25}"/>
    <cellStyle name="Percent 3 3 3 2" xfId="57328" xr:uid="{236FA2FF-E58F-4323-BAF0-52EAB9570978}"/>
    <cellStyle name="Percent 3 3 4" xfId="56623" xr:uid="{ACB6C1AD-CBE9-49BF-80A7-BE82EB6EF87A}"/>
    <cellStyle name="Percent 3 4" xfId="2291" xr:uid="{00000000-0005-0000-0000-0000CCA60000}"/>
    <cellStyle name="Percent 3 4 2" xfId="49919" xr:uid="{0D7A64D9-1244-4912-BA36-45A8EEA06D4F}"/>
    <cellStyle name="Percent 3 5" xfId="47109" xr:uid="{F1B511C5-FCF8-4631-B069-486084080548}"/>
    <cellStyle name="Percent 3 5 2" xfId="57757" xr:uid="{0CA92602-46A7-4F1F-B4CD-CA7139749529}"/>
    <cellStyle name="Percent 3 6" xfId="49056" xr:uid="{E005D618-8857-485E-8A3F-C300C166B510}"/>
    <cellStyle name="Percent 4" xfId="2178" xr:uid="{00000000-0005-0000-0000-0000CDA60000}"/>
    <cellStyle name="Percent 4 2" xfId="48995" xr:uid="{DF0733A7-4B6E-4BC5-A2AF-C3D39823C04E}"/>
    <cellStyle name="Percent 4 2 2" xfId="54044" xr:uid="{A3020EAE-E415-42F6-AFF0-4B0C51FD6316}"/>
    <cellStyle name="Percent 4 2 2 2" xfId="57599" xr:uid="{0D46B718-ECB5-4F53-BD77-BEDAF745842B}"/>
    <cellStyle name="Percent 4 2 2 3" xfId="56417" xr:uid="{7BC24B6C-7FE1-4FFB-A65C-4A348A5A448D}"/>
    <cellStyle name="Percent 4 2 3" xfId="56901" xr:uid="{7BA72498-4AC9-45F2-898D-3E7378713BBF}"/>
    <cellStyle name="Percent 4 2 4" xfId="55789" xr:uid="{1573FB63-3ACC-4454-B57F-21DDB518044B}"/>
    <cellStyle name="Percent 4 3" xfId="56091" xr:uid="{4BD3EE24-B5C1-49BF-BF8F-BE7A8BB7965C}"/>
    <cellStyle name="Percent 4 4" xfId="56111" xr:uid="{13B16DE6-4952-4D39-A913-1C3E73B4A9B5}"/>
    <cellStyle name="Percent 4 4 2" xfId="57293" xr:uid="{1B3F2673-D356-4EC1-9C8C-A4F903EC96A8}"/>
    <cellStyle name="Percent 4 5" xfId="56590" xr:uid="{86ADF848-6023-47F3-8C4A-A4A23370C538}"/>
    <cellStyle name="Percent 5" xfId="2182" xr:uid="{00000000-0005-0000-0000-0000CEA60000}"/>
    <cellStyle name="Percent 6" xfId="70" xr:uid="{00000000-0005-0000-0000-0000CFA60000}"/>
    <cellStyle name="Percent 6 2" xfId="45453" xr:uid="{00000000-0005-0000-0000-0000D0A60000}"/>
    <cellStyle name="Percent 6 2 2" xfId="57262" xr:uid="{D26A09F5-5AE5-4588-BCC9-B3069B2E1C25}"/>
    <cellStyle name="Percent 6 2 3" xfId="56077" xr:uid="{A8CE2205-FB02-4557-9542-68C7FEC9261A}"/>
    <cellStyle name="Percent 6 3" xfId="56404" xr:uid="{C3643BC2-718B-4CA7-9604-3C283C5628D9}"/>
    <cellStyle name="Percent 6 3 2" xfId="57586" xr:uid="{8CF94725-8D4A-4741-9C69-3D8B7C78808F}"/>
    <cellStyle name="Percent 6 4" xfId="56880" xr:uid="{F8B4CF64-2271-469D-8B0C-6BCFFB7184B4}"/>
    <cellStyle name="SAPBorder" xfId="52" xr:uid="{00000000-0005-0000-0000-0000D1A60000}"/>
    <cellStyle name="SAPDataCell" xfId="35" xr:uid="{00000000-0005-0000-0000-0000D2A60000}"/>
    <cellStyle name="SAPDataTotalCell" xfId="36" xr:uid="{00000000-0005-0000-0000-0000D3A60000}"/>
    <cellStyle name="SAPDimensionCell" xfId="34" xr:uid="{00000000-0005-0000-0000-0000D4A60000}"/>
    <cellStyle name="SAPEditableDataCell" xfId="37" xr:uid="{00000000-0005-0000-0000-0000D5A60000}"/>
    <cellStyle name="SAPEditableDataCell 2" xfId="74" xr:uid="{00000000-0005-0000-0000-0000D6A60000}"/>
    <cellStyle name="SAPEditableDataTotalCell" xfId="40" xr:uid="{00000000-0005-0000-0000-0000D7A60000}"/>
    <cellStyle name="SAPEditableDataTotalCell 2" xfId="76" xr:uid="{00000000-0005-0000-0000-0000D8A60000}"/>
    <cellStyle name="SAPEmphasized" xfId="60" xr:uid="{00000000-0005-0000-0000-0000D9A60000}"/>
    <cellStyle name="SAPEmphasizedEditableDataCell" xfId="62" xr:uid="{00000000-0005-0000-0000-0000DAA60000}"/>
    <cellStyle name="SAPEmphasizedEditableDataCell 2" xfId="79" xr:uid="{00000000-0005-0000-0000-0000DBA60000}"/>
    <cellStyle name="SAPEmphasizedEditableDataTotalCell" xfId="63" xr:uid="{00000000-0005-0000-0000-0000DCA60000}"/>
    <cellStyle name="SAPEmphasizedEditableDataTotalCell 2" xfId="80" xr:uid="{00000000-0005-0000-0000-0000DDA60000}"/>
    <cellStyle name="SAPEmphasizedLockedDataCell" xfId="66" xr:uid="{00000000-0005-0000-0000-0000DEA60000}"/>
    <cellStyle name="SAPEmphasizedLockedDataCell 2" xfId="81" xr:uid="{00000000-0005-0000-0000-0000DFA60000}"/>
    <cellStyle name="SAPEmphasizedLockedDataTotalCell" xfId="67" xr:uid="{00000000-0005-0000-0000-0000E0A60000}"/>
    <cellStyle name="SAPEmphasizedLockedDataTotalCell 2" xfId="82" xr:uid="{00000000-0005-0000-0000-0000E1A60000}"/>
    <cellStyle name="SAPEmphasizedReadonlyDataCell" xfId="64" xr:uid="{00000000-0005-0000-0000-0000E2A60000}"/>
    <cellStyle name="SAPEmphasizedReadonlyDataTotalCell" xfId="65" xr:uid="{00000000-0005-0000-0000-0000E3A60000}"/>
    <cellStyle name="SAPEmphasizedTotal" xfId="61" xr:uid="{00000000-0005-0000-0000-0000E4A60000}"/>
    <cellStyle name="SAPError" xfId="83" xr:uid="{00000000-0005-0000-0000-0000E5A60000}"/>
    <cellStyle name="SAPExceptionLevel1" xfId="43" xr:uid="{00000000-0005-0000-0000-0000E6A60000}"/>
    <cellStyle name="SAPExceptionLevel2" xfId="44" xr:uid="{00000000-0005-0000-0000-0000E7A60000}"/>
    <cellStyle name="SAPExceptionLevel3" xfId="45" xr:uid="{00000000-0005-0000-0000-0000E8A60000}"/>
    <cellStyle name="SAPExceptionLevel4" xfId="46" xr:uid="{00000000-0005-0000-0000-0000E9A60000}"/>
    <cellStyle name="SAPExceptionLevel5" xfId="47" xr:uid="{00000000-0005-0000-0000-0000EAA60000}"/>
    <cellStyle name="SAPExceptionLevel6" xfId="48" xr:uid="{00000000-0005-0000-0000-0000EBA60000}"/>
    <cellStyle name="SAPExceptionLevel7" xfId="49" xr:uid="{00000000-0005-0000-0000-0000ECA60000}"/>
    <cellStyle name="SAPExceptionLevel8" xfId="50" xr:uid="{00000000-0005-0000-0000-0000EDA60000}"/>
    <cellStyle name="SAPExceptionLevel9" xfId="51" xr:uid="{00000000-0005-0000-0000-0000EEA60000}"/>
    <cellStyle name="SAPFormula" xfId="69" xr:uid="{00000000-0005-0000-0000-0000EFA60000}"/>
    <cellStyle name="SAPGroupingFillCell" xfId="71" xr:uid="{00000000-0005-0000-0000-0000F0A60000}"/>
    <cellStyle name="SAPHierarchyCell0" xfId="55" xr:uid="{00000000-0005-0000-0000-0000F1A60000}"/>
    <cellStyle name="SAPHierarchyCell1" xfId="56" xr:uid="{00000000-0005-0000-0000-0000F2A60000}"/>
    <cellStyle name="SAPHierarchyCell2" xfId="57" xr:uid="{00000000-0005-0000-0000-0000F3A60000}"/>
    <cellStyle name="SAPHierarchyCell3" xfId="58" xr:uid="{00000000-0005-0000-0000-0000F4A60000}"/>
    <cellStyle name="SAPHierarchyCell4" xfId="59" xr:uid="{00000000-0005-0000-0000-0000F5A60000}"/>
    <cellStyle name="SAPLockedDataCell" xfId="39" xr:uid="{00000000-0005-0000-0000-0000F6A60000}"/>
    <cellStyle name="SAPLockedDataCell 2" xfId="75" xr:uid="{00000000-0005-0000-0000-0000F7A60000}"/>
    <cellStyle name="SAPLockedDataTotalCell" xfId="42" xr:uid="{00000000-0005-0000-0000-0000F8A60000}"/>
    <cellStyle name="SAPLockedDataTotalCell 2" xfId="77" xr:uid="{00000000-0005-0000-0000-0000F9A60000}"/>
    <cellStyle name="SAPMemberCell" xfId="53" xr:uid="{00000000-0005-0000-0000-0000FAA60000}"/>
    <cellStyle name="SAPMemberTotalCell" xfId="54" xr:uid="{00000000-0005-0000-0000-0000FBA60000}"/>
    <cellStyle name="SAPMessageText" xfId="68" xr:uid="{00000000-0005-0000-0000-0000FCA60000}"/>
    <cellStyle name="SAPReadonlyDataCell" xfId="38" xr:uid="{00000000-0005-0000-0000-0000FDA60000}"/>
    <cellStyle name="SAPReadonlyDataTotalCell" xfId="41" xr:uid="{00000000-0005-0000-0000-0000FEA60000}"/>
    <cellStyle name="Title 2" xfId="195" xr:uid="{00000000-0005-0000-0000-0000FFA60000}"/>
    <cellStyle name="Title 2 2" xfId="2060" xr:uid="{00000000-0005-0000-0000-000000A70000}"/>
    <cellStyle name="Title 2 3" xfId="49097" xr:uid="{37CAF810-B8EF-4A5C-8779-7A64E0F723AE}"/>
    <cellStyle name="Title 3" xfId="2112" xr:uid="{00000000-0005-0000-0000-000001A70000}"/>
    <cellStyle name="Title 4" xfId="2137" xr:uid="{00000000-0005-0000-0000-000002A70000}"/>
    <cellStyle name="Title 5" xfId="138" xr:uid="{00000000-0005-0000-0000-000003A70000}"/>
    <cellStyle name="Total 2" xfId="211" xr:uid="{00000000-0005-0000-0000-000004A70000}"/>
    <cellStyle name="Total 2 2" xfId="2075" xr:uid="{00000000-0005-0000-0000-000005A70000}"/>
    <cellStyle name="Total 2 3" xfId="49113" xr:uid="{C66B3370-6CC3-4933-8AE9-1DEDB6C1C380}"/>
    <cellStyle name="Total 3" xfId="2152" xr:uid="{00000000-0005-0000-0000-000006A70000}"/>
    <cellStyle name="Total 4" xfId="153" xr:uid="{00000000-0005-0000-0000-000007A70000}"/>
    <cellStyle name="Warning Text 2" xfId="208" xr:uid="{00000000-0005-0000-0000-000008A70000}"/>
    <cellStyle name="Warning Text 2 2" xfId="2073" xr:uid="{00000000-0005-0000-0000-000009A70000}"/>
    <cellStyle name="Warning Text 2 3" xfId="49110" xr:uid="{EE59708B-F021-481B-9C53-DF827E3FA3E3}"/>
    <cellStyle name="Warning Text 3" xfId="2150" xr:uid="{00000000-0005-0000-0000-00000AA70000}"/>
    <cellStyle name="Warning Text 4" xfId="151" xr:uid="{00000000-0005-0000-0000-00000BA70000}"/>
    <cellStyle name="เครื่องหมายจุลภาค 2" xfId="639" xr:uid="{00000000-0005-0000-0000-00000CA70000}"/>
    <cellStyle name="เครื่องหมายจุลภาค 2 2" xfId="1084" xr:uid="{00000000-0005-0000-0000-00000DA70000}"/>
    <cellStyle name="เครื่องหมายจุลภาค 2 2 2" xfId="2012" xr:uid="{00000000-0005-0000-0000-00000EA70000}"/>
    <cellStyle name="เครื่องหมายจุลภาค 2 2 2 2" xfId="4908" xr:uid="{00000000-0005-0000-0000-00000FA70000}"/>
    <cellStyle name="เครื่องหมายจุลภาค 2 2 2 2 2" xfId="15932" xr:uid="{00000000-0005-0000-0000-000010A70000}"/>
    <cellStyle name="เครื่องหมายจุลภาค 2 2 2 2 2 2" xfId="37983" xr:uid="{00000000-0005-0000-0000-000011A70000}"/>
    <cellStyle name="เครื่องหมายจุลภาค 2 2 2 2 3" xfId="26959" xr:uid="{00000000-0005-0000-0000-000012A70000}"/>
    <cellStyle name="เครื่องหมายจุลภาค 2 2 2 2 4" xfId="54822" xr:uid="{45F36792-2483-40F2-85F2-1BA0D9D230CF}"/>
    <cellStyle name="เครื่องหมายจุลภาค 2 2 2 3" xfId="7664" xr:uid="{00000000-0005-0000-0000-000013A70000}"/>
    <cellStyle name="เครื่องหมายจุลภาค 2 2 2 3 2" xfId="18688" xr:uid="{00000000-0005-0000-0000-000014A70000}"/>
    <cellStyle name="เครื่องหมายจุลภาค 2 2 2 3 2 2" xfId="40739" xr:uid="{00000000-0005-0000-0000-000015A70000}"/>
    <cellStyle name="เครื่องหมายจุลภาค 2 2 2 3 3" xfId="29715" xr:uid="{00000000-0005-0000-0000-000016A70000}"/>
    <cellStyle name="เครื่องหมายจุลภาค 2 2 2 4" xfId="10420" xr:uid="{00000000-0005-0000-0000-000017A70000}"/>
    <cellStyle name="เครื่องหมายจุลภาค 2 2 2 4 2" xfId="21444" xr:uid="{00000000-0005-0000-0000-000018A70000}"/>
    <cellStyle name="เครื่องหมายจุลภาค 2 2 2 4 2 2" xfId="43495" xr:uid="{00000000-0005-0000-0000-000019A70000}"/>
    <cellStyle name="เครื่องหมายจุลภาค 2 2 2 4 3" xfId="32471" xr:uid="{00000000-0005-0000-0000-00001AA70000}"/>
    <cellStyle name="เครื่องหมายจุลภาค 2 2 2 5" xfId="13176" xr:uid="{00000000-0005-0000-0000-00001BA70000}"/>
    <cellStyle name="เครื่องหมายจุลภาค 2 2 2 5 2" xfId="35227" xr:uid="{00000000-0005-0000-0000-00001CA70000}"/>
    <cellStyle name="เครื่องหมายจุลภาค 2 2 2 6" xfId="24203" xr:uid="{00000000-0005-0000-0000-00001DA70000}"/>
    <cellStyle name="เครื่องหมายจุลภาค 2 2 2 7" xfId="49863" xr:uid="{96C72586-AD8A-4A61-8A00-809DE088ADFC}"/>
    <cellStyle name="เครื่องหมายจุลภาค 2 2 3" xfId="4512" xr:uid="{00000000-0005-0000-0000-00001EA70000}"/>
    <cellStyle name="เครื่องหมายจุลภาค 2 2 3 2" xfId="15536" xr:uid="{00000000-0005-0000-0000-00001FA70000}"/>
    <cellStyle name="เครื่องหมายจุลภาค 2 2 3 2 2" xfId="37587" xr:uid="{00000000-0005-0000-0000-000020A70000}"/>
    <cellStyle name="เครื่องหมายจุลภาค 2 2 3 3" xfId="26563" xr:uid="{00000000-0005-0000-0000-000021A70000}"/>
    <cellStyle name="เครื่องหมายจุลภาค 2 2 3 4" xfId="54467" xr:uid="{7A586828-E1A1-4941-AC70-FEE08F7D61F3}"/>
    <cellStyle name="เครื่องหมายจุลภาค 2 2 4" xfId="7268" xr:uid="{00000000-0005-0000-0000-000022A70000}"/>
    <cellStyle name="เครื่องหมายจุลภาค 2 2 4 2" xfId="18292" xr:uid="{00000000-0005-0000-0000-000023A70000}"/>
    <cellStyle name="เครื่องหมายจุลภาค 2 2 4 2 2" xfId="40343" xr:uid="{00000000-0005-0000-0000-000024A70000}"/>
    <cellStyle name="เครื่องหมายจุลภาค 2 2 4 3" xfId="29319" xr:uid="{00000000-0005-0000-0000-000025A70000}"/>
    <cellStyle name="เครื่องหมายจุลภาค 2 2 5" xfId="10024" xr:uid="{00000000-0005-0000-0000-000026A70000}"/>
    <cellStyle name="เครื่องหมายจุลภาค 2 2 5 2" xfId="21048" xr:uid="{00000000-0005-0000-0000-000027A70000}"/>
    <cellStyle name="เครื่องหมายจุลภาค 2 2 5 2 2" xfId="43099" xr:uid="{00000000-0005-0000-0000-000028A70000}"/>
    <cellStyle name="เครื่องหมายจุลภาค 2 2 5 3" xfId="32075" xr:uid="{00000000-0005-0000-0000-000029A70000}"/>
    <cellStyle name="เครื่องหมายจุลภาค 2 2 6" xfId="12780" xr:uid="{00000000-0005-0000-0000-00002AA70000}"/>
    <cellStyle name="เครื่องหมายจุลภาค 2 2 6 2" xfId="34831" xr:uid="{00000000-0005-0000-0000-00002BA70000}"/>
    <cellStyle name="เครื่องหมายจุลภาค 2 2 7" xfId="23807" xr:uid="{00000000-0005-0000-0000-00002CA70000}"/>
    <cellStyle name="เครื่องหมายจุลภาค 2 2 8" xfId="49481" xr:uid="{84B38D9F-A09B-46D8-A5F5-7CBA9CF7669F}"/>
    <cellStyle name="เครื่องหมายจุลภาค 2 3" xfId="1549" xr:uid="{00000000-0005-0000-0000-00002DA70000}"/>
    <cellStyle name="เครื่องหมายจุลภาค 2 3 2" xfId="4710" xr:uid="{00000000-0005-0000-0000-00002EA70000}"/>
    <cellStyle name="เครื่องหมายจุลภาค 2 3 2 2" xfId="15734" xr:uid="{00000000-0005-0000-0000-00002FA70000}"/>
    <cellStyle name="เครื่องหมายจุลภาค 2 3 2 2 2" xfId="37785" xr:uid="{00000000-0005-0000-0000-000030A70000}"/>
    <cellStyle name="เครื่องหมายจุลภาค 2 3 2 3" xfId="26761" xr:uid="{00000000-0005-0000-0000-000031A70000}"/>
    <cellStyle name="เครื่องหมายจุลภาค 2 3 2 4" xfId="54644" xr:uid="{447DF299-6D84-42E8-AA35-F315701AEC2A}"/>
    <cellStyle name="เครื่องหมายจุลภาค 2 3 3" xfId="7466" xr:uid="{00000000-0005-0000-0000-000032A70000}"/>
    <cellStyle name="เครื่องหมายจุลภาค 2 3 3 2" xfId="18490" xr:uid="{00000000-0005-0000-0000-000033A70000}"/>
    <cellStyle name="เครื่องหมายจุลภาค 2 3 3 2 2" xfId="40541" xr:uid="{00000000-0005-0000-0000-000034A70000}"/>
    <cellStyle name="เครื่องหมายจุลภาค 2 3 3 3" xfId="29517" xr:uid="{00000000-0005-0000-0000-000035A70000}"/>
    <cellStyle name="เครื่องหมายจุลภาค 2 3 4" xfId="10222" xr:uid="{00000000-0005-0000-0000-000036A70000}"/>
    <cellStyle name="เครื่องหมายจุลภาค 2 3 4 2" xfId="21246" xr:uid="{00000000-0005-0000-0000-000037A70000}"/>
    <cellStyle name="เครื่องหมายจุลภาค 2 3 4 2 2" xfId="43297" xr:uid="{00000000-0005-0000-0000-000038A70000}"/>
    <cellStyle name="เครื่องหมายจุลภาค 2 3 4 3" xfId="32273" xr:uid="{00000000-0005-0000-0000-000039A70000}"/>
    <cellStyle name="เครื่องหมายจุลภาค 2 3 5" xfId="12978" xr:uid="{00000000-0005-0000-0000-00003AA70000}"/>
    <cellStyle name="เครื่องหมายจุลภาค 2 3 5 2" xfId="35029" xr:uid="{00000000-0005-0000-0000-00003BA70000}"/>
    <cellStyle name="เครื่องหมายจุลภาค 2 3 6" xfId="24005" xr:uid="{00000000-0005-0000-0000-00003CA70000}"/>
    <cellStyle name="เครื่องหมายจุลภาค 2 3 7" xfId="49679" xr:uid="{680540C6-37C5-4B03-BCDF-4D9CDAC41FC9}"/>
    <cellStyle name="เครื่องหมายจุลภาค 2 4" xfId="4314" xr:uid="{00000000-0005-0000-0000-00003DA70000}"/>
    <cellStyle name="เครื่องหมายจุลภาค 2 4 2" xfId="15338" xr:uid="{00000000-0005-0000-0000-00003EA70000}"/>
    <cellStyle name="เครื่องหมายจุลภาค 2 4 2 2" xfId="37389" xr:uid="{00000000-0005-0000-0000-00003FA70000}"/>
    <cellStyle name="เครื่องหมายจุลภาค 2 4 3" xfId="26365" xr:uid="{00000000-0005-0000-0000-000040A70000}"/>
    <cellStyle name="เครื่องหมายจุลภาค 2 4 4" xfId="54289" xr:uid="{13DF6C1A-DE5F-4598-9084-D3D60DF983C1}"/>
    <cellStyle name="เครื่องหมายจุลภาค 2 5" xfId="7070" xr:uid="{00000000-0005-0000-0000-000041A70000}"/>
    <cellStyle name="เครื่องหมายจุลภาค 2 5 2" xfId="18094" xr:uid="{00000000-0005-0000-0000-000042A70000}"/>
    <cellStyle name="เครื่องหมายจุลภาค 2 5 2 2" xfId="40145" xr:uid="{00000000-0005-0000-0000-000043A70000}"/>
    <cellStyle name="เครื่องหมายจุลภาค 2 5 3" xfId="29121" xr:uid="{00000000-0005-0000-0000-000044A70000}"/>
    <cellStyle name="เครื่องหมายจุลภาค 2 6" xfId="9826" xr:uid="{00000000-0005-0000-0000-000045A70000}"/>
    <cellStyle name="เครื่องหมายจุลภาค 2 6 2" xfId="20850" xr:uid="{00000000-0005-0000-0000-000046A70000}"/>
    <cellStyle name="เครื่องหมายจุลภาค 2 6 2 2" xfId="42901" xr:uid="{00000000-0005-0000-0000-000047A70000}"/>
    <cellStyle name="เครื่องหมายจุลภาค 2 6 3" xfId="31877" xr:uid="{00000000-0005-0000-0000-000048A70000}"/>
    <cellStyle name="เครื่องหมายจุลภาค 2 7" xfId="12582" xr:uid="{00000000-0005-0000-0000-000049A70000}"/>
    <cellStyle name="เครื่องหมายจุลภาค 2 7 2" xfId="34633" xr:uid="{00000000-0005-0000-0000-00004AA70000}"/>
    <cellStyle name="เครื่องหมายจุลภาค 2 8" xfId="23609" xr:uid="{00000000-0005-0000-0000-00004BA70000}"/>
    <cellStyle name="เครื่องหมายจุลภาค 2 9" xfId="49302" xr:uid="{0C50E1E9-857D-4801-8498-F298647314B9}"/>
    <cellStyle name="เครื่องหมายจุลภาค 4" xfId="187" xr:uid="{00000000-0005-0000-0000-00004CA70000}"/>
    <cellStyle name="เครื่องหมายจุลภาค 4 10" xfId="658" xr:uid="{00000000-0005-0000-0000-00004DA70000}"/>
    <cellStyle name="เครื่องหมายจุลภาค 4 10 2" xfId="1586" xr:uid="{00000000-0005-0000-0000-00004EA70000}"/>
    <cellStyle name="เครื่องหมายจุลภาค 4 10 2 2" xfId="4722" xr:uid="{00000000-0005-0000-0000-00004FA70000}"/>
    <cellStyle name="เครื่องหมายจุลภาค 4 10 2 2 2" xfId="15746" xr:uid="{00000000-0005-0000-0000-000050A70000}"/>
    <cellStyle name="เครื่องหมายจุลภาค 4 10 2 2 2 2" xfId="37797" xr:uid="{00000000-0005-0000-0000-000051A70000}"/>
    <cellStyle name="เครื่องหมายจุลภาค 4 10 2 2 3" xfId="26773" xr:uid="{00000000-0005-0000-0000-000052A70000}"/>
    <cellStyle name="เครื่องหมายจุลภาค 4 10 2 2 4" xfId="54655" xr:uid="{4CB896AF-D46F-406D-94CC-5E8EA83A4DF4}"/>
    <cellStyle name="เครื่องหมายจุลภาค 4 10 2 3" xfId="7478" xr:uid="{00000000-0005-0000-0000-000053A70000}"/>
    <cellStyle name="เครื่องหมายจุลภาค 4 10 2 3 2" xfId="18502" xr:uid="{00000000-0005-0000-0000-000054A70000}"/>
    <cellStyle name="เครื่องหมายจุลภาค 4 10 2 3 2 2" xfId="40553" xr:uid="{00000000-0005-0000-0000-000055A70000}"/>
    <cellStyle name="เครื่องหมายจุลภาค 4 10 2 3 3" xfId="29529" xr:uid="{00000000-0005-0000-0000-000056A70000}"/>
    <cellStyle name="เครื่องหมายจุลภาค 4 10 2 4" xfId="10234" xr:uid="{00000000-0005-0000-0000-000057A70000}"/>
    <cellStyle name="เครื่องหมายจุลภาค 4 10 2 4 2" xfId="21258" xr:uid="{00000000-0005-0000-0000-000058A70000}"/>
    <cellStyle name="เครื่องหมายจุลภาค 4 10 2 4 2 2" xfId="43309" xr:uid="{00000000-0005-0000-0000-000059A70000}"/>
    <cellStyle name="เครื่องหมายจุลภาค 4 10 2 4 3" xfId="32285" xr:uid="{00000000-0005-0000-0000-00005AA70000}"/>
    <cellStyle name="เครื่องหมายจุลภาค 4 10 2 5" xfId="12990" xr:uid="{00000000-0005-0000-0000-00005BA70000}"/>
    <cellStyle name="เครื่องหมายจุลภาค 4 10 2 5 2" xfId="35041" xr:uid="{00000000-0005-0000-0000-00005CA70000}"/>
    <cellStyle name="เครื่องหมายจุลภาค 4 10 2 6" xfId="24017" xr:uid="{00000000-0005-0000-0000-00005DA70000}"/>
    <cellStyle name="เครื่องหมายจุลภาค 4 10 2 7" xfId="49696" xr:uid="{73DF4945-DBDC-4137-A170-620638881FE5}"/>
    <cellStyle name="เครื่องหมายจุลภาค 4 10 3" xfId="4326" xr:uid="{00000000-0005-0000-0000-00005EA70000}"/>
    <cellStyle name="เครื่องหมายจุลภาค 4 10 3 2" xfId="15350" xr:uid="{00000000-0005-0000-0000-00005FA70000}"/>
    <cellStyle name="เครื่องหมายจุลภาค 4 10 3 2 2" xfId="37401" xr:uid="{00000000-0005-0000-0000-000060A70000}"/>
    <cellStyle name="เครื่องหมายจุลภาค 4 10 3 3" xfId="26377" xr:uid="{00000000-0005-0000-0000-000061A70000}"/>
    <cellStyle name="เครื่องหมายจุลภาค 4 10 3 4" xfId="54300" xr:uid="{41274C9C-8CE8-4D4F-9E68-8D234CA1C226}"/>
    <cellStyle name="เครื่องหมายจุลภาค 4 10 4" xfId="7082" xr:uid="{00000000-0005-0000-0000-000062A70000}"/>
    <cellStyle name="เครื่องหมายจุลภาค 4 10 4 2" xfId="18106" xr:uid="{00000000-0005-0000-0000-000063A70000}"/>
    <cellStyle name="เครื่องหมายจุลภาค 4 10 4 2 2" xfId="40157" xr:uid="{00000000-0005-0000-0000-000064A70000}"/>
    <cellStyle name="เครื่องหมายจุลภาค 4 10 4 3" xfId="29133" xr:uid="{00000000-0005-0000-0000-000065A70000}"/>
    <cellStyle name="เครื่องหมายจุลภาค 4 10 5" xfId="9838" xr:uid="{00000000-0005-0000-0000-000066A70000}"/>
    <cellStyle name="เครื่องหมายจุลภาค 4 10 5 2" xfId="20862" xr:uid="{00000000-0005-0000-0000-000067A70000}"/>
    <cellStyle name="เครื่องหมายจุลภาค 4 10 5 2 2" xfId="42913" xr:uid="{00000000-0005-0000-0000-000068A70000}"/>
    <cellStyle name="เครื่องหมายจุลภาค 4 10 5 3" xfId="31889" xr:uid="{00000000-0005-0000-0000-000069A70000}"/>
    <cellStyle name="เครื่องหมายจุลภาค 4 10 6" xfId="12594" xr:uid="{00000000-0005-0000-0000-00006AA70000}"/>
    <cellStyle name="เครื่องหมายจุลภาค 4 10 6 2" xfId="34645" xr:uid="{00000000-0005-0000-0000-00006BA70000}"/>
    <cellStyle name="เครื่องหมายจุลภาค 4 10 7" xfId="23621" xr:uid="{00000000-0005-0000-0000-00006CA70000}"/>
    <cellStyle name="เครื่องหมายจุลภาค 4 10 8" xfId="49314" xr:uid="{53060ECF-54BA-440F-92B4-6D45A737EB44}"/>
    <cellStyle name="เครื่องหมายจุลภาค 4 11" xfId="1123" xr:uid="{00000000-0005-0000-0000-00006DA70000}"/>
    <cellStyle name="เครื่องหมายจุลภาค 4 11 2" xfId="4524" xr:uid="{00000000-0005-0000-0000-00006EA70000}"/>
    <cellStyle name="เครื่องหมายจุลภาค 4 11 2 2" xfId="15548" xr:uid="{00000000-0005-0000-0000-00006FA70000}"/>
    <cellStyle name="เครื่องหมายจุลภาค 4 11 2 2 2" xfId="37599" xr:uid="{00000000-0005-0000-0000-000070A70000}"/>
    <cellStyle name="เครื่องหมายจุลภาค 4 11 2 3" xfId="26575" xr:uid="{00000000-0005-0000-0000-000071A70000}"/>
    <cellStyle name="เครื่องหมายจุลภาค 4 11 2 4" xfId="54477" xr:uid="{66FA7754-7C2A-4634-90E9-ABBFA24A1283}"/>
    <cellStyle name="เครื่องหมายจุลภาค 4 11 3" xfId="7280" xr:uid="{00000000-0005-0000-0000-000072A70000}"/>
    <cellStyle name="เครื่องหมายจุลภาค 4 11 3 2" xfId="18304" xr:uid="{00000000-0005-0000-0000-000073A70000}"/>
    <cellStyle name="เครื่องหมายจุลภาค 4 11 3 2 2" xfId="40355" xr:uid="{00000000-0005-0000-0000-000074A70000}"/>
    <cellStyle name="เครื่องหมายจุลภาค 4 11 3 3" xfId="29331" xr:uid="{00000000-0005-0000-0000-000075A70000}"/>
    <cellStyle name="เครื่องหมายจุลภาค 4 11 4" xfId="10036" xr:uid="{00000000-0005-0000-0000-000076A70000}"/>
    <cellStyle name="เครื่องหมายจุลภาค 4 11 4 2" xfId="21060" xr:uid="{00000000-0005-0000-0000-000077A70000}"/>
    <cellStyle name="เครื่องหมายจุลภาค 4 11 4 2 2" xfId="43111" xr:uid="{00000000-0005-0000-0000-000078A70000}"/>
    <cellStyle name="เครื่องหมายจุลภาค 4 11 4 3" xfId="32087" xr:uid="{00000000-0005-0000-0000-000079A70000}"/>
    <cellStyle name="เครื่องหมายจุลภาค 4 11 5" xfId="12792" xr:uid="{00000000-0005-0000-0000-00007AA70000}"/>
    <cellStyle name="เครื่องหมายจุลภาค 4 11 5 2" xfId="34843" xr:uid="{00000000-0005-0000-0000-00007BA70000}"/>
    <cellStyle name="เครื่องหมายจุลภาค 4 11 6" xfId="23819" xr:uid="{00000000-0005-0000-0000-00007CA70000}"/>
    <cellStyle name="เครื่องหมายจุลภาค 4 11 7" xfId="49512" xr:uid="{854680DF-E2CE-4B9F-9ECE-C46AEA88598C}"/>
    <cellStyle name="เครื่องหมายจุลภาค 4 12" xfId="4128" xr:uid="{00000000-0005-0000-0000-00007DA70000}"/>
    <cellStyle name="เครื่องหมายจุลภาค 4 12 2" xfId="15152" xr:uid="{00000000-0005-0000-0000-00007EA70000}"/>
    <cellStyle name="เครื่องหมายจุลภาค 4 12 2 2" xfId="37203" xr:uid="{00000000-0005-0000-0000-00007FA70000}"/>
    <cellStyle name="เครื่องหมายจุลภาค 4 12 3" xfId="26179" xr:uid="{00000000-0005-0000-0000-000080A70000}"/>
    <cellStyle name="เครื่องหมายจุลภาค 4 12 4" xfId="54122" xr:uid="{8BD9473D-0DA5-4E39-99EF-6DE3E5E2BBF8}"/>
    <cellStyle name="เครื่องหมายจุลภาค 4 13" xfId="6884" xr:uid="{00000000-0005-0000-0000-000081A70000}"/>
    <cellStyle name="เครื่องหมายจุลภาค 4 13 2" xfId="17908" xr:uid="{00000000-0005-0000-0000-000082A70000}"/>
    <cellStyle name="เครื่องหมายจุลภาค 4 13 2 2" xfId="39959" xr:uid="{00000000-0005-0000-0000-000083A70000}"/>
    <cellStyle name="เครื่องหมายจุลภาค 4 13 3" xfId="28935" xr:uid="{00000000-0005-0000-0000-000084A70000}"/>
    <cellStyle name="เครื่องหมายจุลภาค 4 14" xfId="9640" xr:uid="{00000000-0005-0000-0000-000085A70000}"/>
    <cellStyle name="เครื่องหมายจุลภาค 4 14 2" xfId="20664" xr:uid="{00000000-0005-0000-0000-000086A70000}"/>
    <cellStyle name="เครื่องหมายจุลภาค 4 14 2 2" xfId="42715" xr:uid="{00000000-0005-0000-0000-000087A70000}"/>
    <cellStyle name="เครื่องหมายจุลภาค 4 14 3" xfId="31691" xr:uid="{00000000-0005-0000-0000-000088A70000}"/>
    <cellStyle name="เครื่องหมายจุลภาค 4 15" xfId="12396" xr:uid="{00000000-0005-0000-0000-000089A70000}"/>
    <cellStyle name="เครื่องหมายจุลภาค 4 15 2" xfId="34447" xr:uid="{00000000-0005-0000-0000-00008AA70000}"/>
    <cellStyle name="เครื่องหมายจุลภาค 4 16" xfId="23423" xr:uid="{00000000-0005-0000-0000-00008BA70000}"/>
    <cellStyle name="เครื่องหมายจุลภาค 4 17" xfId="49091" xr:uid="{3298DAC9-4C58-4637-9A55-F9DFAE20BB33}"/>
    <cellStyle name="เครื่องหมายจุลภาค 4 2" xfId="189" xr:uid="{00000000-0005-0000-0000-00008CA70000}"/>
    <cellStyle name="เครื่องหมายจุลภาค 4 2 10" xfId="4130" xr:uid="{00000000-0005-0000-0000-00008DA70000}"/>
    <cellStyle name="เครื่องหมายจุลภาค 4 2 10 2" xfId="15154" xr:uid="{00000000-0005-0000-0000-00008EA70000}"/>
    <cellStyle name="เครื่องหมายจุลภาค 4 2 10 2 2" xfId="37205" xr:uid="{00000000-0005-0000-0000-00008FA70000}"/>
    <cellStyle name="เครื่องหมายจุลภาค 4 2 10 3" xfId="26181" xr:uid="{00000000-0005-0000-0000-000090A70000}"/>
    <cellStyle name="เครื่องหมายจุลภาค 4 2 10 4" xfId="54124" xr:uid="{10FC4FA8-5157-4708-8C02-20C4AD6407C9}"/>
    <cellStyle name="เครื่องหมายจุลภาค 4 2 11" xfId="6886" xr:uid="{00000000-0005-0000-0000-000091A70000}"/>
    <cellStyle name="เครื่องหมายจุลภาค 4 2 11 2" xfId="17910" xr:uid="{00000000-0005-0000-0000-000092A70000}"/>
    <cellStyle name="เครื่องหมายจุลภาค 4 2 11 2 2" xfId="39961" xr:uid="{00000000-0005-0000-0000-000093A70000}"/>
    <cellStyle name="เครื่องหมายจุลภาค 4 2 11 3" xfId="28937" xr:uid="{00000000-0005-0000-0000-000094A70000}"/>
    <cellStyle name="เครื่องหมายจุลภาค 4 2 12" xfId="9642" xr:uid="{00000000-0005-0000-0000-000095A70000}"/>
    <cellStyle name="เครื่องหมายจุลภาค 4 2 12 2" xfId="20666" xr:uid="{00000000-0005-0000-0000-000096A70000}"/>
    <cellStyle name="เครื่องหมายจุลภาค 4 2 12 2 2" xfId="42717" xr:uid="{00000000-0005-0000-0000-000097A70000}"/>
    <cellStyle name="เครื่องหมายจุลภาค 4 2 12 3" xfId="31693" xr:uid="{00000000-0005-0000-0000-000098A70000}"/>
    <cellStyle name="เครื่องหมายจุลภาค 4 2 13" xfId="12398" xr:uid="{00000000-0005-0000-0000-000099A70000}"/>
    <cellStyle name="เครื่องหมายจุลภาค 4 2 13 2" xfId="34449" xr:uid="{00000000-0005-0000-0000-00009AA70000}"/>
    <cellStyle name="เครื่องหมายจุลภาค 4 2 14" xfId="23425" xr:uid="{00000000-0005-0000-0000-00009BA70000}"/>
    <cellStyle name="เครื่องหมายจุลภาค 4 2 15" xfId="49093" xr:uid="{EF683960-B9DC-4E10-83A3-C60F8DACA0F6}"/>
    <cellStyle name="เครื่องหมายจุลภาค 4 2 2" xfId="246" xr:uid="{00000000-0005-0000-0000-00009CA70000}"/>
    <cellStyle name="เครื่องหมายจุลภาค 4 2 2 10" xfId="6896" xr:uid="{00000000-0005-0000-0000-00009DA70000}"/>
    <cellStyle name="เครื่องหมายจุลภาค 4 2 2 10 2" xfId="17920" xr:uid="{00000000-0005-0000-0000-00009EA70000}"/>
    <cellStyle name="เครื่องหมายจุลภาค 4 2 2 10 2 2" xfId="39971" xr:uid="{00000000-0005-0000-0000-00009FA70000}"/>
    <cellStyle name="เครื่องหมายจุลภาค 4 2 2 10 3" xfId="28947" xr:uid="{00000000-0005-0000-0000-0000A0A70000}"/>
    <cellStyle name="เครื่องหมายจุลภาค 4 2 2 11" xfId="9652" xr:uid="{00000000-0005-0000-0000-0000A1A70000}"/>
    <cellStyle name="เครื่องหมายจุลภาค 4 2 2 11 2" xfId="20676" xr:uid="{00000000-0005-0000-0000-0000A2A70000}"/>
    <cellStyle name="เครื่องหมายจุลภาค 4 2 2 11 2 2" xfId="42727" xr:uid="{00000000-0005-0000-0000-0000A3A70000}"/>
    <cellStyle name="เครื่องหมายจุลภาค 4 2 2 11 3" xfId="31703" xr:uid="{00000000-0005-0000-0000-0000A4A70000}"/>
    <cellStyle name="เครื่องหมายจุลภาค 4 2 2 12" xfId="12408" xr:uid="{00000000-0005-0000-0000-0000A5A70000}"/>
    <cellStyle name="เครื่องหมายจุลภาค 4 2 2 12 2" xfId="34459" xr:uid="{00000000-0005-0000-0000-0000A6A70000}"/>
    <cellStyle name="เครื่องหมายจุลภาค 4 2 2 13" xfId="23435" xr:uid="{00000000-0005-0000-0000-0000A7A70000}"/>
    <cellStyle name="เครื่องหมายจุลภาค 4 2 2 14" xfId="49145" xr:uid="{56919FAD-C49C-43AA-A2C3-0AC8B4B1E98A}"/>
    <cellStyle name="เครื่องหมายจุลภาค 4 2 2 2" xfId="333" xr:uid="{00000000-0005-0000-0000-0000A8A70000}"/>
    <cellStyle name="เครื่องหมายจุลภาค 4 2 2 2 10" xfId="23474" xr:uid="{00000000-0005-0000-0000-0000A9A70000}"/>
    <cellStyle name="เครื่องหมายจุลภาค 4 2 2 2 11" xfId="49181" xr:uid="{5536442F-A5AF-47E1-A879-2649E394FBC7}"/>
    <cellStyle name="เครื่องหมายจุลภาค 4 2 2 2 2" xfId="419" xr:uid="{00000000-0005-0000-0000-0000AAA70000}"/>
    <cellStyle name="เครื่องหมายจุลภาค 4 2 2 2 2 10" xfId="49214" xr:uid="{3B02581D-EE7C-46E2-93F1-59316764B22A}"/>
    <cellStyle name="เครื่องหมายจุลภาค 4 2 2 2 2 2" xfId="634" xr:uid="{00000000-0005-0000-0000-0000ABA70000}"/>
    <cellStyle name="เครื่องหมายจุลภาค 4 2 2 2 2 2 2" xfId="1080" xr:uid="{00000000-0005-0000-0000-0000ACA70000}"/>
    <cellStyle name="เครื่องหมายจุลภาค 4 2 2 2 2 2 2 2" xfId="2008" xr:uid="{00000000-0005-0000-0000-0000ADA70000}"/>
    <cellStyle name="เครื่องหมายจุลภาค 4 2 2 2 2 2 2 2 2" xfId="4906" xr:uid="{00000000-0005-0000-0000-0000AEA70000}"/>
    <cellStyle name="เครื่องหมายจุลภาค 4 2 2 2 2 2 2 2 2 2" xfId="15930" xr:uid="{00000000-0005-0000-0000-0000AFA70000}"/>
    <cellStyle name="เครื่องหมายจุลภาค 4 2 2 2 2 2 2 2 2 2 2" xfId="37981" xr:uid="{00000000-0005-0000-0000-0000B0A70000}"/>
    <cellStyle name="เครื่องหมายจุลภาค 4 2 2 2 2 2 2 2 2 3" xfId="26957" xr:uid="{00000000-0005-0000-0000-0000B1A70000}"/>
    <cellStyle name="เครื่องหมายจุลภาค 4 2 2 2 2 2 2 2 2 4" xfId="54820" xr:uid="{88A6B4C1-2C58-4B76-82CE-BE87A531E924}"/>
    <cellStyle name="เครื่องหมายจุลภาค 4 2 2 2 2 2 2 2 3" xfId="7662" xr:uid="{00000000-0005-0000-0000-0000B2A70000}"/>
    <cellStyle name="เครื่องหมายจุลภาค 4 2 2 2 2 2 2 2 3 2" xfId="18686" xr:uid="{00000000-0005-0000-0000-0000B3A70000}"/>
    <cellStyle name="เครื่องหมายจุลภาค 4 2 2 2 2 2 2 2 3 2 2" xfId="40737" xr:uid="{00000000-0005-0000-0000-0000B4A70000}"/>
    <cellStyle name="เครื่องหมายจุลภาค 4 2 2 2 2 2 2 2 3 3" xfId="29713" xr:uid="{00000000-0005-0000-0000-0000B5A70000}"/>
    <cellStyle name="เครื่องหมายจุลภาค 4 2 2 2 2 2 2 2 4" xfId="10418" xr:uid="{00000000-0005-0000-0000-0000B6A70000}"/>
    <cellStyle name="เครื่องหมายจุลภาค 4 2 2 2 2 2 2 2 4 2" xfId="21442" xr:uid="{00000000-0005-0000-0000-0000B7A70000}"/>
    <cellStyle name="เครื่องหมายจุลภาค 4 2 2 2 2 2 2 2 4 2 2" xfId="43493" xr:uid="{00000000-0005-0000-0000-0000B8A70000}"/>
    <cellStyle name="เครื่องหมายจุลภาค 4 2 2 2 2 2 2 2 4 3" xfId="32469" xr:uid="{00000000-0005-0000-0000-0000B9A70000}"/>
    <cellStyle name="เครื่องหมายจุลภาค 4 2 2 2 2 2 2 2 5" xfId="13174" xr:uid="{00000000-0005-0000-0000-0000BAA70000}"/>
    <cellStyle name="เครื่องหมายจุลภาค 4 2 2 2 2 2 2 2 5 2" xfId="35225" xr:uid="{00000000-0005-0000-0000-0000BBA70000}"/>
    <cellStyle name="เครื่องหมายจุลภาค 4 2 2 2 2 2 2 2 6" xfId="24201" xr:uid="{00000000-0005-0000-0000-0000BCA70000}"/>
    <cellStyle name="เครื่องหมายจุลภาค 4 2 2 2 2 2 2 2 7" xfId="49861" xr:uid="{2C4BFBB8-835D-420C-A718-FB29BC2B24E0}"/>
    <cellStyle name="เครื่องหมายจุลภาค 4 2 2 2 2 2 2 3" xfId="4510" xr:uid="{00000000-0005-0000-0000-0000BDA70000}"/>
    <cellStyle name="เครื่องหมายจุลภาค 4 2 2 2 2 2 2 3 2" xfId="15534" xr:uid="{00000000-0005-0000-0000-0000BEA70000}"/>
    <cellStyle name="เครื่องหมายจุลภาค 4 2 2 2 2 2 2 3 2 2" xfId="37585" xr:uid="{00000000-0005-0000-0000-0000BFA70000}"/>
    <cellStyle name="เครื่องหมายจุลภาค 4 2 2 2 2 2 2 3 3" xfId="26561" xr:uid="{00000000-0005-0000-0000-0000C0A70000}"/>
    <cellStyle name="เครื่องหมายจุลภาค 4 2 2 2 2 2 2 3 4" xfId="54465" xr:uid="{ACB5BF8F-5708-49C2-B4B4-9C0A418B8D7C}"/>
    <cellStyle name="เครื่องหมายจุลภาค 4 2 2 2 2 2 2 4" xfId="7266" xr:uid="{00000000-0005-0000-0000-0000C1A70000}"/>
    <cellStyle name="เครื่องหมายจุลภาค 4 2 2 2 2 2 2 4 2" xfId="18290" xr:uid="{00000000-0005-0000-0000-0000C2A70000}"/>
    <cellStyle name="เครื่องหมายจุลภาค 4 2 2 2 2 2 2 4 2 2" xfId="40341" xr:uid="{00000000-0005-0000-0000-0000C3A70000}"/>
    <cellStyle name="เครื่องหมายจุลภาค 4 2 2 2 2 2 2 4 3" xfId="29317" xr:uid="{00000000-0005-0000-0000-0000C4A70000}"/>
    <cellStyle name="เครื่องหมายจุลภาค 4 2 2 2 2 2 2 5" xfId="10022" xr:uid="{00000000-0005-0000-0000-0000C5A70000}"/>
    <cellStyle name="เครื่องหมายจุลภาค 4 2 2 2 2 2 2 5 2" xfId="21046" xr:uid="{00000000-0005-0000-0000-0000C6A70000}"/>
    <cellStyle name="เครื่องหมายจุลภาค 4 2 2 2 2 2 2 5 2 2" xfId="43097" xr:uid="{00000000-0005-0000-0000-0000C7A70000}"/>
    <cellStyle name="เครื่องหมายจุลภาค 4 2 2 2 2 2 2 5 3" xfId="32073" xr:uid="{00000000-0005-0000-0000-0000C8A70000}"/>
    <cellStyle name="เครื่องหมายจุลภาค 4 2 2 2 2 2 2 6" xfId="12778" xr:uid="{00000000-0005-0000-0000-0000C9A70000}"/>
    <cellStyle name="เครื่องหมายจุลภาค 4 2 2 2 2 2 2 6 2" xfId="34829" xr:uid="{00000000-0005-0000-0000-0000CAA70000}"/>
    <cellStyle name="เครื่องหมายจุลภาค 4 2 2 2 2 2 2 7" xfId="23805" xr:uid="{00000000-0005-0000-0000-0000CBA70000}"/>
    <cellStyle name="เครื่องหมายจุลภาค 4 2 2 2 2 2 2 8" xfId="49479" xr:uid="{D3C4BB7A-8A6D-4EC5-9912-2E7251EC3B87}"/>
    <cellStyle name="เครื่องหมายจุลภาค 4 2 2 2 2 2 3" xfId="1545" xr:uid="{00000000-0005-0000-0000-0000CCA70000}"/>
    <cellStyle name="เครื่องหมายจุลภาค 4 2 2 2 2 2 3 2" xfId="4708" xr:uid="{00000000-0005-0000-0000-0000CDA70000}"/>
    <cellStyle name="เครื่องหมายจุลภาค 4 2 2 2 2 2 3 2 2" xfId="15732" xr:uid="{00000000-0005-0000-0000-0000CEA70000}"/>
    <cellStyle name="เครื่องหมายจุลภาค 4 2 2 2 2 2 3 2 2 2" xfId="37783" xr:uid="{00000000-0005-0000-0000-0000CFA70000}"/>
    <cellStyle name="เครื่องหมายจุลภาค 4 2 2 2 2 2 3 2 3" xfId="26759" xr:uid="{00000000-0005-0000-0000-0000D0A70000}"/>
    <cellStyle name="เครื่องหมายจุลภาค 4 2 2 2 2 2 3 2 4" xfId="54642" xr:uid="{1F76CDCB-59A6-464B-927C-81AB32C02062}"/>
    <cellStyle name="เครื่องหมายจุลภาค 4 2 2 2 2 2 3 3" xfId="7464" xr:uid="{00000000-0005-0000-0000-0000D1A70000}"/>
    <cellStyle name="เครื่องหมายจุลภาค 4 2 2 2 2 2 3 3 2" xfId="18488" xr:uid="{00000000-0005-0000-0000-0000D2A70000}"/>
    <cellStyle name="เครื่องหมายจุลภาค 4 2 2 2 2 2 3 3 2 2" xfId="40539" xr:uid="{00000000-0005-0000-0000-0000D3A70000}"/>
    <cellStyle name="เครื่องหมายจุลภาค 4 2 2 2 2 2 3 3 3" xfId="29515" xr:uid="{00000000-0005-0000-0000-0000D4A70000}"/>
    <cellStyle name="เครื่องหมายจุลภาค 4 2 2 2 2 2 3 4" xfId="10220" xr:uid="{00000000-0005-0000-0000-0000D5A70000}"/>
    <cellStyle name="เครื่องหมายจุลภาค 4 2 2 2 2 2 3 4 2" xfId="21244" xr:uid="{00000000-0005-0000-0000-0000D6A70000}"/>
    <cellStyle name="เครื่องหมายจุลภาค 4 2 2 2 2 2 3 4 2 2" xfId="43295" xr:uid="{00000000-0005-0000-0000-0000D7A70000}"/>
    <cellStyle name="เครื่องหมายจุลภาค 4 2 2 2 2 2 3 4 3" xfId="32271" xr:uid="{00000000-0005-0000-0000-0000D8A70000}"/>
    <cellStyle name="เครื่องหมายจุลภาค 4 2 2 2 2 2 3 5" xfId="12976" xr:uid="{00000000-0005-0000-0000-0000D9A70000}"/>
    <cellStyle name="เครื่องหมายจุลภาค 4 2 2 2 2 2 3 5 2" xfId="35027" xr:uid="{00000000-0005-0000-0000-0000DAA70000}"/>
    <cellStyle name="เครื่องหมายจุลภาค 4 2 2 2 2 2 3 6" xfId="24003" xr:uid="{00000000-0005-0000-0000-0000DBA70000}"/>
    <cellStyle name="เครื่องหมายจุลภาค 4 2 2 2 2 2 3 7" xfId="49677" xr:uid="{5AD9E400-1B4D-4860-B85B-AE09860B8F55}"/>
    <cellStyle name="เครื่องหมายจุลภาค 4 2 2 2 2 2 4" xfId="4312" xr:uid="{00000000-0005-0000-0000-0000DCA70000}"/>
    <cellStyle name="เครื่องหมายจุลภาค 4 2 2 2 2 2 4 2" xfId="15336" xr:uid="{00000000-0005-0000-0000-0000DDA70000}"/>
    <cellStyle name="เครื่องหมายจุลภาค 4 2 2 2 2 2 4 2 2" xfId="37387" xr:uid="{00000000-0005-0000-0000-0000DEA70000}"/>
    <cellStyle name="เครื่องหมายจุลภาค 4 2 2 2 2 2 4 3" xfId="26363" xr:uid="{00000000-0005-0000-0000-0000DFA70000}"/>
    <cellStyle name="เครื่องหมายจุลภาค 4 2 2 2 2 2 4 4" xfId="54287" xr:uid="{96654FAD-97C4-40C4-B1D7-E89BB5A20B5B}"/>
    <cellStyle name="เครื่องหมายจุลภาค 4 2 2 2 2 2 5" xfId="7068" xr:uid="{00000000-0005-0000-0000-0000E0A70000}"/>
    <cellStyle name="เครื่องหมายจุลภาค 4 2 2 2 2 2 5 2" xfId="18092" xr:uid="{00000000-0005-0000-0000-0000E1A70000}"/>
    <cellStyle name="เครื่องหมายจุลภาค 4 2 2 2 2 2 5 2 2" xfId="40143" xr:uid="{00000000-0005-0000-0000-0000E2A70000}"/>
    <cellStyle name="เครื่องหมายจุลภาค 4 2 2 2 2 2 5 3" xfId="29119" xr:uid="{00000000-0005-0000-0000-0000E3A70000}"/>
    <cellStyle name="เครื่องหมายจุลภาค 4 2 2 2 2 2 6" xfId="9824" xr:uid="{00000000-0005-0000-0000-0000E4A70000}"/>
    <cellStyle name="เครื่องหมายจุลภาค 4 2 2 2 2 2 6 2" xfId="20848" xr:uid="{00000000-0005-0000-0000-0000E5A70000}"/>
    <cellStyle name="เครื่องหมายจุลภาค 4 2 2 2 2 2 6 2 2" xfId="42899" xr:uid="{00000000-0005-0000-0000-0000E6A70000}"/>
    <cellStyle name="เครื่องหมายจุลภาค 4 2 2 2 2 2 6 3" xfId="31875" xr:uid="{00000000-0005-0000-0000-0000E7A70000}"/>
    <cellStyle name="เครื่องหมายจุลภาค 4 2 2 2 2 2 7" xfId="12580" xr:uid="{00000000-0005-0000-0000-0000E8A70000}"/>
    <cellStyle name="เครื่องหมายจุลภาค 4 2 2 2 2 2 7 2" xfId="34631" xr:uid="{00000000-0005-0000-0000-0000E9A70000}"/>
    <cellStyle name="เครื่องหมายจุลภาค 4 2 2 2 2 2 8" xfId="23607" xr:uid="{00000000-0005-0000-0000-0000EAA70000}"/>
    <cellStyle name="เครื่องหมายจุลภาค 4 2 2 2 2 2 9" xfId="49299" xr:uid="{C4F16593-C932-43A1-AA6E-022DF4F55756}"/>
    <cellStyle name="เครื่องหมายจุลภาค 4 2 2 2 2 3" xfId="865" xr:uid="{00000000-0005-0000-0000-0000EBA70000}"/>
    <cellStyle name="เครื่องหมายจุลภาค 4 2 2 2 2 3 2" xfId="1793" xr:uid="{00000000-0005-0000-0000-0000ECA70000}"/>
    <cellStyle name="เครื่องหมายจุลภาค 4 2 2 2 2 3 2 2" xfId="4811" xr:uid="{00000000-0005-0000-0000-0000EDA70000}"/>
    <cellStyle name="เครื่องหมายจุลภาค 4 2 2 2 2 3 2 2 2" xfId="15835" xr:uid="{00000000-0005-0000-0000-0000EEA70000}"/>
    <cellStyle name="เครื่องหมายจุลภาค 4 2 2 2 2 3 2 2 2 2" xfId="37886" xr:uid="{00000000-0005-0000-0000-0000EFA70000}"/>
    <cellStyle name="เครื่องหมายจุลภาค 4 2 2 2 2 3 2 2 3" xfId="26862" xr:uid="{00000000-0005-0000-0000-0000F0A70000}"/>
    <cellStyle name="เครื่องหมายจุลภาค 4 2 2 2 2 3 2 2 4" xfId="54735" xr:uid="{3FC6A770-B68E-44A0-A2E9-CF664AF298CD}"/>
    <cellStyle name="เครื่องหมายจุลภาค 4 2 2 2 2 3 2 3" xfId="7567" xr:uid="{00000000-0005-0000-0000-0000F1A70000}"/>
    <cellStyle name="เครื่องหมายจุลภาค 4 2 2 2 2 3 2 3 2" xfId="18591" xr:uid="{00000000-0005-0000-0000-0000F2A70000}"/>
    <cellStyle name="เครื่องหมายจุลภาค 4 2 2 2 2 3 2 3 2 2" xfId="40642" xr:uid="{00000000-0005-0000-0000-0000F3A70000}"/>
    <cellStyle name="เครื่องหมายจุลภาค 4 2 2 2 2 3 2 3 3" xfId="29618" xr:uid="{00000000-0005-0000-0000-0000F4A70000}"/>
    <cellStyle name="เครื่องหมายจุลภาค 4 2 2 2 2 3 2 4" xfId="10323" xr:uid="{00000000-0005-0000-0000-0000F5A70000}"/>
    <cellStyle name="เครื่องหมายจุลภาค 4 2 2 2 2 3 2 4 2" xfId="21347" xr:uid="{00000000-0005-0000-0000-0000F6A70000}"/>
    <cellStyle name="เครื่องหมายจุลภาค 4 2 2 2 2 3 2 4 2 2" xfId="43398" xr:uid="{00000000-0005-0000-0000-0000F7A70000}"/>
    <cellStyle name="เครื่องหมายจุลภาค 4 2 2 2 2 3 2 4 3" xfId="32374" xr:uid="{00000000-0005-0000-0000-0000F8A70000}"/>
    <cellStyle name="เครื่องหมายจุลภาค 4 2 2 2 2 3 2 5" xfId="13079" xr:uid="{00000000-0005-0000-0000-0000F9A70000}"/>
    <cellStyle name="เครื่องหมายจุลภาค 4 2 2 2 2 3 2 5 2" xfId="35130" xr:uid="{00000000-0005-0000-0000-0000FAA70000}"/>
    <cellStyle name="เครื่องหมายจุลภาค 4 2 2 2 2 3 2 6" xfId="24106" xr:uid="{00000000-0005-0000-0000-0000FBA70000}"/>
    <cellStyle name="เครื่องหมายจุลภาค 4 2 2 2 2 3 2 7" xfId="49776" xr:uid="{3620EC90-40A8-4996-AFF7-6CBEE4E5F3B9}"/>
    <cellStyle name="เครื่องหมายจุลภาค 4 2 2 2 2 3 3" xfId="4415" xr:uid="{00000000-0005-0000-0000-0000FCA70000}"/>
    <cellStyle name="เครื่องหมายจุลภาค 4 2 2 2 2 3 3 2" xfId="15439" xr:uid="{00000000-0005-0000-0000-0000FDA70000}"/>
    <cellStyle name="เครื่องหมายจุลภาค 4 2 2 2 2 3 3 2 2" xfId="37490" xr:uid="{00000000-0005-0000-0000-0000FEA70000}"/>
    <cellStyle name="เครื่องหมายจุลภาค 4 2 2 2 2 3 3 3" xfId="26466" xr:uid="{00000000-0005-0000-0000-0000FFA70000}"/>
    <cellStyle name="เครื่องหมายจุลภาค 4 2 2 2 2 3 3 4" xfId="54380" xr:uid="{E43580F2-F864-486A-BB10-239D839465D1}"/>
    <cellStyle name="เครื่องหมายจุลภาค 4 2 2 2 2 3 4" xfId="7171" xr:uid="{00000000-0005-0000-0000-000000A80000}"/>
    <cellStyle name="เครื่องหมายจุลภาค 4 2 2 2 2 3 4 2" xfId="18195" xr:uid="{00000000-0005-0000-0000-000001A80000}"/>
    <cellStyle name="เครื่องหมายจุลภาค 4 2 2 2 2 3 4 2 2" xfId="40246" xr:uid="{00000000-0005-0000-0000-000002A80000}"/>
    <cellStyle name="เครื่องหมายจุลภาค 4 2 2 2 2 3 4 3" xfId="29222" xr:uid="{00000000-0005-0000-0000-000003A80000}"/>
    <cellStyle name="เครื่องหมายจุลภาค 4 2 2 2 2 3 5" xfId="9927" xr:uid="{00000000-0005-0000-0000-000004A80000}"/>
    <cellStyle name="เครื่องหมายจุลภาค 4 2 2 2 2 3 5 2" xfId="20951" xr:uid="{00000000-0005-0000-0000-000005A80000}"/>
    <cellStyle name="เครื่องหมายจุลภาค 4 2 2 2 2 3 5 2 2" xfId="43002" xr:uid="{00000000-0005-0000-0000-000006A80000}"/>
    <cellStyle name="เครื่องหมายจุลภาค 4 2 2 2 2 3 5 3" xfId="31978" xr:uid="{00000000-0005-0000-0000-000007A80000}"/>
    <cellStyle name="เครื่องหมายจุลภาค 4 2 2 2 2 3 6" xfId="12683" xr:uid="{00000000-0005-0000-0000-000008A80000}"/>
    <cellStyle name="เครื่องหมายจุลภาค 4 2 2 2 2 3 6 2" xfId="34734" xr:uid="{00000000-0005-0000-0000-000009A80000}"/>
    <cellStyle name="เครื่องหมายจุลภาค 4 2 2 2 2 3 7" xfId="23710" xr:uid="{00000000-0005-0000-0000-00000AA80000}"/>
    <cellStyle name="เครื่องหมายจุลภาค 4 2 2 2 2 3 8" xfId="49394" xr:uid="{183E9AA0-249E-43E1-AD7F-F4B8B80BCAE8}"/>
    <cellStyle name="เครื่องหมายจุลภาค 4 2 2 2 2 4" xfId="1330" xr:uid="{00000000-0005-0000-0000-00000BA80000}"/>
    <cellStyle name="เครื่องหมายจุลภาค 4 2 2 2 2 4 2" xfId="4613" xr:uid="{00000000-0005-0000-0000-00000CA80000}"/>
    <cellStyle name="เครื่องหมายจุลภาค 4 2 2 2 2 4 2 2" xfId="15637" xr:uid="{00000000-0005-0000-0000-00000DA80000}"/>
    <cellStyle name="เครื่องหมายจุลภาค 4 2 2 2 2 4 2 2 2" xfId="37688" xr:uid="{00000000-0005-0000-0000-00000EA80000}"/>
    <cellStyle name="เครื่องหมายจุลภาค 4 2 2 2 2 4 2 3" xfId="26664" xr:uid="{00000000-0005-0000-0000-00000FA80000}"/>
    <cellStyle name="เครื่องหมายจุลภาค 4 2 2 2 2 4 2 4" xfId="54557" xr:uid="{7AA859C8-B532-48BA-978A-439D0302A09C}"/>
    <cellStyle name="เครื่องหมายจุลภาค 4 2 2 2 2 4 3" xfId="7369" xr:uid="{00000000-0005-0000-0000-000010A80000}"/>
    <cellStyle name="เครื่องหมายจุลภาค 4 2 2 2 2 4 3 2" xfId="18393" xr:uid="{00000000-0005-0000-0000-000011A80000}"/>
    <cellStyle name="เครื่องหมายจุลภาค 4 2 2 2 2 4 3 2 2" xfId="40444" xr:uid="{00000000-0005-0000-0000-000012A80000}"/>
    <cellStyle name="เครื่องหมายจุลภาค 4 2 2 2 2 4 3 3" xfId="29420" xr:uid="{00000000-0005-0000-0000-000013A80000}"/>
    <cellStyle name="เครื่องหมายจุลภาค 4 2 2 2 2 4 4" xfId="10125" xr:uid="{00000000-0005-0000-0000-000014A80000}"/>
    <cellStyle name="เครื่องหมายจุลภาค 4 2 2 2 2 4 4 2" xfId="21149" xr:uid="{00000000-0005-0000-0000-000015A80000}"/>
    <cellStyle name="เครื่องหมายจุลภาค 4 2 2 2 2 4 4 2 2" xfId="43200" xr:uid="{00000000-0005-0000-0000-000016A80000}"/>
    <cellStyle name="เครื่องหมายจุลภาค 4 2 2 2 2 4 4 3" xfId="32176" xr:uid="{00000000-0005-0000-0000-000017A80000}"/>
    <cellStyle name="เครื่องหมายจุลภาค 4 2 2 2 2 4 5" xfId="12881" xr:uid="{00000000-0005-0000-0000-000018A80000}"/>
    <cellStyle name="เครื่องหมายจุลภาค 4 2 2 2 2 4 5 2" xfId="34932" xr:uid="{00000000-0005-0000-0000-000019A80000}"/>
    <cellStyle name="เครื่องหมายจุลภาค 4 2 2 2 2 4 6" xfId="23908" xr:uid="{00000000-0005-0000-0000-00001AA80000}"/>
    <cellStyle name="เครื่องหมายจุลภาค 4 2 2 2 2 4 7" xfId="49592" xr:uid="{D5CA3A25-7ED6-4832-8DE8-490910698E32}"/>
    <cellStyle name="เครื่องหมายจุลภาค 4 2 2 2 2 5" xfId="4217" xr:uid="{00000000-0005-0000-0000-00001BA80000}"/>
    <cellStyle name="เครื่องหมายจุลภาค 4 2 2 2 2 5 2" xfId="15241" xr:uid="{00000000-0005-0000-0000-00001CA80000}"/>
    <cellStyle name="เครื่องหมายจุลภาค 4 2 2 2 2 5 2 2" xfId="37292" xr:uid="{00000000-0005-0000-0000-00001DA80000}"/>
    <cellStyle name="เครื่องหมายจุลภาค 4 2 2 2 2 5 3" xfId="26268" xr:uid="{00000000-0005-0000-0000-00001EA80000}"/>
    <cellStyle name="เครื่องหมายจุลภาค 4 2 2 2 2 5 4" xfId="54202" xr:uid="{A94BBE39-57B1-4C18-AC7E-4C16270CB06F}"/>
    <cellStyle name="เครื่องหมายจุลภาค 4 2 2 2 2 6" xfId="6973" xr:uid="{00000000-0005-0000-0000-00001FA80000}"/>
    <cellStyle name="เครื่องหมายจุลภาค 4 2 2 2 2 6 2" xfId="17997" xr:uid="{00000000-0005-0000-0000-000020A80000}"/>
    <cellStyle name="เครื่องหมายจุลภาค 4 2 2 2 2 6 2 2" xfId="40048" xr:uid="{00000000-0005-0000-0000-000021A80000}"/>
    <cellStyle name="เครื่องหมายจุลภาค 4 2 2 2 2 6 3" xfId="29024" xr:uid="{00000000-0005-0000-0000-000022A80000}"/>
    <cellStyle name="เครื่องหมายจุลภาค 4 2 2 2 2 7" xfId="9729" xr:uid="{00000000-0005-0000-0000-000023A80000}"/>
    <cellStyle name="เครื่องหมายจุลภาค 4 2 2 2 2 7 2" xfId="20753" xr:uid="{00000000-0005-0000-0000-000024A80000}"/>
    <cellStyle name="เครื่องหมายจุลภาค 4 2 2 2 2 7 2 2" xfId="42804" xr:uid="{00000000-0005-0000-0000-000025A80000}"/>
    <cellStyle name="เครื่องหมายจุลภาค 4 2 2 2 2 7 3" xfId="31780" xr:uid="{00000000-0005-0000-0000-000026A80000}"/>
    <cellStyle name="เครื่องหมายจุลภาค 4 2 2 2 2 8" xfId="12485" xr:uid="{00000000-0005-0000-0000-000027A80000}"/>
    <cellStyle name="เครื่องหมายจุลภาค 4 2 2 2 2 8 2" xfId="34536" xr:uid="{00000000-0005-0000-0000-000028A80000}"/>
    <cellStyle name="เครื่องหมายจุลภาค 4 2 2 2 2 9" xfId="23512" xr:uid="{00000000-0005-0000-0000-000029A80000}"/>
    <cellStyle name="เครื่องหมายจุลภาค 4 2 2 2 3" xfId="548" xr:uid="{00000000-0005-0000-0000-00002AA80000}"/>
    <cellStyle name="เครื่องหมายจุลภาค 4 2 2 2 3 2" xfId="994" xr:uid="{00000000-0005-0000-0000-00002BA80000}"/>
    <cellStyle name="เครื่องหมายจุลภาค 4 2 2 2 3 2 2" xfId="1922" xr:uid="{00000000-0005-0000-0000-00002CA80000}"/>
    <cellStyle name="เครื่องหมายจุลภาค 4 2 2 2 3 2 2 2" xfId="4868" xr:uid="{00000000-0005-0000-0000-00002DA80000}"/>
    <cellStyle name="เครื่องหมายจุลภาค 4 2 2 2 3 2 2 2 2" xfId="15892" xr:uid="{00000000-0005-0000-0000-00002EA80000}"/>
    <cellStyle name="เครื่องหมายจุลภาค 4 2 2 2 3 2 2 2 2 2" xfId="37943" xr:uid="{00000000-0005-0000-0000-00002FA80000}"/>
    <cellStyle name="เครื่องหมายจุลภาค 4 2 2 2 3 2 2 2 3" xfId="26919" xr:uid="{00000000-0005-0000-0000-000030A80000}"/>
    <cellStyle name="เครื่องหมายจุลภาค 4 2 2 2 3 2 2 2 4" xfId="54787" xr:uid="{CA0FFF64-C5F5-43A5-B332-A5CEF91DDA06}"/>
    <cellStyle name="เครื่องหมายจุลภาค 4 2 2 2 3 2 2 3" xfId="7624" xr:uid="{00000000-0005-0000-0000-000031A80000}"/>
    <cellStyle name="เครื่องหมายจุลภาค 4 2 2 2 3 2 2 3 2" xfId="18648" xr:uid="{00000000-0005-0000-0000-000032A80000}"/>
    <cellStyle name="เครื่องหมายจุลภาค 4 2 2 2 3 2 2 3 2 2" xfId="40699" xr:uid="{00000000-0005-0000-0000-000033A80000}"/>
    <cellStyle name="เครื่องหมายจุลภาค 4 2 2 2 3 2 2 3 3" xfId="29675" xr:uid="{00000000-0005-0000-0000-000034A80000}"/>
    <cellStyle name="เครื่องหมายจุลภาค 4 2 2 2 3 2 2 4" xfId="10380" xr:uid="{00000000-0005-0000-0000-000035A80000}"/>
    <cellStyle name="เครื่องหมายจุลภาค 4 2 2 2 3 2 2 4 2" xfId="21404" xr:uid="{00000000-0005-0000-0000-000036A80000}"/>
    <cellStyle name="เครื่องหมายจุลภาค 4 2 2 2 3 2 2 4 2 2" xfId="43455" xr:uid="{00000000-0005-0000-0000-000037A80000}"/>
    <cellStyle name="เครื่องหมายจุลภาค 4 2 2 2 3 2 2 4 3" xfId="32431" xr:uid="{00000000-0005-0000-0000-000038A80000}"/>
    <cellStyle name="เครื่องหมายจุลภาค 4 2 2 2 3 2 2 5" xfId="13136" xr:uid="{00000000-0005-0000-0000-000039A80000}"/>
    <cellStyle name="เครื่องหมายจุลภาค 4 2 2 2 3 2 2 5 2" xfId="35187" xr:uid="{00000000-0005-0000-0000-00003AA80000}"/>
    <cellStyle name="เครื่องหมายจุลภาค 4 2 2 2 3 2 2 6" xfId="24163" xr:uid="{00000000-0005-0000-0000-00003BA80000}"/>
    <cellStyle name="เครื่องหมายจุลภาค 4 2 2 2 3 2 2 7" xfId="49828" xr:uid="{697B8361-1A11-45DC-9211-586FCE577673}"/>
    <cellStyle name="เครื่องหมายจุลภาค 4 2 2 2 3 2 3" xfId="4472" xr:uid="{00000000-0005-0000-0000-00003CA80000}"/>
    <cellStyle name="เครื่องหมายจุลภาค 4 2 2 2 3 2 3 2" xfId="15496" xr:uid="{00000000-0005-0000-0000-00003DA80000}"/>
    <cellStyle name="เครื่องหมายจุลภาค 4 2 2 2 3 2 3 2 2" xfId="37547" xr:uid="{00000000-0005-0000-0000-00003EA80000}"/>
    <cellStyle name="เครื่องหมายจุลภาค 4 2 2 2 3 2 3 3" xfId="26523" xr:uid="{00000000-0005-0000-0000-00003FA80000}"/>
    <cellStyle name="เครื่องหมายจุลภาค 4 2 2 2 3 2 3 4" xfId="54432" xr:uid="{6F014B44-8031-4CDB-BDE1-7438875B4104}"/>
    <cellStyle name="เครื่องหมายจุลภาค 4 2 2 2 3 2 4" xfId="7228" xr:uid="{00000000-0005-0000-0000-000040A80000}"/>
    <cellStyle name="เครื่องหมายจุลภาค 4 2 2 2 3 2 4 2" xfId="18252" xr:uid="{00000000-0005-0000-0000-000041A80000}"/>
    <cellStyle name="เครื่องหมายจุลภาค 4 2 2 2 3 2 4 2 2" xfId="40303" xr:uid="{00000000-0005-0000-0000-000042A80000}"/>
    <cellStyle name="เครื่องหมายจุลภาค 4 2 2 2 3 2 4 3" xfId="29279" xr:uid="{00000000-0005-0000-0000-000043A80000}"/>
    <cellStyle name="เครื่องหมายจุลภาค 4 2 2 2 3 2 5" xfId="9984" xr:uid="{00000000-0005-0000-0000-000044A80000}"/>
    <cellStyle name="เครื่องหมายจุลภาค 4 2 2 2 3 2 5 2" xfId="21008" xr:uid="{00000000-0005-0000-0000-000045A80000}"/>
    <cellStyle name="เครื่องหมายจุลภาค 4 2 2 2 3 2 5 2 2" xfId="43059" xr:uid="{00000000-0005-0000-0000-000046A80000}"/>
    <cellStyle name="เครื่องหมายจุลภาค 4 2 2 2 3 2 5 3" xfId="32035" xr:uid="{00000000-0005-0000-0000-000047A80000}"/>
    <cellStyle name="เครื่องหมายจุลภาค 4 2 2 2 3 2 6" xfId="12740" xr:uid="{00000000-0005-0000-0000-000048A80000}"/>
    <cellStyle name="เครื่องหมายจุลภาค 4 2 2 2 3 2 6 2" xfId="34791" xr:uid="{00000000-0005-0000-0000-000049A80000}"/>
    <cellStyle name="เครื่องหมายจุลภาค 4 2 2 2 3 2 7" xfId="23767" xr:uid="{00000000-0005-0000-0000-00004AA80000}"/>
    <cellStyle name="เครื่องหมายจุลภาค 4 2 2 2 3 2 8" xfId="49446" xr:uid="{7E4D88A4-D5B2-4294-9E53-3E920E3E74D0}"/>
    <cellStyle name="เครื่องหมายจุลภาค 4 2 2 2 3 3" xfId="1459" xr:uid="{00000000-0005-0000-0000-00004BA80000}"/>
    <cellStyle name="เครื่องหมายจุลภาค 4 2 2 2 3 3 2" xfId="4670" xr:uid="{00000000-0005-0000-0000-00004CA80000}"/>
    <cellStyle name="เครื่องหมายจุลภาค 4 2 2 2 3 3 2 2" xfId="15694" xr:uid="{00000000-0005-0000-0000-00004DA80000}"/>
    <cellStyle name="เครื่องหมายจุลภาค 4 2 2 2 3 3 2 2 2" xfId="37745" xr:uid="{00000000-0005-0000-0000-00004EA80000}"/>
    <cellStyle name="เครื่องหมายจุลภาค 4 2 2 2 3 3 2 3" xfId="26721" xr:uid="{00000000-0005-0000-0000-00004FA80000}"/>
    <cellStyle name="เครื่องหมายจุลภาค 4 2 2 2 3 3 2 4" xfId="54609" xr:uid="{D0815E08-DB62-421B-A4D0-071074D68FEE}"/>
    <cellStyle name="เครื่องหมายจุลภาค 4 2 2 2 3 3 3" xfId="7426" xr:uid="{00000000-0005-0000-0000-000050A80000}"/>
    <cellStyle name="เครื่องหมายจุลภาค 4 2 2 2 3 3 3 2" xfId="18450" xr:uid="{00000000-0005-0000-0000-000051A80000}"/>
    <cellStyle name="เครื่องหมายจุลภาค 4 2 2 2 3 3 3 2 2" xfId="40501" xr:uid="{00000000-0005-0000-0000-000052A80000}"/>
    <cellStyle name="เครื่องหมายจุลภาค 4 2 2 2 3 3 3 3" xfId="29477" xr:uid="{00000000-0005-0000-0000-000053A80000}"/>
    <cellStyle name="เครื่องหมายจุลภาค 4 2 2 2 3 3 4" xfId="10182" xr:uid="{00000000-0005-0000-0000-000054A80000}"/>
    <cellStyle name="เครื่องหมายจุลภาค 4 2 2 2 3 3 4 2" xfId="21206" xr:uid="{00000000-0005-0000-0000-000055A80000}"/>
    <cellStyle name="เครื่องหมายจุลภาค 4 2 2 2 3 3 4 2 2" xfId="43257" xr:uid="{00000000-0005-0000-0000-000056A80000}"/>
    <cellStyle name="เครื่องหมายจุลภาค 4 2 2 2 3 3 4 3" xfId="32233" xr:uid="{00000000-0005-0000-0000-000057A80000}"/>
    <cellStyle name="เครื่องหมายจุลภาค 4 2 2 2 3 3 5" xfId="12938" xr:uid="{00000000-0005-0000-0000-000058A80000}"/>
    <cellStyle name="เครื่องหมายจุลภาค 4 2 2 2 3 3 5 2" xfId="34989" xr:uid="{00000000-0005-0000-0000-000059A80000}"/>
    <cellStyle name="เครื่องหมายจุลภาค 4 2 2 2 3 3 6" xfId="23965" xr:uid="{00000000-0005-0000-0000-00005AA80000}"/>
    <cellStyle name="เครื่องหมายจุลภาค 4 2 2 2 3 3 7" xfId="49644" xr:uid="{DA54387D-09C7-419D-8D51-1B537165D515}"/>
    <cellStyle name="เครื่องหมายจุลภาค 4 2 2 2 3 4" xfId="4274" xr:uid="{00000000-0005-0000-0000-00005BA80000}"/>
    <cellStyle name="เครื่องหมายจุลภาค 4 2 2 2 3 4 2" xfId="15298" xr:uid="{00000000-0005-0000-0000-00005CA80000}"/>
    <cellStyle name="เครื่องหมายจุลภาค 4 2 2 2 3 4 2 2" xfId="37349" xr:uid="{00000000-0005-0000-0000-00005DA80000}"/>
    <cellStyle name="เครื่องหมายจุลภาค 4 2 2 2 3 4 3" xfId="26325" xr:uid="{00000000-0005-0000-0000-00005EA80000}"/>
    <cellStyle name="เครื่องหมายจุลภาค 4 2 2 2 3 4 4" xfId="54254" xr:uid="{8EFD84A9-C9A8-4A18-B91E-D74403EA4684}"/>
    <cellStyle name="เครื่องหมายจุลภาค 4 2 2 2 3 5" xfId="7030" xr:uid="{00000000-0005-0000-0000-00005FA80000}"/>
    <cellStyle name="เครื่องหมายจุลภาค 4 2 2 2 3 5 2" xfId="18054" xr:uid="{00000000-0005-0000-0000-000060A80000}"/>
    <cellStyle name="เครื่องหมายจุลภาค 4 2 2 2 3 5 2 2" xfId="40105" xr:uid="{00000000-0005-0000-0000-000061A80000}"/>
    <cellStyle name="เครื่องหมายจุลภาค 4 2 2 2 3 5 3" xfId="29081" xr:uid="{00000000-0005-0000-0000-000062A80000}"/>
    <cellStyle name="เครื่องหมายจุลภาค 4 2 2 2 3 6" xfId="9786" xr:uid="{00000000-0005-0000-0000-000063A80000}"/>
    <cellStyle name="เครื่องหมายจุลภาค 4 2 2 2 3 6 2" xfId="20810" xr:uid="{00000000-0005-0000-0000-000064A80000}"/>
    <cellStyle name="เครื่องหมายจุลภาค 4 2 2 2 3 6 2 2" xfId="42861" xr:uid="{00000000-0005-0000-0000-000065A80000}"/>
    <cellStyle name="เครื่องหมายจุลภาค 4 2 2 2 3 6 3" xfId="31837" xr:uid="{00000000-0005-0000-0000-000066A80000}"/>
    <cellStyle name="เครื่องหมายจุลภาค 4 2 2 2 3 7" xfId="12542" xr:uid="{00000000-0005-0000-0000-000067A80000}"/>
    <cellStyle name="เครื่องหมายจุลภาค 4 2 2 2 3 7 2" xfId="34593" xr:uid="{00000000-0005-0000-0000-000068A80000}"/>
    <cellStyle name="เครื่องหมายจุลภาค 4 2 2 2 3 8" xfId="23569" xr:uid="{00000000-0005-0000-0000-000069A80000}"/>
    <cellStyle name="เครื่องหมายจุลภาค 4 2 2 2 3 9" xfId="49266" xr:uid="{2542B42B-B646-4E0C-902D-9B14580C4F53}"/>
    <cellStyle name="เครื่องหมายจุลภาค 4 2 2 2 4" xfId="779" xr:uid="{00000000-0005-0000-0000-00006AA80000}"/>
    <cellStyle name="เครื่องหมายจุลภาค 4 2 2 2 4 2" xfId="1707" xr:uid="{00000000-0005-0000-0000-00006BA80000}"/>
    <cellStyle name="เครื่องหมายจุลภาค 4 2 2 2 4 2 2" xfId="4773" xr:uid="{00000000-0005-0000-0000-00006CA80000}"/>
    <cellStyle name="เครื่องหมายจุลภาค 4 2 2 2 4 2 2 2" xfId="15797" xr:uid="{00000000-0005-0000-0000-00006DA80000}"/>
    <cellStyle name="เครื่องหมายจุลภาค 4 2 2 2 4 2 2 2 2" xfId="37848" xr:uid="{00000000-0005-0000-0000-00006EA80000}"/>
    <cellStyle name="เครื่องหมายจุลภาค 4 2 2 2 4 2 2 3" xfId="26824" xr:uid="{00000000-0005-0000-0000-00006FA80000}"/>
    <cellStyle name="เครื่องหมายจุลภาค 4 2 2 2 4 2 2 4" xfId="54702" xr:uid="{55D2C1E4-6769-44F9-AD39-27E31B828F22}"/>
    <cellStyle name="เครื่องหมายจุลภาค 4 2 2 2 4 2 3" xfId="7529" xr:uid="{00000000-0005-0000-0000-000070A80000}"/>
    <cellStyle name="เครื่องหมายจุลภาค 4 2 2 2 4 2 3 2" xfId="18553" xr:uid="{00000000-0005-0000-0000-000071A80000}"/>
    <cellStyle name="เครื่องหมายจุลภาค 4 2 2 2 4 2 3 2 2" xfId="40604" xr:uid="{00000000-0005-0000-0000-000072A80000}"/>
    <cellStyle name="เครื่องหมายจุลภาค 4 2 2 2 4 2 3 3" xfId="29580" xr:uid="{00000000-0005-0000-0000-000073A80000}"/>
    <cellStyle name="เครื่องหมายจุลภาค 4 2 2 2 4 2 4" xfId="10285" xr:uid="{00000000-0005-0000-0000-000074A80000}"/>
    <cellStyle name="เครื่องหมายจุลภาค 4 2 2 2 4 2 4 2" xfId="21309" xr:uid="{00000000-0005-0000-0000-000075A80000}"/>
    <cellStyle name="เครื่องหมายจุลภาค 4 2 2 2 4 2 4 2 2" xfId="43360" xr:uid="{00000000-0005-0000-0000-000076A80000}"/>
    <cellStyle name="เครื่องหมายจุลภาค 4 2 2 2 4 2 4 3" xfId="32336" xr:uid="{00000000-0005-0000-0000-000077A80000}"/>
    <cellStyle name="เครื่องหมายจุลภาค 4 2 2 2 4 2 5" xfId="13041" xr:uid="{00000000-0005-0000-0000-000078A80000}"/>
    <cellStyle name="เครื่องหมายจุลภาค 4 2 2 2 4 2 5 2" xfId="35092" xr:uid="{00000000-0005-0000-0000-000079A80000}"/>
    <cellStyle name="เครื่องหมายจุลภาค 4 2 2 2 4 2 6" xfId="24068" xr:uid="{00000000-0005-0000-0000-00007AA80000}"/>
    <cellStyle name="เครื่องหมายจุลภาค 4 2 2 2 4 2 7" xfId="49743" xr:uid="{E63EE5C0-E668-4E55-8C6E-95E2E0C137B4}"/>
    <cellStyle name="เครื่องหมายจุลภาค 4 2 2 2 4 3" xfId="4377" xr:uid="{00000000-0005-0000-0000-00007BA80000}"/>
    <cellStyle name="เครื่องหมายจุลภาค 4 2 2 2 4 3 2" xfId="15401" xr:uid="{00000000-0005-0000-0000-00007CA80000}"/>
    <cellStyle name="เครื่องหมายจุลภาค 4 2 2 2 4 3 2 2" xfId="37452" xr:uid="{00000000-0005-0000-0000-00007DA80000}"/>
    <cellStyle name="เครื่องหมายจุลภาค 4 2 2 2 4 3 3" xfId="26428" xr:uid="{00000000-0005-0000-0000-00007EA80000}"/>
    <cellStyle name="เครื่องหมายจุลภาค 4 2 2 2 4 3 4" xfId="54347" xr:uid="{80C21589-AE97-4098-A2F8-D15D8046AA45}"/>
    <cellStyle name="เครื่องหมายจุลภาค 4 2 2 2 4 4" xfId="7133" xr:uid="{00000000-0005-0000-0000-00007FA80000}"/>
    <cellStyle name="เครื่องหมายจุลภาค 4 2 2 2 4 4 2" xfId="18157" xr:uid="{00000000-0005-0000-0000-000080A80000}"/>
    <cellStyle name="เครื่องหมายจุลภาค 4 2 2 2 4 4 2 2" xfId="40208" xr:uid="{00000000-0005-0000-0000-000081A80000}"/>
    <cellStyle name="เครื่องหมายจุลภาค 4 2 2 2 4 4 3" xfId="29184" xr:uid="{00000000-0005-0000-0000-000082A80000}"/>
    <cellStyle name="เครื่องหมายจุลภาค 4 2 2 2 4 5" xfId="9889" xr:uid="{00000000-0005-0000-0000-000083A80000}"/>
    <cellStyle name="เครื่องหมายจุลภาค 4 2 2 2 4 5 2" xfId="20913" xr:uid="{00000000-0005-0000-0000-000084A80000}"/>
    <cellStyle name="เครื่องหมายจุลภาค 4 2 2 2 4 5 2 2" xfId="42964" xr:uid="{00000000-0005-0000-0000-000085A80000}"/>
    <cellStyle name="เครื่องหมายจุลภาค 4 2 2 2 4 5 3" xfId="31940" xr:uid="{00000000-0005-0000-0000-000086A80000}"/>
    <cellStyle name="เครื่องหมายจุลภาค 4 2 2 2 4 6" xfId="12645" xr:uid="{00000000-0005-0000-0000-000087A80000}"/>
    <cellStyle name="เครื่องหมายจุลภาค 4 2 2 2 4 6 2" xfId="34696" xr:uid="{00000000-0005-0000-0000-000088A80000}"/>
    <cellStyle name="เครื่องหมายจุลภาค 4 2 2 2 4 7" xfId="23672" xr:uid="{00000000-0005-0000-0000-000089A80000}"/>
    <cellStyle name="เครื่องหมายจุลภาค 4 2 2 2 4 8" xfId="49361" xr:uid="{A360F6DA-9CCC-4F5E-A2CD-39807C22ECE4}"/>
    <cellStyle name="เครื่องหมายจุลภาค 4 2 2 2 5" xfId="1244" xr:uid="{00000000-0005-0000-0000-00008AA80000}"/>
    <cellStyle name="เครื่องหมายจุลภาค 4 2 2 2 5 2" xfId="4575" xr:uid="{00000000-0005-0000-0000-00008BA80000}"/>
    <cellStyle name="เครื่องหมายจุลภาค 4 2 2 2 5 2 2" xfId="15599" xr:uid="{00000000-0005-0000-0000-00008CA80000}"/>
    <cellStyle name="เครื่องหมายจุลภาค 4 2 2 2 5 2 2 2" xfId="37650" xr:uid="{00000000-0005-0000-0000-00008DA80000}"/>
    <cellStyle name="เครื่องหมายจุลภาค 4 2 2 2 5 2 3" xfId="26626" xr:uid="{00000000-0005-0000-0000-00008EA80000}"/>
    <cellStyle name="เครื่องหมายจุลภาค 4 2 2 2 5 2 4" xfId="54524" xr:uid="{00E92CB6-01DA-44FF-A7B3-0B66900C5BD8}"/>
    <cellStyle name="เครื่องหมายจุลภาค 4 2 2 2 5 3" xfId="7331" xr:uid="{00000000-0005-0000-0000-00008FA80000}"/>
    <cellStyle name="เครื่องหมายจุลภาค 4 2 2 2 5 3 2" xfId="18355" xr:uid="{00000000-0005-0000-0000-000090A80000}"/>
    <cellStyle name="เครื่องหมายจุลภาค 4 2 2 2 5 3 2 2" xfId="40406" xr:uid="{00000000-0005-0000-0000-000091A80000}"/>
    <cellStyle name="เครื่องหมายจุลภาค 4 2 2 2 5 3 3" xfId="29382" xr:uid="{00000000-0005-0000-0000-000092A80000}"/>
    <cellStyle name="เครื่องหมายจุลภาค 4 2 2 2 5 4" xfId="10087" xr:uid="{00000000-0005-0000-0000-000093A80000}"/>
    <cellStyle name="เครื่องหมายจุลภาค 4 2 2 2 5 4 2" xfId="21111" xr:uid="{00000000-0005-0000-0000-000094A80000}"/>
    <cellStyle name="เครื่องหมายจุลภาค 4 2 2 2 5 4 2 2" xfId="43162" xr:uid="{00000000-0005-0000-0000-000095A80000}"/>
    <cellStyle name="เครื่องหมายจุลภาค 4 2 2 2 5 4 3" xfId="32138" xr:uid="{00000000-0005-0000-0000-000096A80000}"/>
    <cellStyle name="เครื่องหมายจุลภาค 4 2 2 2 5 5" xfId="12843" xr:uid="{00000000-0005-0000-0000-000097A80000}"/>
    <cellStyle name="เครื่องหมายจุลภาค 4 2 2 2 5 5 2" xfId="34894" xr:uid="{00000000-0005-0000-0000-000098A80000}"/>
    <cellStyle name="เครื่องหมายจุลภาค 4 2 2 2 5 6" xfId="23870" xr:uid="{00000000-0005-0000-0000-000099A80000}"/>
    <cellStyle name="เครื่องหมายจุลภาค 4 2 2 2 5 7" xfId="49559" xr:uid="{D39A1922-98FA-4001-9A78-4F25A1F75036}"/>
    <cellStyle name="เครื่องหมายจุลภาค 4 2 2 2 6" xfId="4179" xr:uid="{00000000-0005-0000-0000-00009AA80000}"/>
    <cellStyle name="เครื่องหมายจุลภาค 4 2 2 2 6 2" xfId="15203" xr:uid="{00000000-0005-0000-0000-00009BA80000}"/>
    <cellStyle name="เครื่องหมายจุลภาค 4 2 2 2 6 2 2" xfId="37254" xr:uid="{00000000-0005-0000-0000-00009CA80000}"/>
    <cellStyle name="เครื่องหมายจุลภาค 4 2 2 2 6 3" xfId="26230" xr:uid="{00000000-0005-0000-0000-00009DA80000}"/>
    <cellStyle name="เครื่องหมายจุลภาค 4 2 2 2 6 4" xfId="54169" xr:uid="{6A96A82C-89EB-4596-BD2A-0F5153F42487}"/>
    <cellStyle name="เครื่องหมายจุลภาค 4 2 2 2 7" xfId="6935" xr:uid="{00000000-0005-0000-0000-00009EA80000}"/>
    <cellStyle name="เครื่องหมายจุลภาค 4 2 2 2 7 2" xfId="17959" xr:uid="{00000000-0005-0000-0000-00009FA80000}"/>
    <cellStyle name="เครื่องหมายจุลภาค 4 2 2 2 7 2 2" xfId="40010" xr:uid="{00000000-0005-0000-0000-0000A0A80000}"/>
    <cellStyle name="เครื่องหมายจุลภาค 4 2 2 2 7 3" xfId="28986" xr:uid="{00000000-0005-0000-0000-0000A1A80000}"/>
    <cellStyle name="เครื่องหมายจุลภาค 4 2 2 2 8" xfId="9691" xr:uid="{00000000-0005-0000-0000-0000A2A80000}"/>
    <cellStyle name="เครื่องหมายจุลภาค 4 2 2 2 8 2" xfId="20715" xr:uid="{00000000-0005-0000-0000-0000A3A80000}"/>
    <cellStyle name="เครื่องหมายจุลภาค 4 2 2 2 8 2 2" xfId="42766" xr:uid="{00000000-0005-0000-0000-0000A4A80000}"/>
    <cellStyle name="เครื่องหมายจุลภาค 4 2 2 2 8 3" xfId="31742" xr:uid="{00000000-0005-0000-0000-0000A5A80000}"/>
    <cellStyle name="เครื่องหมายจุลภาค 4 2 2 2 9" xfId="12447" xr:uid="{00000000-0005-0000-0000-0000A6A80000}"/>
    <cellStyle name="เครื่องหมายจุลภาค 4 2 2 2 9 2" xfId="34498" xr:uid="{00000000-0005-0000-0000-0000A7A80000}"/>
    <cellStyle name="เครื่องหมายจุลภาค 4 2 2 3" xfId="376" xr:uid="{00000000-0005-0000-0000-0000A8A80000}"/>
    <cellStyle name="เครื่องหมายจุลภาค 4 2 2 3 10" xfId="49198" xr:uid="{3FDF0DB9-2EE9-406F-9F50-0E18CC4AEE03}"/>
    <cellStyle name="เครื่องหมายจุลภาค 4 2 2 3 2" xfId="591" xr:uid="{00000000-0005-0000-0000-0000A9A80000}"/>
    <cellStyle name="เครื่องหมายจุลภาค 4 2 2 3 2 2" xfId="1037" xr:uid="{00000000-0005-0000-0000-0000AAA80000}"/>
    <cellStyle name="เครื่องหมายจุลภาค 4 2 2 3 2 2 2" xfId="1965" xr:uid="{00000000-0005-0000-0000-0000ABA80000}"/>
    <cellStyle name="เครื่องหมายจุลภาค 4 2 2 3 2 2 2 2" xfId="4887" xr:uid="{00000000-0005-0000-0000-0000ACA80000}"/>
    <cellStyle name="เครื่องหมายจุลภาค 4 2 2 3 2 2 2 2 2" xfId="15911" xr:uid="{00000000-0005-0000-0000-0000ADA80000}"/>
    <cellStyle name="เครื่องหมายจุลภาค 4 2 2 3 2 2 2 2 2 2" xfId="37962" xr:uid="{00000000-0005-0000-0000-0000AEA80000}"/>
    <cellStyle name="เครื่องหมายจุลภาค 4 2 2 3 2 2 2 2 3" xfId="26938" xr:uid="{00000000-0005-0000-0000-0000AFA80000}"/>
    <cellStyle name="เครื่องหมายจุลภาค 4 2 2 3 2 2 2 2 4" xfId="54804" xr:uid="{0F571C04-77A3-4BE3-A01E-FE73512F67FD}"/>
    <cellStyle name="เครื่องหมายจุลภาค 4 2 2 3 2 2 2 3" xfId="7643" xr:uid="{00000000-0005-0000-0000-0000B0A80000}"/>
    <cellStyle name="เครื่องหมายจุลภาค 4 2 2 3 2 2 2 3 2" xfId="18667" xr:uid="{00000000-0005-0000-0000-0000B1A80000}"/>
    <cellStyle name="เครื่องหมายจุลภาค 4 2 2 3 2 2 2 3 2 2" xfId="40718" xr:uid="{00000000-0005-0000-0000-0000B2A80000}"/>
    <cellStyle name="เครื่องหมายจุลภาค 4 2 2 3 2 2 2 3 3" xfId="29694" xr:uid="{00000000-0005-0000-0000-0000B3A80000}"/>
    <cellStyle name="เครื่องหมายจุลภาค 4 2 2 3 2 2 2 4" xfId="10399" xr:uid="{00000000-0005-0000-0000-0000B4A80000}"/>
    <cellStyle name="เครื่องหมายจุลภาค 4 2 2 3 2 2 2 4 2" xfId="21423" xr:uid="{00000000-0005-0000-0000-0000B5A80000}"/>
    <cellStyle name="เครื่องหมายจุลภาค 4 2 2 3 2 2 2 4 2 2" xfId="43474" xr:uid="{00000000-0005-0000-0000-0000B6A80000}"/>
    <cellStyle name="เครื่องหมายจุลภาค 4 2 2 3 2 2 2 4 3" xfId="32450" xr:uid="{00000000-0005-0000-0000-0000B7A80000}"/>
    <cellStyle name="เครื่องหมายจุลภาค 4 2 2 3 2 2 2 5" xfId="13155" xr:uid="{00000000-0005-0000-0000-0000B8A80000}"/>
    <cellStyle name="เครื่องหมายจุลภาค 4 2 2 3 2 2 2 5 2" xfId="35206" xr:uid="{00000000-0005-0000-0000-0000B9A80000}"/>
    <cellStyle name="เครื่องหมายจุลภาค 4 2 2 3 2 2 2 6" xfId="24182" xr:uid="{00000000-0005-0000-0000-0000BAA80000}"/>
    <cellStyle name="เครื่องหมายจุลภาค 4 2 2 3 2 2 2 7" xfId="49845" xr:uid="{A7C45472-BB7D-4397-A8EC-F4AC8EFF773F}"/>
    <cellStyle name="เครื่องหมายจุลภาค 4 2 2 3 2 2 3" xfId="4491" xr:uid="{00000000-0005-0000-0000-0000BBA80000}"/>
    <cellStyle name="เครื่องหมายจุลภาค 4 2 2 3 2 2 3 2" xfId="15515" xr:uid="{00000000-0005-0000-0000-0000BCA80000}"/>
    <cellStyle name="เครื่องหมายจุลภาค 4 2 2 3 2 2 3 2 2" xfId="37566" xr:uid="{00000000-0005-0000-0000-0000BDA80000}"/>
    <cellStyle name="เครื่องหมายจุลภาค 4 2 2 3 2 2 3 3" xfId="26542" xr:uid="{00000000-0005-0000-0000-0000BEA80000}"/>
    <cellStyle name="เครื่องหมายจุลภาค 4 2 2 3 2 2 3 4" xfId="54449" xr:uid="{216DDE00-D0A0-457E-A62D-C6DB00E6D42E}"/>
    <cellStyle name="เครื่องหมายจุลภาค 4 2 2 3 2 2 4" xfId="7247" xr:uid="{00000000-0005-0000-0000-0000BFA80000}"/>
    <cellStyle name="เครื่องหมายจุลภาค 4 2 2 3 2 2 4 2" xfId="18271" xr:uid="{00000000-0005-0000-0000-0000C0A80000}"/>
    <cellStyle name="เครื่องหมายจุลภาค 4 2 2 3 2 2 4 2 2" xfId="40322" xr:uid="{00000000-0005-0000-0000-0000C1A80000}"/>
    <cellStyle name="เครื่องหมายจุลภาค 4 2 2 3 2 2 4 3" xfId="29298" xr:uid="{00000000-0005-0000-0000-0000C2A80000}"/>
    <cellStyle name="เครื่องหมายจุลภาค 4 2 2 3 2 2 5" xfId="10003" xr:uid="{00000000-0005-0000-0000-0000C3A80000}"/>
    <cellStyle name="เครื่องหมายจุลภาค 4 2 2 3 2 2 5 2" xfId="21027" xr:uid="{00000000-0005-0000-0000-0000C4A80000}"/>
    <cellStyle name="เครื่องหมายจุลภาค 4 2 2 3 2 2 5 2 2" xfId="43078" xr:uid="{00000000-0005-0000-0000-0000C5A80000}"/>
    <cellStyle name="เครื่องหมายจุลภาค 4 2 2 3 2 2 5 3" xfId="32054" xr:uid="{00000000-0005-0000-0000-0000C6A80000}"/>
    <cellStyle name="เครื่องหมายจุลภาค 4 2 2 3 2 2 6" xfId="12759" xr:uid="{00000000-0005-0000-0000-0000C7A80000}"/>
    <cellStyle name="เครื่องหมายจุลภาค 4 2 2 3 2 2 6 2" xfId="34810" xr:uid="{00000000-0005-0000-0000-0000C8A80000}"/>
    <cellStyle name="เครื่องหมายจุลภาค 4 2 2 3 2 2 7" xfId="23786" xr:uid="{00000000-0005-0000-0000-0000C9A80000}"/>
    <cellStyle name="เครื่องหมายจุลภาค 4 2 2 3 2 2 8" xfId="49463" xr:uid="{418929A0-8E81-45E1-B20C-D77A1AC08898}"/>
    <cellStyle name="เครื่องหมายจุลภาค 4 2 2 3 2 3" xfId="1502" xr:uid="{00000000-0005-0000-0000-0000CAA80000}"/>
    <cellStyle name="เครื่องหมายจุลภาค 4 2 2 3 2 3 2" xfId="4689" xr:uid="{00000000-0005-0000-0000-0000CBA80000}"/>
    <cellStyle name="เครื่องหมายจุลภาค 4 2 2 3 2 3 2 2" xfId="15713" xr:uid="{00000000-0005-0000-0000-0000CCA80000}"/>
    <cellStyle name="เครื่องหมายจุลภาค 4 2 2 3 2 3 2 2 2" xfId="37764" xr:uid="{00000000-0005-0000-0000-0000CDA80000}"/>
    <cellStyle name="เครื่องหมายจุลภาค 4 2 2 3 2 3 2 3" xfId="26740" xr:uid="{00000000-0005-0000-0000-0000CEA80000}"/>
    <cellStyle name="เครื่องหมายจุลภาค 4 2 2 3 2 3 2 4" xfId="54626" xr:uid="{F5C4D7F6-114C-4B10-A612-CAADD8811E02}"/>
    <cellStyle name="เครื่องหมายจุลภาค 4 2 2 3 2 3 3" xfId="7445" xr:uid="{00000000-0005-0000-0000-0000CFA80000}"/>
    <cellStyle name="เครื่องหมายจุลภาค 4 2 2 3 2 3 3 2" xfId="18469" xr:uid="{00000000-0005-0000-0000-0000D0A80000}"/>
    <cellStyle name="เครื่องหมายจุลภาค 4 2 2 3 2 3 3 2 2" xfId="40520" xr:uid="{00000000-0005-0000-0000-0000D1A80000}"/>
    <cellStyle name="เครื่องหมายจุลภาค 4 2 2 3 2 3 3 3" xfId="29496" xr:uid="{00000000-0005-0000-0000-0000D2A80000}"/>
    <cellStyle name="เครื่องหมายจุลภาค 4 2 2 3 2 3 4" xfId="10201" xr:uid="{00000000-0005-0000-0000-0000D3A80000}"/>
    <cellStyle name="เครื่องหมายจุลภาค 4 2 2 3 2 3 4 2" xfId="21225" xr:uid="{00000000-0005-0000-0000-0000D4A80000}"/>
    <cellStyle name="เครื่องหมายจุลภาค 4 2 2 3 2 3 4 2 2" xfId="43276" xr:uid="{00000000-0005-0000-0000-0000D5A80000}"/>
    <cellStyle name="เครื่องหมายจุลภาค 4 2 2 3 2 3 4 3" xfId="32252" xr:uid="{00000000-0005-0000-0000-0000D6A80000}"/>
    <cellStyle name="เครื่องหมายจุลภาค 4 2 2 3 2 3 5" xfId="12957" xr:uid="{00000000-0005-0000-0000-0000D7A80000}"/>
    <cellStyle name="เครื่องหมายจุลภาค 4 2 2 3 2 3 5 2" xfId="35008" xr:uid="{00000000-0005-0000-0000-0000D8A80000}"/>
    <cellStyle name="เครื่องหมายจุลภาค 4 2 2 3 2 3 6" xfId="23984" xr:uid="{00000000-0005-0000-0000-0000D9A80000}"/>
    <cellStyle name="เครื่องหมายจุลภาค 4 2 2 3 2 3 7" xfId="49661" xr:uid="{545973A4-F6AA-44F2-9782-1E86088A71D5}"/>
    <cellStyle name="เครื่องหมายจุลภาค 4 2 2 3 2 4" xfId="4293" xr:uid="{00000000-0005-0000-0000-0000DAA80000}"/>
    <cellStyle name="เครื่องหมายจุลภาค 4 2 2 3 2 4 2" xfId="15317" xr:uid="{00000000-0005-0000-0000-0000DBA80000}"/>
    <cellStyle name="เครื่องหมายจุลภาค 4 2 2 3 2 4 2 2" xfId="37368" xr:uid="{00000000-0005-0000-0000-0000DCA80000}"/>
    <cellStyle name="เครื่องหมายจุลภาค 4 2 2 3 2 4 3" xfId="26344" xr:uid="{00000000-0005-0000-0000-0000DDA80000}"/>
    <cellStyle name="เครื่องหมายจุลภาค 4 2 2 3 2 4 4" xfId="54271" xr:uid="{0F1FD13F-454A-4698-BB07-5A66E35AAA45}"/>
    <cellStyle name="เครื่องหมายจุลภาค 4 2 2 3 2 5" xfId="7049" xr:uid="{00000000-0005-0000-0000-0000DEA80000}"/>
    <cellStyle name="เครื่องหมายจุลภาค 4 2 2 3 2 5 2" xfId="18073" xr:uid="{00000000-0005-0000-0000-0000DFA80000}"/>
    <cellStyle name="เครื่องหมายจุลภาค 4 2 2 3 2 5 2 2" xfId="40124" xr:uid="{00000000-0005-0000-0000-0000E0A80000}"/>
    <cellStyle name="เครื่องหมายจุลภาค 4 2 2 3 2 5 3" xfId="29100" xr:uid="{00000000-0005-0000-0000-0000E1A80000}"/>
    <cellStyle name="เครื่องหมายจุลภาค 4 2 2 3 2 6" xfId="9805" xr:uid="{00000000-0005-0000-0000-0000E2A80000}"/>
    <cellStyle name="เครื่องหมายจุลภาค 4 2 2 3 2 6 2" xfId="20829" xr:uid="{00000000-0005-0000-0000-0000E3A80000}"/>
    <cellStyle name="เครื่องหมายจุลภาค 4 2 2 3 2 6 2 2" xfId="42880" xr:uid="{00000000-0005-0000-0000-0000E4A80000}"/>
    <cellStyle name="เครื่องหมายจุลภาค 4 2 2 3 2 6 3" xfId="31856" xr:uid="{00000000-0005-0000-0000-0000E5A80000}"/>
    <cellStyle name="เครื่องหมายจุลภาค 4 2 2 3 2 7" xfId="12561" xr:uid="{00000000-0005-0000-0000-0000E6A80000}"/>
    <cellStyle name="เครื่องหมายจุลภาค 4 2 2 3 2 7 2" xfId="34612" xr:uid="{00000000-0005-0000-0000-0000E7A80000}"/>
    <cellStyle name="เครื่องหมายจุลภาค 4 2 2 3 2 8" xfId="23588" xr:uid="{00000000-0005-0000-0000-0000E8A80000}"/>
    <cellStyle name="เครื่องหมายจุลภาค 4 2 2 3 2 9" xfId="49283" xr:uid="{904280B6-0B56-4FC3-AE16-28725E0D65BF}"/>
    <cellStyle name="เครื่องหมายจุลภาค 4 2 2 3 3" xfId="822" xr:uid="{00000000-0005-0000-0000-0000E9A80000}"/>
    <cellStyle name="เครื่องหมายจุลภาค 4 2 2 3 3 2" xfId="1750" xr:uid="{00000000-0005-0000-0000-0000EAA80000}"/>
    <cellStyle name="เครื่องหมายจุลภาค 4 2 2 3 3 2 2" xfId="4792" xr:uid="{00000000-0005-0000-0000-0000EBA80000}"/>
    <cellStyle name="เครื่องหมายจุลภาค 4 2 2 3 3 2 2 2" xfId="15816" xr:uid="{00000000-0005-0000-0000-0000ECA80000}"/>
    <cellStyle name="เครื่องหมายจุลภาค 4 2 2 3 3 2 2 2 2" xfId="37867" xr:uid="{00000000-0005-0000-0000-0000EDA80000}"/>
    <cellStyle name="เครื่องหมายจุลภาค 4 2 2 3 3 2 2 3" xfId="26843" xr:uid="{00000000-0005-0000-0000-0000EEA80000}"/>
    <cellStyle name="เครื่องหมายจุลภาค 4 2 2 3 3 2 2 4" xfId="54719" xr:uid="{9E120FC6-E86D-48D4-B9D0-92C302FC1205}"/>
    <cellStyle name="เครื่องหมายจุลภาค 4 2 2 3 3 2 3" xfId="7548" xr:uid="{00000000-0005-0000-0000-0000EFA80000}"/>
    <cellStyle name="เครื่องหมายจุลภาค 4 2 2 3 3 2 3 2" xfId="18572" xr:uid="{00000000-0005-0000-0000-0000F0A80000}"/>
    <cellStyle name="เครื่องหมายจุลภาค 4 2 2 3 3 2 3 2 2" xfId="40623" xr:uid="{00000000-0005-0000-0000-0000F1A80000}"/>
    <cellStyle name="เครื่องหมายจุลภาค 4 2 2 3 3 2 3 3" xfId="29599" xr:uid="{00000000-0005-0000-0000-0000F2A80000}"/>
    <cellStyle name="เครื่องหมายจุลภาค 4 2 2 3 3 2 4" xfId="10304" xr:uid="{00000000-0005-0000-0000-0000F3A80000}"/>
    <cellStyle name="เครื่องหมายจุลภาค 4 2 2 3 3 2 4 2" xfId="21328" xr:uid="{00000000-0005-0000-0000-0000F4A80000}"/>
    <cellStyle name="เครื่องหมายจุลภาค 4 2 2 3 3 2 4 2 2" xfId="43379" xr:uid="{00000000-0005-0000-0000-0000F5A80000}"/>
    <cellStyle name="เครื่องหมายจุลภาค 4 2 2 3 3 2 4 3" xfId="32355" xr:uid="{00000000-0005-0000-0000-0000F6A80000}"/>
    <cellStyle name="เครื่องหมายจุลภาค 4 2 2 3 3 2 5" xfId="13060" xr:uid="{00000000-0005-0000-0000-0000F7A80000}"/>
    <cellStyle name="เครื่องหมายจุลภาค 4 2 2 3 3 2 5 2" xfId="35111" xr:uid="{00000000-0005-0000-0000-0000F8A80000}"/>
    <cellStyle name="เครื่องหมายจุลภาค 4 2 2 3 3 2 6" xfId="24087" xr:uid="{00000000-0005-0000-0000-0000F9A80000}"/>
    <cellStyle name="เครื่องหมายจุลภาค 4 2 2 3 3 2 7" xfId="49760" xr:uid="{5CE56636-F882-4474-9A69-ADA7828C49EF}"/>
    <cellStyle name="เครื่องหมายจุลภาค 4 2 2 3 3 3" xfId="4396" xr:uid="{00000000-0005-0000-0000-0000FAA80000}"/>
    <cellStyle name="เครื่องหมายจุลภาค 4 2 2 3 3 3 2" xfId="15420" xr:uid="{00000000-0005-0000-0000-0000FBA80000}"/>
    <cellStyle name="เครื่องหมายจุลภาค 4 2 2 3 3 3 2 2" xfId="37471" xr:uid="{00000000-0005-0000-0000-0000FCA80000}"/>
    <cellStyle name="เครื่องหมายจุลภาค 4 2 2 3 3 3 3" xfId="26447" xr:uid="{00000000-0005-0000-0000-0000FDA80000}"/>
    <cellStyle name="เครื่องหมายจุลภาค 4 2 2 3 3 3 4" xfId="54364" xr:uid="{B4EF2C17-FF9B-46B2-9C17-8A3C7D881621}"/>
    <cellStyle name="เครื่องหมายจุลภาค 4 2 2 3 3 4" xfId="7152" xr:uid="{00000000-0005-0000-0000-0000FEA80000}"/>
    <cellStyle name="เครื่องหมายจุลภาค 4 2 2 3 3 4 2" xfId="18176" xr:uid="{00000000-0005-0000-0000-0000FFA80000}"/>
    <cellStyle name="เครื่องหมายจุลภาค 4 2 2 3 3 4 2 2" xfId="40227" xr:uid="{00000000-0005-0000-0000-000000A90000}"/>
    <cellStyle name="เครื่องหมายจุลภาค 4 2 2 3 3 4 3" xfId="29203" xr:uid="{00000000-0005-0000-0000-000001A90000}"/>
    <cellStyle name="เครื่องหมายจุลภาค 4 2 2 3 3 5" xfId="9908" xr:uid="{00000000-0005-0000-0000-000002A90000}"/>
    <cellStyle name="เครื่องหมายจุลภาค 4 2 2 3 3 5 2" xfId="20932" xr:uid="{00000000-0005-0000-0000-000003A90000}"/>
    <cellStyle name="เครื่องหมายจุลภาค 4 2 2 3 3 5 2 2" xfId="42983" xr:uid="{00000000-0005-0000-0000-000004A90000}"/>
    <cellStyle name="เครื่องหมายจุลภาค 4 2 2 3 3 5 3" xfId="31959" xr:uid="{00000000-0005-0000-0000-000005A90000}"/>
    <cellStyle name="เครื่องหมายจุลภาค 4 2 2 3 3 6" xfId="12664" xr:uid="{00000000-0005-0000-0000-000006A90000}"/>
    <cellStyle name="เครื่องหมายจุลภาค 4 2 2 3 3 6 2" xfId="34715" xr:uid="{00000000-0005-0000-0000-000007A90000}"/>
    <cellStyle name="เครื่องหมายจุลภาค 4 2 2 3 3 7" xfId="23691" xr:uid="{00000000-0005-0000-0000-000008A90000}"/>
    <cellStyle name="เครื่องหมายจุลภาค 4 2 2 3 3 8" xfId="49378" xr:uid="{47259766-578C-4356-81FE-F275F3FCF56A}"/>
    <cellStyle name="เครื่องหมายจุลภาค 4 2 2 3 4" xfId="1287" xr:uid="{00000000-0005-0000-0000-000009A90000}"/>
    <cellStyle name="เครื่องหมายจุลภาค 4 2 2 3 4 2" xfId="4594" xr:uid="{00000000-0005-0000-0000-00000AA90000}"/>
    <cellStyle name="เครื่องหมายจุลภาค 4 2 2 3 4 2 2" xfId="15618" xr:uid="{00000000-0005-0000-0000-00000BA90000}"/>
    <cellStyle name="เครื่องหมายจุลภาค 4 2 2 3 4 2 2 2" xfId="37669" xr:uid="{00000000-0005-0000-0000-00000CA90000}"/>
    <cellStyle name="เครื่องหมายจุลภาค 4 2 2 3 4 2 3" xfId="26645" xr:uid="{00000000-0005-0000-0000-00000DA90000}"/>
    <cellStyle name="เครื่องหมายจุลภาค 4 2 2 3 4 2 4" xfId="54541" xr:uid="{4E3ABFA5-8436-4E56-8D70-32523B4F76D0}"/>
    <cellStyle name="เครื่องหมายจุลภาค 4 2 2 3 4 3" xfId="7350" xr:uid="{00000000-0005-0000-0000-00000EA90000}"/>
    <cellStyle name="เครื่องหมายจุลภาค 4 2 2 3 4 3 2" xfId="18374" xr:uid="{00000000-0005-0000-0000-00000FA90000}"/>
    <cellStyle name="เครื่องหมายจุลภาค 4 2 2 3 4 3 2 2" xfId="40425" xr:uid="{00000000-0005-0000-0000-000010A90000}"/>
    <cellStyle name="เครื่องหมายจุลภาค 4 2 2 3 4 3 3" xfId="29401" xr:uid="{00000000-0005-0000-0000-000011A90000}"/>
    <cellStyle name="เครื่องหมายจุลภาค 4 2 2 3 4 4" xfId="10106" xr:uid="{00000000-0005-0000-0000-000012A90000}"/>
    <cellStyle name="เครื่องหมายจุลภาค 4 2 2 3 4 4 2" xfId="21130" xr:uid="{00000000-0005-0000-0000-000013A90000}"/>
    <cellStyle name="เครื่องหมายจุลภาค 4 2 2 3 4 4 2 2" xfId="43181" xr:uid="{00000000-0005-0000-0000-000014A90000}"/>
    <cellStyle name="เครื่องหมายจุลภาค 4 2 2 3 4 4 3" xfId="32157" xr:uid="{00000000-0005-0000-0000-000015A90000}"/>
    <cellStyle name="เครื่องหมายจุลภาค 4 2 2 3 4 5" xfId="12862" xr:uid="{00000000-0005-0000-0000-000016A90000}"/>
    <cellStyle name="เครื่องหมายจุลภาค 4 2 2 3 4 5 2" xfId="34913" xr:uid="{00000000-0005-0000-0000-000017A90000}"/>
    <cellStyle name="เครื่องหมายจุลภาค 4 2 2 3 4 6" xfId="23889" xr:uid="{00000000-0005-0000-0000-000018A90000}"/>
    <cellStyle name="เครื่องหมายจุลภาค 4 2 2 3 4 7" xfId="49576" xr:uid="{EBC90204-3F73-4DAE-BC0D-0936958E103E}"/>
    <cellStyle name="เครื่องหมายจุลภาค 4 2 2 3 5" xfId="4198" xr:uid="{00000000-0005-0000-0000-000019A90000}"/>
    <cellStyle name="เครื่องหมายจุลภาค 4 2 2 3 5 2" xfId="15222" xr:uid="{00000000-0005-0000-0000-00001AA90000}"/>
    <cellStyle name="เครื่องหมายจุลภาค 4 2 2 3 5 2 2" xfId="37273" xr:uid="{00000000-0005-0000-0000-00001BA90000}"/>
    <cellStyle name="เครื่องหมายจุลภาค 4 2 2 3 5 3" xfId="26249" xr:uid="{00000000-0005-0000-0000-00001CA90000}"/>
    <cellStyle name="เครื่องหมายจุลภาค 4 2 2 3 5 4" xfId="54186" xr:uid="{CECB7883-8B19-465B-8852-2218B4C8D41B}"/>
    <cellStyle name="เครื่องหมายจุลภาค 4 2 2 3 6" xfId="6954" xr:uid="{00000000-0005-0000-0000-00001DA90000}"/>
    <cellStyle name="เครื่องหมายจุลภาค 4 2 2 3 6 2" xfId="17978" xr:uid="{00000000-0005-0000-0000-00001EA90000}"/>
    <cellStyle name="เครื่องหมายจุลภาค 4 2 2 3 6 2 2" xfId="40029" xr:uid="{00000000-0005-0000-0000-00001FA90000}"/>
    <cellStyle name="เครื่องหมายจุลภาค 4 2 2 3 6 3" xfId="29005" xr:uid="{00000000-0005-0000-0000-000020A90000}"/>
    <cellStyle name="เครื่องหมายจุลภาค 4 2 2 3 7" xfId="9710" xr:uid="{00000000-0005-0000-0000-000021A90000}"/>
    <cellStyle name="เครื่องหมายจุลภาค 4 2 2 3 7 2" xfId="20734" xr:uid="{00000000-0005-0000-0000-000022A90000}"/>
    <cellStyle name="เครื่องหมายจุลภาค 4 2 2 3 7 2 2" xfId="42785" xr:uid="{00000000-0005-0000-0000-000023A90000}"/>
    <cellStyle name="เครื่องหมายจุลภาค 4 2 2 3 7 3" xfId="31761" xr:uid="{00000000-0005-0000-0000-000024A90000}"/>
    <cellStyle name="เครื่องหมายจุลภาค 4 2 2 3 8" xfId="12466" xr:uid="{00000000-0005-0000-0000-000025A90000}"/>
    <cellStyle name="เครื่องหมายจุลภาค 4 2 2 3 8 2" xfId="34517" xr:uid="{00000000-0005-0000-0000-000026A90000}"/>
    <cellStyle name="เครื่องหมายจุลภาค 4 2 2 3 9" xfId="23493" xr:uid="{00000000-0005-0000-0000-000027A90000}"/>
    <cellStyle name="เครื่องหมายจุลภาค 4 2 2 4" xfId="462" xr:uid="{00000000-0005-0000-0000-000028A90000}"/>
    <cellStyle name="เครื่องหมายจุลภาค 4 2 2 4 2" xfId="908" xr:uid="{00000000-0005-0000-0000-000029A90000}"/>
    <cellStyle name="เครื่องหมายจุลภาค 4 2 2 4 2 2" xfId="1836" xr:uid="{00000000-0005-0000-0000-00002AA90000}"/>
    <cellStyle name="เครื่องหมายจุลภาค 4 2 2 4 2 2 2" xfId="4830" xr:uid="{00000000-0005-0000-0000-00002BA90000}"/>
    <cellStyle name="เครื่องหมายจุลภาค 4 2 2 4 2 2 2 2" xfId="15854" xr:uid="{00000000-0005-0000-0000-00002CA90000}"/>
    <cellStyle name="เครื่องหมายจุลภาค 4 2 2 4 2 2 2 2 2" xfId="37905" xr:uid="{00000000-0005-0000-0000-00002DA90000}"/>
    <cellStyle name="เครื่องหมายจุลภาค 4 2 2 4 2 2 2 3" xfId="26881" xr:uid="{00000000-0005-0000-0000-00002EA90000}"/>
    <cellStyle name="เครื่องหมายจุลภาค 4 2 2 4 2 2 2 4" xfId="54752" xr:uid="{49AF2F65-1076-4C99-8DEF-2B1AA5ABED5B}"/>
    <cellStyle name="เครื่องหมายจุลภาค 4 2 2 4 2 2 3" xfId="7586" xr:uid="{00000000-0005-0000-0000-00002FA90000}"/>
    <cellStyle name="เครื่องหมายจุลภาค 4 2 2 4 2 2 3 2" xfId="18610" xr:uid="{00000000-0005-0000-0000-000030A90000}"/>
    <cellStyle name="เครื่องหมายจุลภาค 4 2 2 4 2 2 3 2 2" xfId="40661" xr:uid="{00000000-0005-0000-0000-000031A90000}"/>
    <cellStyle name="เครื่องหมายจุลภาค 4 2 2 4 2 2 3 3" xfId="29637" xr:uid="{00000000-0005-0000-0000-000032A90000}"/>
    <cellStyle name="เครื่องหมายจุลภาค 4 2 2 4 2 2 4" xfId="10342" xr:uid="{00000000-0005-0000-0000-000033A90000}"/>
    <cellStyle name="เครื่องหมายจุลภาค 4 2 2 4 2 2 4 2" xfId="21366" xr:uid="{00000000-0005-0000-0000-000034A90000}"/>
    <cellStyle name="เครื่องหมายจุลภาค 4 2 2 4 2 2 4 2 2" xfId="43417" xr:uid="{00000000-0005-0000-0000-000035A90000}"/>
    <cellStyle name="เครื่องหมายจุลภาค 4 2 2 4 2 2 4 3" xfId="32393" xr:uid="{00000000-0005-0000-0000-000036A90000}"/>
    <cellStyle name="เครื่องหมายจุลภาค 4 2 2 4 2 2 5" xfId="13098" xr:uid="{00000000-0005-0000-0000-000037A90000}"/>
    <cellStyle name="เครื่องหมายจุลภาค 4 2 2 4 2 2 5 2" xfId="35149" xr:uid="{00000000-0005-0000-0000-000038A90000}"/>
    <cellStyle name="เครื่องหมายจุลภาค 4 2 2 4 2 2 6" xfId="24125" xr:uid="{00000000-0005-0000-0000-000039A90000}"/>
    <cellStyle name="เครื่องหมายจุลภาค 4 2 2 4 2 2 7" xfId="49793" xr:uid="{9DB7FFA7-D22B-43BE-A12A-5110B121C1FF}"/>
    <cellStyle name="เครื่องหมายจุลภาค 4 2 2 4 2 3" xfId="4434" xr:uid="{00000000-0005-0000-0000-00003AA90000}"/>
    <cellStyle name="เครื่องหมายจุลภาค 4 2 2 4 2 3 2" xfId="15458" xr:uid="{00000000-0005-0000-0000-00003BA90000}"/>
    <cellStyle name="เครื่องหมายจุลภาค 4 2 2 4 2 3 2 2" xfId="37509" xr:uid="{00000000-0005-0000-0000-00003CA90000}"/>
    <cellStyle name="เครื่องหมายจุลภาค 4 2 2 4 2 3 3" xfId="26485" xr:uid="{00000000-0005-0000-0000-00003DA90000}"/>
    <cellStyle name="เครื่องหมายจุลภาค 4 2 2 4 2 3 4" xfId="54397" xr:uid="{9A76E2DC-E0A2-47CF-AD1E-385B0189F2B6}"/>
    <cellStyle name="เครื่องหมายจุลภาค 4 2 2 4 2 4" xfId="7190" xr:uid="{00000000-0005-0000-0000-00003EA90000}"/>
    <cellStyle name="เครื่องหมายจุลภาค 4 2 2 4 2 4 2" xfId="18214" xr:uid="{00000000-0005-0000-0000-00003FA90000}"/>
    <cellStyle name="เครื่องหมายจุลภาค 4 2 2 4 2 4 2 2" xfId="40265" xr:uid="{00000000-0005-0000-0000-000040A90000}"/>
    <cellStyle name="เครื่องหมายจุลภาค 4 2 2 4 2 4 3" xfId="29241" xr:uid="{00000000-0005-0000-0000-000041A90000}"/>
    <cellStyle name="เครื่องหมายจุลภาค 4 2 2 4 2 5" xfId="9946" xr:uid="{00000000-0005-0000-0000-000042A90000}"/>
    <cellStyle name="เครื่องหมายจุลภาค 4 2 2 4 2 5 2" xfId="20970" xr:uid="{00000000-0005-0000-0000-000043A90000}"/>
    <cellStyle name="เครื่องหมายจุลภาค 4 2 2 4 2 5 2 2" xfId="43021" xr:uid="{00000000-0005-0000-0000-000044A90000}"/>
    <cellStyle name="เครื่องหมายจุลภาค 4 2 2 4 2 5 3" xfId="31997" xr:uid="{00000000-0005-0000-0000-000045A90000}"/>
    <cellStyle name="เครื่องหมายจุลภาค 4 2 2 4 2 6" xfId="12702" xr:uid="{00000000-0005-0000-0000-000046A90000}"/>
    <cellStyle name="เครื่องหมายจุลภาค 4 2 2 4 2 6 2" xfId="34753" xr:uid="{00000000-0005-0000-0000-000047A90000}"/>
    <cellStyle name="เครื่องหมายจุลภาค 4 2 2 4 2 7" xfId="23729" xr:uid="{00000000-0005-0000-0000-000048A90000}"/>
    <cellStyle name="เครื่องหมายจุลภาค 4 2 2 4 2 8" xfId="49411" xr:uid="{233F68A8-0C04-47A6-B461-56244842B996}"/>
    <cellStyle name="เครื่องหมายจุลภาค 4 2 2 4 3" xfId="1373" xr:uid="{00000000-0005-0000-0000-000049A90000}"/>
    <cellStyle name="เครื่องหมายจุลภาค 4 2 2 4 3 2" xfId="4632" xr:uid="{00000000-0005-0000-0000-00004AA90000}"/>
    <cellStyle name="เครื่องหมายจุลภาค 4 2 2 4 3 2 2" xfId="15656" xr:uid="{00000000-0005-0000-0000-00004BA90000}"/>
    <cellStyle name="เครื่องหมายจุลภาค 4 2 2 4 3 2 2 2" xfId="37707" xr:uid="{00000000-0005-0000-0000-00004CA90000}"/>
    <cellStyle name="เครื่องหมายจุลภาค 4 2 2 4 3 2 3" xfId="26683" xr:uid="{00000000-0005-0000-0000-00004DA90000}"/>
    <cellStyle name="เครื่องหมายจุลภาค 4 2 2 4 3 2 4" xfId="54574" xr:uid="{4FD0ACE0-BEA8-438C-AFE3-07DE6CB78805}"/>
    <cellStyle name="เครื่องหมายจุลภาค 4 2 2 4 3 3" xfId="7388" xr:uid="{00000000-0005-0000-0000-00004EA90000}"/>
    <cellStyle name="เครื่องหมายจุลภาค 4 2 2 4 3 3 2" xfId="18412" xr:uid="{00000000-0005-0000-0000-00004FA90000}"/>
    <cellStyle name="เครื่องหมายจุลภาค 4 2 2 4 3 3 2 2" xfId="40463" xr:uid="{00000000-0005-0000-0000-000050A90000}"/>
    <cellStyle name="เครื่องหมายจุลภาค 4 2 2 4 3 3 3" xfId="29439" xr:uid="{00000000-0005-0000-0000-000051A90000}"/>
    <cellStyle name="เครื่องหมายจุลภาค 4 2 2 4 3 4" xfId="10144" xr:uid="{00000000-0005-0000-0000-000052A90000}"/>
    <cellStyle name="เครื่องหมายจุลภาค 4 2 2 4 3 4 2" xfId="21168" xr:uid="{00000000-0005-0000-0000-000053A90000}"/>
    <cellStyle name="เครื่องหมายจุลภาค 4 2 2 4 3 4 2 2" xfId="43219" xr:uid="{00000000-0005-0000-0000-000054A90000}"/>
    <cellStyle name="เครื่องหมายจุลภาค 4 2 2 4 3 4 3" xfId="32195" xr:uid="{00000000-0005-0000-0000-000055A90000}"/>
    <cellStyle name="เครื่องหมายจุลภาค 4 2 2 4 3 5" xfId="12900" xr:uid="{00000000-0005-0000-0000-000056A90000}"/>
    <cellStyle name="เครื่องหมายจุลภาค 4 2 2 4 3 5 2" xfId="34951" xr:uid="{00000000-0005-0000-0000-000057A90000}"/>
    <cellStyle name="เครื่องหมายจุลภาค 4 2 2 4 3 6" xfId="23927" xr:uid="{00000000-0005-0000-0000-000058A90000}"/>
    <cellStyle name="เครื่องหมายจุลภาค 4 2 2 4 3 7" xfId="49609" xr:uid="{F51C79E7-F825-4D9E-BF97-F6EAB5EB698B}"/>
    <cellStyle name="เครื่องหมายจุลภาค 4 2 2 4 4" xfId="4236" xr:uid="{00000000-0005-0000-0000-000059A90000}"/>
    <cellStyle name="เครื่องหมายจุลภาค 4 2 2 4 4 2" xfId="15260" xr:uid="{00000000-0005-0000-0000-00005AA90000}"/>
    <cellStyle name="เครื่องหมายจุลภาค 4 2 2 4 4 2 2" xfId="37311" xr:uid="{00000000-0005-0000-0000-00005BA90000}"/>
    <cellStyle name="เครื่องหมายจุลภาค 4 2 2 4 4 3" xfId="26287" xr:uid="{00000000-0005-0000-0000-00005CA90000}"/>
    <cellStyle name="เครื่องหมายจุลภาค 4 2 2 4 4 4" xfId="54219" xr:uid="{27828593-E793-428D-9732-68046CCF4F91}"/>
    <cellStyle name="เครื่องหมายจุลภาค 4 2 2 4 5" xfId="6992" xr:uid="{00000000-0005-0000-0000-00005DA90000}"/>
    <cellStyle name="เครื่องหมายจุลภาค 4 2 2 4 5 2" xfId="18016" xr:uid="{00000000-0005-0000-0000-00005EA90000}"/>
    <cellStyle name="เครื่องหมายจุลภาค 4 2 2 4 5 2 2" xfId="40067" xr:uid="{00000000-0005-0000-0000-00005FA90000}"/>
    <cellStyle name="เครื่องหมายจุลภาค 4 2 2 4 5 3" xfId="29043" xr:uid="{00000000-0005-0000-0000-000060A90000}"/>
    <cellStyle name="เครื่องหมายจุลภาค 4 2 2 4 6" xfId="9748" xr:uid="{00000000-0005-0000-0000-000061A90000}"/>
    <cellStyle name="เครื่องหมายจุลภาค 4 2 2 4 6 2" xfId="20772" xr:uid="{00000000-0005-0000-0000-000062A90000}"/>
    <cellStyle name="เครื่องหมายจุลภาค 4 2 2 4 6 2 2" xfId="42823" xr:uid="{00000000-0005-0000-0000-000063A90000}"/>
    <cellStyle name="เครื่องหมายจุลภาค 4 2 2 4 6 3" xfId="31799" xr:uid="{00000000-0005-0000-0000-000064A90000}"/>
    <cellStyle name="เครื่องหมายจุลภาค 4 2 2 4 7" xfId="12504" xr:uid="{00000000-0005-0000-0000-000065A90000}"/>
    <cellStyle name="เครื่องหมายจุลภาค 4 2 2 4 7 2" xfId="34555" xr:uid="{00000000-0005-0000-0000-000066A90000}"/>
    <cellStyle name="เครื่องหมายจุลภาค 4 2 2 4 8" xfId="23531" xr:uid="{00000000-0005-0000-0000-000067A90000}"/>
    <cellStyle name="เครื่องหมายจุลภาค 4 2 2 4 9" xfId="49231" xr:uid="{860227F0-EE6E-49D4-9221-44E285082258}"/>
    <cellStyle name="เครื่องหมายจุลภาค 4 2 2 5" xfId="505" xr:uid="{00000000-0005-0000-0000-000068A90000}"/>
    <cellStyle name="เครื่องหมายจุลภาค 4 2 2 5 2" xfId="951" xr:uid="{00000000-0005-0000-0000-000069A90000}"/>
    <cellStyle name="เครื่องหมายจุลภาค 4 2 2 5 2 2" xfId="1879" xr:uid="{00000000-0005-0000-0000-00006AA90000}"/>
    <cellStyle name="เครื่องหมายจุลภาค 4 2 2 5 2 2 2" xfId="4849" xr:uid="{00000000-0005-0000-0000-00006BA90000}"/>
    <cellStyle name="เครื่องหมายจุลภาค 4 2 2 5 2 2 2 2" xfId="15873" xr:uid="{00000000-0005-0000-0000-00006CA90000}"/>
    <cellStyle name="เครื่องหมายจุลภาค 4 2 2 5 2 2 2 2 2" xfId="37924" xr:uid="{00000000-0005-0000-0000-00006DA90000}"/>
    <cellStyle name="เครื่องหมายจุลภาค 4 2 2 5 2 2 2 3" xfId="26900" xr:uid="{00000000-0005-0000-0000-00006EA90000}"/>
    <cellStyle name="เครื่องหมายจุลภาค 4 2 2 5 2 2 2 4" xfId="54770" xr:uid="{0BCA004C-821A-4EB6-925B-41BD9FA20B92}"/>
    <cellStyle name="เครื่องหมายจุลภาค 4 2 2 5 2 2 3" xfId="7605" xr:uid="{00000000-0005-0000-0000-00006FA90000}"/>
    <cellStyle name="เครื่องหมายจุลภาค 4 2 2 5 2 2 3 2" xfId="18629" xr:uid="{00000000-0005-0000-0000-000070A90000}"/>
    <cellStyle name="เครื่องหมายจุลภาค 4 2 2 5 2 2 3 2 2" xfId="40680" xr:uid="{00000000-0005-0000-0000-000071A90000}"/>
    <cellStyle name="เครื่องหมายจุลภาค 4 2 2 5 2 2 3 3" xfId="29656" xr:uid="{00000000-0005-0000-0000-000072A90000}"/>
    <cellStyle name="เครื่องหมายจุลภาค 4 2 2 5 2 2 4" xfId="10361" xr:uid="{00000000-0005-0000-0000-000073A90000}"/>
    <cellStyle name="เครื่องหมายจุลภาค 4 2 2 5 2 2 4 2" xfId="21385" xr:uid="{00000000-0005-0000-0000-000074A90000}"/>
    <cellStyle name="เครื่องหมายจุลภาค 4 2 2 5 2 2 4 2 2" xfId="43436" xr:uid="{00000000-0005-0000-0000-000075A90000}"/>
    <cellStyle name="เครื่องหมายจุลภาค 4 2 2 5 2 2 4 3" xfId="32412" xr:uid="{00000000-0005-0000-0000-000076A90000}"/>
    <cellStyle name="เครื่องหมายจุลภาค 4 2 2 5 2 2 5" xfId="13117" xr:uid="{00000000-0005-0000-0000-000077A90000}"/>
    <cellStyle name="เครื่องหมายจุลภาค 4 2 2 5 2 2 5 2" xfId="35168" xr:uid="{00000000-0005-0000-0000-000078A90000}"/>
    <cellStyle name="เครื่องหมายจุลภาค 4 2 2 5 2 2 6" xfId="24144" xr:uid="{00000000-0005-0000-0000-000079A90000}"/>
    <cellStyle name="เครื่องหมายจุลภาค 4 2 2 5 2 2 7" xfId="49811" xr:uid="{61975D12-9ED5-436A-875E-D3B35957EE3B}"/>
    <cellStyle name="เครื่องหมายจุลภาค 4 2 2 5 2 3" xfId="4453" xr:uid="{00000000-0005-0000-0000-00007AA90000}"/>
    <cellStyle name="เครื่องหมายจุลภาค 4 2 2 5 2 3 2" xfId="15477" xr:uid="{00000000-0005-0000-0000-00007BA90000}"/>
    <cellStyle name="เครื่องหมายจุลภาค 4 2 2 5 2 3 2 2" xfId="37528" xr:uid="{00000000-0005-0000-0000-00007CA90000}"/>
    <cellStyle name="เครื่องหมายจุลภาค 4 2 2 5 2 3 3" xfId="26504" xr:uid="{00000000-0005-0000-0000-00007DA90000}"/>
    <cellStyle name="เครื่องหมายจุลภาค 4 2 2 5 2 3 4" xfId="54415" xr:uid="{B39512A0-5FDD-4D6A-A4C6-339754CAE151}"/>
    <cellStyle name="เครื่องหมายจุลภาค 4 2 2 5 2 4" xfId="7209" xr:uid="{00000000-0005-0000-0000-00007EA90000}"/>
    <cellStyle name="เครื่องหมายจุลภาค 4 2 2 5 2 4 2" xfId="18233" xr:uid="{00000000-0005-0000-0000-00007FA90000}"/>
    <cellStyle name="เครื่องหมายจุลภาค 4 2 2 5 2 4 2 2" xfId="40284" xr:uid="{00000000-0005-0000-0000-000080A90000}"/>
    <cellStyle name="เครื่องหมายจุลภาค 4 2 2 5 2 4 3" xfId="29260" xr:uid="{00000000-0005-0000-0000-000081A90000}"/>
    <cellStyle name="เครื่องหมายจุลภาค 4 2 2 5 2 5" xfId="9965" xr:uid="{00000000-0005-0000-0000-000082A90000}"/>
    <cellStyle name="เครื่องหมายจุลภาค 4 2 2 5 2 5 2" xfId="20989" xr:uid="{00000000-0005-0000-0000-000083A90000}"/>
    <cellStyle name="เครื่องหมายจุลภาค 4 2 2 5 2 5 2 2" xfId="43040" xr:uid="{00000000-0005-0000-0000-000084A90000}"/>
    <cellStyle name="เครื่องหมายจุลภาค 4 2 2 5 2 5 3" xfId="32016" xr:uid="{00000000-0005-0000-0000-000085A90000}"/>
    <cellStyle name="เครื่องหมายจุลภาค 4 2 2 5 2 6" xfId="12721" xr:uid="{00000000-0005-0000-0000-000086A90000}"/>
    <cellStyle name="เครื่องหมายจุลภาค 4 2 2 5 2 6 2" xfId="34772" xr:uid="{00000000-0005-0000-0000-000087A90000}"/>
    <cellStyle name="เครื่องหมายจุลภาค 4 2 2 5 2 7" xfId="23748" xr:uid="{00000000-0005-0000-0000-000088A90000}"/>
    <cellStyle name="เครื่องหมายจุลภาค 4 2 2 5 2 8" xfId="49429" xr:uid="{F94629BF-0AF2-433E-B6A4-7BE73BE50AE3}"/>
    <cellStyle name="เครื่องหมายจุลภาค 4 2 2 5 3" xfId="1416" xr:uid="{00000000-0005-0000-0000-000089A90000}"/>
    <cellStyle name="เครื่องหมายจุลภาค 4 2 2 5 3 2" xfId="4651" xr:uid="{00000000-0005-0000-0000-00008AA90000}"/>
    <cellStyle name="เครื่องหมายจุลภาค 4 2 2 5 3 2 2" xfId="15675" xr:uid="{00000000-0005-0000-0000-00008BA90000}"/>
    <cellStyle name="เครื่องหมายจุลภาค 4 2 2 5 3 2 2 2" xfId="37726" xr:uid="{00000000-0005-0000-0000-00008CA90000}"/>
    <cellStyle name="เครื่องหมายจุลภาค 4 2 2 5 3 2 3" xfId="26702" xr:uid="{00000000-0005-0000-0000-00008DA90000}"/>
    <cellStyle name="เครื่องหมายจุลภาค 4 2 2 5 3 2 4" xfId="54592" xr:uid="{0162A147-77ED-4CE0-9C42-273392F19917}"/>
    <cellStyle name="เครื่องหมายจุลภาค 4 2 2 5 3 3" xfId="7407" xr:uid="{00000000-0005-0000-0000-00008EA90000}"/>
    <cellStyle name="เครื่องหมายจุลภาค 4 2 2 5 3 3 2" xfId="18431" xr:uid="{00000000-0005-0000-0000-00008FA90000}"/>
    <cellStyle name="เครื่องหมายจุลภาค 4 2 2 5 3 3 2 2" xfId="40482" xr:uid="{00000000-0005-0000-0000-000090A90000}"/>
    <cellStyle name="เครื่องหมายจุลภาค 4 2 2 5 3 3 3" xfId="29458" xr:uid="{00000000-0005-0000-0000-000091A90000}"/>
    <cellStyle name="เครื่องหมายจุลภาค 4 2 2 5 3 4" xfId="10163" xr:uid="{00000000-0005-0000-0000-000092A90000}"/>
    <cellStyle name="เครื่องหมายจุลภาค 4 2 2 5 3 4 2" xfId="21187" xr:uid="{00000000-0005-0000-0000-000093A90000}"/>
    <cellStyle name="เครื่องหมายจุลภาค 4 2 2 5 3 4 2 2" xfId="43238" xr:uid="{00000000-0005-0000-0000-000094A90000}"/>
    <cellStyle name="เครื่องหมายจุลภาค 4 2 2 5 3 4 3" xfId="32214" xr:uid="{00000000-0005-0000-0000-000095A90000}"/>
    <cellStyle name="เครื่องหมายจุลภาค 4 2 2 5 3 5" xfId="12919" xr:uid="{00000000-0005-0000-0000-000096A90000}"/>
    <cellStyle name="เครื่องหมายจุลภาค 4 2 2 5 3 5 2" xfId="34970" xr:uid="{00000000-0005-0000-0000-000097A90000}"/>
    <cellStyle name="เครื่องหมายจุลภาค 4 2 2 5 3 6" xfId="23946" xr:uid="{00000000-0005-0000-0000-000098A90000}"/>
    <cellStyle name="เครื่องหมายจุลภาค 4 2 2 5 3 7" xfId="49627" xr:uid="{73741454-1EAE-4532-829B-D42F3C4633AF}"/>
    <cellStyle name="เครื่องหมายจุลภาค 4 2 2 5 4" xfId="4255" xr:uid="{00000000-0005-0000-0000-000099A90000}"/>
    <cellStyle name="เครื่องหมายจุลภาค 4 2 2 5 4 2" xfId="15279" xr:uid="{00000000-0005-0000-0000-00009AA90000}"/>
    <cellStyle name="เครื่องหมายจุลภาค 4 2 2 5 4 2 2" xfId="37330" xr:uid="{00000000-0005-0000-0000-00009BA90000}"/>
    <cellStyle name="เครื่องหมายจุลภาค 4 2 2 5 4 3" xfId="26306" xr:uid="{00000000-0005-0000-0000-00009CA90000}"/>
    <cellStyle name="เครื่องหมายจุลภาค 4 2 2 5 4 4" xfId="54237" xr:uid="{2FA7F7AC-BA10-49E9-BEB2-30D657652A3F}"/>
    <cellStyle name="เครื่องหมายจุลภาค 4 2 2 5 5" xfId="7011" xr:uid="{00000000-0005-0000-0000-00009DA90000}"/>
    <cellStyle name="เครื่องหมายจุลภาค 4 2 2 5 5 2" xfId="18035" xr:uid="{00000000-0005-0000-0000-00009EA90000}"/>
    <cellStyle name="เครื่องหมายจุลภาค 4 2 2 5 5 2 2" xfId="40086" xr:uid="{00000000-0005-0000-0000-00009FA90000}"/>
    <cellStyle name="เครื่องหมายจุลภาค 4 2 2 5 5 3" xfId="29062" xr:uid="{00000000-0005-0000-0000-0000A0A90000}"/>
    <cellStyle name="เครื่องหมายจุลภาค 4 2 2 5 6" xfId="9767" xr:uid="{00000000-0005-0000-0000-0000A1A90000}"/>
    <cellStyle name="เครื่องหมายจุลภาค 4 2 2 5 6 2" xfId="20791" xr:uid="{00000000-0005-0000-0000-0000A2A90000}"/>
    <cellStyle name="เครื่องหมายจุลภาค 4 2 2 5 6 2 2" xfId="42842" xr:uid="{00000000-0005-0000-0000-0000A3A90000}"/>
    <cellStyle name="เครื่องหมายจุลภาค 4 2 2 5 6 3" xfId="31818" xr:uid="{00000000-0005-0000-0000-0000A4A90000}"/>
    <cellStyle name="เครื่องหมายจุลภาค 4 2 2 5 7" xfId="12523" xr:uid="{00000000-0005-0000-0000-0000A5A90000}"/>
    <cellStyle name="เครื่องหมายจุลภาค 4 2 2 5 7 2" xfId="34574" xr:uid="{00000000-0005-0000-0000-0000A6A90000}"/>
    <cellStyle name="เครื่องหมายจุลภาค 4 2 2 5 8" xfId="23550" xr:uid="{00000000-0005-0000-0000-0000A7A90000}"/>
    <cellStyle name="เครื่องหมายจุลภาค 4 2 2 5 9" xfId="49249" xr:uid="{A222A05F-0985-47EE-AAE2-FAD5A75A1C9C}"/>
    <cellStyle name="เครื่องหมายจุลภาค 4 2 2 6" xfId="290" xr:uid="{00000000-0005-0000-0000-0000A8A90000}"/>
    <cellStyle name="เครื่องหมายจุลภาค 4 2 2 6 2" xfId="736" xr:uid="{00000000-0005-0000-0000-0000A9A90000}"/>
    <cellStyle name="เครื่องหมายจุลภาค 4 2 2 6 2 2" xfId="1664" xr:uid="{00000000-0005-0000-0000-0000AAA90000}"/>
    <cellStyle name="เครื่องหมายจุลภาค 4 2 2 6 2 2 2" xfId="4754" xr:uid="{00000000-0005-0000-0000-0000ABA90000}"/>
    <cellStyle name="เครื่องหมายจุลภาค 4 2 2 6 2 2 2 2" xfId="15778" xr:uid="{00000000-0005-0000-0000-0000ACA90000}"/>
    <cellStyle name="เครื่องหมายจุลภาค 4 2 2 6 2 2 2 2 2" xfId="37829" xr:uid="{00000000-0005-0000-0000-0000ADA90000}"/>
    <cellStyle name="เครื่องหมายจุลภาค 4 2 2 6 2 2 2 3" xfId="26805" xr:uid="{00000000-0005-0000-0000-0000AEA90000}"/>
    <cellStyle name="เครื่องหมายจุลภาค 4 2 2 6 2 2 2 4" xfId="54685" xr:uid="{288E28C0-E22F-4BA8-8A8F-C373CBC56205}"/>
    <cellStyle name="เครื่องหมายจุลภาค 4 2 2 6 2 2 3" xfId="7510" xr:uid="{00000000-0005-0000-0000-0000AFA90000}"/>
    <cellStyle name="เครื่องหมายจุลภาค 4 2 2 6 2 2 3 2" xfId="18534" xr:uid="{00000000-0005-0000-0000-0000B0A90000}"/>
    <cellStyle name="เครื่องหมายจุลภาค 4 2 2 6 2 2 3 2 2" xfId="40585" xr:uid="{00000000-0005-0000-0000-0000B1A90000}"/>
    <cellStyle name="เครื่องหมายจุลภาค 4 2 2 6 2 2 3 3" xfId="29561" xr:uid="{00000000-0005-0000-0000-0000B2A90000}"/>
    <cellStyle name="เครื่องหมายจุลภาค 4 2 2 6 2 2 4" xfId="10266" xr:uid="{00000000-0005-0000-0000-0000B3A90000}"/>
    <cellStyle name="เครื่องหมายจุลภาค 4 2 2 6 2 2 4 2" xfId="21290" xr:uid="{00000000-0005-0000-0000-0000B4A90000}"/>
    <cellStyle name="เครื่องหมายจุลภาค 4 2 2 6 2 2 4 2 2" xfId="43341" xr:uid="{00000000-0005-0000-0000-0000B5A90000}"/>
    <cellStyle name="เครื่องหมายจุลภาค 4 2 2 6 2 2 4 3" xfId="32317" xr:uid="{00000000-0005-0000-0000-0000B6A90000}"/>
    <cellStyle name="เครื่องหมายจุลภาค 4 2 2 6 2 2 5" xfId="13022" xr:uid="{00000000-0005-0000-0000-0000B7A90000}"/>
    <cellStyle name="เครื่องหมายจุลภาค 4 2 2 6 2 2 5 2" xfId="35073" xr:uid="{00000000-0005-0000-0000-0000B8A90000}"/>
    <cellStyle name="เครื่องหมายจุลภาค 4 2 2 6 2 2 6" xfId="24049" xr:uid="{00000000-0005-0000-0000-0000B9A90000}"/>
    <cellStyle name="เครื่องหมายจุลภาค 4 2 2 6 2 2 7" xfId="49726" xr:uid="{7EF60F79-4F1A-408F-97E1-1D56301A9FC8}"/>
    <cellStyle name="เครื่องหมายจุลภาค 4 2 2 6 2 3" xfId="4358" xr:uid="{00000000-0005-0000-0000-0000BAA90000}"/>
    <cellStyle name="เครื่องหมายจุลภาค 4 2 2 6 2 3 2" xfId="15382" xr:uid="{00000000-0005-0000-0000-0000BBA90000}"/>
    <cellStyle name="เครื่องหมายจุลภาค 4 2 2 6 2 3 2 2" xfId="37433" xr:uid="{00000000-0005-0000-0000-0000BCA90000}"/>
    <cellStyle name="เครื่องหมายจุลภาค 4 2 2 6 2 3 3" xfId="26409" xr:uid="{00000000-0005-0000-0000-0000BDA90000}"/>
    <cellStyle name="เครื่องหมายจุลภาค 4 2 2 6 2 3 4" xfId="54330" xr:uid="{11B5920A-6C56-4802-92C7-238677D80393}"/>
    <cellStyle name="เครื่องหมายจุลภาค 4 2 2 6 2 4" xfId="7114" xr:uid="{00000000-0005-0000-0000-0000BEA90000}"/>
    <cellStyle name="เครื่องหมายจุลภาค 4 2 2 6 2 4 2" xfId="18138" xr:uid="{00000000-0005-0000-0000-0000BFA90000}"/>
    <cellStyle name="เครื่องหมายจุลภาค 4 2 2 6 2 4 2 2" xfId="40189" xr:uid="{00000000-0005-0000-0000-0000C0A90000}"/>
    <cellStyle name="เครื่องหมายจุลภาค 4 2 2 6 2 4 3" xfId="29165" xr:uid="{00000000-0005-0000-0000-0000C1A90000}"/>
    <cellStyle name="เครื่องหมายจุลภาค 4 2 2 6 2 5" xfId="9870" xr:uid="{00000000-0005-0000-0000-0000C2A90000}"/>
    <cellStyle name="เครื่องหมายจุลภาค 4 2 2 6 2 5 2" xfId="20894" xr:uid="{00000000-0005-0000-0000-0000C3A90000}"/>
    <cellStyle name="เครื่องหมายจุลภาค 4 2 2 6 2 5 2 2" xfId="42945" xr:uid="{00000000-0005-0000-0000-0000C4A90000}"/>
    <cellStyle name="เครื่องหมายจุลภาค 4 2 2 6 2 5 3" xfId="31921" xr:uid="{00000000-0005-0000-0000-0000C5A90000}"/>
    <cellStyle name="เครื่องหมายจุลภาค 4 2 2 6 2 6" xfId="12626" xr:uid="{00000000-0005-0000-0000-0000C6A90000}"/>
    <cellStyle name="เครื่องหมายจุลภาค 4 2 2 6 2 6 2" xfId="34677" xr:uid="{00000000-0005-0000-0000-0000C7A90000}"/>
    <cellStyle name="เครื่องหมายจุลภาค 4 2 2 6 2 7" xfId="23653" xr:uid="{00000000-0005-0000-0000-0000C8A90000}"/>
    <cellStyle name="เครื่องหมายจุลภาค 4 2 2 6 2 8" xfId="49344" xr:uid="{2AA54213-44EC-44EF-ACD2-6A34F2E3BA29}"/>
    <cellStyle name="เครื่องหมายจุลภาค 4 2 2 6 3" xfId="1201" xr:uid="{00000000-0005-0000-0000-0000C9A90000}"/>
    <cellStyle name="เครื่องหมายจุลภาค 4 2 2 6 3 2" xfId="4556" xr:uid="{00000000-0005-0000-0000-0000CAA90000}"/>
    <cellStyle name="เครื่องหมายจุลภาค 4 2 2 6 3 2 2" xfId="15580" xr:uid="{00000000-0005-0000-0000-0000CBA90000}"/>
    <cellStyle name="เครื่องหมายจุลภาค 4 2 2 6 3 2 2 2" xfId="37631" xr:uid="{00000000-0005-0000-0000-0000CCA90000}"/>
    <cellStyle name="เครื่องหมายจุลภาค 4 2 2 6 3 2 3" xfId="26607" xr:uid="{00000000-0005-0000-0000-0000CDA90000}"/>
    <cellStyle name="เครื่องหมายจุลภาค 4 2 2 6 3 2 4" xfId="54507" xr:uid="{9ECDEB00-D159-452B-85B3-030B0FFE70DE}"/>
    <cellStyle name="เครื่องหมายจุลภาค 4 2 2 6 3 3" xfId="7312" xr:uid="{00000000-0005-0000-0000-0000CEA90000}"/>
    <cellStyle name="เครื่องหมายจุลภาค 4 2 2 6 3 3 2" xfId="18336" xr:uid="{00000000-0005-0000-0000-0000CFA90000}"/>
    <cellStyle name="เครื่องหมายจุลภาค 4 2 2 6 3 3 2 2" xfId="40387" xr:uid="{00000000-0005-0000-0000-0000D0A90000}"/>
    <cellStyle name="เครื่องหมายจุลภาค 4 2 2 6 3 3 3" xfId="29363" xr:uid="{00000000-0005-0000-0000-0000D1A90000}"/>
    <cellStyle name="เครื่องหมายจุลภาค 4 2 2 6 3 4" xfId="10068" xr:uid="{00000000-0005-0000-0000-0000D2A90000}"/>
    <cellStyle name="เครื่องหมายจุลภาค 4 2 2 6 3 4 2" xfId="21092" xr:uid="{00000000-0005-0000-0000-0000D3A90000}"/>
    <cellStyle name="เครื่องหมายจุลภาค 4 2 2 6 3 4 2 2" xfId="43143" xr:uid="{00000000-0005-0000-0000-0000D4A90000}"/>
    <cellStyle name="เครื่องหมายจุลภาค 4 2 2 6 3 4 3" xfId="32119" xr:uid="{00000000-0005-0000-0000-0000D5A90000}"/>
    <cellStyle name="เครื่องหมายจุลภาค 4 2 2 6 3 5" xfId="12824" xr:uid="{00000000-0005-0000-0000-0000D6A90000}"/>
    <cellStyle name="เครื่องหมายจุลภาค 4 2 2 6 3 5 2" xfId="34875" xr:uid="{00000000-0005-0000-0000-0000D7A90000}"/>
    <cellStyle name="เครื่องหมายจุลภาค 4 2 2 6 3 6" xfId="23851" xr:uid="{00000000-0005-0000-0000-0000D8A90000}"/>
    <cellStyle name="เครื่องหมายจุลภาค 4 2 2 6 3 7" xfId="49542" xr:uid="{5188F31D-1296-4951-B3EC-5ABD98B989E7}"/>
    <cellStyle name="เครื่องหมายจุลภาค 4 2 2 6 4" xfId="4160" xr:uid="{00000000-0005-0000-0000-0000D9A90000}"/>
    <cellStyle name="เครื่องหมายจุลภาค 4 2 2 6 4 2" xfId="15184" xr:uid="{00000000-0005-0000-0000-0000DAA90000}"/>
    <cellStyle name="เครื่องหมายจุลภาค 4 2 2 6 4 2 2" xfId="37235" xr:uid="{00000000-0005-0000-0000-0000DBA90000}"/>
    <cellStyle name="เครื่องหมายจุลภาค 4 2 2 6 4 3" xfId="26211" xr:uid="{00000000-0005-0000-0000-0000DCA90000}"/>
    <cellStyle name="เครื่องหมายจุลภาค 4 2 2 6 4 4" xfId="54152" xr:uid="{29616EBA-2306-4FED-892D-603CA8AEABF4}"/>
    <cellStyle name="เครื่องหมายจุลภาค 4 2 2 6 5" xfId="6916" xr:uid="{00000000-0005-0000-0000-0000DDA90000}"/>
    <cellStyle name="เครื่องหมายจุลภาค 4 2 2 6 5 2" xfId="17940" xr:uid="{00000000-0005-0000-0000-0000DEA90000}"/>
    <cellStyle name="เครื่องหมายจุลภาค 4 2 2 6 5 2 2" xfId="39991" xr:uid="{00000000-0005-0000-0000-0000DFA90000}"/>
    <cellStyle name="เครื่องหมายจุลภาค 4 2 2 6 5 3" xfId="28967" xr:uid="{00000000-0005-0000-0000-0000E0A90000}"/>
    <cellStyle name="เครื่องหมายจุลภาค 4 2 2 6 6" xfId="9672" xr:uid="{00000000-0005-0000-0000-0000E1A90000}"/>
    <cellStyle name="เครื่องหมายจุลภาค 4 2 2 6 6 2" xfId="20696" xr:uid="{00000000-0005-0000-0000-0000E2A90000}"/>
    <cellStyle name="เครื่องหมายจุลภาค 4 2 2 6 6 2 2" xfId="42747" xr:uid="{00000000-0005-0000-0000-0000E3A90000}"/>
    <cellStyle name="เครื่องหมายจุลภาค 4 2 2 6 6 3" xfId="31723" xr:uid="{00000000-0005-0000-0000-0000E4A90000}"/>
    <cellStyle name="เครื่องหมายจุลภาค 4 2 2 6 7" xfId="12428" xr:uid="{00000000-0005-0000-0000-0000E5A90000}"/>
    <cellStyle name="เครื่องหมายจุลภาค 4 2 2 6 7 2" xfId="34479" xr:uid="{00000000-0005-0000-0000-0000E6A90000}"/>
    <cellStyle name="เครื่องหมายจุลภาค 4 2 2 6 8" xfId="23455" xr:uid="{00000000-0005-0000-0000-0000E7A90000}"/>
    <cellStyle name="เครื่องหมายจุลภาค 4 2 2 6 9" xfId="49164" xr:uid="{3D26E4D5-4D1A-4C90-8A25-62BCDE1E82C3}"/>
    <cellStyle name="เครื่องหมายจุลภาค 4 2 2 7" xfId="692" xr:uid="{00000000-0005-0000-0000-0000E8A90000}"/>
    <cellStyle name="เครื่องหมายจุลภาค 4 2 2 7 2" xfId="1620" xr:uid="{00000000-0005-0000-0000-0000E9A90000}"/>
    <cellStyle name="เครื่องหมายจุลภาค 4 2 2 7 2 2" xfId="4734" xr:uid="{00000000-0005-0000-0000-0000EAA90000}"/>
    <cellStyle name="เครื่องหมายจุลภาค 4 2 2 7 2 2 2" xfId="15758" xr:uid="{00000000-0005-0000-0000-0000EBA90000}"/>
    <cellStyle name="เครื่องหมายจุลภาค 4 2 2 7 2 2 2 2" xfId="37809" xr:uid="{00000000-0005-0000-0000-0000ECA90000}"/>
    <cellStyle name="เครื่องหมายจุลภาค 4 2 2 7 2 2 3" xfId="26785" xr:uid="{00000000-0005-0000-0000-0000EDA90000}"/>
    <cellStyle name="เครื่องหมายจุลภาค 4 2 2 7 2 2 4" xfId="54666" xr:uid="{158616A9-7B7A-4BFE-9CF0-A2E816E19F72}"/>
    <cellStyle name="เครื่องหมายจุลภาค 4 2 2 7 2 3" xfId="7490" xr:uid="{00000000-0005-0000-0000-0000EEA90000}"/>
    <cellStyle name="เครื่องหมายจุลภาค 4 2 2 7 2 3 2" xfId="18514" xr:uid="{00000000-0005-0000-0000-0000EFA90000}"/>
    <cellStyle name="เครื่องหมายจุลภาค 4 2 2 7 2 3 2 2" xfId="40565" xr:uid="{00000000-0005-0000-0000-0000F0A90000}"/>
    <cellStyle name="เครื่องหมายจุลภาค 4 2 2 7 2 3 3" xfId="29541" xr:uid="{00000000-0005-0000-0000-0000F1A90000}"/>
    <cellStyle name="เครื่องหมายจุลภาค 4 2 2 7 2 4" xfId="10246" xr:uid="{00000000-0005-0000-0000-0000F2A90000}"/>
    <cellStyle name="เครื่องหมายจุลภาค 4 2 2 7 2 4 2" xfId="21270" xr:uid="{00000000-0005-0000-0000-0000F3A90000}"/>
    <cellStyle name="เครื่องหมายจุลภาค 4 2 2 7 2 4 2 2" xfId="43321" xr:uid="{00000000-0005-0000-0000-0000F4A90000}"/>
    <cellStyle name="เครื่องหมายจุลภาค 4 2 2 7 2 4 3" xfId="32297" xr:uid="{00000000-0005-0000-0000-0000F5A90000}"/>
    <cellStyle name="เครื่องหมายจุลภาค 4 2 2 7 2 5" xfId="13002" xr:uid="{00000000-0005-0000-0000-0000F6A90000}"/>
    <cellStyle name="เครื่องหมายจุลภาค 4 2 2 7 2 5 2" xfId="35053" xr:uid="{00000000-0005-0000-0000-0000F7A90000}"/>
    <cellStyle name="เครื่องหมายจุลภาค 4 2 2 7 2 6" xfId="24029" xr:uid="{00000000-0005-0000-0000-0000F8A90000}"/>
    <cellStyle name="เครื่องหมายจุลภาค 4 2 2 7 2 7" xfId="49707" xr:uid="{DDEB0E69-D71B-4DB7-A2B5-DD2EC4734A18}"/>
    <cellStyle name="เครื่องหมายจุลภาค 4 2 2 7 3" xfId="4338" xr:uid="{00000000-0005-0000-0000-0000F9A90000}"/>
    <cellStyle name="เครื่องหมายจุลภาค 4 2 2 7 3 2" xfId="15362" xr:uid="{00000000-0005-0000-0000-0000FAA90000}"/>
    <cellStyle name="เครื่องหมายจุลภาค 4 2 2 7 3 2 2" xfId="37413" xr:uid="{00000000-0005-0000-0000-0000FBA90000}"/>
    <cellStyle name="เครื่องหมายจุลภาค 4 2 2 7 3 3" xfId="26389" xr:uid="{00000000-0005-0000-0000-0000FCA90000}"/>
    <cellStyle name="เครื่องหมายจุลภาค 4 2 2 7 3 4" xfId="54311" xr:uid="{D9E84618-F5EB-4A73-94A4-7E53DB0F7362}"/>
    <cellStyle name="เครื่องหมายจุลภาค 4 2 2 7 4" xfId="7094" xr:uid="{00000000-0005-0000-0000-0000FDA90000}"/>
    <cellStyle name="เครื่องหมายจุลภาค 4 2 2 7 4 2" xfId="18118" xr:uid="{00000000-0005-0000-0000-0000FEA90000}"/>
    <cellStyle name="เครื่องหมายจุลภาค 4 2 2 7 4 2 2" xfId="40169" xr:uid="{00000000-0005-0000-0000-0000FFA90000}"/>
    <cellStyle name="เครื่องหมายจุลภาค 4 2 2 7 4 3" xfId="29145" xr:uid="{00000000-0005-0000-0000-000000AA0000}"/>
    <cellStyle name="เครื่องหมายจุลภาค 4 2 2 7 5" xfId="9850" xr:uid="{00000000-0005-0000-0000-000001AA0000}"/>
    <cellStyle name="เครื่องหมายจุลภาค 4 2 2 7 5 2" xfId="20874" xr:uid="{00000000-0005-0000-0000-000002AA0000}"/>
    <cellStyle name="เครื่องหมายจุลภาค 4 2 2 7 5 2 2" xfId="42925" xr:uid="{00000000-0005-0000-0000-000003AA0000}"/>
    <cellStyle name="เครื่องหมายจุลภาค 4 2 2 7 5 3" xfId="31901" xr:uid="{00000000-0005-0000-0000-000004AA0000}"/>
    <cellStyle name="เครื่องหมายจุลภาค 4 2 2 7 6" xfId="12606" xr:uid="{00000000-0005-0000-0000-000005AA0000}"/>
    <cellStyle name="เครื่องหมายจุลภาค 4 2 2 7 6 2" xfId="34657" xr:uid="{00000000-0005-0000-0000-000006AA0000}"/>
    <cellStyle name="เครื่องหมายจุลภาค 4 2 2 7 7" xfId="23633" xr:uid="{00000000-0005-0000-0000-000007AA0000}"/>
    <cellStyle name="เครื่องหมายจุลภาค 4 2 2 7 8" xfId="49325" xr:uid="{D172CE42-BF5D-4641-AC7B-1222CEFAD2CD}"/>
    <cellStyle name="เครื่องหมายจุลภาค 4 2 2 8" xfId="1157" xr:uid="{00000000-0005-0000-0000-000008AA0000}"/>
    <cellStyle name="เครื่องหมายจุลภาค 4 2 2 8 2" xfId="4536" xr:uid="{00000000-0005-0000-0000-000009AA0000}"/>
    <cellStyle name="เครื่องหมายจุลภาค 4 2 2 8 2 2" xfId="15560" xr:uid="{00000000-0005-0000-0000-00000AAA0000}"/>
    <cellStyle name="เครื่องหมายจุลภาค 4 2 2 8 2 2 2" xfId="37611" xr:uid="{00000000-0005-0000-0000-00000BAA0000}"/>
    <cellStyle name="เครื่องหมายจุลภาค 4 2 2 8 2 3" xfId="26587" xr:uid="{00000000-0005-0000-0000-00000CAA0000}"/>
    <cellStyle name="เครื่องหมายจุลภาค 4 2 2 8 2 4" xfId="54488" xr:uid="{64481442-E951-4FEC-9A6A-6751AF89BC11}"/>
    <cellStyle name="เครื่องหมายจุลภาค 4 2 2 8 3" xfId="7292" xr:uid="{00000000-0005-0000-0000-00000DAA0000}"/>
    <cellStyle name="เครื่องหมายจุลภาค 4 2 2 8 3 2" xfId="18316" xr:uid="{00000000-0005-0000-0000-00000EAA0000}"/>
    <cellStyle name="เครื่องหมายจุลภาค 4 2 2 8 3 2 2" xfId="40367" xr:uid="{00000000-0005-0000-0000-00000FAA0000}"/>
    <cellStyle name="เครื่องหมายจุลภาค 4 2 2 8 3 3" xfId="29343" xr:uid="{00000000-0005-0000-0000-000010AA0000}"/>
    <cellStyle name="เครื่องหมายจุลภาค 4 2 2 8 4" xfId="10048" xr:uid="{00000000-0005-0000-0000-000011AA0000}"/>
    <cellStyle name="เครื่องหมายจุลภาค 4 2 2 8 4 2" xfId="21072" xr:uid="{00000000-0005-0000-0000-000012AA0000}"/>
    <cellStyle name="เครื่องหมายจุลภาค 4 2 2 8 4 2 2" xfId="43123" xr:uid="{00000000-0005-0000-0000-000013AA0000}"/>
    <cellStyle name="เครื่องหมายจุลภาค 4 2 2 8 4 3" xfId="32099" xr:uid="{00000000-0005-0000-0000-000014AA0000}"/>
    <cellStyle name="เครื่องหมายจุลภาค 4 2 2 8 5" xfId="12804" xr:uid="{00000000-0005-0000-0000-000015AA0000}"/>
    <cellStyle name="เครื่องหมายจุลภาค 4 2 2 8 5 2" xfId="34855" xr:uid="{00000000-0005-0000-0000-000016AA0000}"/>
    <cellStyle name="เครื่องหมายจุลภาค 4 2 2 8 6" xfId="23831" xr:uid="{00000000-0005-0000-0000-000017AA0000}"/>
    <cellStyle name="เครื่องหมายจุลภาค 4 2 2 8 7" xfId="49523" xr:uid="{6BAA4E41-A7E9-49C7-B1C0-6DB25EC1A502}"/>
    <cellStyle name="เครื่องหมายจุลภาค 4 2 2 9" xfId="4140" xr:uid="{00000000-0005-0000-0000-000018AA0000}"/>
    <cellStyle name="เครื่องหมายจุลภาค 4 2 2 9 2" xfId="15164" xr:uid="{00000000-0005-0000-0000-000019AA0000}"/>
    <cellStyle name="เครื่องหมายจุลภาค 4 2 2 9 2 2" xfId="37215" xr:uid="{00000000-0005-0000-0000-00001AAA0000}"/>
    <cellStyle name="เครื่องหมายจุลภาค 4 2 2 9 3" xfId="26191" xr:uid="{00000000-0005-0000-0000-00001BAA0000}"/>
    <cellStyle name="เครื่องหมายจุลภาค 4 2 2 9 4" xfId="54133" xr:uid="{72A3C61E-D7DC-48E7-9685-B9CA9B29E149}"/>
    <cellStyle name="เครื่องหมายจุลภาค 4 2 3" xfId="301" xr:uid="{00000000-0005-0000-0000-00001CAA0000}"/>
    <cellStyle name="เครื่องหมายจุลภาค 4 2 3 10" xfId="23464" xr:uid="{00000000-0005-0000-0000-00001DAA0000}"/>
    <cellStyle name="เครื่องหมายจุลภาค 4 2 3 11" xfId="49172" xr:uid="{657C71F4-D354-4F77-BA67-7B5072E7BFC1}"/>
    <cellStyle name="เครื่องหมายจุลภาค 4 2 3 2" xfId="387" xr:uid="{00000000-0005-0000-0000-00001EAA0000}"/>
    <cellStyle name="เครื่องหมายจุลภาค 4 2 3 2 10" xfId="49205" xr:uid="{7593D230-D7B6-446F-BC41-54A21216681A}"/>
    <cellStyle name="เครื่องหมายจุลภาค 4 2 3 2 2" xfId="602" xr:uid="{00000000-0005-0000-0000-00001FAA0000}"/>
    <cellStyle name="เครื่องหมายจุลภาค 4 2 3 2 2 2" xfId="1048" xr:uid="{00000000-0005-0000-0000-000020AA0000}"/>
    <cellStyle name="เครื่องหมายจุลภาค 4 2 3 2 2 2 2" xfId="1976" xr:uid="{00000000-0005-0000-0000-000021AA0000}"/>
    <cellStyle name="เครื่องหมายจุลภาค 4 2 3 2 2 2 2 2" xfId="4896" xr:uid="{00000000-0005-0000-0000-000022AA0000}"/>
    <cellStyle name="เครื่องหมายจุลภาค 4 2 3 2 2 2 2 2 2" xfId="15920" xr:uid="{00000000-0005-0000-0000-000023AA0000}"/>
    <cellStyle name="เครื่องหมายจุลภาค 4 2 3 2 2 2 2 2 2 2" xfId="37971" xr:uid="{00000000-0005-0000-0000-000024AA0000}"/>
    <cellStyle name="เครื่องหมายจุลภาค 4 2 3 2 2 2 2 2 3" xfId="26947" xr:uid="{00000000-0005-0000-0000-000025AA0000}"/>
    <cellStyle name="เครื่องหมายจุลภาค 4 2 3 2 2 2 2 2 4" xfId="54811" xr:uid="{0CA532E4-91D0-45EE-9BCC-E8031B13C659}"/>
    <cellStyle name="เครื่องหมายจุลภาค 4 2 3 2 2 2 2 3" xfId="7652" xr:uid="{00000000-0005-0000-0000-000026AA0000}"/>
    <cellStyle name="เครื่องหมายจุลภาค 4 2 3 2 2 2 2 3 2" xfId="18676" xr:uid="{00000000-0005-0000-0000-000027AA0000}"/>
    <cellStyle name="เครื่องหมายจุลภาค 4 2 3 2 2 2 2 3 2 2" xfId="40727" xr:uid="{00000000-0005-0000-0000-000028AA0000}"/>
    <cellStyle name="เครื่องหมายจุลภาค 4 2 3 2 2 2 2 3 3" xfId="29703" xr:uid="{00000000-0005-0000-0000-000029AA0000}"/>
    <cellStyle name="เครื่องหมายจุลภาค 4 2 3 2 2 2 2 4" xfId="10408" xr:uid="{00000000-0005-0000-0000-00002AAA0000}"/>
    <cellStyle name="เครื่องหมายจุลภาค 4 2 3 2 2 2 2 4 2" xfId="21432" xr:uid="{00000000-0005-0000-0000-00002BAA0000}"/>
    <cellStyle name="เครื่องหมายจุลภาค 4 2 3 2 2 2 2 4 2 2" xfId="43483" xr:uid="{00000000-0005-0000-0000-00002CAA0000}"/>
    <cellStyle name="เครื่องหมายจุลภาค 4 2 3 2 2 2 2 4 3" xfId="32459" xr:uid="{00000000-0005-0000-0000-00002DAA0000}"/>
    <cellStyle name="เครื่องหมายจุลภาค 4 2 3 2 2 2 2 5" xfId="13164" xr:uid="{00000000-0005-0000-0000-00002EAA0000}"/>
    <cellStyle name="เครื่องหมายจุลภาค 4 2 3 2 2 2 2 5 2" xfId="35215" xr:uid="{00000000-0005-0000-0000-00002FAA0000}"/>
    <cellStyle name="เครื่องหมายจุลภาค 4 2 3 2 2 2 2 6" xfId="24191" xr:uid="{00000000-0005-0000-0000-000030AA0000}"/>
    <cellStyle name="เครื่องหมายจุลภาค 4 2 3 2 2 2 2 7" xfId="49852" xr:uid="{167F8131-5558-4523-ADBA-EDDF904F37B1}"/>
    <cellStyle name="เครื่องหมายจุลภาค 4 2 3 2 2 2 3" xfId="4500" xr:uid="{00000000-0005-0000-0000-000031AA0000}"/>
    <cellStyle name="เครื่องหมายจุลภาค 4 2 3 2 2 2 3 2" xfId="15524" xr:uid="{00000000-0005-0000-0000-000032AA0000}"/>
    <cellStyle name="เครื่องหมายจุลภาค 4 2 3 2 2 2 3 2 2" xfId="37575" xr:uid="{00000000-0005-0000-0000-000033AA0000}"/>
    <cellStyle name="เครื่องหมายจุลภาค 4 2 3 2 2 2 3 3" xfId="26551" xr:uid="{00000000-0005-0000-0000-000034AA0000}"/>
    <cellStyle name="เครื่องหมายจุลภาค 4 2 3 2 2 2 3 4" xfId="54456" xr:uid="{5C6692BF-E127-4605-BE1B-FFF87FFFF37D}"/>
    <cellStyle name="เครื่องหมายจุลภาค 4 2 3 2 2 2 4" xfId="7256" xr:uid="{00000000-0005-0000-0000-000035AA0000}"/>
    <cellStyle name="เครื่องหมายจุลภาค 4 2 3 2 2 2 4 2" xfId="18280" xr:uid="{00000000-0005-0000-0000-000036AA0000}"/>
    <cellStyle name="เครื่องหมายจุลภาค 4 2 3 2 2 2 4 2 2" xfId="40331" xr:uid="{00000000-0005-0000-0000-000037AA0000}"/>
    <cellStyle name="เครื่องหมายจุลภาค 4 2 3 2 2 2 4 3" xfId="29307" xr:uid="{00000000-0005-0000-0000-000038AA0000}"/>
    <cellStyle name="เครื่องหมายจุลภาค 4 2 3 2 2 2 5" xfId="10012" xr:uid="{00000000-0005-0000-0000-000039AA0000}"/>
    <cellStyle name="เครื่องหมายจุลภาค 4 2 3 2 2 2 5 2" xfId="21036" xr:uid="{00000000-0005-0000-0000-00003AAA0000}"/>
    <cellStyle name="เครื่องหมายจุลภาค 4 2 3 2 2 2 5 2 2" xfId="43087" xr:uid="{00000000-0005-0000-0000-00003BAA0000}"/>
    <cellStyle name="เครื่องหมายจุลภาค 4 2 3 2 2 2 5 3" xfId="32063" xr:uid="{00000000-0005-0000-0000-00003CAA0000}"/>
    <cellStyle name="เครื่องหมายจุลภาค 4 2 3 2 2 2 6" xfId="12768" xr:uid="{00000000-0005-0000-0000-00003DAA0000}"/>
    <cellStyle name="เครื่องหมายจุลภาค 4 2 3 2 2 2 6 2" xfId="34819" xr:uid="{00000000-0005-0000-0000-00003EAA0000}"/>
    <cellStyle name="เครื่องหมายจุลภาค 4 2 3 2 2 2 7" xfId="23795" xr:uid="{00000000-0005-0000-0000-00003FAA0000}"/>
    <cellStyle name="เครื่องหมายจุลภาค 4 2 3 2 2 2 8" xfId="49470" xr:uid="{72EA5191-8FCE-4693-A391-F6916B4CF14A}"/>
    <cellStyle name="เครื่องหมายจุลภาค 4 2 3 2 2 3" xfId="1513" xr:uid="{00000000-0005-0000-0000-000040AA0000}"/>
    <cellStyle name="เครื่องหมายจุลภาค 4 2 3 2 2 3 2" xfId="4698" xr:uid="{00000000-0005-0000-0000-000041AA0000}"/>
    <cellStyle name="เครื่องหมายจุลภาค 4 2 3 2 2 3 2 2" xfId="15722" xr:uid="{00000000-0005-0000-0000-000042AA0000}"/>
    <cellStyle name="เครื่องหมายจุลภาค 4 2 3 2 2 3 2 2 2" xfId="37773" xr:uid="{00000000-0005-0000-0000-000043AA0000}"/>
    <cellStyle name="เครื่องหมายจุลภาค 4 2 3 2 2 3 2 3" xfId="26749" xr:uid="{00000000-0005-0000-0000-000044AA0000}"/>
    <cellStyle name="เครื่องหมายจุลภาค 4 2 3 2 2 3 2 4" xfId="54633" xr:uid="{CABEA202-51E7-47D3-9449-BA42C422BCC7}"/>
    <cellStyle name="เครื่องหมายจุลภาค 4 2 3 2 2 3 3" xfId="7454" xr:uid="{00000000-0005-0000-0000-000045AA0000}"/>
    <cellStyle name="เครื่องหมายจุลภาค 4 2 3 2 2 3 3 2" xfId="18478" xr:uid="{00000000-0005-0000-0000-000046AA0000}"/>
    <cellStyle name="เครื่องหมายจุลภาค 4 2 3 2 2 3 3 2 2" xfId="40529" xr:uid="{00000000-0005-0000-0000-000047AA0000}"/>
    <cellStyle name="เครื่องหมายจุลภาค 4 2 3 2 2 3 3 3" xfId="29505" xr:uid="{00000000-0005-0000-0000-000048AA0000}"/>
    <cellStyle name="เครื่องหมายจุลภาค 4 2 3 2 2 3 4" xfId="10210" xr:uid="{00000000-0005-0000-0000-000049AA0000}"/>
    <cellStyle name="เครื่องหมายจุลภาค 4 2 3 2 2 3 4 2" xfId="21234" xr:uid="{00000000-0005-0000-0000-00004AAA0000}"/>
    <cellStyle name="เครื่องหมายจุลภาค 4 2 3 2 2 3 4 2 2" xfId="43285" xr:uid="{00000000-0005-0000-0000-00004BAA0000}"/>
    <cellStyle name="เครื่องหมายจุลภาค 4 2 3 2 2 3 4 3" xfId="32261" xr:uid="{00000000-0005-0000-0000-00004CAA0000}"/>
    <cellStyle name="เครื่องหมายจุลภาค 4 2 3 2 2 3 5" xfId="12966" xr:uid="{00000000-0005-0000-0000-00004DAA0000}"/>
    <cellStyle name="เครื่องหมายจุลภาค 4 2 3 2 2 3 5 2" xfId="35017" xr:uid="{00000000-0005-0000-0000-00004EAA0000}"/>
    <cellStyle name="เครื่องหมายจุลภาค 4 2 3 2 2 3 6" xfId="23993" xr:uid="{00000000-0005-0000-0000-00004FAA0000}"/>
    <cellStyle name="เครื่องหมายจุลภาค 4 2 3 2 2 3 7" xfId="49668" xr:uid="{EE00246E-EFD2-4374-8882-442AF5FB58F3}"/>
    <cellStyle name="เครื่องหมายจุลภาค 4 2 3 2 2 4" xfId="4302" xr:uid="{00000000-0005-0000-0000-000050AA0000}"/>
    <cellStyle name="เครื่องหมายจุลภาค 4 2 3 2 2 4 2" xfId="15326" xr:uid="{00000000-0005-0000-0000-000051AA0000}"/>
    <cellStyle name="เครื่องหมายจุลภาค 4 2 3 2 2 4 2 2" xfId="37377" xr:uid="{00000000-0005-0000-0000-000052AA0000}"/>
    <cellStyle name="เครื่องหมายจุลภาค 4 2 3 2 2 4 3" xfId="26353" xr:uid="{00000000-0005-0000-0000-000053AA0000}"/>
    <cellStyle name="เครื่องหมายจุลภาค 4 2 3 2 2 4 4" xfId="54278" xr:uid="{9E5942AD-8B07-45D2-8E70-82C6D43D94C4}"/>
    <cellStyle name="เครื่องหมายจุลภาค 4 2 3 2 2 5" xfId="7058" xr:uid="{00000000-0005-0000-0000-000054AA0000}"/>
    <cellStyle name="เครื่องหมายจุลภาค 4 2 3 2 2 5 2" xfId="18082" xr:uid="{00000000-0005-0000-0000-000055AA0000}"/>
    <cellStyle name="เครื่องหมายจุลภาค 4 2 3 2 2 5 2 2" xfId="40133" xr:uid="{00000000-0005-0000-0000-000056AA0000}"/>
    <cellStyle name="เครื่องหมายจุลภาค 4 2 3 2 2 5 3" xfId="29109" xr:uid="{00000000-0005-0000-0000-000057AA0000}"/>
    <cellStyle name="เครื่องหมายจุลภาค 4 2 3 2 2 6" xfId="9814" xr:uid="{00000000-0005-0000-0000-000058AA0000}"/>
    <cellStyle name="เครื่องหมายจุลภาค 4 2 3 2 2 6 2" xfId="20838" xr:uid="{00000000-0005-0000-0000-000059AA0000}"/>
    <cellStyle name="เครื่องหมายจุลภาค 4 2 3 2 2 6 2 2" xfId="42889" xr:uid="{00000000-0005-0000-0000-00005AAA0000}"/>
    <cellStyle name="เครื่องหมายจุลภาค 4 2 3 2 2 6 3" xfId="31865" xr:uid="{00000000-0005-0000-0000-00005BAA0000}"/>
    <cellStyle name="เครื่องหมายจุลภาค 4 2 3 2 2 7" xfId="12570" xr:uid="{00000000-0005-0000-0000-00005CAA0000}"/>
    <cellStyle name="เครื่องหมายจุลภาค 4 2 3 2 2 7 2" xfId="34621" xr:uid="{00000000-0005-0000-0000-00005DAA0000}"/>
    <cellStyle name="เครื่องหมายจุลภาค 4 2 3 2 2 8" xfId="23597" xr:uid="{00000000-0005-0000-0000-00005EAA0000}"/>
    <cellStyle name="เครื่องหมายจุลภาค 4 2 3 2 2 9" xfId="49290" xr:uid="{96CFCD42-37B5-437E-A972-5FF7D77A9A93}"/>
    <cellStyle name="เครื่องหมายจุลภาค 4 2 3 2 3" xfId="833" xr:uid="{00000000-0005-0000-0000-00005FAA0000}"/>
    <cellStyle name="เครื่องหมายจุลภาค 4 2 3 2 3 2" xfId="1761" xr:uid="{00000000-0005-0000-0000-000060AA0000}"/>
    <cellStyle name="เครื่องหมายจุลภาค 4 2 3 2 3 2 2" xfId="4801" xr:uid="{00000000-0005-0000-0000-000061AA0000}"/>
    <cellStyle name="เครื่องหมายจุลภาค 4 2 3 2 3 2 2 2" xfId="15825" xr:uid="{00000000-0005-0000-0000-000062AA0000}"/>
    <cellStyle name="เครื่องหมายจุลภาค 4 2 3 2 3 2 2 2 2" xfId="37876" xr:uid="{00000000-0005-0000-0000-000063AA0000}"/>
    <cellStyle name="เครื่องหมายจุลภาค 4 2 3 2 3 2 2 3" xfId="26852" xr:uid="{00000000-0005-0000-0000-000064AA0000}"/>
    <cellStyle name="เครื่องหมายจุลภาค 4 2 3 2 3 2 2 4" xfId="54726" xr:uid="{52C8453D-46BD-48AF-8E75-E01CB439F43D}"/>
    <cellStyle name="เครื่องหมายจุลภาค 4 2 3 2 3 2 3" xfId="7557" xr:uid="{00000000-0005-0000-0000-000065AA0000}"/>
    <cellStyle name="เครื่องหมายจุลภาค 4 2 3 2 3 2 3 2" xfId="18581" xr:uid="{00000000-0005-0000-0000-000066AA0000}"/>
    <cellStyle name="เครื่องหมายจุลภาค 4 2 3 2 3 2 3 2 2" xfId="40632" xr:uid="{00000000-0005-0000-0000-000067AA0000}"/>
    <cellStyle name="เครื่องหมายจุลภาค 4 2 3 2 3 2 3 3" xfId="29608" xr:uid="{00000000-0005-0000-0000-000068AA0000}"/>
    <cellStyle name="เครื่องหมายจุลภาค 4 2 3 2 3 2 4" xfId="10313" xr:uid="{00000000-0005-0000-0000-000069AA0000}"/>
    <cellStyle name="เครื่องหมายจุลภาค 4 2 3 2 3 2 4 2" xfId="21337" xr:uid="{00000000-0005-0000-0000-00006AAA0000}"/>
    <cellStyle name="เครื่องหมายจุลภาค 4 2 3 2 3 2 4 2 2" xfId="43388" xr:uid="{00000000-0005-0000-0000-00006BAA0000}"/>
    <cellStyle name="เครื่องหมายจุลภาค 4 2 3 2 3 2 4 3" xfId="32364" xr:uid="{00000000-0005-0000-0000-00006CAA0000}"/>
    <cellStyle name="เครื่องหมายจุลภาค 4 2 3 2 3 2 5" xfId="13069" xr:uid="{00000000-0005-0000-0000-00006DAA0000}"/>
    <cellStyle name="เครื่องหมายจุลภาค 4 2 3 2 3 2 5 2" xfId="35120" xr:uid="{00000000-0005-0000-0000-00006EAA0000}"/>
    <cellStyle name="เครื่องหมายจุลภาค 4 2 3 2 3 2 6" xfId="24096" xr:uid="{00000000-0005-0000-0000-00006FAA0000}"/>
    <cellStyle name="เครื่องหมายจุลภาค 4 2 3 2 3 2 7" xfId="49767" xr:uid="{8FAA4F62-E326-491B-B3C9-51AE82412AA7}"/>
    <cellStyle name="เครื่องหมายจุลภาค 4 2 3 2 3 3" xfId="4405" xr:uid="{00000000-0005-0000-0000-000070AA0000}"/>
    <cellStyle name="เครื่องหมายจุลภาค 4 2 3 2 3 3 2" xfId="15429" xr:uid="{00000000-0005-0000-0000-000071AA0000}"/>
    <cellStyle name="เครื่องหมายจุลภาค 4 2 3 2 3 3 2 2" xfId="37480" xr:uid="{00000000-0005-0000-0000-000072AA0000}"/>
    <cellStyle name="เครื่องหมายจุลภาค 4 2 3 2 3 3 3" xfId="26456" xr:uid="{00000000-0005-0000-0000-000073AA0000}"/>
    <cellStyle name="เครื่องหมายจุลภาค 4 2 3 2 3 3 4" xfId="54371" xr:uid="{C26D3A99-9FC4-48D1-A159-366AFC5D6507}"/>
    <cellStyle name="เครื่องหมายจุลภาค 4 2 3 2 3 4" xfId="7161" xr:uid="{00000000-0005-0000-0000-000074AA0000}"/>
    <cellStyle name="เครื่องหมายจุลภาค 4 2 3 2 3 4 2" xfId="18185" xr:uid="{00000000-0005-0000-0000-000075AA0000}"/>
    <cellStyle name="เครื่องหมายจุลภาค 4 2 3 2 3 4 2 2" xfId="40236" xr:uid="{00000000-0005-0000-0000-000076AA0000}"/>
    <cellStyle name="เครื่องหมายจุลภาค 4 2 3 2 3 4 3" xfId="29212" xr:uid="{00000000-0005-0000-0000-000077AA0000}"/>
    <cellStyle name="เครื่องหมายจุลภาค 4 2 3 2 3 5" xfId="9917" xr:uid="{00000000-0005-0000-0000-000078AA0000}"/>
    <cellStyle name="เครื่องหมายจุลภาค 4 2 3 2 3 5 2" xfId="20941" xr:uid="{00000000-0005-0000-0000-000079AA0000}"/>
    <cellStyle name="เครื่องหมายจุลภาค 4 2 3 2 3 5 2 2" xfId="42992" xr:uid="{00000000-0005-0000-0000-00007AAA0000}"/>
    <cellStyle name="เครื่องหมายจุลภาค 4 2 3 2 3 5 3" xfId="31968" xr:uid="{00000000-0005-0000-0000-00007BAA0000}"/>
    <cellStyle name="เครื่องหมายจุลภาค 4 2 3 2 3 6" xfId="12673" xr:uid="{00000000-0005-0000-0000-00007CAA0000}"/>
    <cellStyle name="เครื่องหมายจุลภาค 4 2 3 2 3 6 2" xfId="34724" xr:uid="{00000000-0005-0000-0000-00007DAA0000}"/>
    <cellStyle name="เครื่องหมายจุลภาค 4 2 3 2 3 7" xfId="23700" xr:uid="{00000000-0005-0000-0000-00007EAA0000}"/>
    <cellStyle name="เครื่องหมายจุลภาค 4 2 3 2 3 8" xfId="49385" xr:uid="{1A7A2F96-F740-4725-B818-2467079A35A5}"/>
    <cellStyle name="เครื่องหมายจุลภาค 4 2 3 2 4" xfId="1298" xr:uid="{00000000-0005-0000-0000-00007FAA0000}"/>
    <cellStyle name="เครื่องหมายจุลภาค 4 2 3 2 4 2" xfId="4603" xr:uid="{00000000-0005-0000-0000-000080AA0000}"/>
    <cellStyle name="เครื่องหมายจุลภาค 4 2 3 2 4 2 2" xfId="15627" xr:uid="{00000000-0005-0000-0000-000081AA0000}"/>
    <cellStyle name="เครื่องหมายจุลภาค 4 2 3 2 4 2 2 2" xfId="37678" xr:uid="{00000000-0005-0000-0000-000082AA0000}"/>
    <cellStyle name="เครื่องหมายจุลภาค 4 2 3 2 4 2 3" xfId="26654" xr:uid="{00000000-0005-0000-0000-000083AA0000}"/>
    <cellStyle name="เครื่องหมายจุลภาค 4 2 3 2 4 2 4" xfId="54548" xr:uid="{F92F2DCC-8EF7-4462-B9EE-B3B647731F92}"/>
    <cellStyle name="เครื่องหมายจุลภาค 4 2 3 2 4 3" xfId="7359" xr:uid="{00000000-0005-0000-0000-000084AA0000}"/>
    <cellStyle name="เครื่องหมายจุลภาค 4 2 3 2 4 3 2" xfId="18383" xr:uid="{00000000-0005-0000-0000-000085AA0000}"/>
    <cellStyle name="เครื่องหมายจุลภาค 4 2 3 2 4 3 2 2" xfId="40434" xr:uid="{00000000-0005-0000-0000-000086AA0000}"/>
    <cellStyle name="เครื่องหมายจุลภาค 4 2 3 2 4 3 3" xfId="29410" xr:uid="{00000000-0005-0000-0000-000087AA0000}"/>
    <cellStyle name="เครื่องหมายจุลภาค 4 2 3 2 4 4" xfId="10115" xr:uid="{00000000-0005-0000-0000-000088AA0000}"/>
    <cellStyle name="เครื่องหมายจุลภาค 4 2 3 2 4 4 2" xfId="21139" xr:uid="{00000000-0005-0000-0000-000089AA0000}"/>
    <cellStyle name="เครื่องหมายจุลภาค 4 2 3 2 4 4 2 2" xfId="43190" xr:uid="{00000000-0005-0000-0000-00008AAA0000}"/>
    <cellStyle name="เครื่องหมายจุลภาค 4 2 3 2 4 4 3" xfId="32166" xr:uid="{00000000-0005-0000-0000-00008BAA0000}"/>
    <cellStyle name="เครื่องหมายจุลภาค 4 2 3 2 4 5" xfId="12871" xr:uid="{00000000-0005-0000-0000-00008CAA0000}"/>
    <cellStyle name="เครื่องหมายจุลภาค 4 2 3 2 4 5 2" xfId="34922" xr:uid="{00000000-0005-0000-0000-00008DAA0000}"/>
    <cellStyle name="เครื่องหมายจุลภาค 4 2 3 2 4 6" xfId="23898" xr:uid="{00000000-0005-0000-0000-00008EAA0000}"/>
    <cellStyle name="เครื่องหมายจุลภาค 4 2 3 2 4 7" xfId="49583" xr:uid="{0786FA18-51BE-41E1-A222-EC10FC9477CC}"/>
    <cellStyle name="เครื่องหมายจุลภาค 4 2 3 2 5" xfId="4207" xr:uid="{00000000-0005-0000-0000-00008FAA0000}"/>
    <cellStyle name="เครื่องหมายจุลภาค 4 2 3 2 5 2" xfId="15231" xr:uid="{00000000-0005-0000-0000-000090AA0000}"/>
    <cellStyle name="เครื่องหมายจุลภาค 4 2 3 2 5 2 2" xfId="37282" xr:uid="{00000000-0005-0000-0000-000091AA0000}"/>
    <cellStyle name="เครื่องหมายจุลภาค 4 2 3 2 5 3" xfId="26258" xr:uid="{00000000-0005-0000-0000-000092AA0000}"/>
    <cellStyle name="เครื่องหมายจุลภาค 4 2 3 2 5 4" xfId="54193" xr:uid="{74AC8318-93C3-4418-93F3-20E6737D7780}"/>
    <cellStyle name="เครื่องหมายจุลภาค 4 2 3 2 6" xfId="6963" xr:uid="{00000000-0005-0000-0000-000093AA0000}"/>
    <cellStyle name="เครื่องหมายจุลภาค 4 2 3 2 6 2" xfId="17987" xr:uid="{00000000-0005-0000-0000-000094AA0000}"/>
    <cellStyle name="เครื่องหมายจุลภาค 4 2 3 2 6 2 2" xfId="40038" xr:uid="{00000000-0005-0000-0000-000095AA0000}"/>
    <cellStyle name="เครื่องหมายจุลภาค 4 2 3 2 6 3" xfId="29014" xr:uid="{00000000-0005-0000-0000-000096AA0000}"/>
    <cellStyle name="เครื่องหมายจุลภาค 4 2 3 2 7" xfId="9719" xr:uid="{00000000-0005-0000-0000-000097AA0000}"/>
    <cellStyle name="เครื่องหมายจุลภาค 4 2 3 2 7 2" xfId="20743" xr:uid="{00000000-0005-0000-0000-000098AA0000}"/>
    <cellStyle name="เครื่องหมายจุลภาค 4 2 3 2 7 2 2" xfId="42794" xr:uid="{00000000-0005-0000-0000-000099AA0000}"/>
    <cellStyle name="เครื่องหมายจุลภาค 4 2 3 2 7 3" xfId="31770" xr:uid="{00000000-0005-0000-0000-00009AAA0000}"/>
    <cellStyle name="เครื่องหมายจุลภาค 4 2 3 2 8" xfId="12475" xr:uid="{00000000-0005-0000-0000-00009BAA0000}"/>
    <cellStyle name="เครื่องหมายจุลภาค 4 2 3 2 8 2" xfId="34526" xr:uid="{00000000-0005-0000-0000-00009CAA0000}"/>
    <cellStyle name="เครื่องหมายจุลภาค 4 2 3 2 9" xfId="23502" xr:uid="{00000000-0005-0000-0000-00009DAA0000}"/>
    <cellStyle name="เครื่องหมายจุลภาค 4 2 3 3" xfId="516" xr:uid="{00000000-0005-0000-0000-00009EAA0000}"/>
    <cellStyle name="เครื่องหมายจุลภาค 4 2 3 3 2" xfId="962" xr:uid="{00000000-0005-0000-0000-00009FAA0000}"/>
    <cellStyle name="เครื่องหมายจุลภาค 4 2 3 3 2 2" xfId="1890" xr:uid="{00000000-0005-0000-0000-0000A0AA0000}"/>
    <cellStyle name="เครื่องหมายจุลภาค 4 2 3 3 2 2 2" xfId="4858" xr:uid="{00000000-0005-0000-0000-0000A1AA0000}"/>
    <cellStyle name="เครื่องหมายจุลภาค 4 2 3 3 2 2 2 2" xfId="15882" xr:uid="{00000000-0005-0000-0000-0000A2AA0000}"/>
    <cellStyle name="เครื่องหมายจุลภาค 4 2 3 3 2 2 2 2 2" xfId="37933" xr:uid="{00000000-0005-0000-0000-0000A3AA0000}"/>
    <cellStyle name="เครื่องหมายจุลภาค 4 2 3 3 2 2 2 3" xfId="26909" xr:uid="{00000000-0005-0000-0000-0000A4AA0000}"/>
    <cellStyle name="เครื่องหมายจุลภาค 4 2 3 3 2 2 2 4" xfId="54778" xr:uid="{B0B844C1-AFCC-4509-923B-B774B8318E1C}"/>
    <cellStyle name="เครื่องหมายจุลภาค 4 2 3 3 2 2 3" xfId="7614" xr:uid="{00000000-0005-0000-0000-0000A5AA0000}"/>
    <cellStyle name="เครื่องหมายจุลภาค 4 2 3 3 2 2 3 2" xfId="18638" xr:uid="{00000000-0005-0000-0000-0000A6AA0000}"/>
    <cellStyle name="เครื่องหมายจุลภาค 4 2 3 3 2 2 3 2 2" xfId="40689" xr:uid="{00000000-0005-0000-0000-0000A7AA0000}"/>
    <cellStyle name="เครื่องหมายจุลภาค 4 2 3 3 2 2 3 3" xfId="29665" xr:uid="{00000000-0005-0000-0000-0000A8AA0000}"/>
    <cellStyle name="เครื่องหมายจุลภาค 4 2 3 3 2 2 4" xfId="10370" xr:uid="{00000000-0005-0000-0000-0000A9AA0000}"/>
    <cellStyle name="เครื่องหมายจุลภาค 4 2 3 3 2 2 4 2" xfId="21394" xr:uid="{00000000-0005-0000-0000-0000AAAA0000}"/>
    <cellStyle name="เครื่องหมายจุลภาค 4 2 3 3 2 2 4 2 2" xfId="43445" xr:uid="{00000000-0005-0000-0000-0000ABAA0000}"/>
    <cellStyle name="เครื่องหมายจุลภาค 4 2 3 3 2 2 4 3" xfId="32421" xr:uid="{00000000-0005-0000-0000-0000ACAA0000}"/>
    <cellStyle name="เครื่องหมายจุลภาค 4 2 3 3 2 2 5" xfId="13126" xr:uid="{00000000-0005-0000-0000-0000ADAA0000}"/>
    <cellStyle name="เครื่องหมายจุลภาค 4 2 3 3 2 2 5 2" xfId="35177" xr:uid="{00000000-0005-0000-0000-0000AEAA0000}"/>
    <cellStyle name="เครื่องหมายจุลภาค 4 2 3 3 2 2 6" xfId="24153" xr:uid="{00000000-0005-0000-0000-0000AFAA0000}"/>
    <cellStyle name="เครื่องหมายจุลภาค 4 2 3 3 2 2 7" xfId="49819" xr:uid="{DBAFC870-AF47-47C6-9E4D-1D61EE421C90}"/>
    <cellStyle name="เครื่องหมายจุลภาค 4 2 3 3 2 3" xfId="4462" xr:uid="{00000000-0005-0000-0000-0000B0AA0000}"/>
    <cellStyle name="เครื่องหมายจุลภาค 4 2 3 3 2 3 2" xfId="15486" xr:uid="{00000000-0005-0000-0000-0000B1AA0000}"/>
    <cellStyle name="เครื่องหมายจุลภาค 4 2 3 3 2 3 2 2" xfId="37537" xr:uid="{00000000-0005-0000-0000-0000B2AA0000}"/>
    <cellStyle name="เครื่องหมายจุลภาค 4 2 3 3 2 3 3" xfId="26513" xr:uid="{00000000-0005-0000-0000-0000B3AA0000}"/>
    <cellStyle name="เครื่องหมายจุลภาค 4 2 3 3 2 3 4" xfId="54423" xr:uid="{8E0A08EC-3857-41C5-8991-468E7F847A0C}"/>
    <cellStyle name="เครื่องหมายจุลภาค 4 2 3 3 2 4" xfId="7218" xr:uid="{00000000-0005-0000-0000-0000B4AA0000}"/>
    <cellStyle name="เครื่องหมายจุลภาค 4 2 3 3 2 4 2" xfId="18242" xr:uid="{00000000-0005-0000-0000-0000B5AA0000}"/>
    <cellStyle name="เครื่องหมายจุลภาค 4 2 3 3 2 4 2 2" xfId="40293" xr:uid="{00000000-0005-0000-0000-0000B6AA0000}"/>
    <cellStyle name="เครื่องหมายจุลภาค 4 2 3 3 2 4 3" xfId="29269" xr:uid="{00000000-0005-0000-0000-0000B7AA0000}"/>
    <cellStyle name="เครื่องหมายจุลภาค 4 2 3 3 2 5" xfId="9974" xr:uid="{00000000-0005-0000-0000-0000B8AA0000}"/>
    <cellStyle name="เครื่องหมายจุลภาค 4 2 3 3 2 5 2" xfId="20998" xr:uid="{00000000-0005-0000-0000-0000B9AA0000}"/>
    <cellStyle name="เครื่องหมายจุลภาค 4 2 3 3 2 5 2 2" xfId="43049" xr:uid="{00000000-0005-0000-0000-0000BAAA0000}"/>
    <cellStyle name="เครื่องหมายจุลภาค 4 2 3 3 2 5 3" xfId="32025" xr:uid="{00000000-0005-0000-0000-0000BBAA0000}"/>
    <cellStyle name="เครื่องหมายจุลภาค 4 2 3 3 2 6" xfId="12730" xr:uid="{00000000-0005-0000-0000-0000BCAA0000}"/>
    <cellStyle name="เครื่องหมายจุลภาค 4 2 3 3 2 6 2" xfId="34781" xr:uid="{00000000-0005-0000-0000-0000BDAA0000}"/>
    <cellStyle name="เครื่องหมายจุลภาค 4 2 3 3 2 7" xfId="23757" xr:uid="{00000000-0005-0000-0000-0000BEAA0000}"/>
    <cellStyle name="เครื่องหมายจุลภาค 4 2 3 3 2 8" xfId="49437" xr:uid="{278F098A-4A9C-4912-ADF5-7FE36E2710AB}"/>
    <cellStyle name="เครื่องหมายจุลภาค 4 2 3 3 3" xfId="1427" xr:uid="{00000000-0005-0000-0000-0000BFAA0000}"/>
    <cellStyle name="เครื่องหมายจุลภาค 4 2 3 3 3 2" xfId="4660" xr:uid="{00000000-0005-0000-0000-0000C0AA0000}"/>
    <cellStyle name="เครื่องหมายจุลภาค 4 2 3 3 3 2 2" xfId="15684" xr:uid="{00000000-0005-0000-0000-0000C1AA0000}"/>
    <cellStyle name="เครื่องหมายจุลภาค 4 2 3 3 3 2 2 2" xfId="37735" xr:uid="{00000000-0005-0000-0000-0000C2AA0000}"/>
    <cellStyle name="เครื่องหมายจุลภาค 4 2 3 3 3 2 3" xfId="26711" xr:uid="{00000000-0005-0000-0000-0000C3AA0000}"/>
    <cellStyle name="เครื่องหมายจุลภาค 4 2 3 3 3 2 4" xfId="54600" xr:uid="{49674338-63CD-4FE1-8D51-C1AD05B3C235}"/>
    <cellStyle name="เครื่องหมายจุลภาค 4 2 3 3 3 3" xfId="7416" xr:uid="{00000000-0005-0000-0000-0000C4AA0000}"/>
    <cellStyle name="เครื่องหมายจุลภาค 4 2 3 3 3 3 2" xfId="18440" xr:uid="{00000000-0005-0000-0000-0000C5AA0000}"/>
    <cellStyle name="เครื่องหมายจุลภาค 4 2 3 3 3 3 2 2" xfId="40491" xr:uid="{00000000-0005-0000-0000-0000C6AA0000}"/>
    <cellStyle name="เครื่องหมายจุลภาค 4 2 3 3 3 3 3" xfId="29467" xr:uid="{00000000-0005-0000-0000-0000C7AA0000}"/>
    <cellStyle name="เครื่องหมายจุลภาค 4 2 3 3 3 4" xfId="10172" xr:uid="{00000000-0005-0000-0000-0000C8AA0000}"/>
    <cellStyle name="เครื่องหมายจุลภาค 4 2 3 3 3 4 2" xfId="21196" xr:uid="{00000000-0005-0000-0000-0000C9AA0000}"/>
    <cellStyle name="เครื่องหมายจุลภาค 4 2 3 3 3 4 2 2" xfId="43247" xr:uid="{00000000-0005-0000-0000-0000CAAA0000}"/>
    <cellStyle name="เครื่องหมายจุลภาค 4 2 3 3 3 4 3" xfId="32223" xr:uid="{00000000-0005-0000-0000-0000CBAA0000}"/>
    <cellStyle name="เครื่องหมายจุลภาค 4 2 3 3 3 5" xfId="12928" xr:uid="{00000000-0005-0000-0000-0000CCAA0000}"/>
    <cellStyle name="เครื่องหมายจุลภาค 4 2 3 3 3 5 2" xfId="34979" xr:uid="{00000000-0005-0000-0000-0000CDAA0000}"/>
    <cellStyle name="เครื่องหมายจุลภาค 4 2 3 3 3 6" xfId="23955" xr:uid="{00000000-0005-0000-0000-0000CEAA0000}"/>
    <cellStyle name="เครื่องหมายจุลภาค 4 2 3 3 3 7" xfId="49635" xr:uid="{F5469ACC-4ABF-44E0-A07D-248317C1D53D}"/>
    <cellStyle name="เครื่องหมายจุลภาค 4 2 3 3 4" xfId="4264" xr:uid="{00000000-0005-0000-0000-0000CFAA0000}"/>
    <cellStyle name="เครื่องหมายจุลภาค 4 2 3 3 4 2" xfId="15288" xr:uid="{00000000-0005-0000-0000-0000D0AA0000}"/>
    <cellStyle name="เครื่องหมายจุลภาค 4 2 3 3 4 2 2" xfId="37339" xr:uid="{00000000-0005-0000-0000-0000D1AA0000}"/>
    <cellStyle name="เครื่องหมายจุลภาค 4 2 3 3 4 3" xfId="26315" xr:uid="{00000000-0005-0000-0000-0000D2AA0000}"/>
    <cellStyle name="เครื่องหมายจุลภาค 4 2 3 3 4 4" xfId="54245" xr:uid="{098EE68B-AE56-4B10-84DE-D4083FB60C38}"/>
    <cellStyle name="เครื่องหมายจุลภาค 4 2 3 3 5" xfId="7020" xr:uid="{00000000-0005-0000-0000-0000D3AA0000}"/>
    <cellStyle name="เครื่องหมายจุลภาค 4 2 3 3 5 2" xfId="18044" xr:uid="{00000000-0005-0000-0000-0000D4AA0000}"/>
    <cellStyle name="เครื่องหมายจุลภาค 4 2 3 3 5 2 2" xfId="40095" xr:uid="{00000000-0005-0000-0000-0000D5AA0000}"/>
    <cellStyle name="เครื่องหมายจุลภาค 4 2 3 3 5 3" xfId="29071" xr:uid="{00000000-0005-0000-0000-0000D6AA0000}"/>
    <cellStyle name="เครื่องหมายจุลภาค 4 2 3 3 6" xfId="9776" xr:uid="{00000000-0005-0000-0000-0000D7AA0000}"/>
    <cellStyle name="เครื่องหมายจุลภาค 4 2 3 3 6 2" xfId="20800" xr:uid="{00000000-0005-0000-0000-0000D8AA0000}"/>
    <cellStyle name="เครื่องหมายจุลภาค 4 2 3 3 6 2 2" xfId="42851" xr:uid="{00000000-0005-0000-0000-0000D9AA0000}"/>
    <cellStyle name="เครื่องหมายจุลภาค 4 2 3 3 6 3" xfId="31827" xr:uid="{00000000-0005-0000-0000-0000DAAA0000}"/>
    <cellStyle name="เครื่องหมายจุลภาค 4 2 3 3 7" xfId="12532" xr:uid="{00000000-0005-0000-0000-0000DBAA0000}"/>
    <cellStyle name="เครื่องหมายจุลภาค 4 2 3 3 7 2" xfId="34583" xr:uid="{00000000-0005-0000-0000-0000DCAA0000}"/>
    <cellStyle name="เครื่องหมายจุลภาค 4 2 3 3 8" xfId="23559" xr:uid="{00000000-0005-0000-0000-0000DDAA0000}"/>
    <cellStyle name="เครื่องหมายจุลภาค 4 2 3 3 9" xfId="49257" xr:uid="{2999723D-4BA6-4E33-8221-F6A2A8A009AC}"/>
    <cellStyle name="เครื่องหมายจุลภาค 4 2 3 4" xfId="747" xr:uid="{00000000-0005-0000-0000-0000DEAA0000}"/>
    <cellStyle name="เครื่องหมายจุลภาค 4 2 3 4 2" xfId="1675" xr:uid="{00000000-0005-0000-0000-0000DFAA0000}"/>
    <cellStyle name="เครื่องหมายจุลภาค 4 2 3 4 2 2" xfId="4763" xr:uid="{00000000-0005-0000-0000-0000E0AA0000}"/>
    <cellStyle name="เครื่องหมายจุลภาค 4 2 3 4 2 2 2" xfId="15787" xr:uid="{00000000-0005-0000-0000-0000E1AA0000}"/>
    <cellStyle name="เครื่องหมายจุลภาค 4 2 3 4 2 2 2 2" xfId="37838" xr:uid="{00000000-0005-0000-0000-0000E2AA0000}"/>
    <cellStyle name="เครื่องหมายจุลภาค 4 2 3 4 2 2 3" xfId="26814" xr:uid="{00000000-0005-0000-0000-0000E3AA0000}"/>
    <cellStyle name="เครื่องหมายจุลภาค 4 2 3 4 2 2 4" xfId="54693" xr:uid="{EAE276B4-3A8A-4878-97AC-F50480110BEF}"/>
    <cellStyle name="เครื่องหมายจุลภาค 4 2 3 4 2 3" xfId="7519" xr:uid="{00000000-0005-0000-0000-0000E4AA0000}"/>
    <cellStyle name="เครื่องหมายจุลภาค 4 2 3 4 2 3 2" xfId="18543" xr:uid="{00000000-0005-0000-0000-0000E5AA0000}"/>
    <cellStyle name="เครื่องหมายจุลภาค 4 2 3 4 2 3 2 2" xfId="40594" xr:uid="{00000000-0005-0000-0000-0000E6AA0000}"/>
    <cellStyle name="เครื่องหมายจุลภาค 4 2 3 4 2 3 3" xfId="29570" xr:uid="{00000000-0005-0000-0000-0000E7AA0000}"/>
    <cellStyle name="เครื่องหมายจุลภาค 4 2 3 4 2 4" xfId="10275" xr:uid="{00000000-0005-0000-0000-0000E8AA0000}"/>
    <cellStyle name="เครื่องหมายจุลภาค 4 2 3 4 2 4 2" xfId="21299" xr:uid="{00000000-0005-0000-0000-0000E9AA0000}"/>
    <cellStyle name="เครื่องหมายจุลภาค 4 2 3 4 2 4 2 2" xfId="43350" xr:uid="{00000000-0005-0000-0000-0000EAAA0000}"/>
    <cellStyle name="เครื่องหมายจุลภาค 4 2 3 4 2 4 3" xfId="32326" xr:uid="{00000000-0005-0000-0000-0000EBAA0000}"/>
    <cellStyle name="เครื่องหมายจุลภาค 4 2 3 4 2 5" xfId="13031" xr:uid="{00000000-0005-0000-0000-0000ECAA0000}"/>
    <cellStyle name="เครื่องหมายจุลภาค 4 2 3 4 2 5 2" xfId="35082" xr:uid="{00000000-0005-0000-0000-0000EDAA0000}"/>
    <cellStyle name="เครื่องหมายจุลภาค 4 2 3 4 2 6" xfId="24058" xr:uid="{00000000-0005-0000-0000-0000EEAA0000}"/>
    <cellStyle name="เครื่องหมายจุลภาค 4 2 3 4 2 7" xfId="49734" xr:uid="{D2B4E2B6-10BB-4B14-A33F-9207678259F8}"/>
    <cellStyle name="เครื่องหมายจุลภาค 4 2 3 4 3" xfId="4367" xr:uid="{00000000-0005-0000-0000-0000EFAA0000}"/>
    <cellStyle name="เครื่องหมายจุลภาค 4 2 3 4 3 2" xfId="15391" xr:uid="{00000000-0005-0000-0000-0000F0AA0000}"/>
    <cellStyle name="เครื่องหมายจุลภาค 4 2 3 4 3 2 2" xfId="37442" xr:uid="{00000000-0005-0000-0000-0000F1AA0000}"/>
    <cellStyle name="เครื่องหมายจุลภาค 4 2 3 4 3 3" xfId="26418" xr:uid="{00000000-0005-0000-0000-0000F2AA0000}"/>
    <cellStyle name="เครื่องหมายจุลภาค 4 2 3 4 3 4" xfId="54338" xr:uid="{EBEBC668-08D8-486F-9F2D-54CD6E08ACFC}"/>
    <cellStyle name="เครื่องหมายจุลภาค 4 2 3 4 4" xfId="7123" xr:uid="{00000000-0005-0000-0000-0000F3AA0000}"/>
    <cellStyle name="เครื่องหมายจุลภาค 4 2 3 4 4 2" xfId="18147" xr:uid="{00000000-0005-0000-0000-0000F4AA0000}"/>
    <cellStyle name="เครื่องหมายจุลภาค 4 2 3 4 4 2 2" xfId="40198" xr:uid="{00000000-0005-0000-0000-0000F5AA0000}"/>
    <cellStyle name="เครื่องหมายจุลภาค 4 2 3 4 4 3" xfId="29174" xr:uid="{00000000-0005-0000-0000-0000F6AA0000}"/>
    <cellStyle name="เครื่องหมายจุลภาค 4 2 3 4 5" xfId="9879" xr:uid="{00000000-0005-0000-0000-0000F7AA0000}"/>
    <cellStyle name="เครื่องหมายจุลภาค 4 2 3 4 5 2" xfId="20903" xr:uid="{00000000-0005-0000-0000-0000F8AA0000}"/>
    <cellStyle name="เครื่องหมายจุลภาค 4 2 3 4 5 2 2" xfId="42954" xr:uid="{00000000-0005-0000-0000-0000F9AA0000}"/>
    <cellStyle name="เครื่องหมายจุลภาค 4 2 3 4 5 3" xfId="31930" xr:uid="{00000000-0005-0000-0000-0000FAAA0000}"/>
    <cellStyle name="เครื่องหมายจุลภาค 4 2 3 4 6" xfId="12635" xr:uid="{00000000-0005-0000-0000-0000FBAA0000}"/>
    <cellStyle name="เครื่องหมายจุลภาค 4 2 3 4 6 2" xfId="34686" xr:uid="{00000000-0005-0000-0000-0000FCAA0000}"/>
    <cellStyle name="เครื่องหมายจุลภาค 4 2 3 4 7" xfId="23662" xr:uid="{00000000-0005-0000-0000-0000FDAA0000}"/>
    <cellStyle name="เครื่องหมายจุลภาค 4 2 3 4 8" xfId="49352" xr:uid="{EAAEE91B-C981-41B3-B4B3-F8B31D43D55D}"/>
    <cellStyle name="เครื่องหมายจุลภาค 4 2 3 5" xfId="1212" xr:uid="{00000000-0005-0000-0000-0000FEAA0000}"/>
    <cellStyle name="เครื่องหมายจุลภาค 4 2 3 5 2" xfId="4565" xr:uid="{00000000-0005-0000-0000-0000FFAA0000}"/>
    <cellStyle name="เครื่องหมายจุลภาค 4 2 3 5 2 2" xfId="15589" xr:uid="{00000000-0005-0000-0000-000000AB0000}"/>
    <cellStyle name="เครื่องหมายจุลภาค 4 2 3 5 2 2 2" xfId="37640" xr:uid="{00000000-0005-0000-0000-000001AB0000}"/>
    <cellStyle name="เครื่องหมายจุลภาค 4 2 3 5 2 3" xfId="26616" xr:uid="{00000000-0005-0000-0000-000002AB0000}"/>
    <cellStyle name="เครื่องหมายจุลภาค 4 2 3 5 2 4" xfId="54515" xr:uid="{F70B0B01-7C6E-463D-96F1-6C3CC6E56018}"/>
    <cellStyle name="เครื่องหมายจุลภาค 4 2 3 5 3" xfId="7321" xr:uid="{00000000-0005-0000-0000-000003AB0000}"/>
    <cellStyle name="เครื่องหมายจุลภาค 4 2 3 5 3 2" xfId="18345" xr:uid="{00000000-0005-0000-0000-000004AB0000}"/>
    <cellStyle name="เครื่องหมายจุลภาค 4 2 3 5 3 2 2" xfId="40396" xr:uid="{00000000-0005-0000-0000-000005AB0000}"/>
    <cellStyle name="เครื่องหมายจุลภาค 4 2 3 5 3 3" xfId="29372" xr:uid="{00000000-0005-0000-0000-000006AB0000}"/>
    <cellStyle name="เครื่องหมายจุลภาค 4 2 3 5 4" xfId="10077" xr:uid="{00000000-0005-0000-0000-000007AB0000}"/>
    <cellStyle name="เครื่องหมายจุลภาค 4 2 3 5 4 2" xfId="21101" xr:uid="{00000000-0005-0000-0000-000008AB0000}"/>
    <cellStyle name="เครื่องหมายจุลภาค 4 2 3 5 4 2 2" xfId="43152" xr:uid="{00000000-0005-0000-0000-000009AB0000}"/>
    <cellStyle name="เครื่องหมายจุลภาค 4 2 3 5 4 3" xfId="32128" xr:uid="{00000000-0005-0000-0000-00000AAB0000}"/>
    <cellStyle name="เครื่องหมายจุลภาค 4 2 3 5 5" xfId="12833" xr:uid="{00000000-0005-0000-0000-00000BAB0000}"/>
    <cellStyle name="เครื่องหมายจุลภาค 4 2 3 5 5 2" xfId="34884" xr:uid="{00000000-0005-0000-0000-00000CAB0000}"/>
    <cellStyle name="เครื่องหมายจุลภาค 4 2 3 5 6" xfId="23860" xr:uid="{00000000-0005-0000-0000-00000DAB0000}"/>
    <cellStyle name="เครื่องหมายจุลภาค 4 2 3 5 7" xfId="49550" xr:uid="{8072A42E-3795-4200-B06C-65C577B22AE4}"/>
    <cellStyle name="เครื่องหมายจุลภาค 4 2 3 6" xfId="4169" xr:uid="{00000000-0005-0000-0000-00000EAB0000}"/>
    <cellStyle name="เครื่องหมายจุลภาค 4 2 3 6 2" xfId="15193" xr:uid="{00000000-0005-0000-0000-00000FAB0000}"/>
    <cellStyle name="เครื่องหมายจุลภาค 4 2 3 6 2 2" xfId="37244" xr:uid="{00000000-0005-0000-0000-000010AB0000}"/>
    <cellStyle name="เครื่องหมายจุลภาค 4 2 3 6 3" xfId="26220" xr:uid="{00000000-0005-0000-0000-000011AB0000}"/>
    <cellStyle name="เครื่องหมายจุลภาค 4 2 3 6 4" xfId="54160" xr:uid="{0C315F47-2676-4F0C-BCDE-DA8F4BD38163}"/>
    <cellStyle name="เครื่องหมายจุลภาค 4 2 3 7" xfId="6925" xr:uid="{00000000-0005-0000-0000-000012AB0000}"/>
    <cellStyle name="เครื่องหมายจุลภาค 4 2 3 7 2" xfId="17949" xr:uid="{00000000-0005-0000-0000-000013AB0000}"/>
    <cellStyle name="เครื่องหมายจุลภาค 4 2 3 7 2 2" xfId="40000" xr:uid="{00000000-0005-0000-0000-000014AB0000}"/>
    <cellStyle name="เครื่องหมายจุลภาค 4 2 3 7 3" xfId="28976" xr:uid="{00000000-0005-0000-0000-000015AB0000}"/>
    <cellStyle name="เครื่องหมายจุลภาค 4 2 3 8" xfId="9681" xr:uid="{00000000-0005-0000-0000-000016AB0000}"/>
    <cellStyle name="เครื่องหมายจุลภาค 4 2 3 8 2" xfId="20705" xr:uid="{00000000-0005-0000-0000-000017AB0000}"/>
    <cellStyle name="เครื่องหมายจุลภาค 4 2 3 8 2 2" xfId="42756" xr:uid="{00000000-0005-0000-0000-000018AB0000}"/>
    <cellStyle name="เครื่องหมายจุลภาค 4 2 3 8 3" xfId="31732" xr:uid="{00000000-0005-0000-0000-000019AB0000}"/>
    <cellStyle name="เครื่องหมายจุลภาค 4 2 3 9" xfId="12437" xr:uid="{00000000-0005-0000-0000-00001AAB0000}"/>
    <cellStyle name="เครื่องหมายจุลภาค 4 2 3 9 2" xfId="34488" xr:uid="{00000000-0005-0000-0000-00001BAB0000}"/>
    <cellStyle name="เครื่องหมายจุลภาค 4 2 4" xfId="344" xr:uid="{00000000-0005-0000-0000-00001CAB0000}"/>
    <cellStyle name="เครื่องหมายจุลภาค 4 2 4 10" xfId="49189" xr:uid="{9A015F44-FD1D-40F1-BD0E-427730FC34C8}"/>
    <cellStyle name="เครื่องหมายจุลภาค 4 2 4 2" xfId="559" xr:uid="{00000000-0005-0000-0000-00001DAB0000}"/>
    <cellStyle name="เครื่องหมายจุลภาค 4 2 4 2 2" xfId="1005" xr:uid="{00000000-0005-0000-0000-00001EAB0000}"/>
    <cellStyle name="เครื่องหมายจุลภาค 4 2 4 2 2 2" xfId="1933" xr:uid="{00000000-0005-0000-0000-00001FAB0000}"/>
    <cellStyle name="เครื่องหมายจุลภาค 4 2 4 2 2 2 2" xfId="4877" xr:uid="{00000000-0005-0000-0000-000020AB0000}"/>
    <cellStyle name="เครื่องหมายจุลภาค 4 2 4 2 2 2 2 2" xfId="15901" xr:uid="{00000000-0005-0000-0000-000021AB0000}"/>
    <cellStyle name="เครื่องหมายจุลภาค 4 2 4 2 2 2 2 2 2" xfId="37952" xr:uid="{00000000-0005-0000-0000-000022AB0000}"/>
    <cellStyle name="เครื่องหมายจุลภาค 4 2 4 2 2 2 2 3" xfId="26928" xr:uid="{00000000-0005-0000-0000-000023AB0000}"/>
    <cellStyle name="เครื่องหมายจุลภาค 4 2 4 2 2 2 2 4" xfId="54795" xr:uid="{617DF5D1-4A10-41C3-A1CE-E753A5A0B393}"/>
    <cellStyle name="เครื่องหมายจุลภาค 4 2 4 2 2 2 3" xfId="7633" xr:uid="{00000000-0005-0000-0000-000024AB0000}"/>
    <cellStyle name="เครื่องหมายจุลภาค 4 2 4 2 2 2 3 2" xfId="18657" xr:uid="{00000000-0005-0000-0000-000025AB0000}"/>
    <cellStyle name="เครื่องหมายจุลภาค 4 2 4 2 2 2 3 2 2" xfId="40708" xr:uid="{00000000-0005-0000-0000-000026AB0000}"/>
    <cellStyle name="เครื่องหมายจุลภาค 4 2 4 2 2 2 3 3" xfId="29684" xr:uid="{00000000-0005-0000-0000-000027AB0000}"/>
    <cellStyle name="เครื่องหมายจุลภาค 4 2 4 2 2 2 4" xfId="10389" xr:uid="{00000000-0005-0000-0000-000028AB0000}"/>
    <cellStyle name="เครื่องหมายจุลภาค 4 2 4 2 2 2 4 2" xfId="21413" xr:uid="{00000000-0005-0000-0000-000029AB0000}"/>
    <cellStyle name="เครื่องหมายจุลภาค 4 2 4 2 2 2 4 2 2" xfId="43464" xr:uid="{00000000-0005-0000-0000-00002AAB0000}"/>
    <cellStyle name="เครื่องหมายจุลภาค 4 2 4 2 2 2 4 3" xfId="32440" xr:uid="{00000000-0005-0000-0000-00002BAB0000}"/>
    <cellStyle name="เครื่องหมายจุลภาค 4 2 4 2 2 2 5" xfId="13145" xr:uid="{00000000-0005-0000-0000-00002CAB0000}"/>
    <cellStyle name="เครื่องหมายจุลภาค 4 2 4 2 2 2 5 2" xfId="35196" xr:uid="{00000000-0005-0000-0000-00002DAB0000}"/>
    <cellStyle name="เครื่องหมายจุลภาค 4 2 4 2 2 2 6" xfId="24172" xr:uid="{00000000-0005-0000-0000-00002EAB0000}"/>
    <cellStyle name="เครื่องหมายจุลภาค 4 2 4 2 2 2 7" xfId="49836" xr:uid="{0430E84A-6562-4ADD-9796-D26DFBFDC40E}"/>
    <cellStyle name="เครื่องหมายจุลภาค 4 2 4 2 2 3" xfId="4481" xr:uid="{00000000-0005-0000-0000-00002FAB0000}"/>
    <cellStyle name="เครื่องหมายจุลภาค 4 2 4 2 2 3 2" xfId="15505" xr:uid="{00000000-0005-0000-0000-000030AB0000}"/>
    <cellStyle name="เครื่องหมายจุลภาค 4 2 4 2 2 3 2 2" xfId="37556" xr:uid="{00000000-0005-0000-0000-000031AB0000}"/>
    <cellStyle name="เครื่องหมายจุลภาค 4 2 4 2 2 3 3" xfId="26532" xr:uid="{00000000-0005-0000-0000-000032AB0000}"/>
    <cellStyle name="เครื่องหมายจุลภาค 4 2 4 2 2 3 4" xfId="54440" xr:uid="{8EF9BF3A-C0E1-4319-88E5-82F28A08A2BE}"/>
    <cellStyle name="เครื่องหมายจุลภาค 4 2 4 2 2 4" xfId="7237" xr:uid="{00000000-0005-0000-0000-000033AB0000}"/>
    <cellStyle name="เครื่องหมายจุลภาค 4 2 4 2 2 4 2" xfId="18261" xr:uid="{00000000-0005-0000-0000-000034AB0000}"/>
    <cellStyle name="เครื่องหมายจุลภาค 4 2 4 2 2 4 2 2" xfId="40312" xr:uid="{00000000-0005-0000-0000-000035AB0000}"/>
    <cellStyle name="เครื่องหมายจุลภาค 4 2 4 2 2 4 3" xfId="29288" xr:uid="{00000000-0005-0000-0000-000036AB0000}"/>
    <cellStyle name="เครื่องหมายจุลภาค 4 2 4 2 2 5" xfId="9993" xr:uid="{00000000-0005-0000-0000-000037AB0000}"/>
    <cellStyle name="เครื่องหมายจุลภาค 4 2 4 2 2 5 2" xfId="21017" xr:uid="{00000000-0005-0000-0000-000038AB0000}"/>
    <cellStyle name="เครื่องหมายจุลภาค 4 2 4 2 2 5 2 2" xfId="43068" xr:uid="{00000000-0005-0000-0000-000039AB0000}"/>
    <cellStyle name="เครื่องหมายจุลภาค 4 2 4 2 2 5 3" xfId="32044" xr:uid="{00000000-0005-0000-0000-00003AAB0000}"/>
    <cellStyle name="เครื่องหมายจุลภาค 4 2 4 2 2 6" xfId="12749" xr:uid="{00000000-0005-0000-0000-00003BAB0000}"/>
    <cellStyle name="เครื่องหมายจุลภาค 4 2 4 2 2 6 2" xfId="34800" xr:uid="{00000000-0005-0000-0000-00003CAB0000}"/>
    <cellStyle name="เครื่องหมายจุลภาค 4 2 4 2 2 7" xfId="23776" xr:uid="{00000000-0005-0000-0000-00003DAB0000}"/>
    <cellStyle name="เครื่องหมายจุลภาค 4 2 4 2 2 8" xfId="49454" xr:uid="{0C7802DF-7366-4B00-9096-9A32BDBB347A}"/>
    <cellStyle name="เครื่องหมายจุลภาค 4 2 4 2 3" xfId="1470" xr:uid="{00000000-0005-0000-0000-00003EAB0000}"/>
    <cellStyle name="เครื่องหมายจุลภาค 4 2 4 2 3 2" xfId="4679" xr:uid="{00000000-0005-0000-0000-00003FAB0000}"/>
    <cellStyle name="เครื่องหมายจุลภาค 4 2 4 2 3 2 2" xfId="15703" xr:uid="{00000000-0005-0000-0000-000040AB0000}"/>
    <cellStyle name="เครื่องหมายจุลภาค 4 2 4 2 3 2 2 2" xfId="37754" xr:uid="{00000000-0005-0000-0000-000041AB0000}"/>
    <cellStyle name="เครื่องหมายจุลภาค 4 2 4 2 3 2 3" xfId="26730" xr:uid="{00000000-0005-0000-0000-000042AB0000}"/>
    <cellStyle name="เครื่องหมายจุลภาค 4 2 4 2 3 2 4" xfId="54617" xr:uid="{F33AB07E-CE50-428A-AFF0-D6573711AB70}"/>
    <cellStyle name="เครื่องหมายจุลภาค 4 2 4 2 3 3" xfId="7435" xr:uid="{00000000-0005-0000-0000-000043AB0000}"/>
    <cellStyle name="เครื่องหมายจุลภาค 4 2 4 2 3 3 2" xfId="18459" xr:uid="{00000000-0005-0000-0000-000044AB0000}"/>
    <cellStyle name="เครื่องหมายจุลภาค 4 2 4 2 3 3 2 2" xfId="40510" xr:uid="{00000000-0005-0000-0000-000045AB0000}"/>
    <cellStyle name="เครื่องหมายจุลภาค 4 2 4 2 3 3 3" xfId="29486" xr:uid="{00000000-0005-0000-0000-000046AB0000}"/>
    <cellStyle name="เครื่องหมายจุลภาค 4 2 4 2 3 4" xfId="10191" xr:uid="{00000000-0005-0000-0000-000047AB0000}"/>
    <cellStyle name="เครื่องหมายจุลภาค 4 2 4 2 3 4 2" xfId="21215" xr:uid="{00000000-0005-0000-0000-000048AB0000}"/>
    <cellStyle name="เครื่องหมายจุลภาค 4 2 4 2 3 4 2 2" xfId="43266" xr:uid="{00000000-0005-0000-0000-000049AB0000}"/>
    <cellStyle name="เครื่องหมายจุลภาค 4 2 4 2 3 4 3" xfId="32242" xr:uid="{00000000-0005-0000-0000-00004AAB0000}"/>
    <cellStyle name="เครื่องหมายจุลภาค 4 2 4 2 3 5" xfId="12947" xr:uid="{00000000-0005-0000-0000-00004BAB0000}"/>
    <cellStyle name="เครื่องหมายจุลภาค 4 2 4 2 3 5 2" xfId="34998" xr:uid="{00000000-0005-0000-0000-00004CAB0000}"/>
    <cellStyle name="เครื่องหมายจุลภาค 4 2 4 2 3 6" xfId="23974" xr:uid="{00000000-0005-0000-0000-00004DAB0000}"/>
    <cellStyle name="เครื่องหมายจุลภาค 4 2 4 2 3 7" xfId="49652" xr:uid="{540B0952-2412-45D5-B9AA-7216795AEDC8}"/>
    <cellStyle name="เครื่องหมายจุลภาค 4 2 4 2 4" xfId="4283" xr:uid="{00000000-0005-0000-0000-00004EAB0000}"/>
    <cellStyle name="เครื่องหมายจุลภาค 4 2 4 2 4 2" xfId="15307" xr:uid="{00000000-0005-0000-0000-00004FAB0000}"/>
    <cellStyle name="เครื่องหมายจุลภาค 4 2 4 2 4 2 2" xfId="37358" xr:uid="{00000000-0005-0000-0000-000050AB0000}"/>
    <cellStyle name="เครื่องหมายจุลภาค 4 2 4 2 4 3" xfId="26334" xr:uid="{00000000-0005-0000-0000-000051AB0000}"/>
    <cellStyle name="เครื่องหมายจุลภาค 4 2 4 2 4 4" xfId="54262" xr:uid="{30473875-B506-40E1-B4FF-764AE7B47EA2}"/>
    <cellStyle name="เครื่องหมายจุลภาค 4 2 4 2 5" xfId="7039" xr:uid="{00000000-0005-0000-0000-000052AB0000}"/>
    <cellStyle name="เครื่องหมายจุลภาค 4 2 4 2 5 2" xfId="18063" xr:uid="{00000000-0005-0000-0000-000053AB0000}"/>
    <cellStyle name="เครื่องหมายจุลภาค 4 2 4 2 5 2 2" xfId="40114" xr:uid="{00000000-0005-0000-0000-000054AB0000}"/>
    <cellStyle name="เครื่องหมายจุลภาค 4 2 4 2 5 3" xfId="29090" xr:uid="{00000000-0005-0000-0000-000055AB0000}"/>
    <cellStyle name="เครื่องหมายจุลภาค 4 2 4 2 6" xfId="9795" xr:uid="{00000000-0005-0000-0000-000056AB0000}"/>
    <cellStyle name="เครื่องหมายจุลภาค 4 2 4 2 6 2" xfId="20819" xr:uid="{00000000-0005-0000-0000-000057AB0000}"/>
    <cellStyle name="เครื่องหมายจุลภาค 4 2 4 2 6 2 2" xfId="42870" xr:uid="{00000000-0005-0000-0000-000058AB0000}"/>
    <cellStyle name="เครื่องหมายจุลภาค 4 2 4 2 6 3" xfId="31846" xr:uid="{00000000-0005-0000-0000-000059AB0000}"/>
    <cellStyle name="เครื่องหมายจุลภาค 4 2 4 2 7" xfId="12551" xr:uid="{00000000-0005-0000-0000-00005AAB0000}"/>
    <cellStyle name="เครื่องหมายจุลภาค 4 2 4 2 7 2" xfId="34602" xr:uid="{00000000-0005-0000-0000-00005BAB0000}"/>
    <cellStyle name="เครื่องหมายจุลภาค 4 2 4 2 8" xfId="23578" xr:uid="{00000000-0005-0000-0000-00005CAB0000}"/>
    <cellStyle name="เครื่องหมายจุลภาค 4 2 4 2 9" xfId="49274" xr:uid="{C2E0216D-04D5-4925-8418-7B94D0C01B4F}"/>
    <cellStyle name="เครื่องหมายจุลภาค 4 2 4 3" xfId="790" xr:uid="{00000000-0005-0000-0000-00005DAB0000}"/>
    <cellStyle name="เครื่องหมายจุลภาค 4 2 4 3 2" xfId="1718" xr:uid="{00000000-0005-0000-0000-00005EAB0000}"/>
    <cellStyle name="เครื่องหมายจุลภาค 4 2 4 3 2 2" xfId="4782" xr:uid="{00000000-0005-0000-0000-00005FAB0000}"/>
    <cellStyle name="เครื่องหมายจุลภาค 4 2 4 3 2 2 2" xfId="15806" xr:uid="{00000000-0005-0000-0000-000060AB0000}"/>
    <cellStyle name="เครื่องหมายจุลภาค 4 2 4 3 2 2 2 2" xfId="37857" xr:uid="{00000000-0005-0000-0000-000061AB0000}"/>
    <cellStyle name="เครื่องหมายจุลภาค 4 2 4 3 2 2 3" xfId="26833" xr:uid="{00000000-0005-0000-0000-000062AB0000}"/>
    <cellStyle name="เครื่องหมายจุลภาค 4 2 4 3 2 2 4" xfId="54710" xr:uid="{4DFF7F18-00FB-4EFD-ACFF-76650A0DA369}"/>
    <cellStyle name="เครื่องหมายจุลภาค 4 2 4 3 2 3" xfId="7538" xr:uid="{00000000-0005-0000-0000-000063AB0000}"/>
    <cellStyle name="เครื่องหมายจุลภาค 4 2 4 3 2 3 2" xfId="18562" xr:uid="{00000000-0005-0000-0000-000064AB0000}"/>
    <cellStyle name="เครื่องหมายจุลภาค 4 2 4 3 2 3 2 2" xfId="40613" xr:uid="{00000000-0005-0000-0000-000065AB0000}"/>
    <cellStyle name="เครื่องหมายจุลภาค 4 2 4 3 2 3 3" xfId="29589" xr:uid="{00000000-0005-0000-0000-000066AB0000}"/>
    <cellStyle name="เครื่องหมายจุลภาค 4 2 4 3 2 4" xfId="10294" xr:uid="{00000000-0005-0000-0000-000067AB0000}"/>
    <cellStyle name="เครื่องหมายจุลภาค 4 2 4 3 2 4 2" xfId="21318" xr:uid="{00000000-0005-0000-0000-000068AB0000}"/>
    <cellStyle name="เครื่องหมายจุลภาค 4 2 4 3 2 4 2 2" xfId="43369" xr:uid="{00000000-0005-0000-0000-000069AB0000}"/>
    <cellStyle name="เครื่องหมายจุลภาค 4 2 4 3 2 4 3" xfId="32345" xr:uid="{00000000-0005-0000-0000-00006AAB0000}"/>
    <cellStyle name="เครื่องหมายจุลภาค 4 2 4 3 2 5" xfId="13050" xr:uid="{00000000-0005-0000-0000-00006BAB0000}"/>
    <cellStyle name="เครื่องหมายจุลภาค 4 2 4 3 2 5 2" xfId="35101" xr:uid="{00000000-0005-0000-0000-00006CAB0000}"/>
    <cellStyle name="เครื่องหมายจุลภาค 4 2 4 3 2 6" xfId="24077" xr:uid="{00000000-0005-0000-0000-00006DAB0000}"/>
    <cellStyle name="เครื่องหมายจุลภาค 4 2 4 3 2 7" xfId="49751" xr:uid="{3AFCF654-1DE0-49A5-AC42-4A143FDB264A}"/>
    <cellStyle name="เครื่องหมายจุลภาค 4 2 4 3 3" xfId="4386" xr:uid="{00000000-0005-0000-0000-00006EAB0000}"/>
    <cellStyle name="เครื่องหมายจุลภาค 4 2 4 3 3 2" xfId="15410" xr:uid="{00000000-0005-0000-0000-00006FAB0000}"/>
    <cellStyle name="เครื่องหมายจุลภาค 4 2 4 3 3 2 2" xfId="37461" xr:uid="{00000000-0005-0000-0000-000070AB0000}"/>
    <cellStyle name="เครื่องหมายจุลภาค 4 2 4 3 3 3" xfId="26437" xr:uid="{00000000-0005-0000-0000-000071AB0000}"/>
    <cellStyle name="เครื่องหมายจุลภาค 4 2 4 3 3 4" xfId="54355" xr:uid="{E1AC5841-8E6F-428A-A000-58A9C98B69F8}"/>
    <cellStyle name="เครื่องหมายจุลภาค 4 2 4 3 4" xfId="7142" xr:uid="{00000000-0005-0000-0000-000072AB0000}"/>
    <cellStyle name="เครื่องหมายจุลภาค 4 2 4 3 4 2" xfId="18166" xr:uid="{00000000-0005-0000-0000-000073AB0000}"/>
    <cellStyle name="เครื่องหมายจุลภาค 4 2 4 3 4 2 2" xfId="40217" xr:uid="{00000000-0005-0000-0000-000074AB0000}"/>
    <cellStyle name="เครื่องหมายจุลภาค 4 2 4 3 4 3" xfId="29193" xr:uid="{00000000-0005-0000-0000-000075AB0000}"/>
    <cellStyle name="เครื่องหมายจุลภาค 4 2 4 3 5" xfId="9898" xr:uid="{00000000-0005-0000-0000-000076AB0000}"/>
    <cellStyle name="เครื่องหมายจุลภาค 4 2 4 3 5 2" xfId="20922" xr:uid="{00000000-0005-0000-0000-000077AB0000}"/>
    <cellStyle name="เครื่องหมายจุลภาค 4 2 4 3 5 2 2" xfId="42973" xr:uid="{00000000-0005-0000-0000-000078AB0000}"/>
    <cellStyle name="เครื่องหมายจุลภาค 4 2 4 3 5 3" xfId="31949" xr:uid="{00000000-0005-0000-0000-000079AB0000}"/>
    <cellStyle name="เครื่องหมายจุลภาค 4 2 4 3 6" xfId="12654" xr:uid="{00000000-0005-0000-0000-00007AAB0000}"/>
    <cellStyle name="เครื่องหมายจุลภาค 4 2 4 3 6 2" xfId="34705" xr:uid="{00000000-0005-0000-0000-00007BAB0000}"/>
    <cellStyle name="เครื่องหมายจุลภาค 4 2 4 3 7" xfId="23681" xr:uid="{00000000-0005-0000-0000-00007CAB0000}"/>
    <cellStyle name="เครื่องหมายจุลภาค 4 2 4 3 8" xfId="49369" xr:uid="{EF7876A0-91F5-4676-96FA-30FFBA92BB6F}"/>
    <cellStyle name="เครื่องหมายจุลภาค 4 2 4 4" xfId="1255" xr:uid="{00000000-0005-0000-0000-00007DAB0000}"/>
    <cellStyle name="เครื่องหมายจุลภาค 4 2 4 4 2" xfId="4584" xr:uid="{00000000-0005-0000-0000-00007EAB0000}"/>
    <cellStyle name="เครื่องหมายจุลภาค 4 2 4 4 2 2" xfId="15608" xr:uid="{00000000-0005-0000-0000-00007FAB0000}"/>
    <cellStyle name="เครื่องหมายจุลภาค 4 2 4 4 2 2 2" xfId="37659" xr:uid="{00000000-0005-0000-0000-000080AB0000}"/>
    <cellStyle name="เครื่องหมายจุลภาค 4 2 4 4 2 3" xfId="26635" xr:uid="{00000000-0005-0000-0000-000081AB0000}"/>
    <cellStyle name="เครื่องหมายจุลภาค 4 2 4 4 2 4" xfId="54532" xr:uid="{6909CD18-A7C9-4533-94F5-1601A25900CA}"/>
    <cellStyle name="เครื่องหมายจุลภาค 4 2 4 4 3" xfId="7340" xr:uid="{00000000-0005-0000-0000-000082AB0000}"/>
    <cellStyle name="เครื่องหมายจุลภาค 4 2 4 4 3 2" xfId="18364" xr:uid="{00000000-0005-0000-0000-000083AB0000}"/>
    <cellStyle name="เครื่องหมายจุลภาค 4 2 4 4 3 2 2" xfId="40415" xr:uid="{00000000-0005-0000-0000-000084AB0000}"/>
    <cellStyle name="เครื่องหมายจุลภาค 4 2 4 4 3 3" xfId="29391" xr:uid="{00000000-0005-0000-0000-000085AB0000}"/>
    <cellStyle name="เครื่องหมายจุลภาค 4 2 4 4 4" xfId="10096" xr:uid="{00000000-0005-0000-0000-000086AB0000}"/>
    <cellStyle name="เครื่องหมายจุลภาค 4 2 4 4 4 2" xfId="21120" xr:uid="{00000000-0005-0000-0000-000087AB0000}"/>
    <cellStyle name="เครื่องหมายจุลภาค 4 2 4 4 4 2 2" xfId="43171" xr:uid="{00000000-0005-0000-0000-000088AB0000}"/>
    <cellStyle name="เครื่องหมายจุลภาค 4 2 4 4 4 3" xfId="32147" xr:uid="{00000000-0005-0000-0000-000089AB0000}"/>
    <cellStyle name="เครื่องหมายจุลภาค 4 2 4 4 5" xfId="12852" xr:uid="{00000000-0005-0000-0000-00008AAB0000}"/>
    <cellStyle name="เครื่องหมายจุลภาค 4 2 4 4 5 2" xfId="34903" xr:uid="{00000000-0005-0000-0000-00008BAB0000}"/>
    <cellStyle name="เครื่องหมายจุลภาค 4 2 4 4 6" xfId="23879" xr:uid="{00000000-0005-0000-0000-00008CAB0000}"/>
    <cellStyle name="เครื่องหมายจุลภาค 4 2 4 4 7" xfId="49567" xr:uid="{58CF94E2-9D7D-4453-8412-84E3D5C7890D}"/>
    <cellStyle name="เครื่องหมายจุลภาค 4 2 4 5" xfId="4188" xr:uid="{00000000-0005-0000-0000-00008DAB0000}"/>
    <cellStyle name="เครื่องหมายจุลภาค 4 2 4 5 2" xfId="15212" xr:uid="{00000000-0005-0000-0000-00008EAB0000}"/>
    <cellStyle name="เครื่องหมายจุลภาค 4 2 4 5 2 2" xfId="37263" xr:uid="{00000000-0005-0000-0000-00008FAB0000}"/>
    <cellStyle name="เครื่องหมายจุลภาค 4 2 4 5 3" xfId="26239" xr:uid="{00000000-0005-0000-0000-000090AB0000}"/>
    <cellStyle name="เครื่องหมายจุลภาค 4 2 4 5 4" xfId="54177" xr:uid="{06EAE0CF-D43A-4A93-86C1-5B34F34117A4}"/>
    <cellStyle name="เครื่องหมายจุลภาค 4 2 4 6" xfId="6944" xr:uid="{00000000-0005-0000-0000-000091AB0000}"/>
    <cellStyle name="เครื่องหมายจุลภาค 4 2 4 6 2" xfId="17968" xr:uid="{00000000-0005-0000-0000-000092AB0000}"/>
    <cellStyle name="เครื่องหมายจุลภาค 4 2 4 6 2 2" xfId="40019" xr:uid="{00000000-0005-0000-0000-000093AB0000}"/>
    <cellStyle name="เครื่องหมายจุลภาค 4 2 4 6 3" xfId="28995" xr:uid="{00000000-0005-0000-0000-000094AB0000}"/>
    <cellStyle name="เครื่องหมายจุลภาค 4 2 4 7" xfId="9700" xr:uid="{00000000-0005-0000-0000-000095AB0000}"/>
    <cellStyle name="เครื่องหมายจุลภาค 4 2 4 7 2" xfId="20724" xr:uid="{00000000-0005-0000-0000-000096AB0000}"/>
    <cellStyle name="เครื่องหมายจุลภาค 4 2 4 7 2 2" xfId="42775" xr:uid="{00000000-0005-0000-0000-000097AB0000}"/>
    <cellStyle name="เครื่องหมายจุลภาค 4 2 4 7 3" xfId="31751" xr:uid="{00000000-0005-0000-0000-000098AB0000}"/>
    <cellStyle name="เครื่องหมายจุลภาค 4 2 4 8" xfId="12456" xr:uid="{00000000-0005-0000-0000-000099AB0000}"/>
    <cellStyle name="เครื่องหมายจุลภาค 4 2 4 8 2" xfId="34507" xr:uid="{00000000-0005-0000-0000-00009AAB0000}"/>
    <cellStyle name="เครื่องหมายจุลภาค 4 2 4 9" xfId="23483" xr:uid="{00000000-0005-0000-0000-00009BAB0000}"/>
    <cellStyle name="เครื่องหมายจุลภาค 4 2 5" xfId="442" xr:uid="{00000000-0005-0000-0000-00009CAB0000}"/>
    <cellStyle name="เครื่องหมายจุลภาค 4 2 5 2" xfId="888" xr:uid="{00000000-0005-0000-0000-00009DAB0000}"/>
    <cellStyle name="เครื่องหมายจุลภาค 4 2 5 2 2" xfId="1816" xr:uid="{00000000-0005-0000-0000-00009EAB0000}"/>
    <cellStyle name="เครื่องหมายจุลภาค 4 2 5 2 2 2" xfId="4821" xr:uid="{00000000-0005-0000-0000-00009FAB0000}"/>
    <cellStyle name="เครื่องหมายจุลภาค 4 2 5 2 2 2 2" xfId="15845" xr:uid="{00000000-0005-0000-0000-0000A0AB0000}"/>
    <cellStyle name="เครื่องหมายจุลภาค 4 2 5 2 2 2 2 2" xfId="37896" xr:uid="{00000000-0005-0000-0000-0000A1AB0000}"/>
    <cellStyle name="เครื่องหมายจุลภาค 4 2 5 2 2 2 3" xfId="26872" xr:uid="{00000000-0005-0000-0000-0000A2AB0000}"/>
    <cellStyle name="เครื่องหมายจุลภาค 4 2 5 2 2 2 4" xfId="54744" xr:uid="{A87DFFB9-3FA0-4EED-B80F-CF98D97DA230}"/>
    <cellStyle name="เครื่องหมายจุลภาค 4 2 5 2 2 3" xfId="7577" xr:uid="{00000000-0005-0000-0000-0000A3AB0000}"/>
    <cellStyle name="เครื่องหมายจุลภาค 4 2 5 2 2 3 2" xfId="18601" xr:uid="{00000000-0005-0000-0000-0000A4AB0000}"/>
    <cellStyle name="เครื่องหมายจุลภาค 4 2 5 2 2 3 2 2" xfId="40652" xr:uid="{00000000-0005-0000-0000-0000A5AB0000}"/>
    <cellStyle name="เครื่องหมายจุลภาค 4 2 5 2 2 3 3" xfId="29628" xr:uid="{00000000-0005-0000-0000-0000A6AB0000}"/>
    <cellStyle name="เครื่องหมายจุลภาค 4 2 5 2 2 4" xfId="10333" xr:uid="{00000000-0005-0000-0000-0000A7AB0000}"/>
    <cellStyle name="เครื่องหมายจุลภาค 4 2 5 2 2 4 2" xfId="21357" xr:uid="{00000000-0005-0000-0000-0000A8AB0000}"/>
    <cellStyle name="เครื่องหมายจุลภาค 4 2 5 2 2 4 2 2" xfId="43408" xr:uid="{00000000-0005-0000-0000-0000A9AB0000}"/>
    <cellStyle name="เครื่องหมายจุลภาค 4 2 5 2 2 4 3" xfId="32384" xr:uid="{00000000-0005-0000-0000-0000AAAB0000}"/>
    <cellStyle name="เครื่องหมายจุลภาค 4 2 5 2 2 5" xfId="13089" xr:uid="{00000000-0005-0000-0000-0000ABAB0000}"/>
    <cellStyle name="เครื่องหมายจุลภาค 4 2 5 2 2 5 2" xfId="35140" xr:uid="{00000000-0005-0000-0000-0000ACAB0000}"/>
    <cellStyle name="เครื่องหมายจุลภาค 4 2 5 2 2 6" xfId="24116" xr:uid="{00000000-0005-0000-0000-0000ADAB0000}"/>
    <cellStyle name="เครื่องหมายจุลภาค 4 2 5 2 2 7" xfId="49785" xr:uid="{A188DC02-FAB9-4D83-ABFA-C1D73853BE09}"/>
    <cellStyle name="เครื่องหมายจุลภาค 4 2 5 2 3" xfId="4425" xr:uid="{00000000-0005-0000-0000-0000AEAB0000}"/>
    <cellStyle name="เครื่องหมายจุลภาค 4 2 5 2 3 2" xfId="15449" xr:uid="{00000000-0005-0000-0000-0000AFAB0000}"/>
    <cellStyle name="เครื่องหมายจุลภาค 4 2 5 2 3 2 2" xfId="37500" xr:uid="{00000000-0005-0000-0000-0000B0AB0000}"/>
    <cellStyle name="เครื่องหมายจุลภาค 4 2 5 2 3 3" xfId="26476" xr:uid="{00000000-0005-0000-0000-0000B1AB0000}"/>
    <cellStyle name="เครื่องหมายจุลภาค 4 2 5 2 3 4" xfId="54389" xr:uid="{29978F28-C10F-4889-A91D-76A8F971C0B4}"/>
    <cellStyle name="เครื่องหมายจุลภาค 4 2 5 2 4" xfId="7181" xr:uid="{00000000-0005-0000-0000-0000B2AB0000}"/>
    <cellStyle name="เครื่องหมายจุลภาค 4 2 5 2 4 2" xfId="18205" xr:uid="{00000000-0005-0000-0000-0000B3AB0000}"/>
    <cellStyle name="เครื่องหมายจุลภาค 4 2 5 2 4 2 2" xfId="40256" xr:uid="{00000000-0005-0000-0000-0000B4AB0000}"/>
    <cellStyle name="เครื่องหมายจุลภาค 4 2 5 2 4 3" xfId="29232" xr:uid="{00000000-0005-0000-0000-0000B5AB0000}"/>
    <cellStyle name="เครื่องหมายจุลภาค 4 2 5 2 5" xfId="9937" xr:uid="{00000000-0005-0000-0000-0000B6AB0000}"/>
    <cellStyle name="เครื่องหมายจุลภาค 4 2 5 2 5 2" xfId="20961" xr:uid="{00000000-0005-0000-0000-0000B7AB0000}"/>
    <cellStyle name="เครื่องหมายจุลภาค 4 2 5 2 5 2 2" xfId="43012" xr:uid="{00000000-0005-0000-0000-0000B8AB0000}"/>
    <cellStyle name="เครื่องหมายจุลภาค 4 2 5 2 5 3" xfId="31988" xr:uid="{00000000-0005-0000-0000-0000B9AB0000}"/>
    <cellStyle name="เครื่องหมายจุลภาค 4 2 5 2 6" xfId="12693" xr:uid="{00000000-0005-0000-0000-0000BAAB0000}"/>
    <cellStyle name="เครื่องหมายจุลภาค 4 2 5 2 6 2" xfId="34744" xr:uid="{00000000-0005-0000-0000-0000BBAB0000}"/>
    <cellStyle name="เครื่องหมายจุลภาค 4 2 5 2 7" xfId="23720" xr:uid="{00000000-0005-0000-0000-0000BCAB0000}"/>
    <cellStyle name="เครื่องหมายจุลภาค 4 2 5 2 8" xfId="49403" xr:uid="{59A535AA-FA03-477C-8318-DCD5874995E7}"/>
    <cellStyle name="เครื่องหมายจุลภาค 4 2 5 3" xfId="1353" xr:uid="{00000000-0005-0000-0000-0000BDAB0000}"/>
    <cellStyle name="เครื่องหมายจุลภาค 4 2 5 3 2" xfId="4623" xr:uid="{00000000-0005-0000-0000-0000BEAB0000}"/>
    <cellStyle name="เครื่องหมายจุลภาค 4 2 5 3 2 2" xfId="15647" xr:uid="{00000000-0005-0000-0000-0000BFAB0000}"/>
    <cellStyle name="เครื่องหมายจุลภาค 4 2 5 3 2 2 2" xfId="37698" xr:uid="{00000000-0005-0000-0000-0000C0AB0000}"/>
    <cellStyle name="เครื่องหมายจุลภาค 4 2 5 3 2 3" xfId="26674" xr:uid="{00000000-0005-0000-0000-0000C1AB0000}"/>
    <cellStyle name="เครื่องหมายจุลภาค 4 2 5 3 2 4" xfId="54566" xr:uid="{592FDD5F-9DC6-432E-B8E8-34FC51E5C2A7}"/>
    <cellStyle name="เครื่องหมายจุลภาค 4 2 5 3 3" xfId="7379" xr:uid="{00000000-0005-0000-0000-0000C2AB0000}"/>
    <cellStyle name="เครื่องหมายจุลภาค 4 2 5 3 3 2" xfId="18403" xr:uid="{00000000-0005-0000-0000-0000C3AB0000}"/>
    <cellStyle name="เครื่องหมายจุลภาค 4 2 5 3 3 2 2" xfId="40454" xr:uid="{00000000-0005-0000-0000-0000C4AB0000}"/>
    <cellStyle name="เครื่องหมายจุลภาค 4 2 5 3 3 3" xfId="29430" xr:uid="{00000000-0005-0000-0000-0000C5AB0000}"/>
    <cellStyle name="เครื่องหมายจุลภาค 4 2 5 3 4" xfId="10135" xr:uid="{00000000-0005-0000-0000-0000C6AB0000}"/>
    <cellStyle name="เครื่องหมายจุลภาค 4 2 5 3 4 2" xfId="21159" xr:uid="{00000000-0005-0000-0000-0000C7AB0000}"/>
    <cellStyle name="เครื่องหมายจุลภาค 4 2 5 3 4 2 2" xfId="43210" xr:uid="{00000000-0005-0000-0000-0000C8AB0000}"/>
    <cellStyle name="เครื่องหมายจุลภาค 4 2 5 3 4 3" xfId="32186" xr:uid="{00000000-0005-0000-0000-0000C9AB0000}"/>
    <cellStyle name="เครื่องหมายจุลภาค 4 2 5 3 5" xfId="12891" xr:uid="{00000000-0005-0000-0000-0000CAAB0000}"/>
    <cellStyle name="เครื่องหมายจุลภาค 4 2 5 3 5 2" xfId="34942" xr:uid="{00000000-0005-0000-0000-0000CBAB0000}"/>
    <cellStyle name="เครื่องหมายจุลภาค 4 2 5 3 6" xfId="23918" xr:uid="{00000000-0005-0000-0000-0000CCAB0000}"/>
    <cellStyle name="เครื่องหมายจุลภาค 4 2 5 3 7" xfId="49601" xr:uid="{BF863835-45B0-4E07-9054-D5008370490D}"/>
    <cellStyle name="เครื่องหมายจุลภาค 4 2 5 4" xfId="4227" xr:uid="{00000000-0005-0000-0000-0000CDAB0000}"/>
    <cellStyle name="เครื่องหมายจุลภาค 4 2 5 4 2" xfId="15251" xr:uid="{00000000-0005-0000-0000-0000CEAB0000}"/>
    <cellStyle name="เครื่องหมายจุลภาค 4 2 5 4 2 2" xfId="37302" xr:uid="{00000000-0005-0000-0000-0000CFAB0000}"/>
    <cellStyle name="เครื่องหมายจุลภาค 4 2 5 4 3" xfId="26278" xr:uid="{00000000-0005-0000-0000-0000D0AB0000}"/>
    <cellStyle name="เครื่องหมายจุลภาค 4 2 5 4 4" xfId="54211" xr:uid="{4E8C227A-9644-4D23-A4C1-B9111620BECD}"/>
    <cellStyle name="เครื่องหมายจุลภาค 4 2 5 5" xfId="6983" xr:uid="{00000000-0005-0000-0000-0000D1AB0000}"/>
    <cellStyle name="เครื่องหมายจุลภาค 4 2 5 5 2" xfId="18007" xr:uid="{00000000-0005-0000-0000-0000D2AB0000}"/>
    <cellStyle name="เครื่องหมายจุลภาค 4 2 5 5 2 2" xfId="40058" xr:uid="{00000000-0005-0000-0000-0000D3AB0000}"/>
    <cellStyle name="เครื่องหมายจุลภาค 4 2 5 5 3" xfId="29034" xr:uid="{00000000-0005-0000-0000-0000D4AB0000}"/>
    <cellStyle name="เครื่องหมายจุลภาค 4 2 5 6" xfId="9739" xr:uid="{00000000-0005-0000-0000-0000D5AB0000}"/>
    <cellStyle name="เครื่องหมายจุลภาค 4 2 5 6 2" xfId="20763" xr:uid="{00000000-0005-0000-0000-0000D6AB0000}"/>
    <cellStyle name="เครื่องหมายจุลภาค 4 2 5 6 2 2" xfId="42814" xr:uid="{00000000-0005-0000-0000-0000D7AB0000}"/>
    <cellStyle name="เครื่องหมายจุลภาค 4 2 5 6 3" xfId="31790" xr:uid="{00000000-0005-0000-0000-0000D8AB0000}"/>
    <cellStyle name="เครื่องหมายจุลภาค 4 2 5 7" xfId="12495" xr:uid="{00000000-0005-0000-0000-0000D9AB0000}"/>
    <cellStyle name="เครื่องหมายจุลภาค 4 2 5 7 2" xfId="34546" xr:uid="{00000000-0005-0000-0000-0000DAAB0000}"/>
    <cellStyle name="เครื่องหมายจุลภาค 4 2 5 8" xfId="23522" xr:uid="{00000000-0005-0000-0000-0000DBAB0000}"/>
    <cellStyle name="เครื่องหมายจุลภาค 4 2 5 9" xfId="49223" xr:uid="{178DD79E-64C9-4591-8B29-54F51223CE00}"/>
    <cellStyle name="เครื่องหมายจุลภาค 4 2 6" xfId="473" xr:uid="{00000000-0005-0000-0000-0000DCAB0000}"/>
    <cellStyle name="เครื่องหมายจุลภาค 4 2 6 2" xfId="919" xr:uid="{00000000-0005-0000-0000-0000DDAB0000}"/>
    <cellStyle name="เครื่องหมายจุลภาค 4 2 6 2 2" xfId="1847" xr:uid="{00000000-0005-0000-0000-0000DEAB0000}"/>
    <cellStyle name="เครื่องหมายจุลภาค 4 2 6 2 2 2" xfId="4839" xr:uid="{00000000-0005-0000-0000-0000DFAB0000}"/>
    <cellStyle name="เครื่องหมายจุลภาค 4 2 6 2 2 2 2" xfId="15863" xr:uid="{00000000-0005-0000-0000-0000E0AB0000}"/>
    <cellStyle name="เครื่องหมายจุลภาค 4 2 6 2 2 2 2 2" xfId="37914" xr:uid="{00000000-0005-0000-0000-0000E1AB0000}"/>
    <cellStyle name="เครื่องหมายจุลภาค 4 2 6 2 2 2 3" xfId="26890" xr:uid="{00000000-0005-0000-0000-0000E2AB0000}"/>
    <cellStyle name="เครื่องหมายจุลภาค 4 2 6 2 2 2 4" xfId="54761" xr:uid="{2FEFEEDB-ACC3-4CA1-87B7-751B7921F7ED}"/>
    <cellStyle name="เครื่องหมายจุลภาค 4 2 6 2 2 3" xfId="7595" xr:uid="{00000000-0005-0000-0000-0000E3AB0000}"/>
    <cellStyle name="เครื่องหมายจุลภาค 4 2 6 2 2 3 2" xfId="18619" xr:uid="{00000000-0005-0000-0000-0000E4AB0000}"/>
    <cellStyle name="เครื่องหมายจุลภาค 4 2 6 2 2 3 2 2" xfId="40670" xr:uid="{00000000-0005-0000-0000-0000E5AB0000}"/>
    <cellStyle name="เครื่องหมายจุลภาค 4 2 6 2 2 3 3" xfId="29646" xr:uid="{00000000-0005-0000-0000-0000E6AB0000}"/>
    <cellStyle name="เครื่องหมายจุลภาค 4 2 6 2 2 4" xfId="10351" xr:uid="{00000000-0005-0000-0000-0000E7AB0000}"/>
    <cellStyle name="เครื่องหมายจุลภาค 4 2 6 2 2 4 2" xfId="21375" xr:uid="{00000000-0005-0000-0000-0000E8AB0000}"/>
    <cellStyle name="เครื่องหมายจุลภาค 4 2 6 2 2 4 2 2" xfId="43426" xr:uid="{00000000-0005-0000-0000-0000E9AB0000}"/>
    <cellStyle name="เครื่องหมายจุลภาค 4 2 6 2 2 4 3" xfId="32402" xr:uid="{00000000-0005-0000-0000-0000EAAB0000}"/>
    <cellStyle name="เครื่องหมายจุลภาค 4 2 6 2 2 5" xfId="13107" xr:uid="{00000000-0005-0000-0000-0000EBAB0000}"/>
    <cellStyle name="เครื่องหมายจุลภาค 4 2 6 2 2 5 2" xfId="35158" xr:uid="{00000000-0005-0000-0000-0000ECAB0000}"/>
    <cellStyle name="เครื่องหมายจุลภาค 4 2 6 2 2 6" xfId="24134" xr:uid="{00000000-0005-0000-0000-0000EDAB0000}"/>
    <cellStyle name="เครื่องหมายจุลภาค 4 2 6 2 2 7" xfId="49802" xr:uid="{30D6E8CE-A181-4179-B70C-D82A1C04C4D2}"/>
    <cellStyle name="เครื่องหมายจุลภาค 4 2 6 2 3" xfId="4443" xr:uid="{00000000-0005-0000-0000-0000EEAB0000}"/>
    <cellStyle name="เครื่องหมายจุลภาค 4 2 6 2 3 2" xfId="15467" xr:uid="{00000000-0005-0000-0000-0000EFAB0000}"/>
    <cellStyle name="เครื่องหมายจุลภาค 4 2 6 2 3 2 2" xfId="37518" xr:uid="{00000000-0005-0000-0000-0000F0AB0000}"/>
    <cellStyle name="เครื่องหมายจุลภาค 4 2 6 2 3 3" xfId="26494" xr:uid="{00000000-0005-0000-0000-0000F1AB0000}"/>
    <cellStyle name="เครื่องหมายจุลภาค 4 2 6 2 3 4" xfId="54406" xr:uid="{FD2BB4DB-B628-478B-B226-1C5FCF54992B}"/>
    <cellStyle name="เครื่องหมายจุลภาค 4 2 6 2 4" xfId="7199" xr:uid="{00000000-0005-0000-0000-0000F2AB0000}"/>
    <cellStyle name="เครื่องหมายจุลภาค 4 2 6 2 4 2" xfId="18223" xr:uid="{00000000-0005-0000-0000-0000F3AB0000}"/>
    <cellStyle name="เครื่องหมายจุลภาค 4 2 6 2 4 2 2" xfId="40274" xr:uid="{00000000-0005-0000-0000-0000F4AB0000}"/>
    <cellStyle name="เครื่องหมายจุลภาค 4 2 6 2 4 3" xfId="29250" xr:uid="{00000000-0005-0000-0000-0000F5AB0000}"/>
    <cellStyle name="เครื่องหมายจุลภาค 4 2 6 2 5" xfId="9955" xr:uid="{00000000-0005-0000-0000-0000F6AB0000}"/>
    <cellStyle name="เครื่องหมายจุลภาค 4 2 6 2 5 2" xfId="20979" xr:uid="{00000000-0005-0000-0000-0000F7AB0000}"/>
    <cellStyle name="เครื่องหมายจุลภาค 4 2 6 2 5 2 2" xfId="43030" xr:uid="{00000000-0005-0000-0000-0000F8AB0000}"/>
    <cellStyle name="เครื่องหมายจุลภาค 4 2 6 2 5 3" xfId="32006" xr:uid="{00000000-0005-0000-0000-0000F9AB0000}"/>
    <cellStyle name="เครื่องหมายจุลภาค 4 2 6 2 6" xfId="12711" xr:uid="{00000000-0005-0000-0000-0000FAAB0000}"/>
    <cellStyle name="เครื่องหมายจุลภาค 4 2 6 2 6 2" xfId="34762" xr:uid="{00000000-0005-0000-0000-0000FBAB0000}"/>
    <cellStyle name="เครื่องหมายจุลภาค 4 2 6 2 7" xfId="23738" xr:uid="{00000000-0005-0000-0000-0000FCAB0000}"/>
    <cellStyle name="เครื่องหมายจุลภาค 4 2 6 2 8" xfId="49420" xr:uid="{075E876A-975B-4237-9B2E-546140117262}"/>
    <cellStyle name="เครื่องหมายจุลภาค 4 2 6 3" xfId="1384" xr:uid="{00000000-0005-0000-0000-0000FDAB0000}"/>
    <cellStyle name="เครื่องหมายจุลภาค 4 2 6 3 2" xfId="4641" xr:uid="{00000000-0005-0000-0000-0000FEAB0000}"/>
    <cellStyle name="เครื่องหมายจุลภาค 4 2 6 3 2 2" xfId="15665" xr:uid="{00000000-0005-0000-0000-0000FFAB0000}"/>
    <cellStyle name="เครื่องหมายจุลภาค 4 2 6 3 2 2 2" xfId="37716" xr:uid="{00000000-0005-0000-0000-000000AC0000}"/>
    <cellStyle name="เครื่องหมายจุลภาค 4 2 6 3 2 3" xfId="26692" xr:uid="{00000000-0005-0000-0000-000001AC0000}"/>
    <cellStyle name="เครื่องหมายจุลภาค 4 2 6 3 2 4" xfId="54583" xr:uid="{CE965992-B1CF-4B3E-A9C6-D4373B3FACB8}"/>
    <cellStyle name="เครื่องหมายจุลภาค 4 2 6 3 3" xfId="7397" xr:uid="{00000000-0005-0000-0000-000002AC0000}"/>
    <cellStyle name="เครื่องหมายจุลภาค 4 2 6 3 3 2" xfId="18421" xr:uid="{00000000-0005-0000-0000-000003AC0000}"/>
    <cellStyle name="เครื่องหมายจุลภาค 4 2 6 3 3 2 2" xfId="40472" xr:uid="{00000000-0005-0000-0000-000004AC0000}"/>
    <cellStyle name="เครื่องหมายจุลภาค 4 2 6 3 3 3" xfId="29448" xr:uid="{00000000-0005-0000-0000-000005AC0000}"/>
    <cellStyle name="เครื่องหมายจุลภาค 4 2 6 3 4" xfId="10153" xr:uid="{00000000-0005-0000-0000-000006AC0000}"/>
    <cellStyle name="เครื่องหมายจุลภาค 4 2 6 3 4 2" xfId="21177" xr:uid="{00000000-0005-0000-0000-000007AC0000}"/>
    <cellStyle name="เครื่องหมายจุลภาค 4 2 6 3 4 2 2" xfId="43228" xr:uid="{00000000-0005-0000-0000-000008AC0000}"/>
    <cellStyle name="เครื่องหมายจุลภาค 4 2 6 3 4 3" xfId="32204" xr:uid="{00000000-0005-0000-0000-000009AC0000}"/>
    <cellStyle name="เครื่องหมายจุลภาค 4 2 6 3 5" xfId="12909" xr:uid="{00000000-0005-0000-0000-00000AAC0000}"/>
    <cellStyle name="เครื่องหมายจุลภาค 4 2 6 3 5 2" xfId="34960" xr:uid="{00000000-0005-0000-0000-00000BAC0000}"/>
    <cellStyle name="เครื่องหมายจุลภาค 4 2 6 3 6" xfId="23936" xr:uid="{00000000-0005-0000-0000-00000CAC0000}"/>
    <cellStyle name="เครื่องหมายจุลภาค 4 2 6 3 7" xfId="49618" xr:uid="{2812A327-5E45-491C-A26E-1A2545CDB038}"/>
    <cellStyle name="เครื่องหมายจุลภาค 4 2 6 4" xfId="4245" xr:uid="{00000000-0005-0000-0000-00000DAC0000}"/>
    <cellStyle name="เครื่องหมายจุลภาค 4 2 6 4 2" xfId="15269" xr:uid="{00000000-0005-0000-0000-00000EAC0000}"/>
    <cellStyle name="เครื่องหมายจุลภาค 4 2 6 4 2 2" xfId="37320" xr:uid="{00000000-0005-0000-0000-00000FAC0000}"/>
    <cellStyle name="เครื่องหมายจุลภาค 4 2 6 4 3" xfId="26296" xr:uid="{00000000-0005-0000-0000-000010AC0000}"/>
    <cellStyle name="เครื่องหมายจุลภาค 4 2 6 4 4" xfId="54228" xr:uid="{DCD2D169-D70E-4A74-877C-00B90B7892C0}"/>
    <cellStyle name="เครื่องหมายจุลภาค 4 2 6 5" xfId="7001" xr:uid="{00000000-0005-0000-0000-000011AC0000}"/>
    <cellStyle name="เครื่องหมายจุลภาค 4 2 6 5 2" xfId="18025" xr:uid="{00000000-0005-0000-0000-000012AC0000}"/>
    <cellStyle name="เครื่องหมายจุลภาค 4 2 6 5 2 2" xfId="40076" xr:uid="{00000000-0005-0000-0000-000013AC0000}"/>
    <cellStyle name="เครื่องหมายจุลภาค 4 2 6 5 3" xfId="29052" xr:uid="{00000000-0005-0000-0000-000014AC0000}"/>
    <cellStyle name="เครื่องหมายจุลภาค 4 2 6 6" xfId="9757" xr:uid="{00000000-0005-0000-0000-000015AC0000}"/>
    <cellStyle name="เครื่องหมายจุลภาค 4 2 6 6 2" xfId="20781" xr:uid="{00000000-0005-0000-0000-000016AC0000}"/>
    <cellStyle name="เครื่องหมายจุลภาค 4 2 6 6 2 2" xfId="42832" xr:uid="{00000000-0005-0000-0000-000017AC0000}"/>
    <cellStyle name="เครื่องหมายจุลภาค 4 2 6 6 3" xfId="31808" xr:uid="{00000000-0005-0000-0000-000018AC0000}"/>
    <cellStyle name="เครื่องหมายจุลภาค 4 2 6 7" xfId="12513" xr:uid="{00000000-0005-0000-0000-000019AC0000}"/>
    <cellStyle name="เครื่องหมายจุลภาค 4 2 6 7 2" xfId="34564" xr:uid="{00000000-0005-0000-0000-00001AAC0000}"/>
    <cellStyle name="เครื่องหมายจุลภาค 4 2 6 8" xfId="23540" xr:uid="{00000000-0005-0000-0000-00001BAC0000}"/>
    <cellStyle name="เครื่องหมายจุลภาค 4 2 6 9" xfId="49240" xr:uid="{E89092C7-5165-4D93-B3A3-F8656C9EFB72}"/>
    <cellStyle name="เครื่องหมายจุลภาค 4 2 7" xfId="258" xr:uid="{00000000-0005-0000-0000-00001CAC0000}"/>
    <cellStyle name="เครื่องหมายจุลภาค 4 2 7 2" xfId="704" xr:uid="{00000000-0005-0000-0000-00001DAC0000}"/>
    <cellStyle name="เครื่องหมายจุลภาค 4 2 7 2 2" xfId="1632" xr:uid="{00000000-0005-0000-0000-00001EAC0000}"/>
    <cellStyle name="เครื่องหมายจุลภาค 4 2 7 2 2 2" xfId="4744" xr:uid="{00000000-0005-0000-0000-00001FAC0000}"/>
    <cellStyle name="เครื่องหมายจุลภาค 4 2 7 2 2 2 2" xfId="15768" xr:uid="{00000000-0005-0000-0000-000020AC0000}"/>
    <cellStyle name="เครื่องหมายจุลภาค 4 2 7 2 2 2 2 2" xfId="37819" xr:uid="{00000000-0005-0000-0000-000021AC0000}"/>
    <cellStyle name="เครื่องหมายจุลภาค 4 2 7 2 2 2 3" xfId="26795" xr:uid="{00000000-0005-0000-0000-000022AC0000}"/>
    <cellStyle name="เครื่องหมายจุลภาค 4 2 7 2 2 2 4" xfId="54676" xr:uid="{AEB8AA2C-18BD-4E4E-93C5-0B1B6EF018ED}"/>
    <cellStyle name="เครื่องหมายจุลภาค 4 2 7 2 2 3" xfId="7500" xr:uid="{00000000-0005-0000-0000-000023AC0000}"/>
    <cellStyle name="เครื่องหมายจุลภาค 4 2 7 2 2 3 2" xfId="18524" xr:uid="{00000000-0005-0000-0000-000024AC0000}"/>
    <cellStyle name="เครื่องหมายจุลภาค 4 2 7 2 2 3 2 2" xfId="40575" xr:uid="{00000000-0005-0000-0000-000025AC0000}"/>
    <cellStyle name="เครื่องหมายจุลภาค 4 2 7 2 2 3 3" xfId="29551" xr:uid="{00000000-0005-0000-0000-000026AC0000}"/>
    <cellStyle name="เครื่องหมายจุลภาค 4 2 7 2 2 4" xfId="10256" xr:uid="{00000000-0005-0000-0000-000027AC0000}"/>
    <cellStyle name="เครื่องหมายจุลภาค 4 2 7 2 2 4 2" xfId="21280" xr:uid="{00000000-0005-0000-0000-000028AC0000}"/>
    <cellStyle name="เครื่องหมายจุลภาค 4 2 7 2 2 4 2 2" xfId="43331" xr:uid="{00000000-0005-0000-0000-000029AC0000}"/>
    <cellStyle name="เครื่องหมายจุลภาค 4 2 7 2 2 4 3" xfId="32307" xr:uid="{00000000-0005-0000-0000-00002AAC0000}"/>
    <cellStyle name="เครื่องหมายจุลภาค 4 2 7 2 2 5" xfId="13012" xr:uid="{00000000-0005-0000-0000-00002BAC0000}"/>
    <cellStyle name="เครื่องหมายจุลภาค 4 2 7 2 2 5 2" xfId="35063" xr:uid="{00000000-0005-0000-0000-00002CAC0000}"/>
    <cellStyle name="เครื่องหมายจุลภาค 4 2 7 2 2 6" xfId="24039" xr:uid="{00000000-0005-0000-0000-00002DAC0000}"/>
    <cellStyle name="เครื่องหมายจุลภาค 4 2 7 2 2 7" xfId="49717" xr:uid="{A3B8EB88-4DDF-4CBF-86D2-02ACE5966CD9}"/>
    <cellStyle name="เครื่องหมายจุลภาค 4 2 7 2 3" xfId="4348" xr:uid="{00000000-0005-0000-0000-00002EAC0000}"/>
    <cellStyle name="เครื่องหมายจุลภาค 4 2 7 2 3 2" xfId="15372" xr:uid="{00000000-0005-0000-0000-00002FAC0000}"/>
    <cellStyle name="เครื่องหมายจุลภาค 4 2 7 2 3 2 2" xfId="37423" xr:uid="{00000000-0005-0000-0000-000030AC0000}"/>
    <cellStyle name="เครื่องหมายจุลภาค 4 2 7 2 3 3" xfId="26399" xr:uid="{00000000-0005-0000-0000-000031AC0000}"/>
    <cellStyle name="เครื่องหมายจุลภาค 4 2 7 2 3 4" xfId="54321" xr:uid="{12ECB1CE-2297-44B4-8932-01455C97D158}"/>
    <cellStyle name="เครื่องหมายจุลภาค 4 2 7 2 4" xfId="7104" xr:uid="{00000000-0005-0000-0000-000032AC0000}"/>
    <cellStyle name="เครื่องหมายจุลภาค 4 2 7 2 4 2" xfId="18128" xr:uid="{00000000-0005-0000-0000-000033AC0000}"/>
    <cellStyle name="เครื่องหมายจุลภาค 4 2 7 2 4 2 2" xfId="40179" xr:uid="{00000000-0005-0000-0000-000034AC0000}"/>
    <cellStyle name="เครื่องหมายจุลภาค 4 2 7 2 4 3" xfId="29155" xr:uid="{00000000-0005-0000-0000-000035AC0000}"/>
    <cellStyle name="เครื่องหมายจุลภาค 4 2 7 2 5" xfId="9860" xr:uid="{00000000-0005-0000-0000-000036AC0000}"/>
    <cellStyle name="เครื่องหมายจุลภาค 4 2 7 2 5 2" xfId="20884" xr:uid="{00000000-0005-0000-0000-000037AC0000}"/>
    <cellStyle name="เครื่องหมายจุลภาค 4 2 7 2 5 2 2" xfId="42935" xr:uid="{00000000-0005-0000-0000-000038AC0000}"/>
    <cellStyle name="เครื่องหมายจุลภาค 4 2 7 2 5 3" xfId="31911" xr:uid="{00000000-0005-0000-0000-000039AC0000}"/>
    <cellStyle name="เครื่องหมายจุลภาค 4 2 7 2 6" xfId="12616" xr:uid="{00000000-0005-0000-0000-00003AAC0000}"/>
    <cellStyle name="เครื่องหมายจุลภาค 4 2 7 2 6 2" xfId="34667" xr:uid="{00000000-0005-0000-0000-00003BAC0000}"/>
    <cellStyle name="เครื่องหมายจุลภาค 4 2 7 2 7" xfId="23643" xr:uid="{00000000-0005-0000-0000-00003CAC0000}"/>
    <cellStyle name="เครื่องหมายจุลภาค 4 2 7 2 8" xfId="49335" xr:uid="{AF3F91E5-7428-46BD-A9C0-DACD5394657A}"/>
    <cellStyle name="เครื่องหมายจุลภาค 4 2 7 3" xfId="1169" xr:uid="{00000000-0005-0000-0000-00003DAC0000}"/>
    <cellStyle name="เครื่องหมายจุลภาค 4 2 7 3 2" xfId="4546" xr:uid="{00000000-0005-0000-0000-00003EAC0000}"/>
    <cellStyle name="เครื่องหมายจุลภาค 4 2 7 3 2 2" xfId="15570" xr:uid="{00000000-0005-0000-0000-00003FAC0000}"/>
    <cellStyle name="เครื่องหมายจุลภาค 4 2 7 3 2 2 2" xfId="37621" xr:uid="{00000000-0005-0000-0000-000040AC0000}"/>
    <cellStyle name="เครื่องหมายจุลภาค 4 2 7 3 2 3" xfId="26597" xr:uid="{00000000-0005-0000-0000-000041AC0000}"/>
    <cellStyle name="เครื่องหมายจุลภาค 4 2 7 3 2 4" xfId="54498" xr:uid="{D3E2BCF0-A71E-474E-B4E0-9C111E4575C9}"/>
    <cellStyle name="เครื่องหมายจุลภาค 4 2 7 3 3" xfId="7302" xr:uid="{00000000-0005-0000-0000-000042AC0000}"/>
    <cellStyle name="เครื่องหมายจุลภาค 4 2 7 3 3 2" xfId="18326" xr:uid="{00000000-0005-0000-0000-000043AC0000}"/>
    <cellStyle name="เครื่องหมายจุลภาค 4 2 7 3 3 2 2" xfId="40377" xr:uid="{00000000-0005-0000-0000-000044AC0000}"/>
    <cellStyle name="เครื่องหมายจุลภาค 4 2 7 3 3 3" xfId="29353" xr:uid="{00000000-0005-0000-0000-000045AC0000}"/>
    <cellStyle name="เครื่องหมายจุลภาค 4 2 7 3 4" xfId="10058" xr:uid="{00000000-0005-0000-0000-000046AC0000}"/>
    <cellStyle name="เครื่องหมายจุลภาค 4 2 7 3 4 2" xfId="21082" xr:uid="{00000000-0005-0000-0000-000047AC0000}"/>
    <cellStyle name="เครื่องหมายจุลภาค 4 2 7 3 4 2 2" xfId="43133" xr:uid="{00000000-0005-0000-0000-000048AC0000}"/>
    <cellStyle name="เครื่องหมายจุลภาค 4 2 7 3 4 3" xfId="32109" xr:uid="{00000000-0005-0000-0000-000049AC0000}"/>
    <cellStyle name="เครื่องหมายจุลภาค 4 2 7 3 5" xfId="12814" xr:uid="{00000000-0005-0000-0000-00004AAC0000}"/>
    <cellStyle name="เครื่องหมายจุลภาค 4 2 7 3 5 2" xfId="34865" xr:uid="{00000000-0005-0000-0000-00004BAC0000}"/>
    <cellStyle name="เครื่องหมายจุลภาค 4 2 7 3 6" xfId="23841" xr:uid="{00000000-0005-0000-0000-00004CAC0000}"/>
    <cellStyle name="เครื่องหมายจุลภาค 4 2 7 3 7" xfId="49533" xr:uid="{016B5697-5822-40BF-80DA-790C2ADA9EE3}"/>
    <cellStyle name="เครื่องหมายจุลภาค 4 2 7 4" xfId="4150" xr:uid="{00000000-0005-0000-0000-00004DAC0000}"/>
    <cellStyle name="เครื่องหมายจุลภาค 4 2 7 4 2" xfId="15174" xr:uid="{00000000-0005-0000-0000-00004EAC0000}"/>
    <cellStyle name="เครื่องหมายจุลภาค 4 2 7 4 2 2" xfId="37225" xr:uid="{00000000-0005-0000-0000-00004FAC0000}"/>
    <cellStyle name="เครื่องหมายจุลภาค 4 2 7 4 3" xfId="26201" xr:uid="{00000000-0005-0000-0000-000050AC0000}"/>
    <cellStyle name="เครื่องหมายจุลภาค 4 2 7 4 4" xfId="54143" xr:uid="{131281FE-3910-4EFC-AAC0-B1E77211A2B9}"/>
    <cellStyle name="เครื่องหมายจุลภาค 4 2 7 5" xfId="6906" xr:uid="{00000000-0005-0000-0000-000051AC0000}"/>
    <cellStyle name="เครื่องหมายจุลภาค 4 2 7 5 2" xfId="17930" xr:uid="{00000000-0005-0000-0000-000052AC0000}"/>
    <cellStyle name="เครื่องหมายจุลภาค 4 2 7 5 2 2" xfId="39981" xr:uid="{00000000-0005-0000-0000-000053AC0000}"/>
    <cellStyle name="เครื่องหมายจุลภาค 4 2 7 5 3" xfId="28957" xr:uid="{00000000-0005-0000-0000-000054AC0000}"/>
    <cellStyle name="เครื่องหมายจุลภาค 4 2 7 6" xfId="9662" xr:uid="{00000000-0005-0000-0000-000055AC0000}"/>
    <cellStyle name="เครื่องหมายจุลภาค 4 2 7 6 2" xfId="20686" xr:uid="{00000000-0005-0000-0000-000056AC0000}"/>
    <cellStyle name="เครื่องหมายจุลภาค 4 2 7 6 2 2" xfId="42737" xr:uid="{00000000-0005-0000-0000-000057AC0000}"/>
    <cellStyle name="เครื่องหมายจุลภาค 4 2 7 6 3" xfId="31713" xr:uid="{00000000-0005-0000-0000-000058AC0000}"/>
    <cellStyle name="เครื่องหมายจุลภาค 4 2 7 7" xfId="12418" xr:uid="{00000000-0005-0000-0000-000059AC0000}"/>
    <cellStyle name="เครื่องหมายจุลภาค 4 2 7 7 2" xfId="34469" xr:uid="{00000000-0005-0000-0000-00005AAC0000}"/>
    <cellStyle name="เครื่องหมายจุลภาค 4 2 7 8" xfId="23445" xr:uid="{00000000-0005-0000-0000-00005BAC0000}"/>
    <cellStyle name="เครื่องหมายจุลภาค 4 2 7 9" xfId="49155" xr:uid="{465E5DCD-AD95-4E7E-A118-B43B622F3A7F}"/>
    <cellStyle name="เครื่องหมายจุลภาค 4 2 8" xfId="660" xr:uid="{00000000-0005-0000-0000-00005CAC0000}"/>
    <cellStyle name="เครื่องหมายจุลภาค 4 2 8 2" xfId="1588" xr:uid="{00000000-0005-0000-0000-00005DAC0000}"/>
    <cellStyle name="เครื่องหมายจุลภาค 4 2 8 2 2" xfId="4724" xr:uid="{00000000-0005-0000-0000-00005EAC0000}"/>
    <cellStyle name="เครื่องหมายจุลภาค 4 2 8 2 2 2" xfId="15748" xr:uid="{00000000-0005-0000-0000-00005FAC0000}"/>
    <cellStyle name="เครื่องหมายจุลภาค 4 2 8 2 2 2 2" xfId="37799" xr:uid="{00000000-0005-0000-0000-000060AC0000}"/>
    <cellStyle name="เครื่องหมายจุลภาค 4 2 8 2 2 3" xfId="26775" xr:uid="{00000000-0005-0000-0000-000061AC0000}"/>
    <cellStyle name="เครื่องหมายจุลภาค 4 2 8 2 2 4" xfId="54657" xr:uid="{367B123D-0CF5-400B-B8DF-48927DA3E215}"/>
    <cellStyle name="เครื่องหมายจุลภาค 4 2 8 2 3" xfId="7480" xr:uid="{00000000-0005-0000-0000-000062AC0000}"/>
    <cellStyle name="เครื่องหมายจุลภาค 4 2 8 2 3 2" xfId="18504" xr:uid="{00000000-0005-0000-0000-000063AC0000}"/>
    <cellStyle name="เครื่องหมายจุลภาค 4 2 8 2 3 2 2" xfId="40555" xr:uid="{00000000-0005-0000-0000-000064AC0000}"/>
    <cellStyle name="เครื่องหมายจุลภาค 4 2 8 2 3 3" xfId="29531" xr:uid="{00000000-0005-0000-0000-000065AC0000}"/>
    <cellStyle name="เครื่องหมายจุลภาค 4 2 8 2 4" xfId="10236" xr:uid="{00000000-0005-0000-0000-000066AC0000}"/>
    <cellStyle name="เครื่องหมายจุลภาค 4 2 8 2 4 2" xfId="21260" xr:uid="{00000000-0005-0000-0000-000067AC0000}"/>
    <cellStyle name="เครื่องหมายจุลภาค 4 2 8 2 4 2 2" xfId="43311" xr:uid="{00000000-0005-0000-0000-000068AC0000}"/>
    <cellStyle name="เครื่องหมายจุลภาค 4 2 8 2 4 3" xfId="32287" xr:uid="{00000000-0005-0000-0000-000069AC0000}"/>
    <cellStyle name="เครื่องหมายจุลภาค 4 2 8 2 5" xfId="12992" xr:uid="{00000000-0005-0000-0000-00006AAC0000}"/>
    <cellStyle name="เครื่องหมายจุลภาค 4 2 8 2 5 2" xfId="35043" xr:uid="{00000000-0005-0000-0000-00006BAC0000}"/>
    <cellStyle name="เครื่องหมายจุลภาค 4 2 8 2 6" xfId="24019" xr:uid="{00000000-0005-0000-0000-00006CAC0000}"/>
    <cellStyle name="เครื่องหมายจุลภาค 4 2 8 2 7" xfId="49698" xr:uid="{6DFC2703-83C5-4BDB-BAD0-149498D59BC1}"/>
    <cellStyle name="เครื่องหมายจุลภาค 4 2 8 3" xfId="4328" xr:uid="{00000000-0005-0000-0000-00006DAC0000}"/>
    <cellStyle name="เครื่องหมายจุลภาค 4 2 8 3 2" xfId="15352" xr:uid="{00000000-0005-0000-0000-00006EAC0000}"/>
    <cellStyle name="เครื่องหมายจุลภาค 4 2 8 3 2 2" xfId="37403" xr:uid="{00000000-0005-0000-0000-00006FAC0000}"/>
    <cellStyle name="เครื่องหมายจุลภาค 4 2 8 3 3" xfId="26379" xr:uid="{00000000-0005-0000-0000-000070AC0000}"/>
    <cellStyle name="เครื่องหมายจุลภาค 4 2 8 3 4" xfId="54302" xr:uid="{352F7010-93D0-449B-A890-C8171423A0F0}"/>
    <cellStyle name="เครื่องหมายจุลภาค 4 2 8 4" xfId="7084" xr:uid="{00000000-0005-0000-0000-000071AC0000}"/>
    <cellStyle name="เครื่องหมายจุลภาค 4 2 8 4 2" xfId="18108" xr:uid="{00000000-0005-0000-0000-000072AC0000}"/>
    <cellStyle name="เครื่องหมายจุลภาค 4 2 8 4 2 2" xfId="40159" xr:uid="{00000000-0005-0000-0000-000073AC0000}"/>
    <cellStyle name="เครื่องหมายจุลภาค 4 2 8 4 3" xfId="29135" xr:uid="{00000000-0005-0000-0000-000074AC0000}"/>
    <cellStyle name="เครื่องหมายจุลภาค 4 2 8 5" xfId="9840" xr:uid="{00000000-0005-0000-0000-000075AC0000}"/>
    <cellStyle name="เครื่องหมายจุลภาค 4 2 8 5 2" xfId="20864" xr:uid="{00000000-0005-0000-0000-000076AC0000}"/>
    <cellStyle name="เครื่องหมายจุลภาค 4 2 8 5 2 2" xfId="42915" xr:uid="{00000000-0005-0000-0000-000077AC0000}"/>
    <cellStyle name="เครื่องหมายจุลภาค 4 2 8 5 3" xfId="31891" xr:uid="{00000000-0005-0000-0000-000078AC0000}"/>
    <cellStyle name="เครื่องหมายจุลภาค 4 2 8 6" xfId="12596" xr:uid="{00000000-0005-0000-0000-000079AC0000}"/>
    <cellStyle name="เครื่องหมายจุลภาค 4 2 8 6 2" xfId="34647" xr:uid="{00000000-0005-0000-0000-00007AAC0000}"/>
    <cellStyle name="เครื่องหมายจุลภาค 4 2 8 7" xfId="23623" xr:uid="{00000000-0005-0000-0000-00007BAC0000}"/>
    <cellStyle name="เครื่องหมายจุลภาค 4 2 8 8" xfId="49316" xr:uid="{1901D1CB-14C1-4574-B6AE-3252486DADD0}"/>
    <cellStyle name="เครื่องหมายจุลภาค 4 2 9" xfId="1125" xr:uid="{00000000-0005-0000-0000-00007CAC0000}"/>
    <cellStyle name="เครื่องหมายจุลภาค 4 2 9 2" xfId="4526" xr:uid="{00000000-0005-0000-0000-00007DAC0000}"/>
    <cellStyle name="เครื่องหมายจุลภาค 4 2 9 2 2" xfId="15550" xr:uid="{00000000-0005-0000-0000-00007EAC0000}"/>
    <cellStyle name="เครื่องหมายจุลภาค 4 2 9 2 2 2" xfId="37601" xr:uid="{00000000-0005-0000-0000-00007FAC0000}"/>
    <cellStyle name="เครื่องหมายจุลภาค 4 2 9 2 3" xfId="26577" xr:uid="{00000000-0005-0000-0000-000080AC0000}"/>
    <cellStyle name="เครื่องหมายจุลภาค 4 2 9 2 4" xfId="54479" xr:uid="{921D86AC-DEF0-44CA-B169-944D79AAF1B9}"/>
    <cellStyle name="เครื่องหมายจุลภาค 4 2 9 3" xfId="7282" xr:uid="{00000000-0005-0000-0000-000081AC0000}"/>
    <cellStyle name="เครื่องหมายจุลภาค 4 2 9 3 2" xfId="18306" xr:uid="{00000000-0005-0000-0000-000082AC0000}"/>
    <cellStyle name="เครื่องหมายจุลภาค 4 2 9 3 2 2" xfId="40357" xr:uid="{00000000-0005-0000-0000-000083AC0000}"/>
    <cellStyle name="เครื่องหมายจุลภาค 4 2 9 3 3" xfId="29333" xr:uid="{00000000-0005-0000-0000-000084AC0000}"/>
    <cellStyle name="เครื่องหมายจุลภาค 4 2 9 4" xfId="10038" xr:uid="{00000000-0005-0000-0000-000085AC0000}"/>
    <cellStyle name="เครื่องหมายจุลภาค 4 2 9 4 2" xfId="21062" xr:uid="{00000000-0005-0000-0000-000086AC0000}"/>
    <cellStyle name="เครื่องหมายจุลภาค 4 2 9 4 2 2" xfId="43113" xr:uid="{00000000-0005-0000-0000-000087AC0000}"/>
    <cellStyle name="เครื่องหมายจุลภาค 4 2 9 4 3" xfId="32089" xr:uid="{00000000-0005-0000-0000-000088AC0000}"/>
    <cellStyle name="เครื่องหมายจุลภาค 4 2 9 5" xfId="12794" xr:uid="{00000000-0005-0000-0000-000089AC0000}"/>
    <cellStyle name="เครื่องหมายจุลภาค 4 2 9 5 2" xfId="34845" xr:uid="{00000000-0005-0000-0000-00008AAC0000}"/>
    <cellStyle name="เครื่องหมายจุลภาค 4 2 9 6" xfId="23821" xr:uid="{00000000-0005-0000-0000-00008BAC0000}"/>
    <cellStyle name="เครื่องหมายจุลภาค 4 2 9 7" xfId="49514" xr:uid="{9F41F9DC-12F6-4B03-B8FF-CEDA9BF8ACCC}"/>
    <cellStyle name="เครื่องหมายจุลภาค 4 3" xfId="243" xr:uid="{00000000-0005-0000-0000-00008CAC0000}"/>
    <cellStyle name="เครื่องหมายจุลภาค 4 3 10" xfId="6893" xr:uid="{00000000-0005-0000-0000-00008DAC0000}"/>
    <cellStyle name="เครื่องหมายจุลภาค 4 3 10 2" xfId="17917" xr:uid="{00000000-0005-0000-0000-00008EAC0000}"/>
    <cellStyle name="เครื่องหมายจุลภาค 4 3 10 2 2" xfId="39968" xr:uid="{00000000-0005-0000-0000-00008FAC0000}"/>
    <cellStyle name="เครื่องหมายจุลภาค 4 3 10 3" xfId="28944" xr:uid="{00000000-0005-0000-0000-000090AC0000}"/>
    <cellStyle name="เครื่องหมายจุลภาค 4 3 11" xfId="9649" xr:uid="{00000000-0005-0000-0000-000091AC0000}"/>
    <cellStyle name="เครื่องหมายจุลภาค 4 3 11 2" xfId="20673" xr:uid="{00000000-0005-0000-0000-000092AC0000}"/>
    <cellStyle name="เครื่องหมายจุลภาค 4 3 11 2 2" xfId="42724" xr:uid="{00000000-0005-0000-0000-000093AC0000}"/>
    <cellStyle name="เครื่องหมายจุลภาค 4 3 11 3" xfId="31700" xr:uid="{00000000-0005-0000-0000-000094AC0000}"/>
    <cellStyle name="เครื่องหมายจุลภาค 4 3 12" xfId="12405" xr:uid="{00000000-0005-0000-0000-000095AC0000}"/>
    <cellStyle name="เครื่องหมายจุลภาค 4 3 12 2" xfId="34456" xr:uid="{00000000-0005-0000-0000-000096AC0000}"/>
    <cellStyle name="เครื่องหมายจุลภาค 4 3 13" xfId="23432" xr:uid="{00000000-0005-0000-0000-000097AC0000}"/>
    <cellStyle name="เครื่องหมายจุลภาค 4 3 14" xfId="49142" xr:uid="{DF35AD63-0B8D-4B09-BECE-2BF0D413C0BC}"/>
    <cellStyle name="เครื่องหมายจุลภาค 4 3 2" xfId="330" xr:uid="{00000000-0005-0000-0000-000098AC0000}"/>
    <cellStyle name="เครื่องหมายจุลภาค 4 3 2 10" xfId="23471" xr:uid="{00000000-0005-0000-0000-000099AC0000}"/>
    <cellStyle name="เครื่องหมายจุลภาค 4 3 2 11" xfId="49178" xr:uid="{7B3540B0-A3E9-4B57-B03F-8E53A110E832}"/>
    <cellStyle name="เครื่องหมายจุลภาค 4 3 2 2" xfId="416" xr:uid="{00000000-0005-0000-0000-00009AAC0000}"/>
    <cellStyle name="เครื่องหมายจุลภาค 4 3 2 2 10" xfId="49211" xr:uid="{E084400A-BF75-493D-930F-01B94E977D09}"/>
    <cellStyle name="เครื่องหมายจุลภาค 4 3 2 2 2" xfId="631" xr:uid="{00000000-0005-0000-0000-00009BAC0000}"/>
    <cellStyle name="เครื่องหมายจุลภาค 4 3 2 2 2 2" xfId="1077" xr:uid="{00000000-0005-0000-0000-00009CAC0000}"/>
    <cellStyle name="เครื่องหมายจุลภาค 4 3 2 2 2 2 2" xfId="2005" xr:uid="{00000000-0005-0000-0000-00009DAC0000}"/>
    <cellStyle name="เครื่องหมายจุลภาค 4 3 2 2 2 2 2 2" xfId="4903" xr:uid="{00000000-0005-0000-0000-00009EAC0000}"/>
    <cellStyle name="เครื่องหมายจุลภาค 4 3 2 2 2 2 2 2 2" xfId="15927" xr:uid="{00000000-0005-0000-0000-00009FAC0000}"/>
    <cellStyle name="เครื่องหมายจุลภาค 4 3 2 2 2 2 2 2 2 2" xfId="37978" xr:uid="{00000000-0005-0000-0000-0000A0AC0000}"/>
    <cellStyle name="เครื่องหมายจุลภาค 4 3 2 2 2 2 2 2 3" xfId="26954" xr:uid="{00000000-0005-0000-0000-0000A1AC0000}"/>
    <cellStyle name="เครื่องหมายจุลภาค 4 3 2 2 2 2 2 2 4" xfId="54817" xr:uid="{B2077397-002B-49D3-942A-488BDE329468}"/>
    <cellStyle name="เครื่องหมายจุลภาค 4 3 2 2 2 2 2 3" xfId="7659" xr:uid="{00000000-0005-0000-0000-0000A2AC0000}"/>
    <cellStyle name="เครื่องหมายจุลภาค 4 3 2 2 2 2 2 3 2" xfId="18683" xr:uid="{00000000-0005-0000-0000-0000A3AC0000}"/>
    <cellStyle name="เครื่องหมายจุลภาค 4 3 2 2 2 2 2 3 2 2" xfId="40734" xr:uid="{00000000-0005-0000-0000-0000A4AC0000}"/>
    <cellStyle name="เครื่องหมายจุลภาค 4 3 2 2 2 2 2 3 3" xfId="29710" xr:uid="{00000000-0005-0000-0000-0000A5AC0000}"/>
    <cellStyle name="เครื่องหมายจุลภาค 4 3 2 2 2 2 2 4" xfId="10415" xr:uid="{00000000-0005-0000-0000-0000A6AC0000}"/>
    <cellStyle name="เครื่องหมายจุลภาค 4 3 2 2 2 2 2 4 2" xfId="21439" xr:uid="{00000000-0005-0000-0000-0000A7AC0000}"/>
    <cellStyle name="เครื่องหมายจุลภาค 4 3 2 2 2 2 2 4 2 2" xfId="43490" xr:uid="{00000000-0005-0000-0000-0000A8AC0000}"/>
    <cellStyle name="เครื่องหมายจุลภาค 4 3 2 2 2 2 2 4 3" xfId="32466" xr:uid="{00000000-0005-0000-0000-0000A9AC0000}"/>
    <cellStyle name="เครื่องหมายจุลภาค 4 3 2 2 2 2 2 5" xfId="13171" xr:uid="{00000000-0005-0000-0000-0000AAAC0000}"/>
    <cellStyle name="เครื่องหมายจุลภาค 4 3 2 2 2 2 2 5 2" xfId="35222" xr:uid="{00000000-0005-0000-0000-0000ABAC0000}"/>
    <cellStyle name="เครื่องหมายจุลภาค 4 3 2 2 2 2 2 6" xfId="24198" xr:uid="{00000000-0005-0000-0000-0000ACAC0000}"/>
    <cellStyle name="เครื่องหมายจุลภาค 4 3 2 2 2 2 2 7" xfId="49858" xr:uid="{31E9593E-7F9B-402E-8641-C527F616BDAB}"/>
    <cellStyle name="เครื่องหมายจุลภาค 4 3 2 2 2 2 3" xfId="4507" xr:uid="{00000000-0005-0000-0000-0000ADAC0000}"/>
    <cellStyle name="เครื่องหมายจุลภาค 4 3 2 2 2 2 3 2" xfId="15531" xr:uid="{00000000-0005-0000-0000-0000AEAC0000}"/>
    <cellStyle name="เครื่องหมายจุลภาค 4 3 2 2 2 2 3 2 2" xfId="37582" xr:uid="{00000000-0005-0000-0000-0000AFAC0000}"/>
    <cellStyle name="เครื่องหมายจุลภาค 4 3 2 2 2 2 3 3" xfId="26558" xr:uid="{00000000-0005-0000-0000-0000B0AC0000}"/>
    <cellStyle name="เครื่องหมายจุลภาค 4 3 2 2 2 2 3 4" xfId="54462" xr:uid="{6E04499F-D791-48BE-8796-1360FC52BDE9}"/>
    <cellStyle name="เครื่องหมายจุลภาค 4 3 2 2 2 2 4" xfId="7263" xr:uid="{00000000-0005-0000-0000-0000B1AC0000}"/>
    <cellStyle name="เครื่องหมายจุลภาค 4 3 2 2 2 2 4 2" xfId="18287" xr:uid="{00000000-0005-0000-0000-0000B2AC0000}"/>
    <cellStyle name="เครื่องหมายจุลภาค 4 3 2 2 2 2 4 2 2" xfId="40338" xr:uid="{00000000-0005-0000-0000-0000B3AC0000}"/>
    <cellStyle name="เครื่องหมายจุลภาค 4 3 2 2 2 2 4 3" xfId="29314" xr:uid="{00000000-0005-0000-0000-0000B4AC0000}"/>
    <cellStyle name="เครื่องหมายจุลภาค 4 3 2 2 2 2 5" xfId="10019" xr:uid="{00000000-0005-0000-0000-0000B5AC0000}"/>
    <cellStyle name="เครื่องหมายจุลภาค 4 3 2 2 2 2 5 2" xfId="21043" xr:uid="{00000000-0005-0000-0000-0000B6AC0000}"/>
    <cellStyle name="เครื่องหมายจุลภาค 4 3 2 2 2 2 5 2 2" xfId="43094" xr:uid="{00000000-0005-0000-0000-0000B7AC0000}"/>
    <cellStyle name="เครื่องหมายจุลภาค 4 3 2 2 2 2 5 3" xfId="32070" xr:uid="{00000000-0005-0000-0000-0000B8AC0000}"/>
    <cellStyle name="เครื่องหมายจุลภาค 4 3 2 2 2 2 6" xfId="12775" xr:uid="{00000000-0005-0000-0000-0000B9AC0000}"/>
    <cellStyle name="เครื่องหมายจุลภาค 4 3 2 2 2 2 6 2" xfId="34826" xr:uid="{00000000-0005-0000-0000-0000BAAC0000}"/>
    <cellStyle name="เครื่องหมายจุลภาค 4 3 2 2 2 2 7" xfId="23802" xr:uid="{00000000-0005-0000-0000-0000BBAC0000}"/>
    <cellStyle name="เครื่องหมายจุลภาค 4 3 2 2 2 2 8" xfId="49476" xr:uid="{E3F8558F-FE62-4249-AC98-328A13528E4F}"/>
    <cellStyle name="เครื่องหมายจุลภาค 4 3 2 2 2 3" xfId="1542" xr:uid="{00000000-0005-0000-0000-0000BCAC0000}"/>
    <cellStyle name="เครื่องหมายจุลภาค 4 3 2 2 2 3 2" xfId="4705" xr:uid="{00000000-0005-0000-0000-0000BDAC0000}"/>
    <cellStyle name="เครื่องหมายจุลภาค 4 3 2 2 2 3 2 2" xfId="15729" xr:uid="{00000000-0005-0000-0000-0000BEAC0000}"/>
    <cellStyle name="เครื่องหมายจุลภาค 4 3 2 2 2 3 2 2 2" xfId="37780" xr:uid="{00000000-0005-0000-0000-0000BFAC0000}"/>
    <cellStyle name="เครื่องหมายจุลภาค 4 3 2 2 2 3 2 3" xfId="26756" xr:uid="{00000000-0005-0000-0000-0000C0AC0000}"/>
    <cellStyle name="เครื่องหมายจุลภาค 4 3 2 2 2 3 2 4" xfId="54639" xr:uid="{DD84ACC7-E74C-47A3-82CA-F7A15211A73A}"/>
    <cellStyle name="เครื่องหมายจุลภาค 4 3 2 2 2 3 3" xfId="7461" xr:uid="{00000000-0005-0000-0000-0000C1AC0000}"/>
    <cellStyle name="เครื่องหมายจุลภาค 4 3 2 2 2 3 3 2" xfId="18485" xr:uid="{00000000-0005-0000-0000-0000C2AC0000}"/>
    <cellStyle name="เครื่องหมายจุลภาค 4 3 2 2 2 3 3 2 2" xfId="40536" xr:uid="{00000000-0005-0000-0000-0000C3AC0000}"/>
    <cellStyle name="เครื่องหมายจุลภาค 4 3 2 2 2 3 3 3" xfId="29512" xr:uid="{00000000-0005-0000-0000-0000C4AC0000}"/>
    <cellStyle name="เครื่องหมายจุลภาค 4 3 2 2 2 3 4" xfId="10217" xr:uid="{00000000-0005-0000-0000-0000C5AC0000}"/>
    <cellStyle name="เครื่องหมายจุลภาค 4 3 2 2 2 3 4 2" xfId="21241" xr:uid="{00000000-0005-0000-0000-0000C6AC0000}"/>
    <cellStyle name="เครื่องหมายจุลภาค 4 3 2 2 2 3 4 2 2" xfId="43292" xr:uid="{00000000-0005-0000-0000-0000C7AC0000}"/>
    <cellStyle name="เครื่องหมายจุลภาค 4 3 2 2 2 3 4 3" xfId="32268" xr:uid="{00000000-0005-0000-0000-0000C8AC0000}"/>
    <cellStyle name="เครื่องหมายจุลภาค 4 3 2 2 2 3 5" xfId="12973" xr:uid="{00000000-0005-0000-0000-0000C9AC0000}"/>
    <cellStyle name="เครื่องหมายจุลภาค 4 3 2 2 2 3 5 2" xfId="35024" xr:uid="{00000000-0005-0000-0000-0000CAAC0000}"/>
    <cellStyle name="เครื่องหมายจุลภาค 4 3 2 2 2 3 6" xfId="24000" xr:uid="{00000000-0005-0000-0000-0000CBAC0000}"/>
    <cellStyle name="เครื่องหมายจุลภาค 4 3 2 2 2 3 7" xfId="49674" xr:uid="{1B11960A-A484-4100-BFA5-6C2F4C438587}"/>
    <cellStyle name="เครื่องหมายจุลภาค 4 3 2 2 2 4" xfId="4309" xr:uid="{00000000-0005-0000-0000-0000CCAC0000}"/>
    <cellStyle name="เครื่องหมายจุลภาค 4 3 2 2 2 4 2" xfId="15333" xr:uid="{00000000-0005-0000-0000-0000CDAC0000}"/>
    <cellStyle name="เครื่องหมายจุลภาค 4 3 2 2 2 4 2 2" xfId="37384" xr:uid="{00000000-0005-0000-0000-0000CEAC0000}"/>
    <cellStyle name="เครื่องหมายจุลภาค 4 3 2 2 2 4 3" xfId="26360" xr:uid="{00000000-0005-0000-0000-0000CFAC0000}"/>
    <cellStyle name="เครื่องหมายจุลภาค 4 3 2 2 2 4 4" xfId="54284" xr:uid="{824F067C-C89F-4E9E-8EB6-5EB107372A17}"/>
    <cellStyle name="เครื่องหมายจุลภาค 4 3 2 2 2 5" xfId="7065" xr:uid="{00000000-0005-0000-0000-0000D0AC0000}"/>
    <cellStyle name="เครื่องหมายจุลภาค 4 3 2 2 2 5 2" xfId="18089" xr:uid="{00000000-0005-0000-0000-0000D1AC0000}"/>
    <cellStyle name="เครื่องหมายจุลภาค 4 3 2 2 2 5 2 2" xfId="40140" xr:uid="{00000000-0005-0000-0000-0000D2AC0000}"/>
    <cellStyle name="เครื่องหมายจุลภาค 4 3 2 2 2 5 3" xfId="29116" xr:uid="{00000000-0005-0000-0000-0000D3AC0000}"/>
    <cellStyle name="เครื่องหมายจุลภาค 4 3 2 2 2 6" xfId="9821" xr:uid="{00000000-0005-0000-0000-0000D4AC0000}"/>
    <cellStyle name="เครื่องหมายจุลภาค 4 3 2 2 2 6 2" xfId="20845" xr:uid="{00000000-0005-0000-0000-0000D5AC0000}"/>
    <cellStyle name="เครื่องหมายจุลภาค 4 3 2 2 2 6 2 2" xfId="42896" xr:uid="{00000000-0005-0000-0000-0000D6AC0000}"/>
    <cellStyle name="เครื่องหมายจุลภาค 4 3 2 2 2 6 3" xfId="31872" xr:uid="{00000000-0005-0000-0000-0000D7AC0000}"/>
    <cellStyle name="เครื่องหมายจุลภาค 4 3 2 2 2 7" xfId="12577" xr:uid="{00000000-0005-0000-0000-0000D8AC0000}"/>
    <cellStyle name="เครื่องหมายจุลภาค 4 3 2 2 2 7 2" xfId="34628" xr:uid="{00000000-0005-0000-0000-0000D9AC0000}"/>
    <cellStyle name="เครื่องหมายจุลภาค 4 3 2 2 2 8" xfId="23604" xr:uid="{00000000-0005-0000-0000-0000DAAC0000}"/>
    <cellStyle name="เครื่องหมายจุลภาค 4 3 2 2 2 9" xfId="49296" xr:uid="{948CC577-C1C4-4F29-9FF3-8B769BB80FA6}"/>
    <cellStyle name="เครื่องหมายจุลภาค 4 3 2 2 3" xfId="862" xr:uid="{00000000-0005-0000-0000-0000DBAC0000}"/>
    <cellStyle name="เครื่องหมายจุลภาค 4 3 2 2 3 2" xfId="1790" xr:uid="{00000000-0005-0000-0000-0000DCAC0000}"/>
    <cellStyle name="เครื่องหมายจุลภาค 4 3 2 2 3 2 2" xfId="4808" xr:uid="{00000000-0005-0000-0000-0000DDAC0000}"/>
    <cellStyle name="เครื่องหมายจุลภาค 4 3 2 2 3 2 2 2" xfId="15832" xr:uid="{00000000-0005-0000-0000-0000DEAC0000}"/>
    <cellStyle name="เครื่องหมายจุลภาค 4 3 2 2 3 2 2 2 2" xfId="37883" xr:uid="{00000000-0005-0000-0000-0000DFAC0000}"/>
    <cellStyle name="เครื่องหมายจุลภาค 4 3 2 2 3 2 2 3" xfId="26859" xr:uid="{00000000-0005-0000-0000-0000E0AC0000}"/>
    <cellStyle name="เครื่องหมายจุลภาค 4 3 2 2 3 2 2 4" xfId="54732" xr:uid="{D07DA15E-6E33-4839-9555-71FB914D6155}"/>
    <cellStyle name="เครื่องหมายจุลภาค 4 3 2 2 3 2 3" xfId="7564" xr:uid="{00000000-0005-0000-0000-0000E1AC0000}"/>
    <cellStyle name="เครื่องหมายจุลภาค 4 3 2 2 3 2 3 2" xfId="18588" xr:uid="{00000000-0005-0000-0000-0000E2AC0000}"/>
    <cellStyle name="เครื่องหมายจุลภาค 4 3 2 2 3 2 3 2 2" xfId="40639" xr:uid="{00000000-0005-0000-0000-0000E3AC0000}"/>
    <cellStyle name="เครื่องหมายจุลภาค 4 3 2 2 3 2 3 3" xfId="29615" xr:uid="{00000000-0005-0000-0000-0000E4AC0000}"/>
    <cellStyle name="เครื่องหมายจุลภาค 4 3 2 2 3 2 4" xfId="10320" xr:uid="{00000000-0005-0000-0000-0000E5AC0000}"/>
    <cellStyle name="เครื่องหมายจุลภาค 4 3 2 2 3 2 4 2" xfId="21344" xr:uid="{00000000-0005-0000-0000-0000E6AC0000}"/>
    <cellStyle name="เครื่องหมายจุลภาค 4 3 2 2 3 2 4 2 2" xfId="43395" xr:uid="{00000000-0005-0000-0000-0000E7AC0000}"/>
    <cellStyle name="เครื่องหมายจุลภาค 4 3 2 2 3 2 4 3" xfId="32371" xr:uid="{00000000-0005-0000-0000-0000E8AC0000}"/>
    <cellStyle name="เครื่องหมายจุลภาค 4 3 2 2 3 2 5" xfId="13076" xr:uid="{00000000-0005-0000-0000-0000E9AC0000}"/>
    <cellStyle name="เครื่องหมายจุลภาค 4 3 2 2 3 2 5 2" xfId="35127" xr:uid="{00000000-0005-0000-0000-0000EAAC0000}"/>
    <cellStyle name="เครื่องหมายจุลภาค 4 3 2 2 3 2 6" xfId="24103" xr:uid="{00000000-0005-0000-0000-0000EBAC0000}"/>
    <cellStyle name="เครื่องหมายจุลภาค 4 3 2 2 3 2 7" xfId="49773" xr:uid="{A74B57AD-ABC4-49E7-851D-AEEF67AD9CC6}"/>
    <cellStyle name="เครื่องหมายจุลภาค 4 3 2 2 3 3" xfId="4412" xr:uid="{00000000-0005-0000-0000-0000ECAC0000}"/>
    <cellStyle name="เครื่องหมายจุลภาค 4 3 2 2 3 3 2" xfId="15436" xr:uid="{00000000-0005-0000-0000-0000EDAC0000}"/>
    <cellStyle name="เครื่องหมายจุลภาค 4 3 2 2 3 3 2 2" xfId="37487" xr:uid="{00000000-0005-0000-0000-0000EEAC0000}"/>
    <cellStyle name="เครื่องหมายจุลภาค 4 3 2 2 3 3 3" xfId="26463" xr:uid="{00000000-0005-0000-0000-0000EFAC0000}"/>
    <cellStyle name="เครื่องหมายจุลภาค 4 3 2 2 3 3 4" xfId="54377" xr:uid="{84258131-1EC9-4791-8C91-22FA9128DCB0}"/>
    <cellStyle name="เครื่องหมายจุลภาค 4 3 2 2 3 4" xfId="7168" xr:uid="{00000000-0005-0000-0000-0000F0AC0000}"/>
    <cellStyle name="เครื่องหมายจุลภาค 4 3 2 2 3 4 2" xfId="18192" xr:uid="{00000000-0005-0000-0000-0000F1AC0000}"/>
    <cellStyle name="เครื่องหมายจุลภาค 4 3 2 2 3 4 2 2" xfId="40243" xr:uid="{00000000-0005-0000-0000-0000F2AC0000}"/>
    <cellStyle name="เครื่องหมายจุลภาค 4 3 2 2 3 4 3" xfId="29219" xr:uid="{00000000-0005-0000-0000-0000F3AC0000}"/>
    <cellStyle name="เครื่องหมายจุลภาค 4 3 2 2 3 5" xfId="9924" xr:uid="{00000000-0005-0000-0000-0000F4AC0000}"/>
    <cellStyle name="เครื่องหมายจุลภาค 4 3 2 2 3 5 2" xfId="20948" xr:uid="{00000000-0005-0000-0000-0000F5AC0000}"/>
    <cellStyle name="เครื่องหมายจุลภาค 4 3 2 2 3 5 2 2" xfId="42999" xr:uid="{00000000-0005-0000-0000-0000F6AC0000}"/>
    <cellStyle name="เครื่องหมายจุลภาค 4 3 2 2 3 5 3" xfId="31975" xr:uid="{00000000-0005-0000-0000-0000F7AC0000}"/>
    <cellStyle name="เครื่องหมายจุลภาค 4 3 2 2 3 6" xfId="12680" xr:uid="{00000000-0005-0000-0000-0000F8AC0000}"/>
    <cellStyle name="เครื่องหมายจุลภาค 4 3 2 2 3 6 2" xfId="34731" xr:uid="{00000000-0005-0000-0000-0000F9AC0000}"/>
    <cellStyle name="เครื่องหมายจุลภาค 4 3 2 2 3 7" xfId="23707" xr:uid="{00000000-0005-0000-0000-0000FAAC0000}"/>
    <cellStyle name="เครื่องหมายจุลภาค 4 3 2 2 3 8" xfId="49391" xr:uid="{CEB8E240-BC9E-4B5A-9D2B-8ABE9F3F0009}"/>
    <cellStyle name="เครื่องหมายจุลภาค 4 3 2 2 4" xfId="1327" xr:uid="{00000000-0005-0000-0000-0000FBAC0000}"/>
    <cellStyle name="เครื่องหมายจุลภาค 4 3 2 2 4 2" xfId="4610" xr:uid="{00000000-0005-0000-0000-0000FCAC0000}"/>
    <cellStyle name="เครื่องหมายจุลภาค 4 3 2 2 4 2 2" xfId="15634" xr:uid="{00000000-0005-0000-0000-0000FDAC0000}"/>
    <cellStyle name="เครื่องหมายจุลภาค 4 3 2 2 4 2 2 2" xfId="37685" xr:uid="{00000000-0005-0000-0000-0000FEAC0000}"/>
    <cellStyle name="เครื่องหมายจุลภาค 4 3 2 2 4 2 3" xfId="26661" xr:uid="{00000000-0005-0000-0000-0000FFAC0000}"/>
    <cellStyle name="เครื่องหมายจุลภาค 4 3 2 2 4 2 4" xfId="54554" xr:uid="{30ED4890-A0C7-4E89-A832-044923BDDF88}"/>
    <cellStyle name="เครื่องหมายจุลภาค 4 3 2 2 4 3" xfId="7366" xr:uid="{00000000-0005-0000-0000-000000AD0000}"/>
    <cellStyle name="เครื่องหมายจุลภาค 4 3 2 2 4 3 2" xfId="18390" xr:uid="{00000000-0005-0000-0000-000001AD0000}"/>
    <cellStyle name="เครื่องหมายจุลภาค 4 3 2 2 4 3 2 2" xfId="40441" xr:uid="{00000000-0005-0000-0000-000002AD0000}"/>
    <cellStyle name="เครื่องหมายจุลภาค 4 3 2 2 4 3 3" xfId="29417" xr:uid="{00000000-0005-0000-0000-000003AD0000}"/>
    <cellStyle name="เครื่องหมายจุลภาค 4 3 2 2 4 4" xfId="10122" xr:uid="{00000000-0005-0000-0000-000004AD0000}"/>
    <cellStyle name="เครื่องหมายจุลภาค 4 3 2 2 4 4 2" xfId="21146" xr:uid="{00000000-0005-0000-0000-000005AD0000}"/>
    <cellStyle name="เครื่องหมายจุลภาค 4 3 2 2 4 4 2 2" xfId="43197" xr:uid="{00000000-0005-0000-0000-000006AD0000}"/>
    <cellStyle name="เครื่องหมายจุลภาค 4 3 2 2 4 4 3" xfId="32173" xr:uid="{00000000-0005-0000-0000-000007AD0000}"/>
    <cellStyle name="เครื่องหมายจุลภาค 4 3 2 2 4 5" xfId="12878" xr:uid="{00000000-0005-0000-0000-000008AD0000}"/>
    <cellStyle name="เครื่องหมายจุลภาค 4 3 2 2 4 5 2" xfId="34929" xr:uid="{00000000-0005-0000-0000-000009AD0000}"/>
    <cellStyle name="เครื่องหมายจุลภาค 4 3 2 2 4 6" xfId="23905" xr:uid="{00000000-0005-0000-0000-00000AAD0000}"/>
    <cellStyle name="เครื่องหมายจุลภาค 4 3 2 2 4 7" xfId="49589" xr:uid="{5F6BAD15-33E1-4851-B836-AC68A68CDA14}"/>
    <cellStyle name="เครื่องหมายจุลภาค 4 3 2 2 5" xfId="4214" xr:uid="{00000000-0005-0000-0000-00000BAD0000}"/>
    <cellStyle name="เครื่องหมายจุลภาค 4 3 2 2 5 2" xfId="15238" xr:uid="{00000000-0005-0000-0000-00000CAD0000}"/>
    <cellStyle name="เครื่องหมายจุลภาค 4 3 2 2 5 2 2" xfId="37289" xr:uid="{00000000-0005-0000-0000-00000DAD0000}"/>
    <cellStyle name="เครื่องหมายจุลภาค 4 3 2 2 5 3" xfId="26265" xr:uid="{00000000-0005-0000-0000-00000EAD0000}"/>
    <cellStyle name="เครื่องหมายจุลภาค 4 3 2 2 5 4" xfId="54199" xr:uid="{7E6A6251-49BC-4BFA-AA37-78077D0B05C4}"/>
    <cellStyle name="เครื่องหมายจุลภาค 4 3 2 2 6" xfId="6970" xr:uid="{00000000-0005-0000-0000-00000FAD0000}"/>
    <cellStyle name="เครื่องหมายจุลภาค 4 3 2 2 6 2" xfId="17994" xr:uid="{00000000-0005-0000-0000-000010AD0000}"/>
    <cellStyle name="เครื่องหมายจุลภาค 4 3 2 2 6 2 2" xfId="40045" xr:uid="{00000000-0005-0000-0000-000011AD0000}"/>
    <cellStyle name="เครื่องหมายจุลภาค 4 3 2 2 6 3" xfId="29021" xr:uid="{00000000-0005-0000-0000-000012AD0000}"/>
    <cellStyle name="เครื่องหมายจุลภาค 4 3 2 2 7" xfId="9726" xr:uid="{00000000-0005-0000-0000-000013AD0000}"/>
    <cellStyle name="เครื่องหมายจุลภาค 4 3 2 2 7 2" xfId="20750" xr:uid="{00000000-0005-0000-0000-000014AD0000}"/>
    <cellStyle name="เครื่องหมายจุลภาค 4 3 2 2 7 2 2" xfId="42801" xr:uid="{00000000-0005-0000-0000-000015AD0000}"/>
    <cellStyle name="เครื่องหมายจุลภาค 4 3 2 2 7 3" xfId="31777" xr:uid="{00000000-0005-0000-0000-000016AD0000}"/>
    <cellStyle name="เครื่องหมายจุลภาค 4 3 2 2 8" xfId="12482" xr:uid="{00000000-0005-0000-0000-000017AD0000}"/>
    <cellStyle name="เครื่องหมายจุลภาค 4 3 2 2 8 2" xfId="34533" xr:uid="{00000000-0005-0000-0000-000018AD0000}"/>
    <cellStyle name="เครื่องหมายจุลภาค 4 3 2 2 9" xfId="23509" xr:uid="{00000000-0005-0000-0000-000019AD0000}"/>
    <cellStyle name="เครื่องหมายจุลภาค 4 3 2 3" xfId="545" xr:uid="{00000000-0005-0000-0000-00001AAD0000}"/>
    <cellStyle name="เครื่องหมายจุลภาค 4 3 2 3 2" xfId="991" xr:uid="{00000000-0005-0000-0000-00001BAD0000}"/>
    <cellStyle name="เครื่องหมายจุลภาค 4 3 2 3 2 2" xfId="1919" xr:uid="{00000000-0005-0000-0000-00001CAD0000}"/>
    <cellStyle name="เครื่องหมายจุลภาค 4 3 2 3 2 2 2" xfId="4865" xr:uid="{00000000-0005-0000-0000-00001DAD0000}"/>
    <cellStyle name="เครื่องหมายจุลภาค 4 3 2 3 2 2 2 2" xfId="15889" xr:uid="{00000000-0005-0000-0000-00001EAD0000}"/>
    <cellStyle name="เครื่องหมายจุลภาค 4 3 2 3 2 2 2 2 2" xfId="37940" xr:uid="{00000000-0005-0000-0000-00001FAD0000}"/>
    <cellStyle name="เครื่องหมายจุลภาค 4 3 2 3 2 2 2 3" xfId="26916" xr:uid="{00000000-0005-0000-0000-000020AD0000}"/>
    <cellStyle name="เครื่องหมายจุลภาค 4 3 2 3 2 2 2 4" xfId="54784" xr:uid="{4D3C5EE8-92F3-44EE-984F-91918D253308}"/>
    <cellStyle name="เครื่องหมายจุลภาค 4 3 2 3 2 2 3" xfId="7621" xr:uid="{00000000-0005-0000-0000-000021AD0000}"/>
    <cellStyle name="เครื่องหมายจุลภาค 4 3 2 3 2 2 3 2" xfId="18645" xr:uid="{00000000-0005-0000-0000-000022AD0000}"/>
    <cellStyle name="เครื่องหมายจุลภาค 4 3 2 3 2 2 3 2 2" xfId="40696" xr:uid="{00000000-0005-0000-0000-000023AD0000}"/>
    <cellStyle name="เครื่องหมายจุลภาค 4 3 2 3 2 2 3 3" xfId="29672" xr:uid="{00000000-0005-0000-0000-000024AD0000}"/>
    <cellStyle name="เครื่องหมายจุลภาค 4 3 2 3 2 2 4" xfId="10377" xr:uid="{00000000-0005-0000-0000-000025AD0000}"/>
    <cellStyle name="เครื่องหมายจุลภาค 4 3 2 3 2 2 4 2" xfId="21401" xr:uid="{00000000-0005-0000-0000-000026AD0000}"/>
    <cellStyle name="เครื่องหมายจุลภาค 4 3 2 3 2 2 4 2 2" xfId="43452" xr:uid="{00000000-0005-0000-0000-000027AD0000}"/>
    <cellStyle name="เครื่องหมายจุลภาค 4 3 2 3 2 2 4 3" xfId="32428" xr:uid="{00000000-0005-0000-0000-000028AD0000}"/>
    <cellStyle name="เครื่องหมายจุลภาค 4 3 2 3 2 2 5" xfId="13133" xr:uid="{00000000-0005-0000-0000-000029AD0000}"/>
    <cellStyle name="เครื่องหมายจุลภาค 4 3 2 3 2 2 5 2" xfId="35184" xr:uid="{00000000-0005-0000-0000-00002AAD0000}"/>
    <cellStyle name="เครื่องหมายจุลภาค 4 3 2 3 2 2 6" xfId="24160" xr:uid="{00000000-0005-0000-0000-00002BAD0000}"/>
    <cellStyle name="เครื่องหมายจุลภาค 4 3 2 3 2 2 7" xfId="49825" xr:uid="{500DC4CB-1536-4E16-9504-E5D227399088}"/>
    <cellStyle name="เครื่องหมายจุลภาค 4 3 2 3 2 3" xfId="4469" xr:uid="{00000000-0005-0000-0000-00002CAD0000}"/>
    <cellStyle name="เครื่องหมายจุลภาค 4 3 2 3 2 3 2" xfId="15493" xr:uid="{00000000-0005-0000-0000-00002DAD0000}"/>
    <cellStyle name="เครื่องหมายจุลภาค 4 3 2 3 2 3 2 2" xfId="37544" xr:uid="{00000000-0005-0000-0000-00002EAD0000}"/>
    <cellStyle name="เครื่องหมายจุลภาค 4 3 2 3 2 3 3" xfId="26520" xr:uid="{00000000-0005-0000-0000-00002FAD0000}"/>
    <cellStyle name="เครื่องหมายจุลภาค 4 3 2 3 2 3 4" xfId="54429" xr:uid="{88A213A3-0ABE-4E95-B6B4-AB9ECE216645}"/>
    <cellStyle name="เครื่องหมายจุลภาค 4 3 2 3 2 4" xfId="7225" xr:uid="{00000000-0005-0000-0000-000030AD0000}"/>
    <cellStyle name="เครื่องหมายจุลภาค 4 3 2 3 2 4 2" xfId="18249" xr:uid="{00000000-0005-0000-0000-000031AD0000}"/>
    <cellStyle name="เครื่องหมายจุลภาค 4 3 2 3 2 4 2 2" xfId="40300" xr:uid="{00000000-0005-0000-0000-000032AD0000}"/>
    <cellStyle name="เครื่องหมายจุลภาค 4 3 2 3 2 4 3" xfId="29276" xr:uid="{00000000-0005-0000-0000-000033AD0000}"/>
    <cellStyle name="เครื่องหมายจุลภาค 4 3 2 3 2 5" xfId="9981" xr:uid="{00000000-0005-0000-0000-000034AD0000}"/>
    <cellStyle name="เครื่องหมายจุลภาค 4 3 2 3 2 5 2" xfId="21005" xr:uid="{00000000-0005-0000-0000-000035AD0000}"/>
    <cellStyle name="เครื่องหมายจุลภาค 4 3 2 3 2 5 2 2" xfId="43056" xr:uid="{00000000-0005-0000-0000-000036AD0000}"/>
    <cellStyle name="เครื่องหมายจุลภาค 4 3 2 3 2 5 3" xfId="32032" xr:uid="{00000000-0005-0000-0000-000037AD0000}"/>
    <cellStyle name="เครื่องหมายจุลภาค 4 3 2 3 2 6" xfId="12737" xr:uid="{00000000-0005-0000-0000-000038AD0000}"/>
    <cellStyle name="เครื่องหมายจุลภาค 4 3 2 3 2 6 2" xfId="34788" xr:uid="{00000000-0005-0000-0000-000039AD0000}"/>
    <cellStyle name="เครื่องหมายจุลภาค 4 3 2 3 2 7" xfId="23764" xr:uid="{00000000-0005-0000-0000-00003AAD0000}"/>
    <cellStyle name="เครื่องหมายจุลภาค 4 3 2 3 2 8" xfId="49443" xr:uid="{2804EBF7-23C1-4C19-8CB0-BF84E33C3F99}"/>
    <cellStyle name="เครื่องหมายจุลภาค 4 3 2 3 3" xfId="1456" xr:uid="{00000000-0005-0000-0000-00003BAD0000}"/>
    <cellStyle name="เครื่องหมายจุลภาค 4 3 2 3 3 2" xfId="4667" xr:uid="{00000000-0005-0000-0000-00003CAD0000}"/>
    <cellStyle name="เครื่องหมายจุลภาค 4 3 2 3 3 2 2" xfId="15691" xr:uid="{00000000-0005-0000-0000-00003DAD0000}"/>
    <cellStyle name="เครื่องหมายจุลภาค 4 3 2 3 3 2 2 2" xfId="37742" xr:uid="{00000000-0005-0000-0000-00003EAD0000}"/>
    <cellStyle name="เครื่องหมายจุลภาค 4 3 2 3 3 2 3" xfId="26718" xr:uid="{00000000-0005-0000-0000-00003FAD0000}"/>
    <cellStyle name="เครื่องหมายจุลภาค 4 3 2 3 3 2 4" xfId="54606" xr:uid="{CC17B939-50BF-4E7C-83CD-DE9A09844F87}"/>
    <cellStyle name="เครื่องหมายจุลภาค 4 3 2 3 3 3" xfId="7423" xr:uid="{00000000-0005-0000-0000-000040AD0000}"/>
    <cellStyle name="เครื่องหมายจุลภาค 4 3 2 3 3 3 2" xfId="18447" xr:uid="{00000000-0005-0000-0000-000041AD0000}"/>
    <cellStyle name="เครื่องหมายจุลภาค 4 3 2 3 3 3 2 2" xfId="40498" xr:uid="{00000000-0005-0000-0000-000042AD0000}"/>
    <cellStyle name="เครื่องหมายจุลภาค 4 3 2 3 3 3 3" xfId="29474" xr:uid="{00000000-0005-0000-0000-000043AD0000}"/>
    <cellStyle name="เครื่องหมายจุลภาค 4 3 2 3 3 4" xfId="10179" xr:uid="{00000000-0005-0000-0000-000044AD0000}"/>
    <cellStyle name="เครื่องหมายจุลภาค 4 3 2 3 3 4 2" xfId="21203" xr:uid="{00000000-0005-0000-0000-000045AD0000}"/>
    <cellStyle name="เครื่องหมายจุลภาค 4 3 2 3 3 4 2 2" xfId="43254" xr:uid="{00000000-0005-0000-0000-000046AD0000}"/>
    <cellStyle name="เครื่องหมายจุลภาค 4 3 2 3 3 4 3" xfId="32230" xr:uid="{00000000-0005-0000-0000-000047AD0000}"/>
    <cellStyle name="เครื่องหมายจุลภาค 4 3 2 3 3 5" xfId="12935" xr:uid="{00000000-0005-0000-0000-000048AD0000}"/>
    <cellStyle name="เครื่องหมายจุลภาค 4 3 2 3 3 5 2" xfId="34986" xr:uid="{00000000-0005-0000-0000-000049AD0000}"/>
    <cellStyle name="เครื่องหมายจุลภาค 4 3 2 3 3 6" xfId="23962" xr:uid="{00000000-0005-0000-0000-00004AAD0000}"/>
    <cellStyle name="เครื่องหมายจุลภาค 4 3 2 3 3 7" xfId="49641" xr:uid="{EA289530-272B-4056-A355-62FE9C48A233}"/>
    <cellStyle name="เครื่องหมายจุลภาค 4 3 2 3 4" xfId="4271" xr:uid="{00000000-0005-0000-0000-00004BAD0000}"/>
    <cellStyle name="เครื่องหมายจุลภาค 4 3 2 3 4 2" xfId="15295" xr:uid="{00000000-0005-0000-0000-00004CAD0000}"/>
    <cellStyle name="เครื่องหมายจุลภาค 4 3 2 3 4 2 2" xfId="37346" xr:uid="{00000000-0005-0000-0000-00004DAD0000}"/>
    <cellStyle name="เครื่องหมายจุลภาค 4 3 2 3 4 3" xfId="26322" xr:uid="{00000000-0005-0000-0000-00004EAD0000}"/>
    <cellStyle name="เครื่องหมายจุลภาค 4 3 2 3 4 4" xfId="54251" xr:uid="{53DA872A-63C2-4095-9923-95CDCADE31F1}"/>
    <cellStyle name="เครื่องหมายจุลภาค 4 3 2 3 5" xfId="7027" xr:uid="{00000000-0005-0000-0000-00004FAD0000}"/>
    <cellStyle name="เครื่องหมายจุลภาค 4 3 2 3 5 2" xfId="18051" xr:uid="{00000000-0005-0000-0000-000050AD0000}"/>
    <cellStyle name="เครื่องหมายจุลภาค 4 3 2 3 5 2 2" xfId="40102" xr:uid="{00000000-0005-0000-0000-000051AD0000}"/>
    <cellStyle name="เครื่องหมายจุลภาค 4 3 2 3 5 3" xfId="29078" xr:uid="{00000000-0005-0000-0000-000052AD0000}"/>
    <cellStyle name="เครื่องหมายจุลภาค 4 3 2 3 6" xfId="9783" xr:uid="{00000000-0005-0000-0000-000053AD0000}"/>
    <cellStyle name="เครื่องหมายจุลภาค 4 3 2 3 6 2" xfId="20807" xr:uid="{00000000-0005-0000-0000-000054AD0000}"/>
    <cellStyle name="เครื่องหมายจุลภาค 4 3 2 3 6 2 2" xfId="42858" xr:uid="{00000000-0005-0000-0000-000055AD0000}"/>
    <cellStyle name="เครื่องหมายจุลภาค 4 3 2 3 6 3" xfId="31834" xr:uid="{00000000-0005-0000-0000-000056AD0000}"/>
    <cellStyle name="เครื่องหมายจุลภาค 4 3 2 3 7" xfId="12539" xr:uid="{00000000-0005-0000-0000-000057AD0000}"/>
    <cellStyle name="เครื่องหมายจุลภาค 4 3 2 3 7 2" xfId="34590" xr:uid="{00000000-0005-0000-0000-000058AD0000}"/>
    <cellStyle name="เครื่องหมายจุลภาค 4 3 2 3 8" xfId="23566" xr:uid="{00000000-0005-0000-0000-000059AD0000}"/>
    <cellStyle name="เครื่องหมายจุลภาค 4 3 2 3 9" xfId="49263" xr:uid="{860DBF28-E0FA-44C6-9EFC-57D3C463D926}"/>
    <cellStyle name="เครื่องหมายจุลภาค 4 3 2 4" xfId="776" xr:uid="{00000000-0005-0000-0000-00005AAD0000}"/>
    <cellStyle name="เครื่องหมายจุลภาค 4 3 2 4 2" xfId="1704" xr:uid="{00000000-0005-0000-0000-00005BAD0000}"/>
    <cellStyle name="เครื่องหมายจุลภาค 4 3 2 4 2 2" xfId="4770" xr:uid="{00000000-0005-0000-0000-00005CAD0000}"/>
    <cellStyle name="เครื่องหมายจุลภาค 4 3 2 4 2 2 2" xfId="15794" xr:uid="{00000000-0005-0000-0000-00005DAD0000}"/>
    <cellStyle name="เครื่องหมายจุลภาค 4 3 2 4 2 2 2 2" xfId="37845" xr:uid="{00000000-0005-0000-0000-00005EAD0000}"/>
    <cellStyle name="เครื่องหมายจุลภาค 4 3 2 4 2 2 3" xfId="26821" xr:uid="{00000000-0005-0000-0000-00005FAD0000}"/>
    <cellStyle name="เครื่องหมายจุลภาค 4 3 2 4 2 2 4" xfId="54699" xr:uid="{8BFD95E9-0895-4025-BAB0-D0BABC87319A}"/>
    <cellStyle name="เครื่องหมายจุลภาค 4 3 2 4 2 3" xfId="7526" xr:uid="{00000000-0005-0000-0000-000060AD0000}"/>
    <cellStyle name="เครื่องหมายจุลภาค 4 3 2 4 2 3 2" xfId="18550" xr:uid="{00000000-0005-0000-0000-000061AD0000}"/>
    <cellStyle name="เครื่องหมายจุลภาค 4 3 2 4 2 3 2 2" xfId="40601" xr:uid="{00000000-0005-0000-0000-000062AD0000}"/>
    <cellStyle name="เครื่องหมายจุลภาค 4 3 2 4 2 3 3" xfId="29577" xr:uid="{00000000-0005-0000-0000-000063AD0000}"/>
    <cellStyle name="เครื่องหมายจุลภาค 4 3 2 4 2 4" xfId="10282" xr:uid="{00000000-0005-0000-0000-000064AD0000}"/>
    <cellStyle name="เครื่องหมายจุลภาค 4 3 2 4 2 4 2" xfId="21306" xr:uid="{00000000-0005-0000-0000-000065AD0000}"/>
    <cellStyle name="เครื่องหมายจุลภาค 4 3 2 4 2 4 2 2" xfId="43357" xr:uid="{00000000-0005-0000-0000-000066AD0000}"/>
    <cellStyle name="เครื่องหมายจุลภาค 4 3 2 4 2 4 3" xfId="32333" xr:uid="{00000000-0005-0000-0000-000067AD0000}"/>
    <cellStyle name="เครื่องหมายจุลภาค 4 3 2 4 2 5" xfId="13038" xr:uid="{00000000-0005-0000-0000-000068AD0000}"/>
    <cellStyle name="เครื่องหมายจุลภาค 4 3 2 4 2 5 2" xfId="35089" xr:uid="{00000000-0005-0000-0000-000069AD0000}"/>
    <cellStyle name="เครื่องหมายจุลภาค 4 3 2 4 2 6" xfId="24065" xr:uid="{00000000-0005-0000-0000-00006AAD0000}"/>
    <cellStyle name="เครื่องหมายจุลภาค 4 3 2 4 2 7" xfId="49740" xr:uid="{8C9059EC-8A20-4596-8F8C-784F22DE9401}"/>
    <cellStyle name="เครื่องหมายจุลภาค 4 3 2 4 3" xfId="4374" xr:uid="{00000000-0005-0000-0000-00006BAD0000}"/>
    <cellStyle name="เครื่องหมายจุลภาค 4 3 2 4 3 2" xfId="15398" xr:uid="{00000000-0005-0000-0000-00006CAD0000}"/>
    <cellStyle name="เครื่องหมายจุลภาค 4 3 2 4 3 2 2" xfId="37449" xr:uid="{00000000-0005-0000-0000-00006DAD0000}"/>
    <cellStyle name="เครื่องหมายจุลภาค 4 3 2 4 3 3" xfId="26425" xr:uid="{00000000-0005-0000-0000-00006EAD0000}"/>
    <cellStyle name="เครื่องหมายจุลภาค 4 3 2 4 3 4" xfId="54344" xr:uid="{E1507D09-36DB-430D-80A8-D129750FEAC5}"/>
    <cellStyle name="เครื่องหมายจุลภาค 4 3 2 4 4" xfId="7130" xr:uid="{00000000-0005-0000-0000-00006FAD0000}"/>
    <cellStyle name="เครื่องหมายจุลภาค 4 3 2 4 4 2" xfId="18154" xr:uid="{00000000-0005-0000-0000-000070AD0000}"/>
    <cellStyle name="เครื่องหมายจุลภาค 4 3 2 4 4 2 2" xfId="40205" xr:uid="{00000000-0005-0000-0000-000071AD0000}"/>
    <cellStyle name="เครื่องหมายจุลภาค 4 3 2 4 4 3" xfId="29181" xr:uid="{00000000-0005-0000-0000-000072AD0000}"/>
    <cellStyle name="เครื่องหมายจุลภาค 4 3 2 4 5" xfId="9886" xr:uid="{00000000-0005-0000-0000-000073AD0000}"/>
    <cellStyle name="เครื่องหมายจุลภาค 4 3 2 4 5 2" xfId="20910" xr:uid="{00000000-0005-0000-0000-000074AD0000}"/>
    <cellStyle name="เครื่องหมายจุลภาค 4 3 2 4 5 2 2" xfId="42961" xr:uid="{00000000-0005-0000-0000-000075AD0000}"/>
    <cellStyle name="เครื่องหมายจุลภาค 4 3 2 4 5 3" xfId="31937" xr:uid="{00000000-0005-0000-0000-000076AD0000}"/>
    <cellStyle name="เครื่องหมายจุลภาค 4 3 2 4 6" xfId="12642" xr:uid="{00000000-0005-0000-0000-000077AD0000}"/>
    <cellStyle name="เครื่องหมายจุลภาค 4 3 2 4 6 2" xfId="34693" xr:uid="{00000000-0005-0000-0000-000078AD0000}"/>
    <cellStyle name="เครื่องหมายจุลภาค 4 3 2 4 7" xfId="23669" xr:uid="{00000000-0005-0000-0000-000079AD0000}"/>
    <cellStyle name="เครื่องหมายจุลภาค 4 3 2 4 8" xfId="49358" xr:uid="{37EC0C14-2141-4149-ADBB-D8AFAA2B53CA}"/>
    <cellStyle name="เครื่องหมายจุลภาค 4 3 2 5" xfId="1241" xr:uid="{00000000-0005-0000-0000-00007AAD0000}"/>
    <cellStyle name="เครื่องหมายจุลภาค 4 3 2 5 2" xfId="4572" xr:uid="{00000000-0005-0000-0000-00007BAD0000}"/>
    <cellStyle name="เครื่องหมายจุลภาค 4 3 2 5 2 2" xfId="15596" xr:uid="{00000000-0005-0000-0000-00007CAD0000}"/>
    <cellStyle name="เครื่องหมายจุลภาค 4 3 2 5 2 2 2" xfId="37647" xr:uid="{00000000-0005-0000-0000-00007DAD0000}"/>
    <cellStyle name="เครื่องหมายจุลภาค 4 3 2 5 2 3" xfId="26623" xr:uid="{00000000-0005-0000-0000-00007EAD0000}"/>
    <cellStyle name="เครื่องหมายจุลภาค 4 3 2 5 2 4" xfId="54521" xr:uid="{A8F47263-94FE-43DB-82EC-D95F68F759DD}"/>
    <cellStyle name="เครื่องหมายจุลภาค 4 3 2 5 3" xfId="7328" xr:uid="{00000000-0005-0000-0000-00007FAD0000}"/>
    <cellStyle name="เครื่องหมายจุลภาค 4 3 2 5 3 2" xfId="18352" xr:uid="{00000000-0005-0000-0000-000080AD0000}"/>
    <cellStyle name="เครื่องหมายจุลภาค 4 3 2 5 3 2 2" xfId="40403" xr:uid="{00000000-0005-0000-0000-000081AD0000}"/>
    <cellStyle name="เครื่องหมายจุลภาค 4 3 2 5 3 3" xfId="29379" xr:uid="{00000000-0005-0000-0000-000082AD0000}"/>
    <cellStyle name="เครื่องหมายจุลภาค 4 3 2 5 4" xfId="10084" xr:uid="{00000000-0005-0000-0000-000083AD0000}"/>
    <cellStyle name="เครื่องหมายจุลภาค 4 3 2 5 4 2" xfId="21108" xr:uid="{00000000-0005-0000-0000-000084AD0000}"/>
    <cellStyle name="เครื่องหมายจุลภาค 4 3 2 5 4 2 2" xfId="43159" xr:uid="{00000000-0005-0000-0000-000085AD0000}"/>
    <cellStyle name="เครื่องหมายจุลภาค 4 3 2 5 4 3" xfId="32135" xr:uid="{00000000-0005-0000-0000-000086AD0000}"/>
    <cellStyle name="เครื่องหมายจุลภาค 4 3 2 5 5" xfId="12840" xr:uid="{00000000-0005-0000-0000-000087AD0000}"/>
    <cellStyle name="เครื่องหมายจุลภาค 4 3 2 5 5 2" xfId="34891" xr:uid="{00000000-0005-0000-0000-000088AD0000}"/>
    <cellStyle name="เครื่องหมายจุลภาค 4 3 2 5 6" xfId="23867" xr:uid="{00000000-0005-0000-0000-000089AD0000}"/>
    <cellStyle name="เครื่องหมายจุลภาค 4 3 2 5 7" xfId="49556" xr:uid="{774BF5AD-4BF2-4993-8CA1-3A495272BB16}"/>
    <cellStyle name="เครื่องหมายจุลภาค 4 3 2 6" xfId="4176" xr:uid="{00000000-0005-0000-0000-00008AAD0000}"/>
    <cellStyle name="เครื่องหมายจุลภาค 4 3 2 6 2" xfId="15200" xr:uid="{00000000-0005-0000-0000-00008BAD0000}"/>
    <cellStyle name="เครื่องหมายจุลภาค 4 3 2 6 2 2" xfId="37251" xr:uid="{00000000-0005-0000-0000-00008CAD0000}"/>
    <cellStyle name="เครื่องหมายจุลภาค 4 3 2 6 3" xfId="26227" xr:uid="{00000000-0005-0000-0000-00008DAD0000}"/>
    <cellStyle name="เครื่องหมายจุลภาค 4 3 2 6 4" xfId="54166" xr:uid="{770A1C65-E840-40D6-AF86-B6B1C2599F1E}"/>
    <cellStyle name="เครื่องหมายจุลภาค 4 3 2 7" xfId="6932" xr:uid="{00000000-0005-0000-0000-00008EAD0000}"/>
    <cellStyle name="เครื่องหมายจุลภาค 4 3 2 7 2" xfId="17956" xr:uid="{00000000-0005-0000-0000-00008FAD0000}"/>
    <cellStyle name="เครื่องหมายจุลภาค 4 3 2 7 2 2" xfId="40007" xr:uid="{00000000-0005-0000-0000-000090AD0000}"/>
    <cellStyle name="เครื่องหมายจุลภาค 4 3 2 7 3" xfId="28983" xr:uid="{00000000-0005-0000-0000-000091AD0000}"/>
    <cellStyle name="เครื่องหมายจุลภาค 4 3 2 8" xfId="9688" xr:uid="{00000000-0005-0000-0000-000092AD0000}"/>
    <cellStyle name="เครื่องหมายจุลภาค 4 3 2 8 2" xfId="20712" xr:uid="{00000000-0005-0000-0000-000093AD0000}"/>
    <cellStyle name="เครื่องหมายจุลภาค 4 3 2 8 2 2" xfId="42763" xr:uid="{00000000-0005-0000-0000-000094AD0000}"/>
    <cellStyle name="เครื่องหมายจุลภาค 4 3 2 8 3" xfId="31739" xr:uid="{00000000-0005-0000-0000-000095AD0000}"/>
    <cellStyle name="เครื่องหมายจุลภาค 4 3 2 9" xfId="12444" xr:uid="{00000000-0005-0000-0000-000096AD0000}"/>
    <cellStyle name="เครื่องหมายจุลภาค 4 3 2 9 2" xfId="34495" xr:uid="{00000000-0005-0000-0000-000097AD0000}"/>
    <cellStyle name="เครื่องหมายจุลภาค 4 3 3" xfId="373" xr:uid="{00000000-0005-0000-0000-000098AD0000}"/>
    <cellStyle name="เครื่องหมายจุลภาค 4 3 3 10" xfId="49195" xr:uid="{0D18B87E-9062-4589-A3BA-FD2108C025AC}"/>
    <cellStyle name="เครื่องหมายจุลภาค 4 3 3 2" xfId="588" xr:uid="{00000000-0005-0000-0000-000099AD0000}"/>
    <cellStyle name="เครื่องหมายจุลภาค 4 3 3 2 2" xfId="1034" xr:uid="{00000000-0005-0000-0000-00009AAD0000}"/>
    <cellStyle name="เครื่องหมายจุลภาค 4 3 3 2 2 2" xfId="1962" xr:uid="{00000000-0005-0000-0000-00009BAD0000}"/>
    <cellStyle name="เครื่องหมายจุลภาค 4 3 3 2 2 2 2" xfId="4884" xr:uid="{00000000-0005-0000-0000-00009CAD0000}"/>
    <cellStyle name="เครื่องหมายจุลภาค 4 3 3 2 2 2 2 2" xfId="15908" xr:uid="{00000000-0005-0000-0000-00009DAD0000}"/>
    <cellStyle name="เครื่องหมายจุลภาค 4 3 3 2 2 2 2 2 2" xfId="37959" xr:uid="{00000000-0005-0000-0000-00009EAD0000}"/>
    <cellStyle name="เครื่องหมายจุลภาค 4 3 3 2 2 2 2 3" xfId="26935" xr:uid="{00000000-0005-0000-0000-00009FAD0000}"/>
    <cellStyle name="เครื่องหมายจุลภาค 4 3 3 2 2 2 2 4" xfId="54801" xr:uid="{1FBC0831-BBE1-423D-91F0-162C193EDFED}"/>
    <cellStyle name="เครื่องหมายจุลภาค 4 3 3 2 2 2 3" xfId="7640" xr:uid="{00000000-0005-0000-0000-0000A0AD0000}"/>
    <cellStyle name="เครื่องหมายจุลภาค 4 3 3 2 2 2 3 2" xfId="18664" xr:uid="{00000000-0005-0000-0000-0000A1AD0000}"/>
    <cellStyle name="เครื่องหมายจุลภาค 4 3 3 2 2 2 3 2 2" xfId="40715" xr:uid="{00000000-0005-0000-0000-0000A2AD0000}"/>
    <cellStyle name="เครื่องหมายจุลภาค 4 3 3 2 2 2 3 3" xfId="29691" xr:uid="{00000000-0005-0000-0000-0000A3AD0000}"/>
    <cellStyle name="เครื่องหมายจุลภาค 4 3 3 2 2 2 4" xfId="10396" xr:uid="{00000000-0005-0000-0000-0000A4AD0000}"/>
    <cellStyle name="เครื่องหมายจุลภาค 4 3 3 2 2 2 4 2" xfId="21420" xr:uid="{00000000-0005-0000-0000-0000A5AD0000}"/>
    <cellStyle name="เครื่องหมายจุลภาค 4 3 3 2 2 2 4 2 2" xfId="43471" xr:uid="{00000000-0005-0000-0000-0000A6AD0000}"/>
    <cellStyle name="เครื่องหมายจุลภาค 4 3 3 2 2 2 4 3" xfId="32447" xr:uid="{00000000-0005-0000-0000-0000A7AD0000}"/>
    <cellStyle name="เครื่องหมายจุลภาค 4 3 3 2 2 2 5" xfId="13152" xr:uid="{00000000-0005-0000-0000-0000A8AD0000}"/>
    <cellStyle name="เครื่องหมายจุลภาค 4 3 3 2 2 2 5 2" xfId="35203" xr:uid="{00000000-0005-0000-0000-0000A9AD0000}"/>
    <cellStyle name="เครื่องหมายจุลภาค 4 3 3 2 2 2 6" xfId="24179" xr:uid="{00000000-0005-0000-0000-0000AAAD0000}"/>
    <cellStyle name="เครื่องหมายจุลภาค 4 3 3 2 2 2 7" xfId="49842" xr:uid="{7D22911B-A340-4863-9A80-930A0CE636EC}"/>
    <cellStyle name="เครื่องหมายจุลภาค 4 3 3 2 2 3" xfId="4488" xr:uid="{00000000-0005-0000-0000-0000ABAD0000}"/>
    <cellStyle name="เครื่องหมายจุลภาค 4 3 3 2 2 3 2" xfId="15512" xr:uid="{00000000-0005-0000-0000-0000ACAD0000}"/>
    <cellStyle name="เครื่องหมายจุลภาค 4 3 3 2 2 3 2 2" xfId="37563" xr:uid="{00000000-0005-0000-0000-0000ADAD0000}"/>
    <cellStyle name="เครื่องหมายจุลภาค 4 3 3 2 2 3 3" xfId="26539" xr:uid="{00000000-0005-0000-0000-0000AEAD0000}"/>
    <cellStyle name="เครื่องหมายจุลภาค 4 3 3 2 2 3 4" xfId="54446" xr:uid="{88549603-7131-4C30-93B0-DF8A505FAAC0}"/>
    <cellStyle name="เครื่องหมายจุลภาค 4 3 3 2 2 4" xfId="7244" xr:uid="{00000000-0005-0000-0000-0000AFAD0000}"/>
    <cellStyle name="เครื่องหมายจุลภาค 4 3 3 2 2 4 2" xfId="18268" xr:uid="{00000000-0005-0000-0000-0000B0AD0000}"/>
    <cellStyle name="เครื่องหมายจุลภาค 4 3 3 2 2 4 2 2" xfId="40319" xr:uid="{00000000-0005-0000-0000-0000B1AD0000}"/>
    <cellStyle name="เครื่องหมายจุลภาค 4 3 3 2 2 4 3" xfId="29295" xr:uid="{00000000-0005-0000-0000-0000B2AD0000}"/>
    <cellStyle name="เครื่องหมายจุลภาค 4 3 3 2 2 5" xfId="10000" xr:uid="{00000000-0005-0000-0000-0000B3AD0000}"/>
    <cellStyle name="เครื่องหมายจุลภาค 4 3 3 2 2 5 2" xfId="21024" xr:uid="{00000000-0005-0000-0000-0000B4AD0000}"/>
    <cellStyle name="เครื่องหมายจุลภาค 4 3 3 2 2 5 2 2" xfId="43075" xr:uid="{00000000-0005-0000-0000-0000B5AD0000}"/>
    <cellStyle name="เครื่องหมายจุลภาค 4 3 3 2 2 5 3" xfId="32051" xr:uid="{00000000-0005-0000-0000-0000B6AD0000}"/>
    <cellStyle name="เครื่องหมายจุลภาค 4 3 3 2 2 6" xfId="12756" xr:uid="{00000000-0005-0000-0000-0000B7AD0000}"/>
    <cellStyle name="เครื่องหมายจุลภาค 4 3 3 2 2 6 2" xfId="34807" xr:uid="{00000000-0005-0000-0000-0000B8AD0000}"/>
    <cellStyle name="เครื่องหมายจุลภาค 4 3 3 2 2 7" xfId="23783" xr:uid="{00000000-0005-0000-0000-0000B9AD0000}"/>
    <cellStyle name="เครื่องหมายจุลภาค 4 3 3 2 2 8" xfId="49460" xr:uid="{3E5BEF89-5927-41AA-9503-D7412CE56F3F}"/>
    <cellStyle name="เครื่องหมายจุลภาค 4 3 3 2 3" xfId="1499" xr:uid="{00000000-0005-0000-0000-0000BAAD0000}"/>
    <cellStyle name="เครื่องหมายจุลภาค 4 3 3 2 3 2" xfId="4686" xr:uid="{00000000-0005-0000-0000-0000BBAD0000}"/>
    <cellStyle name="เครื่องหมายจุลภาค 4 3 3 2 3 2 2" xfId="15710" xr:uid="{00000000-0005-0000-0000-0000BCAD0000}"/>
    <cellStyle name="เครื่องหมายจุลภาค 4 3 3 2 3 2 2 2" xfId="37761" xr:uid="{00000000-0005-0000-0000-0000BDAD0000}"/>
    <cellStyle name="เครื่องหมายจุลภาค 4 3 3 2 3 2 3" xfId="26737" xr:uid="{00000000-0005-0000-0000-0000BEAD0000}"/>
    <cellStyle name="เครื่องหมายจุลภาค 4 3 3 2 3 2 4" xfId="54623" xr:uid="{40F9C74B-30C8-4FDF-A0B6-80B3104C9668}"/>
    <cellStyle name="เครื่องหมายจุลภาค 4 3 3 2 3 3" xfId="7442" xr:uid="{00000000-0005-0000-0000-0000BFAD0000}"/>
    <cellStyle name="เครื่องหมายจุลภาค 4 3 3 2 3 3 2" xfId="18466" xr:uid="{00000000-0005-0000-0000-0000C0AD0000}"/>
    <cellStyle name="เครื่องหมายจุลภาค 4 3 3 2 3 3 2 2" xfId="40517" xr:uid="{00000000-0005-0000-0000-0000C1AD0000}"/>
    <cellStyle name="เครื่องหมายจุลภาค 4 3 3 2 3 3 3" xfId="29493" xr:uid="{00000000-0005-0000-0000-0000C2AD0000}"/>
    <cellStyle name="เครื่องหมายจุลภาค 4 3 3 2 3 4" xfId="10198" xr:uid="{00000000-0005-0000-0000-0000C3AD0000}"/>
    <cellStyle name="เครื่องหมายจุลภาค 4 3 3 2 3 4 2" xfId="21222" xr:uid="{00000000-0005-0000-0000-0000C4AD0000}"/>
    <cellStyle name="เครื่องหมายจุลภาค 4 3 3 2 3 4 2 2" xfId="43273" xr:uid="{00000000-0005-0000-0000-0000C5AD0000}"/>
    <cellStyle name="เครื่องหมายจุลภาค 4 3 3 2 3 4 3" xfId="32249" xr:uid="{00000000-0005-0000-0000-0000C6AD0000}"/>
    <cellStyle name="เครื่องหมายจุลภาค 4 3 3 2 3 5" xfId="12954" xr:uid="{00000000-0005-0000-0000-0000C7AD0000}"/>
    <cellStyle name="เครื่องหมายจุลภาค 4 3 3 2 3 5 2" xfId="35005" xr:uid="{00000000-0005-0000-0000-0000C8AD0000}"/>
    <cellStyle name="เครื่องหมายจุลภาค 4 3 3 2 3 6" xfId="23981" xr:uid="{00000000-0005-0000-0000-0000C9AD0000}"/>
    <cellStyle name="เครื่องหมายจุลภาค 4 3 3 2 3 7" xfId="49658" xr:uid="{67AD6733-22C4-4E8B-BB31-F0B2F4237FBC}"/>
    <cellStyle name="เครื่องหมายจุลภาค 4 3 3 2 4" xfId="4290" xr:uid="{00000000-0005-0000-0000-0000CAAD0000}"/>
    <cellStyle name="เครื่องหมายจุลภาค 4 3 3 2 4 2" xfId="15314" xr:uid="{00000000-0005-0000-0000-0000CBAD0000}"/>
    <cellStyle name="เครื่องหมายจุลภาค 4 3 3 2 4 2 2" xfId="37365" xr:uid="{00000000-0005-0000-0000-0000CCAD0000}"/>
    <cellStyle name="เครื่องหมายจุลภาค 4 3 3 2 4 3" xfId="26341" xr:uid="{00000000-0005-0000-0000-0000CDAD0000}"/>
    <cellStyle name="เครื่องหมายจุลภาค 4 3 3 2 4 4" xfId="54268" xr:uid="{DA0FA032-D0B9-46C0-AE4F-F0D0957F9B15}"/>
    <cellStyle name="เครื่องหมายจุลภาค 4 3 3 2 5" xfId="7046" xr:uid="{00000000-0005-0000-0000-0000CEAD0000}"/>
    <cellStyle name="เครื่องหมายจุลภาค 4 3 3 2 5 2" xfId="18070" xr:uid="{00000000-0005-0000-0000-0000CFAD0000}"/>
    <cellStyle name="เครื่องหมายจุลภาค 4 3 3 2 5 2 2" xfId="40121" xr:uid="{00000000-0005-0000-0000-0000D0AD0000}"/>
    <cellStyle name="เครื่องหมายจุลภาค 4 3 3 2 5 3" xfId="29097" xr:uid="{00000000-0005-0000-0000-0000D1AD0000}"/>
    <cellStyle name="เครื่องหมายจุลภาค 4 3 3 2 6" xfId="9802" xr:uid="{00000000-0005-0000-0000-0000D2AD0000}"/>
    <cellStyle name="เครื่องหมายจุลภาค 4 3 3 2 6 2" xfId="20826" xr:uid="{00000000-0005-0000-0000-0000D3AD0000}"/>
    <cellStyle name="เครื่องหมายจุลภาค 4 3 3 2 6 2 2" xfId="42877" xr:uid="{00000000-0005-0000-0000-0000D4AD0000}"/>
    <cellStyle name="เครื่องหมายจุลภาค 4 3 3 2 6 3" xfId="31853" xr:uid="{00000000-0005-0000-0000-0000D5AD0000}"/>
    <cellStyle name="เครื่องหมายจุลภาค 4 3 3 2 7" xfId="12558" xr:uid="{00000000-0005-0000-0000-0000D6AD0000}"/>
    <cellStyle name="เครื่องหมายจุลภาค 4 3 3 2 7 2" xfId="34609" xr:uid="{00000000-0005-0000-0000-0000D7AD0000}"/>
    <cellStyle name="เครื่องหมายจุลภาค 4 3 3 2 8" xfId="23585" xr:uid="{00000000-0005-0000-0000-0000D8AD0000}"/>
    <cellStyle name="เครื่องหมายจุลภาค 4 3 3 2 9" xfId="49280" xr:uid="{113AECC7-B8C7-4032-8A3E-3DF1F15FE1E0}"/>
    <cellStyle name="เครื่องหมายจุลภาค 4 3 3 3" xfId="819" xr:uid="{00000000-0005-0000-0000-0000D9AD0000}"/>
    <cellStyle name="เครื่องหมายจุลภาค 4 3 3 3 2" xfId="1747" xr:uid="{00000000-0005-0000-0000-0000DAAD0000}"/>
    <cellStyle name="เครื่องหมายจุลภาค 4 3 3 3 2 2" xfId="4789" xr:uid="{00000000-0005-0000-0000-0000DBAD0000}"/>
    <cellStyle name="เครื่องหมายจุลภาค 4 3 3 3 2 2 2" xfId="15813" xr:uid="{00000000-0005-0000-0000-0000DCAD0000}"/>
    <cellStyle name="เครื่องหมายจุลภาค 4 3 3 3 2 2 2 2" xfId="37864" xr:uid="{00000000-0005-0000-0000-0000DDAD0000}"/>
    <cellStyle name="เครื่องหมายจุลภาค 4 3 3 3 2 2 3" xfId="26840" xr:uid="{00000000-0005-0000-0000-0000DEAD0000}"/>
    <cellStyle name="เครื่องหมายจุลภาค 4 3 3 3 2 2 4" xfId="54716" xr:uid="{95FC4820-E30E-4545-95AE-CCB24D014F3F}"/>
    <cellStyle name="เครื่องหมายจุลภาค 4 3 3 3 2 3" xfId="7545" xr:uid="{00000000-0005-0000-0000-0000DFAD0000}"/>
    <cellStyle name="เครื่องหมายจุลภาค 4 3 3 3 2 3 2" xfId="18569" xr:uid="{00000000-0005-0000-0000-0000E0AD0000}"/>
    <cellStyle name="เครื่องหมายจุลภาค 4 3 3 3 2 3 2 2" xfId="40620" xr:uid="{00000000-0005-0000-0000-0000E1AD0000}"/>
    <cellStyle name="เครื่องหมายจุลภาค 4 3 3 3 2 3 3" xfId="29596" xr:uid="{00000000-0005-0000-0000-0000E2AD0000}"/>
    <cellStyle name="เครื่องหมายจุลภาค 4 3 3 3 2 4" xfId="10301" xr:uid="{00000000-0005-0000-0000-0000E3AD0000}"/>
    <cellStyle name="เครื่องหมายจุลภาค 4 3 3 3 2 4 2" xfId="21325" xr:uid="{00000000-0005-0000-0000-0000E4AD0000}"/>
    <cellStyle name="เครื่องหมายจุลภาค 4 3 3 3 2 4 2 2" xfId="43376" xr:uid="{00000000-0005-0000-0000-0000E5AD0000}"/>
    <cellStyle name="เครื่องหมายจุลภาค 4 3 3 3 2 4 3" xfId="32352" xr:uid="{00000000-0005-0000-0000-0000E6AD0000}"/>
    <cellStyle name="เครื่องหมายจุลภาค 4 3 3 3 2 5" xfId="13057" xr:uid="{00000000-0005-0000-0000-0000E7AD0000}"/>
    <cellStyle name="เครื่องหมายจุลภาค 4 3 3 3 2 5 2" xfId="35108" xr:uid="{00000000-0005-0000-0000-0000E8AD0000}"/>
    <cellStyle name="เครื่องหมายจุลภาค 4 3 3 3 2 6" xfId="24084" xr:uid="{00000000-0005-0000-0000-0000E9AD0000}"/>
    <cellStyle name="เครื่องหมายจุลภาค 4 3 3 3 2 7" xfId="49757" xr:uid="{9A576D9C-D421-4310-A15E-B45EA66358BE}"/>
    <cellStyle name="เครื่องหมายจุลภาค 4 3 3 3 3" xfId="4393" xr:uid="{00000000-0005-0000-0000-0000EAAD0000}"/>
    <cellStyle name="เครื่องหมายจุลภาค 4 3 3 3 3 2" xfId="15417" xr:uid="{00000000-0005-0000-0000-0000EBAD0000}"/>
    <cellStyle name="เครื่องหมายจุลภาค 4 3 3 3 3 2 2" xfId="37468" xr:uid="{00000000-0005-0000-0000-0000ECAD0000}"/>
    <cellStyle name="เครื่องหมายจุลภาค 4 3 3 3 3 3" xfId="26444" xr:uid="{00000000-0005-0000-0000-0000EDAD0000}"/>
    <cellStyle name="เครื่องหมายจุลภาค 4 3 3 3 3 4" xfId="54361" xr:uid="{4428D3DA-CFD2-4A1C-9ED4-C5DB5BFDCF72}"/>
    <cellStyle name="เครื่องหมายจุลภาค 4 3 3 3 4" xfId="7149" xr:uid="{00000000-0005-0000-0000-0000EEAD0000}"/>
    <cellStyle name="เครื่องหมายจุลภาค 4 3 3 3 4 2" xfId="18173" xr:uid="{00000000-0005-0000-0000-0000EFAD0000}"/>
    <cellStyle name="เครื่องหมายจุลภาค 4 3 3 3 4 2 2" xfId="40224" xr:uid="{00000000-0005-0000-0000-0000F0AD0000}"/>
    <cellStyle name="เครื่องหมายจุลภาค 4 3 3 3 4 3" xfId="29200" xr:uid="{00000000-0005-0000-0000-0000F1AD0000}"/>
    <cellStyle name="เครื่องหมายจุลภาค 4 3 3 3 5" xfId="9905" xr:uid="{00000000-0005-0000-0000-0000F2AD0000}"/>
    <cellStyle name="เครื่องหมายจุลภาค 4 3 3 3 5 2" xfId="20929" xr:uid="{00000000-0005-0000-0000-0000F3AD0000}"/>
    <cellStyle name="เครื่องหมายจุลภาค 4 3 3 3 5 2 2" xfId="42980" xr:uid="{00000000-0005-0000-0000-0000F4AD0000}"/>
    <cellStyle name="เครื่องหมายจุลภาค 4 3 3 3 5 3" xfId="31956" xr:uid="{00000000-0005-0000-0000-0000F5AD0000}"/>
    <cellStyle name="เครื่องหมายจุลภาค 4 3 3 3 6" xfId="12661" xr:uid="{00000000-0005-0000-0000-0000F6AD0000}"/>
    <cellStyle name="เครื่องหมายจุลภาค 4 3 3 3 6 2" xfId="34712" xr:uid="{00000000-0005-0000-0000-0000F7AD0000}"/>
    <cellStyle name="เครื่องหมายจุลภาค 4 3 3 3 7" xfId="23688" xr:uid="{00000000-0005-0000-0000-0000F8AD0000}"/>
    <cellStyle name="เครื่องหมายจุลภาค 4 3 3 3 8" xfId="49375" xr:uid="{16C26AD0-D417-4B92-AA1D-944C8A71B0A6}"/>
    <cellStyle name="เครื่องหมายจุลภาค 4 3 3 4" xfId="1284" xr:uid="{00000000-0005-0000-0000-0000F9AD0000}"/>
    <cellStyle name="เครื่องหมายจุลภาค 4 3 3 4 2" xfId="4591" xr:uid="{00000000-0005-0000-0000-0000FAAD0000}"/>
    <cellStyle name="เครื่องหมายจุลภาค 4 3 3 4 2 2" xfId="15615" xr:uid="{00000000-0005-0000-0000-0000FBAD0000}"/>
    <cellStyle name="เครื่องหมายจุลภาค 4 3 3 4 2 2 2" xfId="37666" xr:uid="{00000000-0005-0000-0000-0000FCAD0000}"/>
    <cellStyle name="เครื่องหมายจุลภาค 4 3 3 4 2 3" xfId="26642" xr:uid="{00000000-0005-0000-0000-0000FDAD0000}"/>
    <cellStyle name="เครื่องหมายจุลภาค 4 3 3 4 2 4" xfId="54538" xr:uid="{B166001B-80E8-43A4-9782-2AF1E1523342}"/>
    <cellStyle name="เครื่องหมายจุลภาค 4 3 3 4 3" xfId="7347" xr:uid="{00000000-0005-0000-0000-0000FEAD0000}"/>
    <cellStyle name="เครื่องหมายจุลภาค 4 3 3 4 3 2" xfId="18371" xr:uid="{00000000-0005-0000-0000-0000FFAD0000}"/>
    <cellStyle name="เครื่องหมายจุลภาค 4 3 3 4 3 2 2" xfId="40422" xr:uid="{00000000-0005-0000-0000-000000AE0000}"/>
    <cellStyle name="เครื่องหมายจุลภาค 4 3 3 4 3 3" xfId="29398" xr:uid="{00000000-0005-0000-0000-000001AE0000}"/>
    <cellStyle name="เครื่องหมายจุลภาค 4 3 3 4 4" xfId="10103" xr:uid="{00000000-0005-0000-0000-000002AE0000}"/>
    <cellStyle name="เครื่องหมายจุลภาค 4 3 3 4 4 2" xfId="21127" xr:uid="{00000000-0005-0000-0000-000003AE0000}"/>
    <cellStyle name="เครื่องหมายจุลภาค 4 3 3 4 4 2 2" xfId="43178" xr:uid="{00000000-0005-0000-0000-000004AE0000}"/>
    <cellStyle name="เครื่องหมายจุลภาค 4 3 3 4 4 3" xfId="32154" xr:uid="{00000000-0005-0000-0000-000005AE0000}"/>
    <cellStyle name="เครื่องหมายจุลภาค 4 3 3 4 5" xfId="12859" xr:uid="{00000000-0005-0000-0000-000006AE0000}"/>
    <cellStyle name="เครื่องหมายจุลภาค 4 3 3 4 5 2" xfId="34910" xr:uid="{00000000-0005-0000-0000-000007AE0000}"/>
    <cellStyle name="เครื่องหมายจุลภาค 4 3 3 4 6" xfId="23886" xr:uid="{00000000-0005-0000-0000-000008AE0000}"/>
    <cellStyle name="เครื่องหมายจุลภาค 4 3 3 4 7" xfId="49573" xr:uid="{54C12641-A104-432B-97D2-B62F8B5AB886}"/>
    <cellStyle name="เครื่องหมายจุลภาค 4 3 3 5" xfId="4195" xr:uid="{00000000-0005-0000-0000-000009AE0000}"/>
    <cellStyle name="เครื่องหมายจุลภาค 4 3 3 5 2" xfId="15219" xr:uid="{00000000-0005-0000-0000-00000AAE0000}"/>
    <cellStyle name="เครื่องหมายจุลภาค 4 3 3 5 2 2" xfId="37270" xr:uid="{00000000-0005-0000-0000-00000BAE0000}"/>
    <cellStyle name="เครื่องหมายจุลภาค 4 3 3 5 3" xfId="26246" xr:uid="{00000000-0005-0000-0000-00000CAE0000}"/>
    <cellStyle name="เครื่องหมายจุลภาค 4 3 3 5 4" xfId="54183" xr:uid="{DFA45676-E9C0-4DDB-A885-6657F45FA579}"/>
    <cellStyle name="เครื่องหมายจุลภาค 4 3 3 6" xfId="6951" xr:uid="{00000000-0005-0000-0000-00000DAE0000}"/>
    <cellStyle name="เครื่องหมายจุลภาค 4 3 3 6 2" xfId="17975" xr:uid="{00000000-0005-0000-0000-00000EAE0000}"/>
    <cellStyle name="เครื่องหมายจุลภาค 4 3 3 6 2 2" xfId="40026" xr:uid="{00000000-0005-0000-0000-00000FAE0000}"/>
    <cellStyle name="เครื่องหมายจุลภาค 4 3 3 6 3" xfId="29002" xr:uid="{00000000-0005-0000-0000-000010AE0000}"/>
    <cellStyle name="เครื่องหมายจุลภาค 4 3 3 7" xfId="9707" xr:uid="{00000000-0005-0000-0000-000011AE0000}"/>
    <cellStyle name="เครื่องหมายจุลภาค 4 3 3 7 2" xfId="20731" xr:uid="{00000000-0005-0000-0000-000012AE0000}"/>
    <cellStyle name="เครื่องหมายจุลภาค 4 3 3 7 2 2" xfId="42782" xr:uid="{00000000-0005-0000-0000-000013AE0000}"/>
    <cellStyle name="เครื่องหมายจุลภาค 4 3 3 7 3" xfId="31758" xr:uid="{00000000-0005-0000-0000-000014AE0000}"/>
    <cellStyle name="เครื่องหมายจุลภาค 4 3 3 8" xfId="12463" xr:uid="{00000000-0005-0000-0000-000015AE0000}"/>
    <cellStyle name="เครื่องหมายจุลภาค 4 3 3 8 2" xfId="34514" xr:uid="{00000000-0005-0000-0000-000016AE0000}"/>
    <cellStyle name="เครื่องหมายจุลภาค 4 3 3 9" xfId="23490" xr:uid="{00000000-0005-0000-0000-000017AE0000}"/>
    <cellStyle name="เครื่องหมายจุลภาค 4 3 4" xfId="459" xr:uid="{00000000-0005-0000-0000-000018AE0000}"/>
    <cellStyle name="เครื่องหมายจุลภาค 4 3 4 2" xfId="905" xr:uid="{00000000-0005-0000-0000-000019AE0000}"/>
    <cellStyle name="เครื่องหมายจุลภาค 4 3 4 2 2" xfId="1833" xr:uid="{00000000-0005-0000-0000-00001AAE0000}"/>
    <cellStyle name="เครื่องหมายจุลภาค 4 3 4 2 2 2" xfId="4827" xr:uid="{00000000-0005-0000-0000-00001BAE0000}"/>
    <cellStyle name="เครื่องหมายจุลภาค 4 3 4 2 2 2 2" xfId="15851" xr:uid="{00000000-0005-0000-0000-00001CAE0000}"/>
    <cellStyle name="เครื่องหมายจุลภาค 4 3 4 2 2 2 2 2" xfId="37902" xr:uid="{00000000-0005-0000-0000-00001DAE0000}"/>
    <cellStyle name="เครื่องหมายจุลภาค 4 3 4 2 2 2 3" xfId="26878" xr:uid="{00000000-0005-0000-0000-00001EAE0000}"/>
    <cellStyle name="เครื่องหมายจุลภาค 4 3 4 2 2 2 4" xfId="54749" xr:uid="{E188F30E-3C81-4C55-A060-9D7AD155549B}"/>
    <cellStyle name="เครื่องหมายจุลภาค 4 3 4 2 2 3" xfId="7583" xr:uid="{00000000-0005-0000-0000-00001FAE0000}"/>
    <cellStyle name="เครื่องหมายจุลภาค 4 3 4 2 2 3 2" xfId="18607" xr:uid="{00000000-0005-0000-0000-000020AE0000}"/>
    <cellStyle name="เครื่องหมายจุลภาค 4 3 4 2 2 3 2 2" xfId="40658" xr:uid="{00000000-0005-0000-0000-000021AE0000}"/>
    <cellStyle name="เครื่องหมายจุลภาค 4 3 4 2 2 3 3" xfId="29634" xr:uid="{00000000-0005-0000-0000-000022AE0000}"/>
    <cellStyle name="เครื่องหมายจุลภาค 4 3 4 2 2 4" xfId="10339" xr:uid="{00000000-0005-0000-0000-000023AE0000}"/>
    <cellStyle name="เครื่องหมายจุลภาค 4 3 4 2 2 4 2" xfId="21363" xr:uid="{00000000-0005-0000-0000-000024AE0000}"/>
    <cellStyle name="เครื่องหมายจุลภาค 4 3 4 2 2 4 2 2" xfId="43414" xr:uid="{00000000-0005-0000-0000-000025AE0000}"/>
    <cellStyle name="เครื่องหมายจุลภาค 4 3 4 2 2 4 3" xfId="32390" xr:uid="{00000000-0005-0000-0000-000026AE0000}"/>
    <cellStyle name="เครื่องหมายจุลภาค 4 3 4 2 2 5" xfId="13095" xr:uid="{00000000-0005-0000-0000-000027AE0000}"/>
    <cellStyle name="เครื่องหมายจุลภาค 4 3 4 2 2 5 2" xfId="35146" xr:uid="{00000000-0005-0000-0000-000028AE0000}"/>
    <cellStyle name="เครื่องหมายจุลภาค 4 3 4 2 2 6" xfId="24122" xr:uid="{00000000-0005-0000-0000-000029AE0000}"/>
    <cellStyle name="เครื่องหมายจุลภาค 4 3 4 2 2 7" xfId="49790" xr:uid="{7248A0E6-6F25-4E14-9895-40327268303C}"/>
    <cellStyle name="เครื่องหมายจุลภาค 4 3 4 2 3" xfId="4431" xr:uid="{00000000-0005-0000-0000-00002AAE0000}"/>
    <cellStyle name="เครื่องหมายจุลภาค 4 3 4 2 3 2" xfId="15455" xr:uid="{00000000-0005-0000-0000-00002BAE0000}"/>
    <cellStyle name="เครื่องหมายจุลภาค 4 3 4 2 3 2 2" xfId="37506" xr:uid="{00000000-0005-0000-0000-00002CAE0000}"/>
    <cellStyle name="เครื่องหมายจุลภาค 4 3 4 2 3 3" xfId="26482" xr:uid="{00000000-0005-0000-0000-00002DAE0000}"/>
    <cellStyle name="เครื่องหมายจุลภาค 4 3 4 2 3 4" xfId="54394" xr:uid="{B31A0C5B-B894-444D-A9B4-4FCAED14357C}"/>
    <cellStyle name="เครื่องหมายจุลภาค 4 3 4 2 4" xfId="7187" xr:uid="{00000000-0005-0000-0000-00002EAE0000}"/>
    <cellStyle name="เครื่องหมายจุลภาค 4 3 4 2 4 2" xfId="18211" xr:uid="{00000000-0005-0000-0000-00002FAE0000}"/>
    <cellStyle name="เครื่องหมายจุลภาค 4 3 4 2 4 2 2" xfId="40262" xr:uid="{00000000-0005-0000-0000-000030AE0000}"/>
    <cellStyle name="เครื่องหมายจุลภาค 4 3 4 2 4 3" xfId="29238" xr:uid="{00000000-0005-0000-0000-000031AE0000}"/>
    <cellStyle name="เครื่องหมายจุลภาค 4 3 4 2 5" xfId="9943" xr:uid="{00000000-0005-0000-0000-000032AE0000}"/>
    <cellStyle name="เครื่องหมายจุลภาค 4 3 4 2 5 2" xfId="20967" xr:uid="{00000000-0005-0000-0000-000033AE0000}"/>
    <cellStyle name="เครื่องหมายจุลภาค 4 3 4 2 5 2 2" xfId="43018" xr:uid="{00000000-0005-0000-0000-000034AE0000}"/>
    <cellStyle name="เครื่องหมายจุลภาค 4 3 4 2 5 3" xfId="31994" xr:uid="{00000000-0005-0000-0000-000035AE0000}"/>
    <cellStyle name="เครื่องหมายจุลภาค 4 3 4 2 6" xfId="12699" xr:uid="{00000000-0005-0000-0000-000036AE0000}"/>
    <cellStyle name="เครื่องหมายจุลภาค 4 3 4 2 6 2" xfId="34750" xr:uid="{00000000-0005-0000-0000-000037AE0000}"/>
    <cellStyle name="เครื่องหมายจุลภาค 4 3 4 2 7" xfId="23726" xr:uid="{00000000-0005-0000-0000-000038AE0000}"/>
    <cellStyle name="เครื่องหมายจุลภาค 4 3 4 2 8" xfId="49408" xr:uid="{02FDF95B-5C4C-4F07-9EBD-0F1BE1F333AD}"/>
    <cellStyle name="เครื่องหมายจุลภาค 4 3 4 3" xfId="1370" xr:uid="{00000000-0005-0000-0000-000039AE0000}"/>
    <cellStyle name="เครื่องหมายจุลภาค 4 3 4 3 2" xfId="4629" xr:uid="{00000000-0005-0000-0000-00003AAE0000}"/>
    <cellStyle name="เครื่องหมายจุลภาค 4 3 4 3 2 2" xfId="15653" xr:uid="{00000000-0005-0000-0000-00003BAE0000}"/>
    <cellStyle name="เครื่องหมายจุลภาค 4 3 4 3 2 2 2" xfId="37704" xr:uid="{00000000-0005-0000-0000-00003CAE0000}"/>
    <cellStyle name="เครื่องหมายจุลภาค 4 3 4 3 2 3" xfId="26680" xr:uid="{00000000-0005-0000-0000-00003DAE0000}"/>
    <cellStyle name="เครื่องหมายจุลภาค 4 3 4 3 2 4" xfId="54571" xr:uid="{8677C411-BAE5-4178-980D-32612039E395}"/>
    <cellStyle name="เครื่องหมายจุลภาค 4 3 4 3 3" xfId="7385" xr:uid="{00000000-0005-0000-0000-00003EAE0000}"/>
    <cellStyle name="เครื่องหมายจุลภาค 4 3 4 3 3 2" xfId="18409" xr:uid="{00000000-0005-0000-0000-00003FAE0000}"/>
    <cellStyle name="เครื่องหมายจุลภาค 4 3 4 3 3 2 2" xfId="40460" xr:uid="{00000000-0005-0000-0000-000040AE0000}"/>
    <cellStyle name="เครื่องหมายจุลภาค 4 3 4 3 3 3" xfId="29436" xr:uid="{00000000-0005-0000-0000-000041AE0000}"/>
    <cellStyle name="เครื่องหมายจุลภาค 4 3 4 3 4" xfId="10141" xr:uid="{00000000-0005-0000-0000-000042AE0000}"/>
    <cellStyle name="เครื่องหมายจุลภาค 4 3 4 3 4 2" xfId="21165" xr:uid="{00000000-0005-0000-0000-000043AE0000}"/>
    <cellStyle name="เครื่องหมายจุลภาค 4 3 4 3 4 2 2" xfId="43216" xr:uid="{00000000-0005-0000-0000-000044AE0000}"/>
    <cellStyle name="เครื่องหมายจุลภาค 4 3 4 3 4 3" xfId="32192" xr:uid="{00000000-0005-0000-0000-000045AE0000}"/>
    <cellStyle name="เครื่องหมายจุลภาค 4 3 4 3 5" xfId="12897" xr:uid="{00000000-0005-0000-0000-000046AE0000}"/>
    <cellStyle name="เครื่องหมายจุลภาค 4 3 4 3 5 2" xfId="34948" xr:uid="{00000000-0005-0000-0000-000047AE0000}"/>
    <cellStyle name="เครื่องหมายจุลภาค 4 3 4 3 6" xfId="23924" xr:uid="{00000000-0005-0000-0000-000048AE0000}"/>
    <cellStyle name="เครื่องหมายจุลภาค 4 3 4 3 7" xfId="49606" xr:uid="{454B1473-9E14-4AFE-B4AD-8BDA05ED35CE}"/>
    <cellStyle name="เครื่องหมายจุลภาค 4 3 4 4" xfId="4233" xr:uid="{00000000-0005-0000-0000-000049AE0000}"/>
    <cellStyle name="เครื่องหมายจุลภาค 4 3 4 4 2" xfId="15257" xr:uid="{00000000-0005-0000-0000-00004AAE0000}"/>
    <cellStyle name="เครื่องหมายจุลภาค 4 3 4 4 2 2" xfId="37308" xr:uid="{00000000-0005-0000-0000-00004BAE0000}"/>
    <cellStyle name="เครื่องหมายจุลภาค 4 3 4 4 3" xfId="26284" xr:uid="{00000000-0005-0000-0000-00004CAE0000}"/>
    <cellStyle name="เครื่องหมายจุลภาค 4 3 4 4 4" xfId="54216" xr:uid="{1567D8B1-1E33-43B3-BC8D-A72A3DEAE2FF}"/>
    <cellStyle name="เครื่องหมายจุลภาค 4 3 4 5" xfId="6989" xr:uid="{00000000-0005-0000-0000-00004DAE0000}"/>
    <cellStyle name="เครื่องหมายจุลภาค 4 3 4 5 2" xfId="18013" xr:uid="{00000000-0005-0000-0000-00004EAE0000}"/>
    <cellStyle name="เครื่องหมายจุลภาค 4 3 4 5 2 2" xfId="40064" xr:uid="{00000000-0005-0000-0000-00004FAE0000}"/>
    <cellStyle name="เครื่องหมายจุลภาค 4 3 4 5 3" xfId="29040" xr:uid="{00000000-0005-0000-0000-000050AE0000}"/>
    <cellStyle name="เครื่องหมายจุลภาค 4 3 4 6" xfId="9745" xr:uid="{00000000-0005-0000-0000-000051AE0000}"/>
    <cellStyle name="เครื่องหมายจุลภาค 4 3 4 6 2" xfId="20769" xr:uid="{00000000-0005-0000-0000-000052AE0000}"/>
    <cellStyle name="เครื่องหมายจุลภาค 4 3 4 6 2 2" xfId="42820" xr:uid="{00000000-0005-0000-0000-000053AE0000}"/>
    <cellStyle name="เครื่องหมายจุลภาค 4 3 4 6 3" xfId="31796" xr:uid="{00000000-0005-0000-0000-000054AE0000}"/>
    <cellStyle name="เครื่องหมายจุลภาค 4 3 4 7" xfId="12501" xr:uid="{00000000-0005-0000-0000-000055AE0000}"/>
    <cellStyle name="เครื่องหมายจุลภาค 4 3 4 7 2" xfId="34552" xr:uid="{00000000-0005-0000-0000-000056AE0000}"/>
    <cellStyle name="เครื่องหมายจุลภาค 4 3 4 8" xfId="23528" xr:uid="{00000000-0005-0000-0000-000057AE0000}"/>
    <cellStyle name="เครื่องหมายจุลภาค 4 3 4 9" xfId="49228" xr:uid="{AB2C6E4F-CA57-4FB8-B368-BFB1929A1524}"/>
    <cellStyle name="เครื่องหมายจุลภาค 4 3 5" xfId="502" xr:uid="{00000000-0005-0000-0000-000058AE0000}"/>
    <cellStyle name="เครื่องหมายจุลภาค 4 3 5 2" xfId="948" xr:uid="{00000000-0005-0000-0000-000059AE0000}"/>
    <cellStyle name="เครื่องหมายจุลภาค 4 3 5 2 2" xfId="1876" xr:uid="{00000000-0005-0000-0000-00005AAE0000}"/>
    <cellStyle name="เครื่องหมายจุลภาค 4 3 5 2 2 2" xfId="4846" xr:uid="{00000000-0005-0000-0000-00005BAE0000}"/>
    <cellStyle name="เครื่องหมายจุลภาค 4 3 5 2 2 2 2" xfId="15870" xr:uid="{00000000-0005-0000-0000-00005CAE0000}"/>
    <cellStyle name="เครื่องหมายจุลภาค 4 3 5 2 2 2 2 2" xfId="37921" xr:uid="{00000000-0005-0000-0000-00005DAE0000}"/>
    <cellStyle name="เครื่องหมายจุลภาค 4 3 5 2 2 2 3" xfId="26897" xr:uid="{00000000-0005-0000-0000-00005EAE0000}"/>
    <cellStyle name="เครื่องหมายจุลภาค 4 3 5 2 2 2 4" xfId="54767" xr:uid="{3E06CD74-07AE-49B0-B7C4-B671EB04B918}"/>
    <cellStyle name="เครื่องหมายจุลภาค 4 3 5 2 2 3" xfId="7602" xr:uid="{00000000-0005-0000-0000-00005FAE0000}"/>
    <cellStyle name="เครื่องหมายจุลภาค 4 3 5 2 2 3 2" xfId="18626" xr:uid="{00000000-0005-0000-0000-000060AE0000}"/>
    <cellStyle name="เครื่องหมายจุลภาค 4 3 5 2 2 3 2 2" xfId="40677" xr:uid="{00000000-0005-0000-0000-000061AE0000}"/>
    <cellStyle name="เครื่องหมายจุลภาค 4 3 5 2 2 3 3" xfId="29653" xr:uid="{00000000-0005-0000-0000-000062AE0000}"/>
    <cellStyle name="เครื่องหมายจุลภาค 4 3 5 2 2 4" xfId="10358" xr:uid="{00000000-0005-0000-0000-000063AE0000}"/>
    <cellStyle name="เครื่องหมายจุลภาค 4 3 5 2 2 4 2" xfId="21382" xr:uid="{00000000-0005-0000-0000-000064AE0000}"/>
    <cellStyle name="เครื่องหมายจุลภาค 4 3 5 2 2 4 2 2" xfId="43433" xr:uid="{00000000-0005-0000-0000-000065AE0000}"/>
    <cellStyle name="เครื่องหมายจุลภาค 4 3 5 2 2 4 3" xfId="32409" xr:uid="{00000000-0005-0000-0000-000066AE0000}"/>
    <cellStyle name="เครื่องหมายจุลภาค 4 3 5 2 2 5" xfId="13114" xr:uid="{00000000-0005-0000-0000-000067AE0000}"/>
    <cellStyle name="เครื่องหมายจุลภาค 4 3 5 2 2 5 2" xfId="35165" xr:uid="{00000000-0005-0000-0000-000068AE0000}"/>
    <cellStyle name="เครื่องหมายจุลภาค 4 3 5 2 2 6" xfId="24141" xr:uid="{00000000-0005-0000-0000-000069AE0000}"/>
    <cellStyle name="เครื่องหมายจุลภาค 4 3 5 2 2 7" xfId="49808" xr:uid="{BB7AC482-815F-4812-A21E-7137F092C70A}"/>
    <cellStyle name="เครื่องหมายจุลภาค 4 3 5 2 3" xfId="4450" xr:uid="{00000000-0005-0000-0000-00006AAE0000}"/>
    <cellStyle name="เครื่องหมายจุลภาค 4 3 5 2 3 2" xfId="15474" xr:uid="{00000000-0005-0000-0000-00006BAE0000}"/>
    <cellStyle name="เครื่องหมายจุลภาค 4 3 5 2 3 2 2" xfId="37525" xr:uid="{00000000-0005-0000-0000-00006CAE0000}"/>
    <cellStyle name="เครื่องหมายจุลภาค 4 3 5 2 3 3" xfId="26501" xr:uid="{00000000-0005-0000-0000-00006DAE0000}"/>
    <cellStyle name="เครื่องหมายจุลภาค 4 3 5 2 3 4" xfId="54412" xr:uid="{6FA4C54C-8DB5-42B7-8616-C5D90667F61F}"/>
    <cellStyle name="เครื่องหมายจุลภาค 4 3 5 2 4" xfId="7206" xr:uid="{00000000-0005-0000-0000-00006EAE0000}"/>
    <cellStyle name="เครื่องหมายจุลภาค 4 3 5 2 4 2" xfId="18230" xr:uid="{00000000-0005-0000-0000-00006FAE0000}"/>
    <cellStyle name="เครื่องหมายจุลภาค 4 3 5 2 4 2 2" xfId="40281" xr:uid="{00000000-0005-0000-0000-000070AE0000}"/>
    <cellStyle name="เครื่องหมายจุลภาค 4 3 5 2 4 3" xfId="29257" xr:uid="{00000000-0005-0000-0000-000071AE0000}"/>
    <cellStyle name="เครื่องหมายจุลภาค 4 3 5 2 5" xfId="9962" xr:uid="{00000000-0005-0000-0000-000072AE0000}"/>
    <cellStyle name="เครื่องหมายจุลภาค 4 3 5 2 5 2" xfId="20986" xr:uid="{00000000-0005-0000-0000-000073AE0000}"/>
    <cellStyle name="เครื่องหมายจุลภาค 4 3 5 2 5 2 2" xfId="43037" xr:uid="{00000000-0005-0000-0000-000074AE0000}"/>
    <cellStyle name="เครื่องหมายจุลภาค 4 3 5 2 5 3" xfId="32013" xr:uid="{00000000-0005-0000-0000-000075AE0000}"/>
    <cellStyle name="เครื่องหมายจุลภาค 4 3 5 2 6" xfId="12718" xr:uid="{00000000-0005-0000-0000-000076AE0000}"/>
    <cellStyle name="เครื่องหมายจุลภาค 4 3 5 2 6 2" xfId="34769" xr:uid="{00000000-0005-0000-0000-000077AE0000}"/>
    <cellStyle name="เครื่องหมายจุลภาค 4 3 5 2 7" xfId="23745" xr:uid="{00000000-0005-0000-0000-000078AE0000}"/>
    <cellStyle name="เครื่องหมายจุลภาค 4 3 5 2 8" xfId="49426" xr:uid="{F852EECE-AD1E-4134-8F26-88747EFF7502}"/>
    <cellStyle name="เครื่องหมายจุลภาค 4 3 5 3" xfId="1413" xr:uid="{00000000-0005-0000-0000-000079AE0000}"/>
    <cellStyle name="เครื่องหมายจุลภาค 4 3 5 3 2" xfId="4648" xr:uid="{00000000-0005-0000-0000-00007AAE0000}"/>
    <cellStyle name="เครื่องหมายจุลภาค 4 3 5 3 2 2" xfId="15672" xr:uid="{00000000-0005-0000-0000-00007BAE0000}"/>
    <cellStyle name="เครื่องหมายจุลภาค 4 3 5 3 2 2 2" xfId="37723" xr:uid="{00000000-0005-0000-0000-00007CAE0000}"/>
    <cellStyle name="เครื่องหมายจุลภาค 4 3 5 3 2 3" xfId="26699" xr:uid="{00000000-0005-0000-0000-00007DAE0000}"/>
    <cellStyle name="เครื่องหมายจุลภาค 4 3 5 3 2 4" xfId="54589" xr:uid="{FBA85640-41BF-44A0-9628-D57B1C0E1688}"/>
    <cellStyle name="เครื่องหมายจุลภาค 4 3 5 3 3" xfId="7404" xr:uid="{00000000-0005-0000-0000-00007EAE0000}"/>
    <cellStyle name="เครื่องหมายจุลภาค 4 3 5 3 3 2" xfId="18428" xr:uid="{00000000-0005-0000-0000-00007FAE0000}"/>
    <cellStyle name="เครื่องหมายจุลภาค 4 3 5 3 3 2 2" xfId="40479" xr:uid="{00000000-0005-0000-0000-000080AE0000}"/>
    <cellStyle name="เครื่องหมายจุลภาค 4 3 5 3 3 3" xfId="29455" xr:uid="{00000000-0005-0000-0000-000081AE0000}"/>
    <cellStyle name="เครื่องหมายจุลภาค 4 3 5 3 4" xfId="10160" xr:uid="{00000000-0005-0000-0000-000082AE0000}"/>
    <cellStyle name="เครื่องหมายจุลภาค 4 3 5 3 4 2" xfId="21184" xr:uid="{00000000-0005-0000-0000-000083AE0000}"/>
    <cellStyle name="เครื่องหมายจุลภาค 4 3 5 3 4 2 2" xfId="43235" xr:uid="{00000000-0005-0000-0000-000084AE0000}"/>
    <cellStyle name="เครื่องหมายจุลภาค 4 3 5 3 4 3" xfId="32211" xr:uid="{00000000-0005-0000-0000-000085AE0000}"/>
    <cellStyle name="เครื่องหมายจุลภาค 4 3 5 3 5" xfId="12916" xr:uid="{00000000-0005-0000-0000-000086AE0000}"/>
    <cellStyle name="เครื่องหมายจุลภาค 4 3 5 3 5 2" xfId="34967" xr:uid="{00000000-0005-0000-0000-000087AE0000}"/>
    <cellStyle name="เครื่องหมายจุลภาค 4 3 5 3 6" xfId="23943" xr:uid="{00000000-0005-0000-0000-000088AE0000}"/>
    <cellStyle name="เครื่องหมายจุลภาค 4 3 5 3 7" xfId="49624" xr:uid="{335B19A0-5BA0-4088-B470-51A86B39705B}"/>
    <cellStyle name="เครื่องหมายจุลภาค 4 3 5 4" xfId="4252" xr:uid="{00000000-0005-0000-0000-000089AE0000}"/>
    <cellStyle name="เครื่องหมายจุลภาค 4 3 5 4 2" xfId="15276" xr:uid="{00000000-0005-0000-0000-00008AAE0000}"/>
    <cellStyle name="เครื่องหมายจุลภาค 4 3 5 4 2 2" xfId="37327" xr:uid="{00000000-0005-0000-0000-00008BAE0000}"/>
    <cellStyle name="เครื่องหมายจุลภาค 4 3 5 4 3" xfId="26303" xr:uid="{00000000-0005-0000-0000-00008CAE0000}"/>
    <cellStyle name="เครื่องหมายจุลภาค 4 3 5 4 4" xfId="54234" xr:uid="{680EC2A6-FBD6-4FFB-B8B5-FEA8C64FF8DC}"/>
    <cellStyle name="เครื่องหมายจุลภาค 4 3 5 5" xfId="7008" xr:uid="{00000000-0005-0000-0000-00008DAE0000}"/>
    <cellStyle name="เครื่องหมายจุลภาค 4 3 5 5 2" xfId="18032" xr:uid="{00000000-0005-0000-0000-00008EAE0000}"/>
    <cellStyle name="เครื่องหมายจุลภาค 4 3 5 5 2 2" xfId="40083" xr:uid="{00000000-0005-0000-0000-00008FAE0000}"/>
    <cellStyle name="เครื่องหมายจุลภาค 4 3 5 5 3" xfId="29059" xr:uid="{00000000-0005-0000-0000-000090AE0000}"/>
    <cellStyle name="เครื่องหมายจุลภาค 4 3 5 6" xfId="9764" xr:uid="{00000000-0005-0000-0000-000091AE0000}"/>
    <cellStyle name="เครื่องหมายจุลภาค 4 3 5 6 2" xfId="20788" xr:uid="{00000000-0005-0000-0000-000092AE0000}"/>
    <cellStyle name="เครื่องหมายจุลภาค 4 3 5 6 2 2" xfId="42839" xr:uid="{00000000-0005-0000-0000-000093AE0000}"/>
    <cellStyle name="เครื่องหมายจุลภาค 4 3 5 6 3" xfId="31815" xr:uid="{00000000-0005-0000-0000-000094AE0000}"/>
    <cellStyle name="เครื่องหมายจุลภาค 4 3 5 7" xfId="12520" xr:uid="{00000000-0005-0000-0000-000095AE0000}"/>
    <cellStyle name="เครื่องหมายจุลภาค 4 3 5 7 2" xfId="34571" xr:uid="{00000000-0005-0000-0000-000096AE0000}"/>
    <cellStyle name="เครื่องหมายจุลภาค 4 3 5 8" xfId="23547" xr:uid="{00000000-0005-0000-0000-000097AE0000}"/>
    <cellStyle name="เครื่องหมายจุลภาค 4 3 5 9" xfId="49246" xr:uid="{522D5518-E05E-443A-A61F-9C1BD46B417E}"/>
    <cellStyle name="เครื่องหมายจุลภาค 4 3 6" xfId="287" xr:uid="{00000000-0005-0000-0000-000098AE0000}"/>
    <cellStyle name="เครื่องหมายจุลภาค 4 3 6 2" xfId="733" xr:uid="{00000000-0005-0000-0000-000099AE0000}"/>
    <cellStyle name="เครื่องหมายจุลภาค 4 3 6 2 2" xfId="1661" xr:uid="{00000000-0005-0000-0000-00009AAE0000}"/>
    <cellStyle name="เครื่องหมายจุลภาค 4 3 6 2 2 2" xfId="4751" xr:uid="{00000000-0005-0000-0000-00009BAE0000}"/>
    <cellStyle name="เครื่องหมายจุลภาค 4 3 6 2 2 2 2" xfId="15775" xr:uid="{00000000-0005-0000-0000-00009CAE0000}"/>
    <cellStyle name="เครื่องหมายจุลภาค 4 3 6 2 2 2 2 2" xfId="37826" xr:uid="{00000000-0005-0000-0000-00009DAE0000}"/>
    <cellStyle name="เครื่องหมายจุลภาค 4 3 6 2 2 2 3" xfId="26802" xr:uid="{00000000-0005-0000-0000-00009EAE0000}"/>
    <cellStyle name="เครื่องหมายจุลภาค 4 3 6 2 2 2 4" xfId="54682" xr:uid="{39B03A9B-B7FD-487B-8B9B-895FA15B7D1B}"/>
    <cellStyle name="เครื่องหมายจุลภาค 4 3 6 2 2 3" xfId="7507" xr:uid="{00000000-0005-0000-0000-00009FAE0000}"/>
    <cellStyle name="เครื่องหมายจุลภาค 4 3 6 2 2 3 2" xfId="18531" xr:uid="{00000000-0005-0000-0000-0000A0AE0000}"/>
    <cellStyle name="เครื่องหมายจุลภาค 4 3 6 2 2 3 2 2" xfId="40582" xr:uid="{00000000-0005-0000-0000-0000A1AE0000}"/>
    <cellStyle name="เครื่องหมายจุลภาค 4 3 6 2 2 3 3" xfId="29558" xr:uid="{00000000-0005-0000-0000-0000A2AE0000}"/>
    <cellStyle name="เครื่องหมายจุลภาค 4 3 6 2 2 4" xfId="10263" xr:uid="{00000000-0005-0000-0000-0000A3AE0000}"/>
    <cellStyle name="เครื่องหมายจุลภาค 4 3 6 2 2 4 2" xfId="21287" xr:uid="{00000000-0005-0000-0000-0000A4AE0000}"/>
    <cellStyle name="เครื่องหมายจุลภาค 4 3 6 2 2 4 2 2" xfId="43338" xr:uid="{00000000-0005-0000-0000-0000A5AE0000}"/>
    <cellStyle name="เครื่องหมายจุลภาค 4 3 6 2 2 4 3" xfId="32314" xr:uid="{00000000-0005-0000-0000-0000A6AE0000}"/>
    <cellStyle name="เครื่องหมายจุลภาค 4 3 6 2 2 5" xfId="13019" xr:uid="{00000000-0005-0000-0000-0000A7AE0000}"/>
    <cellStyle name="เครื่องหมายจุลภาค 4 3 6 2 2 5 2" xfId="35070" xr:uid="{00000000-0005-0000-0000-0000A8AE0000}"/>
    <cellStyle name="เครื่องหมายจุลภาค 4 3 6 2 2 6" xfId="24046" xr:uid="{00000000-0005-0000-0000-0000A9AE0000}"/>
    <cellStyle name="เครื่องหมายจุลภาค 4 3 6 2 2 7" xfId="49723" xr:uid="{8DF34190-4A93-4016-8794-9DF9CC3C7E8A}"/>
    <cellStyle name="เครื่องหมายจุลภาค 4 3 6 2 3" xfId="4355" xr:uid="{00000000-0005-0000-0000-0000AAAE0000}"/>
    <cellStyle name="เครื่องหมายจุลภาค 4 3 6 2 3 2" xfId="15379" xr:uid="{00000000-0005-0000-0000-0000ABAE0000}"/>
    <cellStyle name="เครื่องหมายจุลภาค 4 3 6 2 3 2 2" xfId="37430" xr:uid="{00000000-0005-0000-0000-0000ACAE0000}"/>
    <cellStyle name="เครื่องหมายจุลภาค 4 3 6 2 3 3" xfId="26406" xr:uid="{00000000-0005-0000-0000-0000ADAE0000}"/>
    <cellStyle name="เครื่องหมายจุลภาค 4 3 6 2 3 4" xfId="54327" xr:uid="{8AABC11B-FD7E-4304-B23C-75EB5D0523ED}"/>
    <cellStyle name="เครื่องหมายจุลภาค 4 3 6 2 4" xfId="7111" xr:uid="{00000000-0005-0000-0000-0000AEAE0000}"/>
    <cellStyle name="เครื่องหมายจุลภาค 4 3 6 2 4 2" xfId="18135" xr:uid="{00000000-0005-0000-0000-0000AFAE0000}"/>
    <cellStyle name="เครื่องหมายจุลภาค 4 3 6 2 4 2 2" xfId="40186" xr:uid="{00000000-0005-0000-0000-0000B0AE0000}"/>
    <cellStyle name="เครื่องหมายจุลภาค 4 3 6 2 4 3" xfId="29162" xr:uid="{00000000-0005-0000-0000-0000B1AE0000}"/>
    <cellStyle name="เครื่องหมายจุลภาค 4 3 6 2 5" xfId="9867" xr:uid="{00000000-0005-0000-0000-0000B2AE0000}"/>
    <cellStyle name="เครื่องหมายจุลภาค 4 3 6 2 5 2" xfId="20891" xr:uid="{00000000-0005-0000-0000-0000B3AE0000}"/>
    <cellStyle name="เครื่องหมายจุลภาค 4 3 6 2 5 2 2" xfId="42942" xr:uid="{00000000-0005-0000-0000-0000B4AE0000}"/>
    <cellStyle name="เครื่องหมายจุลภาค 4 3 6 2 5 3" xfId="31918" xr:uid="{00000000-0005-0000-0000-0000B5AE0000}"/>
    <cellStyle name="เครื่องหมายจุลภาค 4 3 6 2 6" xfId="12623" xr:uid="{00000000-0005-0000-0000-0000B6AE0000}"/>
    <cellStyle name="เครื่องหมายจุลภาค 4 3 6 2 6 2" xfId="34674" xr:uid="{00000000-0005-0000-0000-0000B7AE0000}"/>
    <cellStyle name="เครื่องหมายจุลภาค 4 3 6 2 7" xfId="23650" xr:uid="{00000000-0005-0000-0000-0000B8AE0000}"/>
    <cellStyle name="เครื่องหมายจุลภาค 4 3 6 2 8" xfId="49341" xr:uid="{5DD6CFDB-C5DC-4757-AD07-969D0DC31F91}"/>
    <cellStyle name="เครื่องหมายจุลภาค 4 3 6 3" xfId="1198" xr:uid="{00000000-0005-0000-0000-0000B9AE0000}"/>
    <cellStyle name="เครื่องหมายจุลภาค 4 3 6 3 2" xfId="4553" xr:uid="{00000000-0005-0000-0000-0000BAAE0000}"/>
    <cellStyle name="เครื่องหมายจุลภาค 4 3 6 3 2 2" xfId="15577" xr:uid="{00000000-0005-0000-0000-0000BBAE0000}"/>
    <cellStyle name="เครื่องหมายจุลภาค 4 3 6 3 2 2 2" xfId="37628" xr:uid="{00000000-0005-0000-0000-0000BCAE0000}"/>
    <cellStyle name="เครื่องหมายจุลภาค 4 3 6 3 2 3" xfId="26604" xr:uid="{00000000-0005-0000-0000-0000BDAE0000}"/>
    <cellStyle name="เครื่องหมายจุลภาค 4 3 6 3 2 4" xfId="54504" xr:uid="{B96668A0-5054-484C-8BDE-154662858CD8}"/>
    <cellStyle name="เครื่องหมายจุลภาค 4 3 6 3 3" xfId="7309" xr:uid="{00000000-0005-0000-0000-0000BEAE0000}"/>
    <cellStyle name="เครื่องหมายจุลภาค 4 3 6 3 3 2" xfId="18333" xr:uid="{00000000-0005-0000-0000-0000BFAE0000}"/>
    <cellStyle name="เครื่องหมายจุลภาค 4 3 6 3 3 2 2" xfId="40384" xr:uid="{00000000-0005-0000-0000-0000C0AE0000}"/>
    <cellStyle name="เครื่องหมายจุลภาค 4 3 6 3 3 3" xfId="29360" xr:uid="{00000000-0005-0000-0000-0000C1AE0000}"/>
    <cellStyle name="เครื่องหมายจุลภาค 4 3 6 3 4" xfId="10065" xr:uid="{00000000-0005-0000-0000-0000C2AE0000}"/>
    <cellStyle name="เครื่องหมายจุลภาค 4 3 6 3 4 2" xfId="21089" xr:uid="{00000000-0005-0000-0000-0000C3AE0000}"/>
    <cellStyle name="เครื่องหมายจุลภาค 4 3 6 3 4 2 2" xfId="43140" xr:uid="{00000000-0005-0000-0000-0000C4AE0000}"/>
    <cellStyle name="เครื่องหมายจุลภาค 4 3 6 3 4 3" xfId="32116" xr:uid="{00000000-0005-0000-0000-0000C5AE0000}"/>
    <cellStyle name="เครื่องหมายจุลภาค 4 3 6 3 5" xfId="12821" xr:uid="{00000000-0005-0000-0000-0000C6AE0000}"/>
    <cellStyle name="เครื่องหมายจุลภาค 4 3 6 3 5 2" xfId="34872" xr:uid="{00000000-0005-0000-0000-0000C7AE0000}"/>
    <cellStyle name="เครื่องหมายจุลภาค 4 3 6 3 6" xfId="23848" xr:uid="{00000000-0005-0000-0000-0000C8AE0000}"/>
    <cellStyle name="เครื่องหมายจุลภาค 4 3 6 3 7" xfId="49539" xr:uid="{9DD5D62C-A0A4-488E-9365-7D6038FE6189}"/>
    <cellStyle name="เครื่องหมายจุลภาค 4 3 6 4" xfId="4157" xr:uid="{00000000-0005-0000-0000-0000C9AE0000}"/>
    <cellStyle name="เครื่องหมายจุลภาค 4 3 6 4 2" xfId="15181" xr:uid="{00000000-0005-0000-0000-0000CAAE0000}"/>
    <cellStyle name="เครื่องหมายจุลภาค 4 3 6 4 2 2" xfId="37232" xr:uid="{00000000-0005-0000-0000-0000CBAE0000}"/>
    <cellStyle name="เครื่องหมายจุลภาค 4 3 6 4 3" xfId="26208" xr:uid="{00000000-0005-0000-0000-0000CCAE0000}"/>
    <cellStyle name="เครื่องหมายจุลภาค 4 3 6 4 4" xfId="54149" xr:uid="{16EB2D92-1A9D-4EFF-9E73-5F02EF5A1E0A}"/>
    <cellStyle name="เครื่องหมายจุลภาค 4 3 6 5" xfId="6913" xr:uid="{00000000-0005-0000-0000-0000CDAE0000}"/>
    <cellStyle name="เครื่องหมายจุลภาค 4 3 6 5 2" xfId="17937" xr:uid="{00000000-0005-0000-0000-0000CEAE0000}"/>
    <cellStyle name="เครื่องหมายจุลภาค 4 3 6 5 2 2" xfId="39988" xr:uid="{00000000-0005-0000-0000-0000CFAE0000}"/>
    <cellStyle name="เครื่องหมายจุลภาค 4 3 6 5 3" xfId="28964" xr:uid="{00000000-0005-0000-0000-0000D0AE0000}"/>
    <cellStyle name="เครื่องหมายจุลภาค 4 3 6 6" xfId="9669" xr:uid="{00000000-0005-0000-0000-0000D1AE0000}"/>
    <cellStyle name="เครื่องหมายจุลภาค 4 3 6 6 2" xfId="20693" xr:uid="{00000000-0005-0000-0000-0000D2AE0000}"/>
    <cellStyle name="เครื่องหมายจุลภาค 4 3 6 6 2 2" xfId="42744" xr:uid="{00000000-0005-0000-0000-0000D3AE0000}"/>
    <cellStyle name="เครื่องหมายจุลภาค 4 3 6 6 3" xfId="31720" xr:uid="{00000000-0005-0000-0000-0000D4AE0000}"/>
    <cellStyle name="เครื่องหมายจุลภาค 4 3 6 7" xfId="12425" xr:uid="{00000000-0005-0000-0000-0000D5AE0000}"/>
    <cellStyle name="เครื่องหมายจุลภาค 4 3 6 7 2" xfId="34476" xr:uid="{00000000-0005-0000-0000-0000D6AE0000}"/>
    <cellStyle name="เครื่องหมายจุลภาค 4 3 6 8" xfId="23452" xr:uid="{00000000-0005-0000-0000-0000D7AE0000}"/>
    <cellStyle name="เครื่องหมายจุลภาค 4 3 6 9" xfId="49161" xr:uid="{B0B34A49-7963-455B-8289-758A9B8C1CFC}"/>
    <cellStyle name="เครื่องหมายจุลภาค 4 3 7" xfId="689" xr:uid="{00000000-0005-0000-0000-0000D8AE0000}"/>
    <cellStyle name="เครื่องหมายจุลภาค 4 3 7 2" xfId="1617" xr:uid="{00000000-0005-0000-0000-0000D9AE0000}"/>
    <cellStyle name="เครื่องหมายจุลภาค 4 3 7 2 2" xfId="4731" xr:uid="{00000000-0005-0000-0000-0000DAAE0000}"/>
    <cellStyle name="เครื่องหมายจุลภาค 4 3 7 2 2 2" xfId="15755" xr:uid="{00000000-0005-0000-0000-0000DBAE0000}"/>
    <cellStyle name="เครื่องหมายจุลภาค 4 3 7 2 2 2 2" xfId="37806" xr:uid="{00000000-0005-0000-0000-0000DCAE0000}"/>
    <cellStyle name="เครื่องหมายจุลภาค 4 3 7 2 2 3" xfId="26782" xr:uid="{00000000-0005-0000-0000-0000DDAE0000}"/>
    <cellStyle name="เครื่องหมายจุลภาค 4 3 7 2 2 4" xfId="54663" xr:uid="{D87A9957-2A47-4FE7-ABC9-33C87A24DADE}"/>
    <cellStyle name="เครื่องหมายจุลภาค 4 3 7 2 3" xfId="7487" xr:uid="{00000000-0005-0000-0000-0000DEAE0000}"/>
    <cellStyle name="เครื่องหมายจุลภาค 4 3 7 2 3 2" xfId="18511" xr:uid="{00000000-0005-0000-0000-0000DFAE0000}"/>
    <cellStyle name="เครื่องหมายจุลภาค 4 3 7 2 3 2 2" xfId="40562" xr:uid="{00000000-0005-0000-0000-0000E0AE0000}"/>
    <cellStyle name="เครื่องหมายจุลภาค 4 3 7 2 3 3" xfId="29538" xr:uid="{00000000-0005-0000-0000-0000E1AE0000}"/>
    <cellStyle name="เครื่องหมายจุลภาค 4 3 7 2 4" xfId="10243" xr:uid="{00000000-0005-0000-0000-0000E2AE0000}"/>
    <cellStyle name="เครื่องหมายจุลภาค 4 3 7 2 4 2" xfId="21267" xr:uid="{00000000-0005-0000-0000-0000E3AE0000}"/>
    <cellStyle name="เครื่องหมายจุลภาค 4 3 7 2 4 2 2" xfId="43318" xr:uid="{00000000-0005-0000-0000-0000E4AE0000}"/>
    <cellStyle name="เครื่องหมายจุลภาค 4 3 7 2 4 3" xfId="32294" xr:uid="{00000000-0005-0000-0000-0000E5AE0000}"/>
    <cellStyle name="เครื่องหมายจุลภาค 4 3 7 2 5" xfId="12999" xr:uid="{00000000-0005-0000-0000-0000E6AE0000}"/>
    <cellStyle name="เครื่องหมายจุลภาค 4 3 7 2 5 2" xfId="35050" xr:uid="{00000000-0005-0000-0000-0000E7AE0000}"/>
    <cellStyle name="เครื่องหมายจุลภาค 4 3 7 2 6" xfId="24026" xr:uid="{00000000-0005-0000-0000-0000E8AE0000}"/>
    <cellStyle name="เครื่องหมายจุลภาค 4 3 7 2 7" xfId="49704" xr:uid="{E51620B9-BD1A-46A2-9109-BB442884FF09}"/>
    <cellStyle name="เครื่องหมายจุลภาค 4 3 7 3" xfId="4335" xr:uid="{00000000-0005-0000-0000-0000E9AE0000}"/>
    <cellStyle name="เครื่องหมายจุลภาค 4 3 7 3 2" xfId="15359" xr:uid="{00000000-0005-0000-0000-0000EAAE0000}"/>
    <cellStyle name="เครื่องหมายจุลภาค 4 3 7 3 2 2" xfId="37410" xr:uid="{00000000-0005-0000-0000-0000EBAE0000}"/>
    <cellStyle name="เครื่องหมายจุลภาค 4 3 7 3 3" xfId="26386" xr:uid="{00000000-0005-0000-0000-0000ECAE0000}"/>
    <cellStyle name="เครื่องหมายจุลภาค 4 3 7 3 4" xfId="54308" xr:uid="{CD203C6C-6B41-4EFD-BB7E-52F080AD21BA}"/>
    <cellStyle name="เครื่องหมายจุลภาค 4 3 7 4" xfId="7091" xr:uid="{00000000-0005-0000-0000-0000EDAE0000}"/>
    <cellStyle name="เครื่องหมายจุลภาค 4 3 7 4 2" xfId="18115" xr:uid="{00000000-0005-0000-0000-0000EEAE0000}"/>
    <cellStyle name="เครื่องหมายจุลภาค 4 3 7 4 2 2" xfId="40166" xr:uid="{00000000-0005-0000-0000-0000EFAE0000}"/>
    <cellStyle name="เครื่องหมายจุลภาค 4 3 7 4 3" xfId="29142" xr:uid="{00000000-0005-0000-0000-0000F0AE0000}"/>
    <cellStyle name="เครื่องหมายจุลภาค 4 3 7 5" xfId="9847" xr:uid="{00000000-0005-0000-0000-0000F1AE0000}"/>
    <cellStyle name="เครื่องหมายจุลภาค 4 3 7 5 2" xfId="20871" xr:uid="{00000000-0005-0000-0000-0000F2AE0000}"/>
    <cellStyle name="เครื่องหมายจุลภาค 4 3 7 5 2 2" xfId="42922" xr:uid="{00000000-0005-0000-0000-0000F3AE0000}"/>
    <cellStyle name="เครื่องหมายจุลภาค 4 3 7 5 3" xfId="31898" xr:uid="{00000000-0005-0000-0000-0000F4AE0000}"/>
    <cellStyle name="เครื่องหมายจุลภาค 4 3 7 6" xfId="12603" xr:uid="{00000000-0005-0000-0000-0000F5AE0000}"/>
    <cellStyle name="เครื่องหมายจุลภาค 4 3 7 6 2" xfId="34654" xr:uid="{00000000-0005-0000-0000-0000F6AE0000}"/>
    <cellStyle name="เครื่องหมายจุลภาค 4 3 7 7" xfId="23630" xr:uid="{00000000-0005-0000-0000-0000F7AE0000}"/>
    <cellStyle name="เครื่องหมายจุลภาค 4 3 7 8" xfId="49322" xr:uid="{D29B4CC2-08CE-4319-BB47-39788AA7B417}"/>
    <cellStyle name="เครื่องหมายจุลภาค 4 3 8" xfId="1154" xr:uid="{00000000-0005-0000-0000-0000F8AE0000}"/>
    <cellStyle name="เครื่องหมายจุลภาค 4 3 8 2" xfId="4533" xr:uid="{00000000-0005-0000-0000-0000F9AE0000}"/>
    <cellStyle name="เครื่องหมายจุลภาค 4 3 8 2 2" xfId="15557" xr:uid="{00000000-0005-0000-0000-0000FAAE0000}"/>
    <cellStyle name="เครื่องหมายจุลภาค 4 3 8 2 2 2" xfId="37608" xr:uid="{00000000-0005-0000-0000-0000FBAE0000}"/>
    <cellStyle name="เครื่องหมายจุลภาค 4 3 8 2 3" xfId="26584" xr:uid="{00000000-0005-0000-0000-0000FCAE0000}"/>
    <cellStyle name="เครื่องหมายจุลภาค 4 3 8 2 4" xfId="54485" xr:uid="{AD5115D1-41A1-4B48-91F8-9ADCDCD38D44}"/>
    <cellStyle name="เครื่องหมายจุลภาค 4 3 8 3" xfId="7289" xr:uid="{00000000-0005-0000-0000-0000FDAE0000}"/>
    <cellStyle name="เครื่องหมายจุลภาค 4 3 8 3 2" xfId="18313" xr:uid="{00000000-0005-0000-0000-0000FEAE0000}"/>
    <cellStyle name="เครื่องหมายจุลภาค 4 3 8 3 2 2" xfId="40364" xr:uid="{00000000-0005-0000-0000-0000FFAE0000}"/>
    <cellStyle name="เครื่องหมายจุลภาค 4 3 8 3 3" xfId="29340" xr:uid="{00000000-0005-0000-0000-000000AF0000}"/>
    <cellStyle name="เครื่องหมายจุลภาค 4 3 8 4" xfId="10045" xr:uid="{00000000-0005-0000-0000-000001AF0000}"/>
    <cellStyle name="เครื่องหมายจุลภาค 4 3 8 4 2" xfId="21069" xr:uid="{00000000-0005-0000-0000-000002AF0000}"/>
    <cellStyle name="เครื่องหมายจุลภาค 4 3 8 4 2 2" xfId="43120" xr:uid="{00000000-0005-0000-0000-000003AF0000}"/>
    <cellStyle name="เครื่องหมายจุลภาค 4 3 8 4 3" xfId="32096" xr:uid="{00000000-0005-0000-0000-000004AF0000}"/>
    <cellStyle name="เครื่องหมายจุลภาค 4 3 8 5" xfId="12801" xr:uid="{00000000-0005-0000-0000-000005AF0000}"/>
    <cellStyle name="เครื่องหมายจุลภาค 4 3 8 5 2" xfId="34852" xr:uid="{00000000-0005-0000-0000-000006AF0000}"/>
    <cellStyle name="เครื่องหมายจุลภาค 4 3 8 6" xfId="23828" xr:uid="{00000000-0005-0000-0000-000007AF0000}"/>
    <cellStyle name="เครื่องหมายจุลภาค 4 3 8 7" xfId="49520" xr:uid="{C1424276-4E12-4D58-B17F-C6692686B578}"/>
    <cellStyle name="เครื่องหมายจุลภาค 4 3 9" xfId="4137" xr:uid="{00000000-0005-0000-0000-000008AF0000}"/>
    <cellStyle name="เครื่องหมายจุลภาค 4 3 9 2" xfId="15161" xr:uid="{00000000-0005-0000-0000-000009AF0000}"/>
    <cellStyle name="เครื่องหมายจุลภาค 4 3 9 2 2" xfId="37212" xr:uid="{00000000-0005-0000-0000-00000AAF0000}"/>
    <cellStyle name="เครื่องหมายจุลภาค 4 3 9 3" xfId="26188" xr:uid="{00000000-0005-0000-0000-00000BAF0000}"/>
    <cellStyle name="เครื่องหมายจุลภาค 4 3 9 4" xfId="54130" xr:uid="{5FE0E707-3D0E-4531-AFC1-D83B8BE41465}"/>
    <cellStyle name="เครื่องหมายจุลภาค 4 4" xfId="299" xr:uid="{00000000-0005-0000-0000-00000CAF0000}"/>
    <cellStyle name="เครื่องหมายจุลภาค 4 4 10" xfId="23462" xr:uid="{00000000-0005-0000-0000-00000DAF0000}"/>
    <cellStyle name="เครื่องหมายจุลภาค 4 4 11" xfId="49170" xr:uid="{4BBCEDDB-DC6B-4BC5-8D1E-2D0FFE875289}"/>
    <cellStyle name="เครื่องหมายจุลภาค 4 4 2" xfId="385" xr:uid="{00000000-0005-0000-0000-00000EAF0000}"/>
    <cellStyle name="เครื่องหมายจุลภาค 4 4 2 10" xfId="49203" xr:uid="{8F72E73C-1A88-4E5A-A08F-FE03BFC4E723}"/>
    <cellStyle name="เครื่องหมายจุลภาค 4 4 2 2" xfId="600" xr:uid="{00000000-0005-0000-0000-00000FAF0000}"/>
    <cellStyle name="เครื่องหมายจุลภาค 4 4 2 2 2" xfId="1046" xr:uid="{00000000-0005-0000-0000-000010AF0000}"/>
    <cellStyle name="เครื่องหมายจุลภาค 4 4 2 2 2 2" xfId="1974" xr:uid="{00000000-0005-0000-0000-000011AF0000}"/>
    <cellStyle name="เครื่องหมายจุลภาค 4 4 2 2 2 2 2" xfId="4894" xr:uid="{00000000-0005-0000-0000-000012AF0000}"/>
    <cellStyle name="เครื่องหมายจุลภาค 4 4 2 2 2 2 2 2" xfId="15918" xr:uid="{00000000-0005-0000-0000-000013AF0000}"/>
    <cellStyle name="เครื่องหมายจุลภาค 4 4 2 2 2 2 2 2 2" xfId="37969" xr:uid="{00000000-0005-0000-0000-000014AF0000}"/>
    <cellStyle name="เครื่องหมายจุลภาค 4 4 2 2 2 2 2 3" xfId="26945" xr:uid="{00000000-0005-0000-0000-000015AF0000}"/>
    <cellStyle name="เครื่องหมายจุลภาค 4 4 2 2 2 2 2 4" xfId="54809" xr:uid="{F717F7CE-474D-4908-A737-BAC8B891BB13}"/>
    <cellStyle name="เครื่องหมายจุลภาค 4 4 2 2 2 2 3" xfId="7650" xr:uid="{00000000-0005-0000-0000-000016AF0000}"/>
    <cellStyle name="เครื่องหมายจุลภาค 4 4 2 2 2 2 3 2" xfId="18674" xr:uid="{00000000-0005-0000-0000-000017AF0000}"/>
    <cellStyle name="เครื่องหมายจุลภาค 4 4 2 2 2 2 3 2 2" xfId="40725" xr:uid="{00000000-0005-0000-0000-000018AF0000}"/>
    <cellStyle name="เครื่องหมายจุลภาค 4 4 2 2 2 2 3 3" xfId="29701" xr:uid="{00000000-0005-0000-0000-000019AF0000}"/>
    <cellStyle name="เครื่องหมายจุลภาค 4 4 2 2 2 2 4" xfId="10406" xr:uid="{00000000-0005-0000-0000-00001AAF0000}"/>
    <cellStyle name="เครื่องหมายจุลภาค 4 4 2 2 2 2 4 2" xfId="21430" xr:uid="{00000000-0005-0000-0000-00001BAF0000}"/>
    <cellStyle name="เครื่องหมายจุลภาค 4 4 2 2 2 2 4 2 2" xfId="43481" xr:uid="{00000000-0005-0000-0000-00001CAF0000}"/>
    <cellStyle name="เครื่องหมายจุลภาค 4 4 2 2 2 2 4 3" xfId="32457" xr:uid="{00000000-0005-0000-0000-00001DAF0000}"/>
    <cellStyle name="เครื่องหมายจุลภาค 4 4 2 2 2 2 5" xfId="13162" xr:uid="{00000000-0005-0000-0000-00001EAF0000}"/>
    <cellStyle name="เครื่องหมายจุลภาค 4 4 2 2 2 2 5 2" xfId="35213" xr:uid="{00000000-0005-0000-0000-00001FAF0000}"/>
    <cellStyle name="เครื่องหมายจุลภาค 4 4 2 2 2 2 6" xfId="24189" xr:uid="{00000000-0005-0000-0000-000020AF0000}"/>
    <cellStyle name="เครื่องหมายจุลภาค 4 4 2 2 2 2 7" xfId="49850" xr:uid="{A88ECBE1-C325-4127-964F-E483E43834BB}"/>
    <cellStyle name="เครื่องหมายจุลภาค 4 4 2 2 2 3" xfId="4498" xr:uid="{00000000-0005-0000-0000-000021AF0000}"/>
    <cellStyle name="เครื่องหมายจุลภาค 4 4 2 2 2 3 2" xfId="15522" xr:uid="{00000000-0005-0000-0000-000022AF0000}"/>
    <cellStyle name="เครื่องหมายจุลภาค 4 4 2 2 2 3 2 2" xfId="37573" xr:uid="{00000000-0005-0000-0000-000023AF0000}"/>
    <cellStyle name="เครื่องหมายจุลภาค 4 4 2 2 2 3 3" xfId="26549" xr:uid="{00000000-0005-0000-0000-000024AF0000}"/>
    <cellStyle name="เครื่องหมายจุลภาค 4 4 2 2 2 3 4" xfId="54454" xr:uid="{F59B2364-D855-4EB9-98D7-5FC957E0D3D5}"/>
    <cellStyle name="เครื่องหมายจุลภาค 4 4 2 2 2 4" xfId="7254" xr:uid="{00000000-0005-0000-0000-000025AF0000}"/>
    <cellStyle name="เครื่องหมายจุลภาค 4 4 2 2 2 4 2" xfId="18278" xr:uid="{00000000-0005-0000-0000-000026AF0000}"/>
    <cellStyle name="เครื่องหมายจุลภาค 4 4 2 2 2 4 2 2" xfId="40329" xr:uid="{00000000-0005-0000-0000-000027AF0000}"/>
    <cellStyle name="เครื่องหมายจุลภาค 4 4 2 2 2 4 3" xfId="29305" xr:uid="{00000000-0005-0000-0000-000028AF0000}"/>
    <cellStyle name="เครื่องหมายจุลภาค 4 4 2 2 2 5" xfId="10010" xr:uid="{00000000-0005-0000-0000-000029AF0000}"/>
    <cellStyle name="เครื่องหมายจุลภาค 4 4 2 2 2 5 2" xfId="21034" xr:uid="{00000000-0005-0000-0000-00002AAF0000}"/>
    <cellStyle name="เครื่องหมายจุลภาค 4 4 2 2 2 5 2 2" xfId="43085" xr:uid="{00000000-0005-0000-0000-00002BAF0000}"/>
    <cellStyle name="เครื่องหมายจุลภาค 4 4 2 2 2 5 3" xfId="32061" xr:uid="{00000000-0005-0000-0000-00002CAF0000}"/>
    <cellStyle name="เครื่องหมายจุลภาค 4 4 2 2 2 6" xfId="12766" xr:uid="{00000000-0005-0000-0000-00002DAF0000}"/>
    <cellStyle name="เครื่องหมายจุลภาค 4 4 2 2 2 6 2" xfId="34817" xr:uid="{00000000-0005-0000-0000-00002EAF0000}"/>
    <cellStyle name="เครื่องหมายจุลภาค 4 4 2 2 2 7" xfId="23793" xr:uid="{00000000-0005-0000-0000-00002FAF0000}"/>
    <cellStyle name="เครื่องหมายจุลภาค 4 4 2 2 2 8" xfId="49468" xr:uid="{4650BAB0-F906-473D-A779-16A253A9A72E}"/>
    <cellStyle name="เครื่องหมายจุลภาค 4 4 2 2 3" xfId="1511" xr:uid="{00000000-0005-0000-0000-000030AF0000}"/>
    <cellStyle name="เครื่องหมายจุลภาค 4 4 2 2 3 2" xfId="4696" xr:uid="{00000000-0005-0000-0000-000031AF0000}"/>
    <cellStyle name="เครื่องหมายจุลภาค 4 4 2 2 3 2 2" xfId="15720" xr:uid="{00000000-0005-0000-0000-000032AF0000}"/>
    <cellStyle name="เครื่องหมายจุลภาค 4 4 2 2 3 2 2 2" xfId="37771" xr:uid="{00000000-0005-0000-0000-000033AF0000}"/>
    <cellStyle name="เครื่องหมายจุลภาค 4 4 2 2 3 2 3" xfId="26747" xr:uid="{00000000-0005-0000-0000-000034AF0000}"/>
    <cellStyle name="เครื่องหมายจุลภาค 4 4 2 2 3 2 4" xfId="54631" xr:uid="{55F2261C-9F2C-4492-8656-7FAA02F737C9}"/>
    <cellStyle name="เครื่องหมายจุลภาค 4 4 2 2 3 3" xfId="7452" xr:uid="{00000000-0005-0000-0000-000035AF0000}"/>
    <cellStyle name="เครื่องหมายจุลภาค 4 4 2 2 3 3 2" xfId="18476" xr:uid="{00000000-0005-0000-0000-000036AF0000}"/>
    <cellStyle name="เครื่องหมายจุลภาค 4 4 2 2 3 3 2 2" xfId="40527" xr:uid="{00000000-0005-0000-0000-000037AF0000}"/>
    <cellStyle name="เครื่องหมายจุลภาค 4 4 2 2 3 3 3" xfId="29503" xr:uid="{00000000-0005-0000-0000-000038AF0000}"/>
    <cellStyle name="เครื่องหมายจุลภาค 4 4 2 2 3 4" xfId="10208" xr:uid="{00000000-0005-0000-0000-000039AF0000}"/>
    <cellStyle name="เครื่องหมายจุลภาค 4 4 2 2 3 4 2" xfId="21232" xr:uid="{00000000-0005-0000-0000-00003AAF0000}"/>
    <cellStyle name="เครื่องหมายจุลภาค 4 4 2 2 3 4 2 2" xfId="43283" xr:uid="{00000000-0005-0000-0000-00003BAF0000}"/>
    <cellStyle name="เครื่องหมายจุลภาค 4 4 2 2 3 4 3" xfId="32259" xr:uid="{00000000-0005-0000-0000-00003CAF0000}"/>
    <cellStyle name="เครื่องหมายจุลภาค 4 4 2 2 3 5" xfId="12964" xr:uid="{00000000-0005-0000-0000-00003DAF0000}"/>
    <cellStyle name="เครื่องหมายจุลภาค 4 4 2 2 3 5 2" xfId="35015" xr:uid="{00000000-0005-0000-0000-00003EAF0000}"/>
    <cellStyle name="เครื่องหมายจุลภาค 4 4 2 2 3 6" xfId="23991" xr:uid="{00000000-0005-0000-0000-00003FAF0000}"/>
    <cellStyle name="เครื่องหมายจุลภาค 4 4 2 2 3 7" xfId="49666" xr:uid="{9AEAF3AA-738F-496D-B796-B8888B997B2F}"/>
    <cellStyle name="เครื่องหมายจุลภาค 4 4 2 2 4" xfId="4300" xr:uid="{00000000-0005-0000-0000-000040AF0000}"/>
    <cellStyle name="เครื่องหมายจุลภาค 4 4 2 2 4 2" xfId="15324" xr:uid="{00000000-0005-0000-0000-000041AF0000}"/>
    <cellStyle name="เครื่องหมายจุลภาค 4 4 2 2 4 2 2" xfId="37375" xr:uid="{00000000-0005-0000-0000-000042AF0000}"/>
    <cellStyle name="เครื่องหมายจุลภาค 4 4 2 2 4 3" xfId="26351" xr:uid="{00000000-0005-0000-0000-000043AF0000}"/>
    <cellStyle name="เครื่องหมายจุลภาค 4 4 2 2 4 4" xfId="54276" xr:uid="{6B4694E2-BCF5-434F-9BC9-1754E97FCDB9}"/>
    <cellStyle name="เครื่องหมายจุลภาค 4 4 2 2 5" xfId="7056" xr:uid="{00000000-0005-0000-0000-000044AF0000}"/>
    <cellStyle name="เครื่องหมายจุลภาค 4 4 2 2 5 2" xfId="18080" xr:uid="{00000000-0005-0000-0000-000045AF0000}"/>
    <cellStyle name="เครื่องหมายจุลภาค 4 4 2 2 5 2 2" xfId="40131" xr:uid="{00000000-0005-0000-0000-000046AF0000}"/>
    <cellStyle name="เครื่องหมายจุลภาค 4 4 2 2 5 3" xfId="29107" xr:uid="{00000000-0005-0000-0000-000047AF0000}"/>
    <cellStyle name="เครื่องหมายจุลภาค 4 4 2 2 6" xfId="9812" xr:uid="{00000000-0005-0000-0000-000048AF0000}"/>
    <cellStyle name="เครื่องหมายจุลภาค 4 4 2 2 6 2" xfId="20836" xr:uid="{00000000-0005-0000-0000-000049AF0000}"/>
    <cellStyle name="เครื่องหมายจุลภาค 4 4 2 2 6 2 2" xfId="42887" xr:uid="{00000000-0005-0000-0000-00004AAF0000}"/>
    <cellStyle name="เครื่องหมายจุลภาค 4 4 2 2 6 3" xfId="31863" xr:uid="{00000000-0005-0000-0000-00004BAF0000}"/>
    <cellStyle name="เครื่องหมายจุลภาค 4 4 2 2 7" xfId="12568" xr:uid="{00000000-0005-0000-0000-00004CAF0000}"/>
    <cellStyle name="เครื่องหมายจุลภาค 4 4 2 2 7 2" xfId="34619" xr:uid="{00000000-0005-0000-0000-00004DAF0000}"/>
    <cellStyle name="เครื่องหมายจุลภาค 4 4 2 2 8" xfId="23595" xr:uid="{00000000-0005-0000-0000-00004EAF0000}"/>
    <cellStyle name="เครื่องหมายจุลภาค 4 4 2 2 9" xfId="49288" xr:uid="{5B003F36-1E2A-4F99-89D5-1104D53FF5FB}"/>
    <cellStyle name="เครื่องหมายจุลภาค 4 4 2 3" xfId="831" xr:uid="{00000000-0005-0000-0000-00004FAF0000}"/>
    <cellStyle name="เครื่องหมายจุลภาค 4 4 2 3 2" xfId="1759" xr:uid="{00000000-0005-0000-0000-000050AF0000}"/>
    <cellStyle name="เครื่องหมายจุลภาค 4 4 2 3 2 2" xfId="4799" xr:uid="{00000000-0005-0000-0000-000051AF0000}"/>
    <cellStyle name="เครื่องหมายจุลภาค 4 4 2 3 2 2 2" xfId="15823" xr:uid="{00000000-0005-0000-0000-000052AF0000}"/>
    <cellStyle name="เครื่องหมายจุลภาค 4 4 2 3 2 2 2 2" xfId="37874" xr:uid="{00000000-0005-0000-0000-000053AF0000}"/>
    <cellStyle name="เครื่องหมายจุลภาค 4 4 2 3 2 2 3" xfId="26850" xr:uid="{00000000-0005-0000-0000-000054AF0000}"/>
    <cellStyle name="เครื่องหมายจุลภาค 4 4 2 3 2 2 4" xfId="54724" xr:uid="{9DEA467F-4B93-4595-933C-BA6C72672E21}"/>
    <cellStyle name="เครื่องหมายจุลภาค 4 4 2 3 2 3" xfId="7555" xr:uid="{00000000-0005-0000-0000-000055AF0000}"/>
    <cellStyle name="เครื่องหมายจุลภาค 4 4 2 3 2 3 2" xfId="18579" xr:uid="{00000000-0005-0000-0000-000056AF0000}"/>
    <cellStyle name="เครื่องหมายจุลภาค 4 4 2 3 2 3 2 2" xfId="40630" xr:uid="{00000000-0005-0000-0000-000057AF0000}"/>
    <cellStyle name="เครื่องหมายจุลภาค 4 4 2 3 2 3 3" xfId="29606" xr:uid="{00000000-0005-0000-0000-000058AF0000}"/>
    <cellStyle name="เครื่องหมายจุลภาค 4 4 2 3 2 4" xfId="10311" xr:uid="{00000000-0005-0000-0000-000059AF0000}"/>
    <cellStyle name="เครื่องหมายจุลภาค 4 4 2 3 2 4 2" xfId="21335" xr:uid="{00000000-0005-0000-0000-00005AAF0000}"/>
    <cellStyle name="เครื่องหมายจุลภาค 4 4 2 3 2 4 2 2" xfId="43386" xr:uid="{00000000-0005-0000-0000-00005BAF0000}"/>
    <cellStyle name="เครื่องหมายจุลภาค 4 4 2 3 2 4 3" xfId="32362" xr:uid="{00000000-0005-0000-0000-00005CAF0000}"/>
    <cellStyle name="เครื่องหมายจุลภาค 4 4 2 3 2 5" xfId="13067" xr:uid="{00000000-0005-0000-0000-00005DAF0000}"/>
    <cellStyle name="เครื่องหมายจุลภาค 4 4 2 3 2 5 2" xfId="35118" xr:uid="{00000000-0005-0000-0000-00005EAF0000}"/>
    <cellStyle name="เครื่องหมายจุลภาค 4 4 2 3 2 6" xfId="24094" xr:uid="{00000000-0005-0000-0000-00005FAF0000}"/>
    <cellStyle name="เครื่องหมายจุลภาค 4 4 2 3 2 7" xfId="49765" xr:uid="{60A219DB-95D6-4B44-9893-FD89265DB2D1}"/>
    <cellStyle name="เครื่องหมายจุลภาค 4 4 2 3 3" xfId="4403" xr:uid="{00000000-0005-0000-0000-000060AF0000}"/>
    <cellStyle name="เครื่องหมายจุลภาค 4 4 2 3 3 2" xfId="15427" xr:uid="{00000000-0005-0000-0000-000061AF0000}"/>
    <cellStyle name="เครื่องหมายจุลภาค 4 4 2 3 3 2 2" xfId="37478" xr:uid="{00000000-0005-0000-0000-000062AF0000}"/>
    <cellStyle name="เครื่องหมายจุลภาค 4 4 2 3 3 3" xfId="26454" xr:uid="{00000000-0005-0000-0000-000063AF0000}"/>
    <cellStyle name="เครื่องหมายจุลภาค 4 4 2 3 3 4" xfId="54369" xr:uid="{EA9D5F7D-32D9-4483-9F90-0F02837DDC8B}"/>
    <cellStyle name="เครื่องหมายจุลภาค 4 4 2 3 4" xfId="7159" xr:uid="{00000000-0005-0000-0000-000064AF0000}"/>
    <cellStyle name="เครื่องหมายจุลภาค 4 4 2 3 4 2" xfId="18183" xr:uid="{00000000-0005-0000-0000-000065AF0000}"/>
    <cellStyle name="เครื่องหมายจุลภาค 4 4 2 3 4 2 2" xfId="40234" xr:uid="{00000000-0005-0000-0000-000066AF0000}"/>
    <cellStyle name="เครื่องหมายจุลภาค 4 4 2 3 4 3" xfId="29210" xr:uid="{00000000-0005-0000-0000-000067AF0000}"/>
    <cellStyle name="เครื่องหมายจุลภาค 4 4 2 3 5" xfId="9915" xr:uid="{00000000-0005-0000-0000-000068AF0000}"/>
    <cellStyle name="เครื่องหมายจุลภาค 4 4 2 3 5 2" xfId="20939" xr:uid="{00000000-0005-0000-0000-000069AF0000}"/>
    <cellStyle name="เครื่องหมายจุลภาค 4 4 2 3 5 2 2" xfId="42990" xr:uid="{00000000-0005-0000-0000-00006AAF0000}"/>
    <cellStyle name="เครื่องหมายจุลภาค 4 4 2 3 5 3" xfId="31966" xr:uid="{00000000-0005-0000-0000-00006BAF0000}"/>
    <cellStyle name="เครื่องหมายจุลภาค 4 4 2 3 6" xfId="12671" xr:uid="{00000000-0005-0000-0000-00006CAF0000}"/>
    <cellStyle name="เครื่องหมายจุลภาค 4 4 2 3 6 2" xfId="34722" xr:uid="{00000000-0005-0000-0000-00006DAF0000}"/>
    <cellStyle name="เครื่องหมายจุลภาค 4 4 2 3 7" xfId="23698" xr:uid="{00000000-0005-0000-0000-00006EAF0000}"/>
    <cellStyle name="เครื่องหมายจุลภาค 4 4 2 3 8" xfId="49383" xr:uid="{CF194FE8-68C9-455D-8891-D89642D49D41}"/>
    <cellStyle name="เครื่องหมายจุลภาค 4 4 2 4" xfId="1296" xr:uid="{00000000-0005-0000-0000-00006FAF0000}"/>
    <cellStyle name="เครื่องหมายจุลภาค 4 4 2 4 2" xfId="4601" xr:uid="{00000000-0005-0000-0000-000070AF0000}"/>
    <cellStyle name="เครื่องหมายจุลภาค 4 4 2 4 2 2" xfId="15625" xr:uid="{00000000-0005-0000-0000-000071AF0000}"/>
    <cellStyle name="เครื่องหมายจุลภาค 4 4 2 4 2 2 2" xfId="37676" xr:uid="{00000000-0005-0000-0000-000072AF0000}"/>
    <cellStyle name="เครื่องหมายจุลภาค 4 4 2 4 2 3" xfId="26652" xr:uid="{00000000-0005-0000-0000-000073AF0000}"/>
    <cellStyle name="เครื่องหมายจุลภาค 4 4 2 4 2 4" xfId="54546" xr:uid="{D90E296C-CCF5-4CD4-A425-1DC8B3F56B8A}"/>
    <cellStyle name="เครื่องหมายจุลภาค 4 4 2 4 3" xfId="7357" xr:uid="{00000000-0005-0000-0000-000074AF0000}"/>
    <cellStyle name="เครื่องหมายจุลภาค 4 4 2 4 3 2" xfId="18381" xr:uid="{00000000-0005-0000-0000-000075AF0000}"/>
    <cellStyle name="เครื่องหมายจุลภาค 4 4 2 4 3 2 2" xfId="40432" xr:uid="{00000000-0005-0000-0000-000076AF0000}"/>
    <cellStyle name="เครื่องหมายจุลภาค 4 4 2 4 3 3" xfId="29408" xr:uid="{00000000-0005-0000-0000-000077AF0000}"/>
    <cellStyle name="เครื่องหมายจุลภาค 4 4 2 4 4" xfId="10113" xr:uid="{00000000-0005-0000-0000-000078AF0000}"/>
    <cellStyle name="เครื่องหมายจุลภาค 4 4 2 4 4 2" xfId="21137" xr:uid="{00000000-0005-0000-0000-000079AF0000}"/>
    <cellStyle name="เครื่องหมายจุลภาค 4 4 2 4 4 2 2" xfId="43188" xr:uid="{00000000-0005-0000-0000-00007AAF0000}"/>
    <cellStyle name="เครื่องหมายจุลภาค 4 4 2 4 4 3" xfId="32164" xr:uid="{00000000-0005-0000-0000-00007BAF0000}"/>
    <cellStyle name="เครื่องหมายจุลภาค 4 4 2 4 5" xfId="12869" xr:uid="{00000000-0005-0000-0000-00007CAF0000}"/>
    <cellStyle name="เครื่องหมายจุลภาค 4 4 2 4 5 2" xfId="34920" xr:uid="{00000000-0005-0000-0000-00007DAF0000}"/>
    <cellStyle name="เครื่องหมายจุลภาค 4 4 2 4 6" xfId="23896" xr:uid="{00000000-0005-0000-0000-00007EAF0000}"/>
    <cellStyle name="เครื่องหมายจุลภาค 4 4 2 4 7" xfId="49581" xr:uid="{30DC0535-B4F3-4CC8-9AD4-31B5B3412F50}"/>
    <cellStyle name="เครื่องหมายจุลภาค 4 4 2 5" xfId="4205" xr:uid="{00000000-0005-0000-0000-00007FAF0000}"/>
    <cellStyle name="เครื่องหมายจุลภาค 4 4 2 5 2" xfId="15229" xr:uid="{00000000-0005-0000-0000-000080AF0000}"/>
    <cellStyle name="เครื่องหมายจุลภาค 4 4 2 5 2 2" xfId="37280" xr:uid="{00000000-0005-0000-0000-000081AF0000}"/>
    <cellStyle name="เครื่องหมายจุลภาค 4 4 2 5 3" xfId="26256" xr:uid="{00000000-0005-0000-0000-000082AF0000}"/>
    <cellStyle name="เครื่องหมายจุลภาค 4 4 2 5 4" xfId="54191" xr:uid="{73DD2E34-0227-4617-8688-78E8B3D26708}"/>
    <cellStyle name="เครื่องหมายจุลภาค 4 4 2 6" xfId="6961" xr:uid="{00000000-0005-0000-0000-000083AF0000}"/>
    <cellStyle name="เครื่องหมายจุลภาค 4 4 2 6 2" xfId="17985" xr:uid="{00000000-0005-0000-0000-000084AF0000}"/>
    <cellStyle name="เครื่องหมายจุลภาค 4 4 2 6 2 2" xfId="40036" xr:uid="{00000000-0005-0000-0000-000085AF0000}"/>
    <cellStyle name="เครื่องหมายจุลภาค 4 4 2 6 3" xfId="29012" xr:uid="{00000000-0005-0000-0000-000086AF0000}"/>
    <cellStyle name="เครื่องหมายจุลภาค 4 4 2 7" xfId="9717" xr:uid="{00000000-0005-0000-0000-000087AF0000}"/>
    <cellStyle name="เครื่องหมายจุลภาค 4 4 2 7 2" xfId="20741" xr:uid="{00000000-0005-0000-0000-000088AF0000}"/>
    <cellStyle name="เครื่องหมายจุลภาค 4 4 2 7 2 2" xfId="42792" xr:uid="{00000000-0005-0000-0000-000089AF0000}"/>
    <cellStyle name="เครื่องหมายจุลภาค 4 4 2 7 3" xfId="31768" xr:uid="{00000000-0005-0000-0000-00008AAF0000}"/>
    <cellStyle name="เครื่องหมายจุลภาค 4 4 2 8" xfId="12473" xr:uid="{00000000-0005-0000-0000-00008BAF0000}"/>
    <cellStyle name="เครื่องหมายจุลภาค 4 4 2 8 2" xfId="34524" xr:uid="{00000000-0005-0000-0000-00008CAF0000}"/>
    <cellStyle name="เครื่องหมายจุลภาค 4 4 2 9" xfId="23500" xr:uid="{00000000-0005-0000-0000-00008DAF0000}"/>
    <cellStyle name="เครื่องหมายจุลภาค 4 4 3" xfId="514" xr:uid="{00000000-0005-0000-0000-00008EAF0000}"/>
    <cellStyle name="เครื่องหมายจุลภาค 4 4 3 2" xfId="960" xr:uid="{00000000-0005-0000-0000-00008FAF0000}"/>
    <cellStyle name="เครื่องหมายจุลภาค 4 4 3 2 2" xfId="1888" xr:uid="{00000000-0005-0000-0000-000090AF0000}"/>
    <cellStyle name="เครื่องหมายจุลภาค 4 4 3 2 2 2" xfId="4856" xr:uid="{00000000-0005-0000-0000-000091AF0000}"/>
    <cellStyle name="เครื่องหมายจุลภาค 4 4 3 2 2 2 2" xfId="15880" xr:uid="{00000000-0005-0000-0000-000092AF0000}"/>
    <cellStyle name="เครื่องหมายจุลภาค 4 4 3 2 2 2 2 2" xfId="37931" xr:uid="{00000000-0005-0000-0000-000093AF0000}"/>
    <cellStyle name="เครื่องหมายจุลภาค 4 4 3 2 2 2 3" xfId="26907" xr:uid="{00000000-0005-0000-0000-000094AF0000}"/>
    <cellStyle name="เครื่องหมายจุลภาค 4 4 3 2 2 2 4" xfId="54776" xr:uid="{A324E6D8-1724-496D-8846-3208B0C51D87}"/>
    <cellStyle name="เครื่องหมายจุลภาค 4 4 3 2 2 3" xfId="7612" xr:uid="{00000000-0005-0000-0000-000095AF0000}"/>
    <cellStyle name="เครื่องหมายจุลภาค 4 4 3 2 2 3 2" xfId="18636" xr:uid="{00000000-0005-0000-0000-000096AF0000}"/>
    <cellStyle name="เครื่องหมายจุลภาค 4 4 3 2 2 3 2 2" xfId="40687" xr:uid="{00000000-0005-0000-0000-000097AF0000}"/>
    <cellStyle name="เครื่องหมายจุลภาค 4 4 3 2 2 3 3" xfId="29663" xr:uid="{00000000-0005-0000-0000-000098AF0000}"/>
    <cellStyle name="เครื่องหมายจุลภาค 4 4 3 2 2 4" xfId="10368" xr:uid="{00000000-0005-0000-0000-000099AF0000}"/>
    <cellStyle name="เครื่องหมายจุลภาค 4 4 3 2 2 4 2" xfId="21392" xr:uid="{00000000-0005-0000-0000-00009AAF0000}"/>
    <cellStyle name="เครื่องหมายจุลภาค 4 4 3 2 2 4 2 2" xfId="43443" xr:uid="{00000000-0005-0000-0000-00009BAF0000}"/>
    <cellStyle name="เครื่องหมายจุลภาค 4 4 3 2 2 4 3" xfId="32419" xr:uid="{00000000-0005-0000-0000-00009CAF0000}"/>
    <cellStyle name="เครื่องหมายจุลภาค 4 4 3 2 2 5" xfId="13124" xr:uid="{00000000-0005-0000-0000-00009DAF0000}"/>
    <cellStyle name="เครื่องหมายจุลภาค 4 4 3 2 2 5 2" xfId="35175" xr:uid="{00000000-0005-0000-0000-00009EAF0000}"/>
    <cellStyle name="เครื่องหมายจุลภาค 4 4 3 2 2 6" xfId="24151" xr:uid="{00000000-0005-0000-0000-00009FAF0000}"/>
    <cellStyle name="เครื่องหมายจุลภาค 4 4 3 2 2 7" xfId="49817" xr:uid="{893AFDFC-52E6-4EB0-9139-4A3C49A2E838}"/>
    <cellStyle name="เครื่องหมายจุลภาค 4 4 3 2 3" xfId="4460" xr:uid="{00000000-0005-0000-0000-0000A0AF0000}"/>
    <cellStyle name="เครื่องหมายจุลภาค 4 4 3 2 3 2" xfId="15484" xr:uid="{00000000-0005-0000-0000-0000A1AF0000}"/>
    <cellStyle name="เครื่องหมายจุลภาค 4 4 3 2 3 2 2" xfId="37535" xr:uid="{00000000-0005-0000-0000-0000A2AF0000}"/>
    <cellStyle name="เครื่องหมายจุลภาค 4 4 3 2 3 3" xfId="26511" xr:uid="{00000000-0005-0000-0000-0000A3AF0000}"/>
    <cellStyle name="เครื่องหมายจุลภาค 4 4 3 2 3 4" xfId="54421" xr:uid="{4AAF245C-4935-4DF2-8C4E-76066B39BBD6}"/>
    <cellStyle name="เครื่องหมายจุลภาค 4 4 3 2 4" xfId="7216" xr:uid="{00000000-0005-0000-0000-0000A4AF0000}"/>
    <cellStyle name="เครื่องหมายจุลภาค 4 4 3 2 4 2" xfId="18240" xr:uid="{00000000-0005-0000-0000-0000A5AF0000}"/>
    <cellStyle name="เครื่องหมายจุลภาค 4 4 3 2 4 2 2" xfId="40291" xr:uid="{00000000-0005-0000-0000-0000A6AF0000}"/>
    <cellStyle name="เครื่องหมายจุลภาค 4 4 3 2 4 3" xfId="29267" xr:uid="{00000000-0005-0000-0000-0000A7AF0000}"/>
    <cellStyle name="เครื่องหมายจุลภาค 4 4 3 2 5" xfId="9972" xr:uid="{00000000-0005-0000-0000-0000A8AF0000}"/>
    <cellStyle name="เครื่องหมายจุลภาค 4 4 3 2 5 2" xfId="20996" xr:uid="{00000000-0005-0000-0000-0000A9AF0000}"/>
    <cellStyle name="เครื่องหมายจุลภาค 4 4 3 2 5 2 2" xfId="43047" xr:uid="{00000000-0005-0000-0000-0000AAAF0000}"/>
    <cellStyle name="เครื่องหมายจุลภาค 4 4 3 2 5 3" xfId="32023" xr:uid="{00000000-0005-0000-0000-0000ABAF0000}"/>
    <cellStyle name="เครื่องหมายจุลภาค 4 4 3 2 6" xfId="12728" xr:uid="{00000000-0005-0000-0000-0000ACAF0000}"/>
    <cellStyle name="เครื่องหมายจุลภาค 4 4 3 2 6 2" xfId="34779" xr:uid="{00000000-0005-0000-0000-0000ADAF0000}"/>
    <cellStyle name="เครื่องหมายจุลภาค 4 4 3 2 7" xfId="23755" xr:uid="{00000000-0005-0000-0000-0000AEAF0000}"/>
    <cellStyle name="เครื่องหมายจุลภาค 4 4 3 2 8" xfId="49435" xr:uid="{AB9E3868-8704-456D-9E40-2214630BD158}"/>
    <cellStyle name="เครื่องหมายจุลภาค 4 4 3 3" xfId="1425" xr:uid="{00000000-0005-0000-0000-0000AFAF0000}"/>
    <cellStyle name="เครื่องหมายจุลภาค 4 4 3 3 2" xfId="4658" xr:uid="{00000000-0005-0000-0000-0000B0AF0000}"/>
    <cellStyle name="เครื่องหมายจุลภาค 4 4 3 3 2 2" xfId="15682" xr:uid="{00000000-0005-0000-0000-0000B1AF0000}"/>
    <cellStyle name="เครื่องหมายจุลภาค 4 4 3 3 2 2 2" xfId="37733" xr:uid="{00000000-0005-0000-0000-0000B2AF0000}"/>
    <cellStyle name="เครื่องหมายจุลภาค 4 4 3 3 2 3" xfId="26709" xr:uid="{00000000-0005-0000-0000-0000B3AF0000}"/>
    <cellStyle name="เครื่องหมายจุลภาค 4 4 3 3 2 4" xfId="54598" xr:uid="{EEE74D3A-B0B3-4A8A-8850-8922C2C8EAA8}"/>
    <cellStyle name="เครื่องหมายจุลภาค 4 4 3 3 3" xfId="7414" xr:uid="{00000000-0005-0000-0000-0000B4AF0000}"/>
    <cellStyle name="เครื่องหมายจุลภาค 4 4 3 3 3 2" xfId="18438" xr:uid="{00000000-0005-0000-0000-0000B5AF0000}"/>
    <cellStyle name="เครื่องหมายจุลภาค 4 4 3 3 3 2 2" xfId="40489" xr:uid="{00000000-0005-0000-0000-0000B6AF0000}"/>
    <cellStyle name="เครื่องหมายจุลภาค 4 4 3 3 3 3" xfId="29465" xr:uid="{00000000-0005-0000-0000-0000B7AF0000}"/>
    <cellStyle name="เครื่องหมายจุลภาค 4 4 3 3 4" xfId="10170" xr:uid="{00000000-0005-0000-0000-0000B8AF0000}"/>
    <cellStyle name="เครื่องหมายจุลภาค 4 4 3 3 4 2" xfId="21194" xr:uid="{00000000-0005-0000-0000-0000B9AF0000}"/>
    <cellStyle name="เครื่องหมายจุลภาค 4 4 3 3 4 2 2" xfId="43245" xr:uid="{00000000-0005-0000-0000-0000BAAF0000}"/>
    <cellStyle name="เครื่องหมายจุลภาค 4 4 3 3 4 3" xfId="32221" xr:uid="{00000000-0005-0000-0000-0000BBAF0000}"/>
    <cellStyle name="เครื่องหมายจุลภาค 4 4 3 3 5" xfId="12926" xr:uid="{00000000-0005-0000-0000-0000BCAF0000}"/>
    <cellStyle name="เครื่องหมายจุลภาค 4 4 3 3 5 2" xfId="34977" xr:uid="{00000000-0005-0000-0000-0000BDAF0000}"/>
    <cellStyle name="เครื่องหมายจุลภาค 4 4 3 3 6" xfId="23953" xr:uid="{00000000-0005-0000-0000-0000BEAF0000}"/>
    <cellStyle name="เครื่องหมายจุลภาค 4 4 3 3 7" xfId="49633" xr:uid="{01CE7B40-37BF-4B10-A130-764476B393F9}"/>
    <cellStyle name="เครื่องหมายจุลภาค 4 4 3 4" xfId="4262" xr:uid="{00000000-0005-0000-0000-0000BFAF0000}"/>
    <cellStyle name="เครื่องหมายจุลภาค 4 4 3 4 2" xfId="15286" xr:uid="{00000000-0005-0000-0000-0000C0AF0000}"/>
    <cellStyle name="เครื่องหมายจุลภาค 4 4 3 4 2 2" xfId="37337" xr:uid="{00000000-0005-0000-0000-0000C1AF0000}"/>
    <cellStyle name="เครื่องหมายจุลภาค 4 4 3 4 3" xfId="26313" xr:uid="{00000000-0005-0000-0000-0000C2AF0000}"/>
    <cellStyle name="เครื่องหมายจุลภาค 4 4 3 4 4" xfId="54243" xr:uid="{1F71B29B-B15B-42DF-B304-6D2D6FB1C3D3}"/>
    <cellStyle name="เครื่องหมายจุลภาค 4 4 3 5" xfId="7018" xr:uid="{00000000-0005-0000-0000-0000C3AF0000}"/>
    <cellStyle name="เครื่องหมายจุลภาค 4 4 3 5 2" xfId="18042" xr:uid="{00000000-0005-0000-0000-0000C4AF0000}"/>
    <cellStyle name="เครื่องหมายจุลภาค 4 4 3 5 2 2" xfId="40093" xr:uid="{00000000-0005-0000-0000-0000C5AF0000}"/>
    <cellStyle name="เครื่องหมายจุลภาค 4 4 3 5 3" xfId="29069" xr:uid="{00000000-0005-0000-0000-0000C6AF0000}"/>
    <cellStyle name="เครื่องหมายจุลภาค 4 4 3 6" xfId="9774" xr:uid="{00000000-0005-0000-0000-0000C7AF0000}"/>
    <cellStyle name="เครื่องหมายจุลภาค 4 4 3 6 2" xfId="20798" xr:uid="{00000000-0005-0000-0000-0000C8AF0000}"/>
    <cellStyle name="เครื่องหมายจุลภาค 4 4 3 6 2 2" xfId="42849" xr:uid="{00000000-0005-0000-0000-0000C9AF0000}"/>
    <cellStyle name="เครื่องหมายจุลภาค 4 4 3 6 3" xfId="31825" xr:uid="{00000000-0005-0000-0000-0000CAAF0000}"/>
    <cellStyle name="เครื่องหมายจุลภาค 4 4 3 7" xfId="12530" xr:uid="{00000000-0005-0000-0000-0000CBAF0000}"/>
    <cellStyle name="เครื่องหมายจุลภาค 4 4 3 7 2" xfId="34581" xr:uid="{00000000-0005-0000-0000-0000CCAF0000}"/>
    <cellStyle name="เครื่องหมายจุลภาค 4 4 3 8" xfId="23557" xr:uid="{00000000-0005-0000-0000-0000CDAF0000}"/>
    <cellStyle name="เครื่องหมายจุลภาค 4 4 3 9" xfId="49255" xr:uid="{1D2D2D08-51B2-4DF1-9D75-837279F77FA2}"/>
    <cellStyle name="เครื่องหมายจุลภาค 4 4 4" xfId="745" xr:uid="{00000000-0005-0000-0000-0000CEAF0000}"/>
    <cellStyle name="เครื่องหมายจุลภาค 4 4 4 2" xfId="1673" xr:uid="{00000000-0005-0000-0000-0000CFAF0000}"/>
    <cellStyle name="เครื่องหมายจุลภาค 4 4 4 2 2" xfId="4761" xr:uid="{00000000-0005-0000-0000-0000D0AF0000}"/>
    <cellStyle name="เครื่องหมายจุลภาค 4 4 4 2 2 2" xfId="15785" xr:uid="{00000000-0005-0000-0000-0000D1AF0000}"/>
    <cellStyle name="เครื่องหมายจุลภาค 4 4 4 2 2 2 2" xfId="37836" xr:uid="{00000000-0005-0000-0000-0000D2AF0000}"/>
    <cellStyle name="เครื่องหมายจุลภาค 4 4 4 2 2 3" xfId="26812" xr:uid="{00000000-0005-0000-0000-0000D3AF0000}"/>
    <cellStyle name="เครื่องหมายจุลภาค 4 4 4 2 2 4" xfId="54691" xr:uid="{EA9BBDF2-3C51-42F9-9DD7-6181A8454D88}"/>
    <cellStyle name="เครื่องหมายจุลภาค 4 4 4 2 3" xfId="7517" xr:uid="{00000000-0005-0000-0000-0000D4AF0000}"/>
    <cellStyle name="เครื่องหมายจุลภาค 4 4 4 2 3 2" xfId="18541" xr:uid="{00000000-0005-0000-0000-0000D5AF0000}"/>
    <cellStyle name="เครื่องหมายจุลภาค 4 4 4 2 3 2 2" xfId="40592" xr:uid="{00000000-0005-0000-0000-0000D6AF0000}"/>
    <cellStyle name="เครื่องหมายจุลภาค 4 4 4 2 3 3" xfId="29568" xr:uid="{00000000-0005-0000-0000-0000D7AF0000}"/>
    <cellStyle name="เครื่องหมายจุลภาค 4 4 4 2 4" xfId="10273" xr:uid="{00000000-0005-0000-0000-0000D8AF0000}"/>
    <cellStyle name="เครื่องหมายจุลภาค 4 4 4 2 4 2" xfId="21297" xr:uid="{00000000-0005-0000-0000-0000D9AF0000}"/>
    <cellStyle name="เครื่องหมายจุลภาค 4 4 4 2 4 2 2" xfId="43348" xr:uid="{00000000-0005-0000-0000-0000DAAF0000}"/>
    <cellStyle name="เครื่องหมายจุลภาค 4 4 4 2 4 3" xfId="32324" xr:uid="{00000000-0005-0000-0000-0000DBAF0000}"/>
    <cellStyle name="เครื่องหมายจุลภาค 4 4 4 2 5" xfId="13029" xr:uid="{00000000-0005-0000-0000-0000DCAF0000}"/>
    <cellStyle name="เครื่องหมายจุลภาค 4 4 4 2 5 2" xfId="35080" xr:uid="{00000000-0005-0000-0000-0000DDAF0000}"/>
    <cellStyle name="เครื่องหมายจุลภาค 4 4 4 2 6" xfId="24056" xr:uid="{00000000-0005-0000-0000-0000DEAF0000}"/>
    <cellStyle name="เครื่องหมายจุลภาค 4 4 4 2 7" xfId="49732" xr:uid="{A745CF14-ACDA-48AA-9B58-296D84958B6D}"/>
    <cellStyle name="เครื่องหมายจุลภาค 4 4 4 3" xfId="4365" xr:uid="{00000000-0005-0000-0000-0000DFAF0000}"/>
    <cellStyle name="เครื่องหมายจุลภาค 4 4 4 3 2" xfId="15389" xr:uid="{00000000-0005-0000-0000-0000E0AF0000}"/>
    <cellStyle name="เครื่องหมายจุลภาค 4 4 4 3 2 2" xfId="37440" xr:uid="{00000000-0005-0000-0000-0000E1AF0000}"/>
    <cellStyle name="เครื่องหมายจุลภาค 4 4 4 3 3" xfId="26416" xr:uid="{00000000-0005-0000-0000-0000E2AF0000}"/>
    <cellStyle name="เครื่องหมายจุลภาค 4 4 4 3 4" xfId="54336" xr:uid="{AC3EBDB7-BED0-44F7-8324-BA0A3BC0C618}"/>
    <cellStyle name="เครื่องหมายจุลภาค 4 4 4 4" xfId="7121" xr:uid="{00000000-0005-0000-0000-0000E3AF0000}"/>
    <cellStyle name="เครื่องหมายจุลภาค 4 4 4 4 2" xfId="18145" xr:uid="{00000000-0005-0000-0000-0000E4AF0000}"/>
    <cellStyle name="เครื่องหมายจุลภาค 4 4 4 4 2 2" xfId="40196" xr:uid="{00000000-0005-0000-0000-0000E5AF0000}"/>
    <cellStyle name="เครื่องหมายจุลภาค 4 4 4 4 3" xfId="29172" xr:uid="{00000000-0005-0000-0000-0000E6AF0000}"/>
    <cellStyle name="เครื่องหมายจุลภาค 4 4 4 5" xfId="9877" xr:uid="{00000000-0005-0000-0000-0000E7AF0000}"/>
    <cellStyle name="เครื่องหมายจุลภาค 4 4 4 5 2" xfId="20901" xr:uid="{00000000-0005-0000-0000-0000E8AF0000}"/>
    <cellStyle name="เครื่องหมายจุลภาค 4 4 4 5 2 2" xfId="42952" xr:uid="{00000000-0005-0000-0000-0000E9AF0000}"/>
    <cellStyle name="เครื่องหมายจุลภาค 4 4 4 5 3" xfId="31928" xr:uid="{00000000-0005-0000-0000-0000EAAF0000}"/>
    <cellStyle name="เครื่องหมายจุลภาค 4 4 4 6" xfId="12633" xr:uid="{00000000-0005-0000-0000-0000EBAF0000}"/>
    <cellStyle name="เครื่องหมายจุลภาค 4 4 4 6 2" xfId="34684" xr:uid="{00000000-0005-0000-0000-0000ECAF0000}"/>
    <cellStyle name="เครื่องหมายจุลภาค 4 4 4 7" xfId="23660" xr:uid="{00000000-0005-0000-0000-0000EDAF0000}"/>
    <cellStyle name="เครื่องหมายจุลภาค 4 4 4 8" xfId="49350" xr:uid="{827BCB20-3502-4061-9495-3322E322622A}"/>
    <cellStyle name="เครื่องหมายจุลภาค 4 4 5" xfId="1210" xr:uid="{00000000-0005-0000-0000-0000EEAF0000}"/>
    <cellStyle name="เครื่องหมายจุลภาค 4 4 5 2" xfId="4563" xr:uid="{00000000-0005-0000-0000-0000EFAF0000}"/>
    <cellStyle name="เครื่องหมายจุลภาค 4 4 5 2 2" xfId="15587" xr:uid="{00000000-0005-0000-0000-0000F0AF0000}"/>
    <cellStyle name="เครื่องหมายจุลภาค 4 4 5 2 2 2" xfId="37638" xr:uid="{00000000-0005-0000-0000-0000F1AF0000}"/>
    <cellStyle name="เครื่องหมายจุลภาค 4 4 5 2 3" xfId="26614" xr:uid="{00000000-0005-0000-0000-0000F2AF0000}"/>
    <cellStyle name="เครื่องหมายจุลภาค 4 4 5 2 4" xfId="54513" xr:uid="{3D58A5C7-7767-40F1-A604-2E94AD83DE7A}"/>
    <cellStyle name="เครื่องหมายจุลภาค 4 4 5 3" xfId="7319" xr:uid="{00000000-0005-0000-0000-0000F3AF0000}"/>
    <cellStyle name="เครื่องหมายจุลภาค 4 4 5 3 2" xfId="18343" xr:uid="{00000000-0005-0000-0000-0000F4AF0000}"/>
    <cellStyle name="เครื่องหมายจุลภาค 4 4 5 3 2 2" xfId="40394" xr:uid="{00000000-0005-0000-0000-0000F5AF0000}"/>
    <cellStyle name="เครื่องหมายจุลภาค 4 4 5 3 3" xfId="29370" xr:uid="{00000000-0005-0000-0000-0000F6AF0000}"/>
    <cellStyle name="เครื่องหมายจุลภาค 4 4 5 4" xfId="10075" xr:uid="{00000000-0005-0000-0000-0000F7AF0000}"/>
    <cellStyle name="เครื่องหมายจุลภาค 4 4 5 4 2" xfId="21099" xr:uid="{00000000-0005-0000-0000-0000F8AF0000}"/>
    <cellStyle name="เครื่องหมายจุลภาค 4 4 5 4 2 2" xfId="43150" xr:uid="{00000000-0005-0000-0000-0000F9AF0000}"/>
    <cellStyle name="เครื่องหมายจุลภาค 4 4 5 4 3" xfId="32126" xr:uid="{00000000-0005-0000-0000-0000FAAF0000}"/>
    <cellStyle name="เครื่องหมายจุลภาค 4 4 5 5" xfId="12831" xr:uid="{00000000-0005-0000-0000-0000FBAF0000}"/>
    <cellStyle name="เครื่องหมายจุลภาค 4 4 5 5 2" xfId="34882" xr:uid="{00000000-0005-0000-0000-0000FCAF0000}"/>
    <cellStyle name="เครื่องหมายจุลภาค 4 4 5 6" xfId="23858" xr:uid="{00000000-0005-0000-0000-0000FDAF0000}"/>
    <cellStyle name="เครื่องหมายจุลภาค 4 4 5 7" xfId="49548" xr:uid="{A20ABDA2-E56E-46C6-B5D0-F4265AD8B0BA}"/>
    <cellStyle name="เครื่องหมายจุลภาค 4 4 6" xfId="4167" xr:uid="{00000000-0005-0000-0000-0000FEAF0000}"/>
    <cellStyle name="เครื่องหมายจุลภาค 4 4 6 2" xfId="15191" xr:uid="{00000000-0005-0000-0000-0000FFAF0000}"/>
    <cellStyle name="เครื่องหมายจุลภาค 4 4 6 2 2" xfId="37242" xr:uid="{00000000-0005-0000-0000-000000B00000}"/>
    <cellStyle name="เครื่องหมายจุลภาค 4 4 6 3" xfId="26218" xr:uid="{00000000-0005-0000-0000-000001B00000}"/>
    <cellStyle name="เครื่องหมายจุลภาค 4 4 6 4" xfId="54158" xr:uid="{CBBA7EFF-95B4-4107-8077-5B16390336C1}"/>
    <cellStyle name="เครื่องหมายจุลภาค 4 4 7" xfId="6923" xr:uid="{00000000-0005-0000-0000-000002B00000}"/>
    <cellStyle name="เครื่องหมายจุลภาค 4 4 7 2" xfId="17947" xr:uid="{00000000-0005-0000-0000-000003B00000}"/>
    <cellStyle name="เครื่องหมายจุลภาค 4 4 7 2 2" xfId="39998" xr:uid="{00000000-0005-0000-0000-000004B00000}"/>
    <cellStyle name="เครื่องหมายจุลภาค 4 4 7 3" xfId="28974" xr:uid="{00000000-0005-0000-0000-000005B00000}"/>
    <cellStyle name="เครื่องหมายจุลภาค 4 4 8" xfId="9679" xr:uid="{00000000-0005-0000-0000-000006B00000}"/>
    <cellStyle name="เครื่องหมายจุลภาค 4 4 8 2" xfId="20703" xr:uid="{00000000-0005-0000-0000-000007B00000}"/>
    <cellStyle name="เครื่องหมายจุลภาค 4 4 8 2 2" xfId="42754" xr:uid="{00000000-0005-0000-0000-000008B00000}"/>
    <cellStyle name="เครื่องหมายจุลภาค 4 4 8 3" xfId="31730" xr:uid="{00000000-0005-0000-0000-000009B00000}"/>
    <cellStyle name="เครื่องหมายจุลภาค 4 4 9" xfId="12435" xr:uid="{00000000-0005-0000-0000-00000AB00000}"/>
    <cellStyle name="เครื่องหมายจุลภาค 4 4 9 2" xfId="34486" xr:uid="{00000000-0005-0000-0000-00000BB00000}"/>
    <cellStyle name="เครื่องหมายจุลภาค 4 5" xfId="342" xr:uid="{00000000-0005-0000-0000-00000CB00000}"/>
    <cellStyle name="เครื่องหมายจุลภาค 4 5 10" xfId="49187" xr:uid="{4C16F099-E930-4AD4-AFC1-E83DC8F94F3D}"/>
    <cellStyle name="เครื่องหมายจุลภาค 4 5 2" xfId="557" xr:uid="{00000000-0005-0000-0000-00000DB00000}"/>
    <cellStyle name="เครื่องหมายจุลภาค 4 5 2 2" xfId="1003" xr:uid="{00000000-0005-0000-0000-00000EB00000}"/>
    <cellStyle name="เครื่องหมายจุลภาค 4 5 2 2 2" xfId="1931" xr:uid="{00000000-0005-0000-0000-00000FB00000}"/>
    <cellStyle name="เครื่องหมายจุลภาค 4 5 2 2 2 2" xfId="4875" xr:uid="{00000000-0005-0000-0000-000010B00000}"/>
    <cellStyle name="เครื่องหมายจุลภาค 4 5 2 2 2 2 2" xfId="15899" xr:uid="{00000000-0005-0000-0000-000011B00000}"/>
    <cellStyle name="เครื่องหมายจุลภาค 4 5 2 2 2 2 2 2" xfId="37950" xr:uid="{00000000-0005-0000-0000-000012B00000}"/>
    <cellStyle name="เครื่องหมายจุลภาค 4 5 2 2 2 2 3" xfId="26926" xr:uid="{00000000-0005-0000-0000-000013B00000}"/>
    <cellStyle name="เครื่องหมายจุลภาค 4 5 2 2 2 2 4" xfId="54793" xr:uid="{CCA751D3-1656-4638-8E32-552D4D5DEF1C}"/>
    <cellStyle name="เครื่องหมายจุลภาค 4 5 2 2 2 3" xfId="7631" xr:uid="{00000000-0005-0000-0000-000014B00000}"/>
    <cellStyle name="เครื่องหมายจุลภาค 4 5 2 2 2 3 2" xfId="18655" xr:uid="{00000000-0005-0000-0000-000015B00000}"/>
    <cellStyle name="เครื่องหมายจุลภาค 4 5 2 2 2 3 2 2" xfId="40706" xr:uid="{00000000-0005-0000-0000-000016B00000}"/>
    <cellStyle name="เครื่องหมายจุลภาค 4 5 2 2 2 3 3" xfId="29682" xr:uid="{00000000-0005-0000-0000-000017B00000}"/>
    <cellStyle name="เครื่องหมายจุลภาค 4 5 2 2 2 4" xfId="10387" xr:uid="{00000000-0005-0000-0000-000018B00000}"/>
    <cellStyle name="เครื่องหมายจุลภาค 4 5 2 2 2 4 2" xfId="21411" xr:uid="{00000000-0005-0000-0000-000019B00000}"/>
    <cellStyle name="เครื่องหมายจุลภาค 4 5 2 2 2 4 2 2" xfId="43462" xr:uid="{00000000-0005-0000-0000-00001AB00000}"/>
    <cellStyle name="เครื่องหมายจุลภาค 4 5 2 2 2 4 3" xfId="32438" xr:uid="{00000000-0005-0000-0000-00001BB00000}"/>
    <cellStyle name="เครื่องหมายจุลภาค 4 5 2 2 2 5" xfId="13143" xr:uid="{00000000-0005-0000-0000-00001CB00000}"/>
    <cellStyle name="เครื่องหมายจุลภาค 4 5 2 2 2 5 2" xfId="35194" xr:uid="{00000000-0005-0000-0000-00001DB00000}"/>
    <cellStyle name="เครื่องหมายจุลภาค 4 5 2 2 2 6" xfId="24170" xr:uid="{00000000-0005-0000-0000-00001EB00000}"/>
    <cellStyle name="เครื่องหมายจุลภาค 4 5 2 2 2 7" xfId="49834" xr:uid="{573A7FDA-9E6A-4B0E-8CB2-1E1A0555A3E8}"/>
    <cellStyle name="เครื่องหมายจุลภาค 4 5 2 2 3" xfId="4479" xr:uid="{00000000-0005-0000-0000-00001FB00000}"/>
    <cellStyle name="เครื่องหมายจุลภาค 4 5 2 2 3 2" xfId="15503" xr:uid="{00000000-0005-0000-0000-000020B00000}"/>
    <cellStyle name="เครื่องหมายจุลภาค 4 5 2 2 3 2 2" xfId="37554" xr:uid="{00000000-0005-0000-0000-000021B00000}"/>
    <cellStyle name="เครื่องหมายจุลภาค 4 5 2 2 3 3" xfId="26530" xr:uid="{00000000-0005-0000-0000-000022B00000}"/>
    <cellStyle name="เครื่องหมายจุลภาค 4 5 2 2 3 4" xfId="54438" xr:uid="{66D96FE3-95B1-4A0B-B4CF-634FF1B068C1}"/>
    <cellStyle name="เครื่องหมายจุลภาค 4 5 2 2 4" xfId="7235" xr:uid="{00000000-0005-0000-0000-000023B00000}"/>
    <cellStyle name="เครื่องหมายจุลภาค 4 5 2 2 4 2" xfId="18259" xr:uid="{00000000-0005-0000-0000-000024B00000}"/>
    <cellStyle name="เครื่องหมายจุลภาค 4 5 2 2 4 2 2" xfId="40310" xr:uid="{00000000-0005-0000-0000-000025B00000}"/>
    <cellStyle name="เครื่องหมายจุลภาค 4 5 2 2 4 3" xfId="29286" xr:uid="{00000000-0005-0000-0000-000026B00000}"/>
    <cellStyle name="เครื่องหมายจุลภาค 4 5 2 2 5" xfId="9991" xr:uid="{00000000-0005-0000-0000-000027B00000}"/>
    <cellStyle name="เครื่องหมายจุลภาค 4 5 2 2 5 2" xfId="21015" xr:uid="{00000000-0005-0000-0000-000028B00000}"/>
    <cellStyle name="เครื่องหมายจุลภาค 4 5 2 2 5 2 2" xfId="43066" xr:uid="{00000000-0005-0000-0000-000029B00000}"/>
    <cellStyle name="เครื่องหมายจุลภาค 4 5 2 2 5 3" xfId="32042" xr:uid="{00000000-0005-0000-0000-00002AB00000}"/>
    <cellStyle name="เครื่องหมายจุลภาค 4 5 2 2 6" xfId="12747" xr:uid="{00000000-0005-0000-0000-00002BB00000}"/>
    <cellStyle name="เครื่องหมายจุลภาค 4 5 2 2 6 2" xfId="34798" xr:uid="{00000000-0005-0000-0000-00002CB00000}"/>
    <cellStyle name="เครื่องหมายจุลภาค 4 5 2 2 7" xfId="23774" xr:uid="{00000000-0005-0000-0000-00002DB00000}"/>
    <cellStyle name="เครื่องหมายจุลภาค 4 5 2 2 8" xfId="49452" xr:uid="{34FFCCF2-B86B-4E83-89D3-C7A3720C9754}"/>
    <cellStyle name="เครื่องหมายจุลภาค 4 5 2 3" xfId="1468" xr:uid="{00000000-0005-0000-0000-00002EB00000}"/>
    <cellStyle name="เครื่องหมายจุลภาค 4 5 2 3 2" xfId="4677" xr:uid="{00000000-0005-0000-0000-00002FB00000}"/>
    <cellStyle name="เครื่องหมายจุลภาค 4 5 2 3 2 2" xfId="15701" xr:uid="{00000000-0005-0000-0000-000030B00000}"/>
    <cellStyle name="เครื่องหมายจุลภาค 4 5 2 3 2 2 2" xfId="37752" xr:uid="{00000000-0005-0000-0000-000031B00000}"/>
    <cellStyle name="เครื่องหมายจุลภาค 4 5 2 3 2 3" xfId="26728" xr:uid="{00000000-0005-0000-0000-000032B00000}"/>
    <cellStyle name="เครื่องหมายจุลภาค 4 5 2 3 2 4" xfId="54615" xr:uid="{31F6DAE0-0CC0-47A7-9246-FA3ED9DCA893}"/>
    <cellStyle name="เครื่องหมายจุลภาค 4 5 2 3 3" xfId="7433" xr:uid="{00000000-0005-0000-0000-000033B00000}"/>
    <cellStyle name="เครื่องหมายจุลภาค 4 5 2 3 3 2" xfId="18457" xr:uid="{00000000-0005-0000-0000-000034B00000}"/>
    <cellStyle name="เครื่องหมายจุลภาค 4 5 2 3 3 2 2" xfId="40508" xr:uid="{00000000-0005-0000-0000-000035B00000}"/>
    <cellStyle name="เครื่องหมายจุลภาค 4 5 2 3 3 3" xfId="29484" xr:uid="{00000000-0005-0000-0000-000036B00000}"/>
    <cellStyle name="เครื่องหมายจุลภาค 4 5 2 3 4" xfId="10189" xr:uid="{00000000-0005-0000-0000-000037B00000}"/>
    <cellStyle name="เครื่องหมายจุลภาค 4 5 2 3 4 2" xfId="21213" xr:uid="{00000000-0005-0000-0000-000038B00000}"/>
    <cellStyle name="เครื่องหมายจุลภาค 4 5 2 3 4 2 2" xfId="43264" xr:uid="{00000000-0005-0000-0000-000039B00000}"/>
    <cellStyle name="เครื่องหมายจุลภาค 4 5 2 3 4 3" xfId="32240" xr:uid="{00000000-0005-0000-0000-00003AB00000}"/>
    <cellStyle name="เครื่องหมายจุลภาค 4 5 2 3 5" xfId="12945" xr:uid="{00000000-0005-0000-0000-00003BB00000}"/>
    <cellStyle name="เครื่องหมายจุลภาค 4 5 2 3 5 2" xfId="34996" xr:uid="{00000000-0005-0000-0000-00003CB00000}"/>
    <cellStyle name="เครื่องหมายจุลภาค 4 5 2 3 6" xfId="23972" xr:uid="{00000000-0005-0000-0000-00003DB00000}"/>
    <cellStyle name="เครื่องหมายจุลภาค 4 5 2 3 7" xfId="49650" xr:uid="{274D4322-9B95-441A-95FE-73257AEF3058}"/>
    <cellStyle name="เครื่องหมายจุลภาค 4 5 2 4" xfId="4281" xr:uid="{00000000-0005-0000-0000-00003EB00000}"/>
    <cellStyle name="เครื่องหมายจุลภาค 4 5 2 4 2" xfId="15305" xr:uid="{00000000-0005-0000-0000-00003FB00000}"/>
    <cellStyle name="เครื่องหมายจุลภาค 4 5 2 4 2 2" xfId="37356" xr:uid="{00000000-0005-0000-0000-000040B00000}"/>
    <cellStyle name="เครื่องหมายจุลภาค 4 5 2 4 3" xfId="26332" xr:uid="{00000000-0005-0000-0000-000041B00000}"/>
    <cellStyle name="เครื่องหมายจุลภาค 4 5 2 4 4" xfId="54260" xr:uid="{162B03F0-FFE7-4071-8198-30C1F227D898}"/>
    <cellStyle name="เครื่องหมายจุลภาค 4 5 2 5" xfId="7037" xr:uid="{00000000-0005-0000-0000-000042B00000}"/>
    <cellStyle name="เครื่องหมายจุลภาค 4 5 2 5 2" xfId="18061" xr:uid="{00000000-0005-0000-0000-000043B00000}"/>
    <cellStyle name="เครื่องหมายจุลภาค 4 5 2 5 2 2" xfId="40112" xr:uid="{00000000-0005-0000-0000-000044B00000}"/>
    <cellStyle name="เครื่องหมายจุลภาค 4 5 2 5 3" xfId="29088" xr:uid="{00000000-0005-0000-0000-000045B00000}"/>
    <cellStyle name="เครื่องหมายจุลภาค 4 5 2 6" xfId="9793" xr:uid="{00000000-0005-0000-0000-000046B00000}"/>
    <cellStyle name="เครื่องหมายจุลภาค 4 5 2 6 2" xfId="20817" xr:uid="{00000000-0005-0000-0000-000047B00000}"/>
    <cellStyle name="เครื่องหมายจุลภาค 4 5 2 6 2 2" xfId="42868" xr:uid="{00000000-0005-0000-0000-000048B00000}"/>
    <cellStyle name="เครื่องหมายจุลภาค 4 5 2 6 3" xfId="31844" xr:uid="{00000000-0005-0000-0000-000049B00000}"/>
    <cellStyle name="เครื่องหมายจุลภาค 4 5 2 7" xfId="12549" xr:uid="{00000000-0005-0000-0000-00004AB00000}"/>
    <cellStyle name="เครื่องหมายจุลภาค 4 5 2 7 2" xfId="34600" xr:uid="{00000000-0005-0000-0000-00004BB00000}"/>
    <cellStyle name="เครื่องหมายจุลภาค 4 5 2 8" xfId="23576" xr:uid="{00000000-0005-0000-0000-00004CB00000}"/>
    <cellStyle name="เครื่องหมายจุลภาค 4 5 2 9" xfId="49272" xr:uid="{3DA73B42-C6FB-4311-8DA8-E12734B810B5}"/>
    <cellStyle name="เครื่องหมายจุลภาค 4 5 3" xfId="788" xr:uid="{00000000-0005-0000-0000-00004DB00000}"/>
    <cellStyle name="เครื่องหมายจุลภาค 4 5 3 2" xfId="1716" xr:uid="{00000000-0005-0000-0000-00004EB00000}"/>
    <cellStyle name="เครื่องหมายจุลภาค 4 5 3 2 2" xfId="4780" xr:uid="{00000000-0005-0000-0000-00004FB00000}"/>
    <cellStyle name="เครื่องหมายจุลภาค 4 5 3 2 2 2" xfId="15804" xr:uid="{00000000-0005-0000-0000-000050B00000}"/>
    <cellStyle name="เครื่องหมายจุลภาค 4 5 3 2 2 2 2" xfId="37855" xr:uid="{00000000-0005-0000-0000-000051B00000}"/>
    <cellStyle name="เครื่องหมายจุลภาค 4 5 3 2 2 3" xfId="26831" xr:uid="{00000000-0005-0000-0000-000052B00000}"/>
    <cellStyle name="เครื่องหมายจุลภาค 4 5 3 2 2 4" xfId="54708" xr:uid="{13403F39-C31C-4BA4-A579-ECF80EEA3BD0}"/>
    <cellStyle name="เครื่องหมายจุลภาค 4 5 3 2 3" xfId="7536" xr:uid="{00000000-0005-0000-0000-000053B00000}"/>
    <cellStyle name="เครื่องหมายจุลภาค 4 5 3 2 3 2" xfId="18560" xr:uid="{00000000-0005-0000-0000-000054B00000}"/>
    <cellStyle name="เครื่องหมายจุลภาค 4 5 3 2 3 2 2" xfId="40611" xr:uid="{00000000-0005-0000-0000-000055B00000}"/>
    <cellStyle name="เครื่องหมายจุลภาค 4 5 3 2 3 3" xfId="29587" xr:uid="{00000000-0005-0000-0000-000056B00000}"/>
    <cellStyle name="เครื่องหมายจุลภาค 4 5 3 2 4" xfId="10292" xr:uid="{00000000-0005-0000-0000-000057B00000}"/>
    <cellStyle name="เครื่องหมายจุลภาค 4 5 3 2 4 2" xfId="21316" xr:uid="{00000000-0005-0000-0000-000058B00000}"/>
    <cellStyle name="เครื่องหมายจุลภาค 4 5 3 2 4 2 2" xfId="43367" xr:uid="{00000000-0005-0000-0000-000059B00000}"/>
    <cellStyle name="เครื่องหมายจุลภาค 4 5 3 2 4 3" xfId="32343" xr:uid="{00000000-0005-0000-0000-00005AB00000}"/>
    <cellStyle name="เครื่องหมายจุลภาค 4 5 3 2 5" xfId="13048" xr:uid="{00000000-0005-0000-0000-00005BB00000}"/>
    <cellStyle name="เครื่องหมายจุลภาค 4 5 3 2 5 2" xfId="35099" xr:uid="{00000000-0005-0000-0000-00005CB00000}"/>
    <cellStyle name="เครื่องหมายจุลภาค 4 5 3 2 6" xfId="24075" xr:uid="{00000000-0005-0000-0000-00005DB00000}"/>
    <cellStyle name="เครื่องหมายจุลภาค 4 5 3 2 7" xfId="49749" xr:uid="{0BAFC9D1-86F4-4E01-8DEE-8991AB4C0540}"/>
    <cellStyle name="เครื่องหมายจุลภาค 4 5 3 3" xfId="4384" xr:uid="{00000000-0005-0000-0000-00005EB00000}"/>
    <cellStyle name="เครื่องหมายจุลภาค 4 5 3 3 2" xfId="15408" xr:uid="{00000000-0005-0000-0000-00005FB00000}"/>
    <cellStyle name="เครื่องหมายจุลภาค 4 5 3 3 2 2" xfId="37459" xr:uid="{00000000-0005-0000-0000-000060B00000}"/>
    <cellStyle name="เครื่องหมายจุลภาค 4 5 3 3 3" xfId="26435" xr:uid="{00000000-0005-0000-0000-000061B00000}"/>
    <cellStyle name="เครื่องหมายจุลภาค 4 5 3 3 4" xfId="54353" xr:uid="{7B51E29E-2BCC-4892-ADA0-448C3992984A}"/>
    <cellStyle name="เครื่องหมายจุลภาค 4 5 3 4" xfId="7140" xr:uid="{00000000-0005-0000-0000-000062B00000}"/>
    <cellStyle name="เครื่องหมายจุลภาค 4 5 3 4 2" xfId="18164" xr:uid="{00000000-0005-0000-0000-000063B00000}"/>
    <cellStyle name="เครื่องหมายจุลภาค 4 5 3 4 2 2" xfId="40215" xr:uid="{00000000-0005-0000-0000-000064B00000}"/>
    <cellStyle name="เครื่องหมายจุลภาค 4 5 3 4 3" xfId="29191" xr:uid="{00000000-0005-0000-0000-000065B00000}"/>
    <cellStyle name="เครื่องหมายจุลภาค 4 5 3 5" xfId="9896" xr:uid="{00000000-0005-0000-0000-000066B00000}"/>
    <cellStyle name="เครื่องหมายจุลภาค 4 5 3 5 2" xfId="20920" xr:uid="{00000000-0005-0000-0000-000067B00000}"/>
    <cellStyle name="เครื่องหมายจุลภาค 4 5 3 5 2 2" xfId="42971" xr:uid="{00000000-0005-0000-0000-000068B00000}"/>
    <cellStyle name="เครื่องหมายจุลภาค 4 5 3 5 3" xfId="31947" xr:uid="{00000000-0005-0000-0000-000069B00000}"/>
    <cellStyle name="เครื่องหมายจุลภาค 4 5 3 6" xfId="12652" xr:uid="{00000000-0005-0000-0000-00006AB00000}"/>
    <cellStyle name="เครื่องหมายจุลภาค 4 5 3 6 2" xfId="34703" xr:uid="{00000000-0005-0000-0000-00006BB00000}"/>
    <cellStyle name="เครื่องหมายจุลภาค 4 5 3 7" xfId="23679" xr:uid="{00000000-0005-0000-0000-00006CB00000}"/>
    <cellStyle name="เครื่องหมายจุลภาค 4 5 3 8" xfId="49367" xr:uid="{AD34A801-F6D0-422D-95C3-020617010E61}"/>
    <cellStyle name="เครื่องหมายจุลภาค 4 5 4" xfId="1253" xr:uid="{00000000-0005-0000-0000-00006DB00000}"/>
    <cellStyle name="เครื่องหมายจุลภาค 4 5 4 2" xfId="4582" xr:uid="{00000000-0005-0000-0000-00006EB00000}"/>
    <cellStyle name="เครื่องหมายจุลภาค 4 5 4 2 2" xfId="15606" xr:uid="{00000000-0005-0000-0000-00006FB00000}"/>
    <cellStyle name="เครื่องหมายจุลภาค 4 5 4 2 2 2" xfId="37657" xr:uid="{00000000-0005-0000-0000-000070B00000}"/>
    <cellStyle name="เครื่องหมายจุลภาค 4 5 4 2 3" xfId="26633" xr:uid="{00000000-0005-0000-0000-000071B00000}"/>
    <cellStyle name="เครื่องหมายจุลภาค 4 5 4 2 4" xfId="54530" xr:uid="{8361C920-8C4C-4575-A686-CBC42654F943}"/>
    <cellStyle name="เครื่องหมายจุลภาค 4 5 4 3" xfId="7338" xr:uid="{00000000-0005-0000-0000-000072B00000}"/>
    <cellStyle name="เครื่องหมายจุลภาค 4 5 4 3 2" xfId="18362" xr:uid="{00000000-0005-0000-0000-000073B00000}"/>
    <cellStyle name="เครื่องหมายจุลภาค 4 5 4 3 2 2" xfId="40413" xr:uid="{00000000-0005-0000-0000-000074B00000}"/>
    <cellStyle name="เครื่องหมายจุลภาค 4 5 4 3 3" xfId="29389" xr:uid="{00000000-0005-0000-0000-000075B00000}"/>
    <cellStyle name="เครื่องหมายจุลภาค 4 5 4 4" xfId="10094" xr:uid="{00000000-0005-0000-0000-000076B00000}"/>
    <cellStyle name="เครื่องหมายจุลภาค 4 5 4 4 2" xfId="21118" xr:uid="{00000000-0005-0000-0000-000077B00000}"/>
    <cellStyle name="เครื่องหมายจุลภาค 4 5 4 4 2 2" xfId="43169" xr:uid="{00000000-0005-0000-0000-000078B00000}"/>
    <cellStyle name="เครื่องหมายจุลภาค 4 5 4 4 3" xfId="32145" xr:uid="{00000000-0005-0000-0000-000079B00000}"/>
    <cellStyle name="เครื่องหมายจุลภาค 4 5 4 5" xfId="12850" xr:uid="{00000000-0005-0000-0000-00007AB00000}"/>
    <cellStyle name="เครื่องหมายจุลภาค 4 5 4 5 2" xfId="34901" xr:uid="{00000000-0005-0000-0000-00007BB00000}"/>
    <cellStyle name="เครื่องหมายจุลภาค 4 5 4 6" xfId="23877" xr:uid="{00000000-0005-0000-0000-00007CB00000}"/>
    <cellStyle name="เครื่องหมายจุลภาค 4 5 4 7" xfId="49565" xr:uid="{62BC1829-F1CC-4EFD-9115-7A52CBEF8308}"/>
    <cellStyle name="เครื่องหมายจุลภาค 4 5 5" xfId="4186" xr:uid="{00000000-0005-0000-0000-00007DB00000}"/>
    <cellStyle name="เครื่องหมายจุลภาค 4 5 5 2" xfId="15210" xr:uid="{00000000-0005-0000-0000-00007EB00000}"/>
    <cellStyle name="เครื่องหมายจุลภาค 4 5 5 2 2" xfId="37261" xr:uid="{00000000-0005-0000-0000-00007FB00000}"/>
    <cellStyle name="เครื่องหมายจุลภาค 4 5 5 3" xfId="26237" xr:uid="{00000000-0005-0000-0000-000080B00000}"/>
    <cellStyle name="เครื่องหมายจุลภาค 4 5 5 4" xfId="54175" xr:uid="{BC4F38D3-7F48-433F-BE88-5559B268C952}"/>
    <cellStyle name="เครื่องหมายจุลภาค 4 5 6" xfId="6942" xr:uid="{00000000-0005-0000-0000-000081B00000}"/>
    <cellStyle name="เครื่องหมายจุลภาค 4 5 6 2" xfId="17966" xr:uid="{00000000-0005-0000-0000-000082B00000}"/>
    <cellStyle name="เครื่องหมายจุลภาค 4 5 6 2 2" xfId="40017" xr:uid="{00000000-0005-0000-0000-000083B00000}"/>
    <cellStyle name="เครื่องหมายจุลภาค 4 5 6 3" xfId="28993" xr:uid="{00000000-0005-0000-0000-000084B00000}"/>
    <cellStyle name="เครื่องหมายจุลภาค 4 5 7" xfId="9698" xr:uid="{00000000-0005-0000-0000-000085B00000}"/>
    <cellStyle name="เครื่องหมายจุลภาค 4 5 7 2" xfId="20722" xr:uid="{00000000-0005-0000-0000-000086B00000}"/>
    <cellStyle name="เครื่องหมายจุลภาค 4 5 7 2 2" xfId="42773" xr:uid="{00000000-0005-0000-0000-000087B00000}"/>
    <cellStyle name="เครื่องหมายจุลภาค 4 5 7 3" xfId="31749" xr:uid="{00000000-0005-0000-0000-000088B00000}"/>
    <cellStyle name="เครื่องหมายจุลภาค 4 5 8" xfId="12454" xr:uid="{00000000-0005-0000-0000-000089B00000}"/>
    <cellStyle name="เครื่องหมายจุลภาค 4 5 8 2" xfId="34505" xr:uid="{00000000-0005-0000-0000-00008AB00000}"/>
    <cellStyle name="เครื่องหมายจุลภาค 4 5 9" xfId="23481" xr:uid="{00000000-0005-0000-0000-00008BB00000}"/>
    <cellStyle name="เครื่องหมายจุลภาค 4 6" xfId="434" xr:uid="{00000000-0005-0000-0000-00008CB00000}"/>
    <cellStyle name="เครื่องหมายจุลภาค 4 6 2" xfId="880" xr:uid="{00000000-0005-0000-0000-00008DB00000}"/>
    <cellStyle name="เครื่องหมายจุลภาค 4 6 2 2" xfId="1808" xr:uid="{00000000-0005-0000-0000-00008EB00000}"/>
    <cellStyle name="เครื่องหมายจุลภาค 4 6 2 2 2" xfId="4818" xr:uid="{00000000-0005-0000-0000-00008FB00000}"/>
    <cellStyle name="เครื่องหมายจุลภาค 4 6 2 2 2 2" xfId="15842" xr:uid="{00000000-0005-0000-0000-000090B00000}"/>
    <cellStyle name="เครื่องหมายจุลภาค 4 6 2 2 2 2 2" xfId="37893" xr:uid="{00000000-0005-0000-0000-000091B00000}"/>
    <cellStyle name="เครื่องหมายจุลภาค 4 6 2 2 2 3" xfId="26869" xr:uid="{00000000-0005-0000-0000-000092B00000}"/>
    <cellStyle name="เครื่องหมายจุลภาค 4 6 2 2 2 4" xfId="54742" xr:uid="{71407A1B-11FC-4C5B-BEBC-1EE48C2C7A5B}"/>
    <cellStyle name="เครื่องหมายจุลภาค 4 6 2 2 3" xfId="7574" xr:uid="{00000000-0005-0000-0000-000093B00000}"/>
    <cellStyle name="เครื่องหมายจุลภาค 4 6 2 2 3 2" xfId="18598" xr:uid="{00000000-0005-0000-0000-000094B00000}"/>
    <cellStyle name="เครื่องหมายจุลภาค 4 6 2 2 3 2 2" xfId="40649" xr:uid="{00000000-0005-0000-0000-000095B00000}"/>
    <cellStyle name="เครื่องหมายจุลภาค 4 6 2 2 3 3" xfId="29625" xr:uid="{00000000-0005-0000-0000-000096B00000}"/>
    <cellStyle name="เครื่องหมายจุลภาค 4 6 2 2 4" xfId="10330" xr:uid="{00000000-0005-0000-0000-000097B00000}"/>
    <cellStyle name="เครื่องหมายจุลภาค 4 6 2 2 4 2" xfId="21354" xr:uid="{00000000-0005-0000-0000-000098B00000}"/>
    <cellStyle name="เครื่องหมายจุลภาค 4 6 2 2 4 2 2" xfId="43405" xr:uid="{00000000-0005-0000-0000-000099B00000}"/>
    <cellStyle name="เครื่องหมายจุลภาค 4 6 2 2 4 3" xfId="32381" xr:uid="{00000000-0005-0000-0000-00009AB00000}"/>
    <cellStyle name="เครื่องหมายจุลภาค 4 6 2 2 5" xfId="13086" xr:uid="{00000000-0005-0000-0000-00009BB00000}"/>
    <cellStyle name="เครื่องหมายจุลภาค 4 6 2 2 5 2" xfId="35137" xr:uid="{00000000-0005-0000-0000-00009CB00000}"/>
    <cellStyle name="เครื่องหมายจุลภาค 4 6 2 2 6" xfId="24113" xr:uid="{00000000-0005-0000-0000-00009DB00000}"/>
    <cellStyle name="เครื่องหมายจุลภาค 4 6 2 2 7" xfId="49783" xr:uid="{08D7D4C7-2453-44CC-81F3-01F475CB4BBD}"/>
    <cellStyle name="เครื่องหมายจุลภาค 4 6 2 3" xfId="4422" xr:uid="{00000000-0005-0000-0000-00009EB00000}"/>
    <cellStyle name="เครื่องหมายจุลภาค 4 6 2 3 2" xfId="15446" xr:uid="{00000000-0005-0000-0000-00009FB00000}"/>
    <cellStyle name="เครื่องหมายจุลภาค 4 6 2 3 2 2" xfId="37497" xr:uid="{00000000-0005-0000-0000-0000A0B00000}"/>
    <cellStyle name="เครื่องหมายจุลภาค 4 6 2 3 3" xfId="26473" xr:uid="{00000000-0005-0000-0000-0000A1B00000}"/>
    <cellStyle name="เครื่องหมายจุลภาค 4 6 2 3 4" xfId="54387" xr:uid="{97B3386C-7030-4CBA-A509-6324859E3509}"/>
    <cellStyle name="เครื่องหมายจุลภาค 4 6 2 4" xfId="7178" xr:uid="{00000000-0005-0000-0000-0000A2B00000}"/>
    <cellStyle name="เครื่องหมายจุลภาค 4 6 2 4 2" xfId="18202" xr:uid="{00000000-0005-0000-0000-0000A3B00000}"/>
    <cellStyle name="เครื่องหมายจุลภาค 4 6 2 4 2 2" xfId="40253" xr:uid="{00000000-0005-0000-0000-0000A4B00000}"/>
    <cellStyle name="เครื่องหมายจุลภาค 4 6 2 4 3" xfId="29229" xr:uid="{00000000-0005-0000-0000-0000A5B00000}"/>
    <cellStyle name="เครื่องหมายจุลภาค 4 6 2 5" xfId="9934" xr:uid="{00000000-0005-0000-0000-0000A6B00000}"/>
    <cellStyle name="เครื่องหมายจุลภาค 4 6 2 5 2" xfId="20958" xr:uid="{00000000-0005-0000-0000-0000A7B00000}"/>
    <cellStyle name="เครื่องหมายจุลภาค 4 6 2 5 2 2" xfId="43009" xr:uid="{00000000-0005-0000-0000-0000A8B00000}"/>
    <cellStyle name="เครื่องหมายจุลภาค 4 6 2 5 3" xfId="31985" xr:uid="{00000000-0005-0000-0000-0000A9B00000}"/>
    <cellStyle name="เครื่องหมายจุลภาค 4 6 2 6" xfId="12690" xr:uid="{00000000-0005-0000-0000-0000AAB00000}"/>
    <cellStyle name="เครื่องหมายจุลภาค 4 6 2 6 2" xfId="34741" xr:uid="{00000000-0005-0000-0000-0000ABB00000}"/>
    <cellStyle name="เครื่องหมายจุลภาค 4 6 2 7" xfId="23717" xr:uid="{00000000-0005-0000-0000-0000ACB00000}"/>
    <cellStyle name="เครื่องหมายจุลภาค 4 6 2 8" xfId="49401" xr:uid="{A2AFE7A9-4E90-4E51-AE33-531B0ECA7208}"/>
    <cellStyle name="เครื่องหมายจุลภาค 4 6 3" xfId="1345" xr:uid="{00000000-0005-0000-0000-0000ADB00000}"/>
    <cellStyle name="เครื่องหมายจุลภาค 4 6 3 2" xfId="4620" xr:uid="{00000000-0005-0000-0000-0000AEB00000}"/>
    <cellStyle name="เครื่องหมายจุลภาค 4 6 3 2 2" xfId="15644" xr:uid="{00000000-0005-0000-0000-0000AFB00000}"/>
    <cellStyle name="เครื่องหมายจุลภาค 4 6 3 2 2 2" xfId="37695" xr:uid="{00000000-0005-0000-0000-0000B0B00000}"/>
    <cellStyle name="เครื่องหมายจุลภาค 4 6 3 2 3" xfId="26671" xr:uid="{00000000-0005-0000-0000-0000B1B00000}"/>
    <cellStyle name="เครื่องหมายจุลภาค 4 6 3 2 4" xfId="54564" xr:uid="{2BD064E8-DCFE-450C-8971-0ABD8B6A01EB}"/>
    <cellStyle name="เครื่องหมายจุลภาค 4 6 3 3" xfId="7376" xr:uid="{00000000-0005-0000-0000-0000B2B00000}"/>
    <cellStyle name="เครื่องหมายจุลภาค 4 6 3 3 2" xfId="18400" xr:uid="{00000000-0005-0000-0000-0000B3B00000}"/>
    <cellStyle name="เครื่องหมายจุลภาค 4 6 3 3 2 2" xfId="40451" xr:uid="{00000000-0005-0000-0000-0000B4B00000}"/>
    <cellStyle name="เครื่องหมายจุลภาค 4 6 3 3 3" xfId="29427" xr:uid="{00000000-0005-0000-0000-0000B5B00000}"/>
    <cellStyle name="เครื่องหมายจุลภาค 4 6 3 4" xfId="10132" xr:uid="{00000000-0005-0000-0000-0000B6B00000}"/>
    <cellStyle name="เครื่องหมายจุลภาค 4 6 3 4 2" xfId="21156" xr:uid="{00000000-0005-0000-0000-0000B7B00000}"/>
    <cellStyle name="เครื่องหมายจุลภาค 4 6 3 4 2 2" xfId="43207" xr:uid="{00000000-0005-0000-0000-0000B8B00000}"/>
    <cellStyle name="เครื่องหมายจุลภาค 4 6 3 4 3" xfId="32183" xr:uid="{00000000-0005-0000-0000-0000B9B00000}"/>
    <cellStyle name="เครื่องหมายจุลภาค 4 6 3 5" xfId="12888" xr:uid="{00000000-0005-0000-0000-0000BAB00000}"/>
    <cellStyle name="เครื่องหมายจุลภาค 4 6 3 5 2" xfId="34939" xr:uid="{00000000-0005-0000-0000-0000BBB00000}"/>
    <cellStyle name="เครื่องหมายจุลภาค 4 6 3 6" xfId="23915" xr:uid="{00000000-0005-0000-0000-0000BCB00000}"/>
    <cellStyle name="เครื่องหมายจุลภาค 4 6 3 7" xfId="49599" xr:uid="{D7111503-4263-455C-8B82-0FDA3FC542B4}"/>
    <cellStyle name="เครื่องหมายจุลภาค 4 6 4" xfId="4224" xr:uid="{00000000-0005-0000-0000-0000BDB00000}"/>
    <cellStyle name="เครื่องหมายจุลภาค 4 6 4 2" xfId="15248" xr:uid="{00000000-0005-0000-0000-0000BEB00000}"/>
    <cellStyle name="เครื่องหมายจุลภาค 4 6 4 2 2" xfId="37299" xr:uid="{00000000-0005-0000-0000-0000BFB00000}"/>
    <cellStyle name="เครื่องหมายจุลภาค 4 6 4 3" xfId="26275" xr:uid="{00000000-0005-0000-0000-0000C0B00000}"/>
    <cellStyle name="เครื่องหมายจุลภาค 4 6 4 4" xfId="54209" xr:uid="{FD9DD111-EFC8-4EA6-9C90-F3EF0B04E155}"/>
    <cellStyle name="เครื่องหมายจุลภาค 4 6 5" xfId="6980" xr:uid="{00000000-0005-0000-0000-0000C1B00000}"/>
    <cellStyle name="เครื่องหมายจุลภาค 4 6 5 2" xfId="18004" xr:uid="{00000000-0005-0000-0000-0000C2B00000}"/>
    <cellStyle name="เครื่องหมายจุลภาค 4 6 5 2 2" xfId="40055" xr:uid="{00000000-0005-0000-0000-0000C3B00000}"/>
    <cellStyle name="เครื่องหมายจุลภาค 4 6 5 3" xfId="29031" xr:uid="{00000000-0005-0000-0000-0000C4B00000}"/>
    <cellStyle name="เครื่องหมายจุลภาค 4 6 6" xfId="9736" xr:uid="{00000000-0005-0000-0000-0000C5B00000}"/>
    <cellStyle name="เครื่องหมายจุลภาค 4 6 6 2" xfId="20760" xr:uid="{00000000-0005-0000-0000-0000C6B00000}"/>
    <cellStyle name="เครื่องหมายจุลภาค 4 6 6 2 2" xfId="42811" xr:uid="{00000000-0005-0000-0000-0000C7B00000}"/>
    <cellStyle name="เครื่องหมายจุลภาค 4 6 6 3" xfId="31787" xr:uid="{00000000-0005-0000-0000-0000C8B00000}"/>
    <cellStyle name="เครื่องหมายจุลภาค 4 6 7" xfId="12492" xr:uid="{00000000-0005-0000-0000-0000C9B00000}"/>
    <cellStyle name="เครื่องหมายจุลภาค 4 6 7 2" xfId="34543" xr:uid="{00000000-0005-0000-0000-0000CAB00000}"/>
    <cellStyle name="เครื่องหมายจุลภาค 4 6 8" xfId="23519" xr:uid="{00000000-0005-0000-0000-0000CBB00000}"/>
    <cellStyle name="เครื่องหมายจุลภาค 4 6 9" xfId="49221" xr:uid="{6B7B3932-1C28-4989-8E39-A539FE152518}"/>
    <cellStyle name="เครื่องหมายจุลภาค 4 7" xfId="471" xr:uid="{00000000-0005-0000-0000-0000CCB00000}"/>
    <cellStyle name="เครื่องหมายจุลภาค 4 7 2" xfId="917" xr:uid="{00000000-0005-0000-0000-0000CDB00000}"/>
    <cellStyle name="เครื่องหมายจุลภาค 4 7 2 2" xfId="1845" xr:uid="{00000000-0005-0000-0000-0000CEB00000}"/>
    <cellStyle name="เครื่องหมายจุลภาค 4 7 2 2 2" xfId="4837" xr:uid="{00000000-0005-0000-0000-0000CFB00000}"/>
    <cellStyle name="เครื่องหมายจุลภาค 4 7 2 2 2 2" xfId="15861" xr:uid="{00000000-0005-0000-0000-0000D0B00000}"/>
    <cellStyle name="เครื่องหมายจุลภาค 4 7 2 2 2 2 2" xfId="37912" xr:uid="{00000000-0005-0000-0000-0000D1B00000}"/>
    <cellStyle name="เครื่องหมายจุลภาค 4 7 2 2 2 3" xfId="26888" xr:uid="{00000000-0005-0000-0000-0000D2B00000}"/>
    <cellStyle name="เครื่องหมายจุลภาค 4 7 2 2 2 4" xfId="54759" xr:uid="{D41DFFD4-75EE-4CB5-A367-22F4A8E784D0}"/>
    <cellStyle name="เครื่องหมายจุลภาค 4 7 2 2 3" xfId="7593" xr:uid="{00000000-0005-0000-0000-0000D3B00000}"/>
    <cellStyle name="เครื่องหมายจุลภาค 4 7 2 2 3 2" xfId="18617" xr:uid="{00000000-0005-0000-0000-0000D4B00000}"/>
    <cellStyle name="เครื่องหมายจุลภาค 4 7 2 2 3 2 2" xfId="40668" xr:uid="{00000000-0005-0000-0000-0000D5B00000}"/>
    <cellStyle name="เครื่องหมายจุลภาค 4 7 2 2 3 3" xfId="29644" xr:uid="{00000000-0005-0000-0000-0000D6B00000}"/>
    <cellStyle name="เครื่องหมายจุลภาค 4 7 2 2 4" xfId="10349" xr:uid="{00000000-0005-0000-0000-0000D7B00000}"/>
    <cellStyle name="เครื่องหมายจุลภาค 4 7 2 2 4 2" xfId="21373" xr:uid="{00000000-0005-0000-0000-0000D8B00000}"/>
    <cellStyle name="เครื่องหมายจุลภาค 4 7 2 2 4 2 2" xfId="43424" xr:uid="{00000000-0005-0000-0000-0000D9B00000}"/>
    <cellStyle name="เครื่องหมายจุลภาค 4 7 2 2 4 3" xfId="32400" xr:uid="{00000000-0005-0000-0000-0000DAB00000}"/>
    <cellStyle name="เครื่องหมายจุลภาค 4 7 2 2 5" xfId="13105" xr:uid="{00000000-0005-0000-0000-0000DBB00000}"/>
    <cellStyle name="เครื่องหมายจุลภาค 4 7 2 2 5 2" xfId="35156" xr:uid="{00000000-0005-0000-0000-0000DCB00000}"/>
    <cellStyle name="เครื่องหมายจุลภาค 4 7 2 2 6" xfId="24132" xr:uid="{00000000-0005-0000-0000-0000DDB00000}"/>
    <cellStyle name="เครื่องหมายจุลภาค 4 7 2 2 7" xfId="49800" xr:uid="{E7DB1BD3-6904-4C81-858D-DB21A4AC5209}"/>
    <cellStyle name="เครื่องหมายจุลภาค 4 7 2 3" xfId="4441" xr:uid="{00000000-0005-0000-0000-0000DEB00000}"/>
    <cellStyle name="เครื่องหมายจุลภาค 4 7 2 3 2" xfId="15465" xr:uid="{00000000-0005-0000-0000-0000DFB00000}"/>
    <cellStyle name="เครื่องหมายจุลภาค 4 7 2 3 2 2" xfId="37516" xr:uid="{00000000-0005-0000-0000-0000E0B00000}"/>
    <cellStyle name="เครื่องหมายจุลภาค 4 7 2 3 3" xfId="26492" xr:uid="{00000000-0005-0000-0000-0000E1B00000}"/>
    <cellStyle name="เครื่องหมายจุลภาค 4 7 2 3 4" xfId="54404" xr:uid="{BA94E0E9-A12A-47E8-9C93-E255CEDF335C}"/>
    <cellStyle name="เครื่องหมายจุลภาค 4 7 2 4" xfId="7197" xr:uid="{00000000-0005-0000-0000-0000E2B00000}"/>
    <cellStyle name="เครื่องหมายจุลภาค 4 7 2 4 2" xfId="18221" xr:uid="{00000000-0005-0000-0000-0000E3B00000}"/>
    <cellStyle name="เครื่องหมายจุลภาค 4 7 2 4 2 2" xfId="40272" xr:uid="{00000000-0005-0000-0000-0000E4B00000}"/>
    <cellStyle name="เครื่องหมายจุลภาค 4 7 2 4 3" xfId="29248" xr:uid="{00000000-0005-0000-0000-0000E5B00000}"/>
    <cellStyle name="เครื่องหมายจุลภาค 4 7 2 5" xfId="9953" xr:uid="{00000000-0005-0000-0000-0000E6B00000}"/>
    <cellStyle name="เครื่องหมายจุลภาค 4 7 2 5 2" xfId="20977" xr:uid="{00000000-0005-0000-0000-0000E7B00000}"/>
    <cellStyle name="เครื่องหมายจุลภาค 4 7 2 5 2 2" xfId="43028" xr:uid="{00000000-0005-0000-0000-0000E8B00000}"/>
    <cellStyle name="เครื่องหมายจุลภาค 4 7 2 5 3" xfId="32004" xr:uid="{00000000-0005-0000-0000-0000E9B00000}"/>
    <cellStyle name="เครื่องหมายจุลภาค 4 7 2 6" xfId="12709" xr:uid="{00000000-0005-0000-0000-0000EAB00000}"/>
    <cellStyle name="เครื่องหมายจุลภาค 4 7 2 6 2" xfId="34760" xr:uid="{00000000-0005-0000-0000-0000EBB00000}"/>
    <cellStyle name="เครื่องหมายจุลภาค 4 7 2 7" xfId="23736" xr:uid="{00000000-0005-0000-0000-0000ECB00000}"/>
    <cellStyle name="เครื่องหมายจุลภาค 4 7 2 8" xfId="49418" xr:uid="{657FD6AD-9E8E-4F6B-AD8A-101B45B11304}"/>
    <cellStyle name="เครื่องหมายจุลภาค 4 7 3" xfId="1382" xr:uid="{00000000-0005-0000-0000-0000EDB00000}"/>
    <cellStyle name="เครื่องหมายจุลภาค 4 7 3 2" xfId="4639" xr:uid="{00000000-0005-0000-0000-0000EEB00000}"/>
    <cellStyle name="เครื่องหมายจุลภาค 4 7 3 2 2" xfId="15663" xr:uid="{00000000-0005-0000-0000-0000EFB00000}"/>
    <cellStyle name="เครื่องหมายจุลภาค 4 7 3 2 2 2" xfId="37714" xr:uid="{00000000-0005-0000-0000-0000F0B00000}"/>
    <cellStyle name="เครื่องหมายจุลภาค 4 7 3 2 3" xfId="26690" xr:uid="{00000000-0005-0000-0000-0000F1B00000}"/>
    <cellStyle name="เครื่องหมายจุลภาค 4 7 3 2 4" xfId="54581" xr:uid="{483DA31B-8677-45A7-838E-73073E6346F4}"/>
    <cellStyle name="เครื่องหมายจุลภาค 4 7 3 3" xfId="7395" xr:uid="{00000000-0005-0000-0000-0000F2B00000}"/>
    <cellStyle name="เครื่องหมายจุลภาค 4 7 3 3 2" xfId="18419" xr:uid="{00000000-0005-0000-0000-0000F3B00000}"/>
    <cellStyle name="เครื่องหมายจุลภาค 4 7 3 3 2 2" xfId="40470" xr:uid="{00000000-0005-0000-0000-0000F4B00000}"/>
    <cellStyle name="เครื่องหมายจุลภาค 4 7 3 3 3" xfId="29446" xr:uid="{00000000-0005-0000-0000-0000F5B00000}"/>
    <cellStyle name="เครื่องหมายจุลภาค 4 7 3 4" xfId="10151" xr:uid="{00000000-0005-0000-0000-0000F6B00000}"/>
    <cellStyle name="เครื่องหมายจุลภาค 4 7 3 4 2" xfId="21175" xr:uid="{00000000-0005-0000-0000-0000F7B00000}"/>
    <cellStyle name="เครื่องหมายจุลภาค 4 7 3 4 2 2" xfId="43226" xr:uid="{00000000-0005-0000-0000-0000F8B00000}"/>
    <cellStyle name="เครื่องหมายจุลภาค 4 7 3 4 3" xfId="32202" xr:uid="{00000000-0005-0000-0000-0000F9B00000}"/>
    <cellStyle name="เครื่องหมายจุลภาค 4 7 3 5" xfId="12907" xr:uid="{00000000-0005-0000-0000-0000FAB00000}"/>
    <cellStyle name="เครื่องหมายจุลภาค 4 7 3 5 2" xfId="34958" xr:uid="{00000000-0005-0000-0000-0000FBB00000}"/>
    <cellStyle name="เครื่องหมายจุลภาค 4 7 3 6" xfId="23934" xr:uid="{00000000-0005-0000-0000-0000FCB00000}"/>
    <cellStyle name="เครื่องหมายจุลภาค 4 7 3 7" xfId="49616" xr:uid="{625B5B15-1D93-4BF8-9C8D-813D3F1554CE}"/>
    <cellStyle name="เครื่องหมายจุลภาค 4 7 4" xfId="4243" xr:uid="{00000000-0005-0000-0000-0000FDB00000}"/>
    <cellStyle name="เครื่องหมายจุลภาค 4 7 4 2" xfId="15267" xr:uid="{00000000-0005-0000-0000-0000FEB00000}"/>
    <cellStyle name="เครื่องหมายจุลภาค 4 7 4 2 2" xfId="37318" xr:uid="{00000000-0005-0000-0000-0000FFB00000}"/>
    <cellStyle name="เครื่องหมายจุลภาค 4 7 4 3" xfId="26294" xr:uid="{00000000-0005-0000-0000-000000B10000}"/>
    <cellStyle name="เครื่องหมายจุลภาค 4 7 4 4" xfId="54226" xr:uid="{700AEEB0-8957-47CD-BC39-B6871AFE0254}"/>
    <cellStyle name="เครื่องหมายจุลภาค 4 7 5" xfId="6999" xr:uid="{00000000-0005-0000-0000-000001B10000}"/>
    <cellStyle name="เครื่องหมายจุลภาค 4 7 5 2" xfId="18023" xr:uid="{00000000-0005-0000-0000-000002B10000}"/>
    <cellStyle name="เครื่องหมายจุลภาค 4 7 5 2 2" xfId="40074" xr:uid="{00000000-0005-0000-0000-000003B10000}"/>
    <cellStyle name="เครื่องหมายจุลภาค 4 7 5 3" xfId="29050" xr:uid="{00000000-0005-0000-0000-000004B10000}"/>
    <cellStyle name="เครื่องหมายจุลภาค 4 7 6" xfId="9755" xr:uid="{00000000-0005-0000-0000-000005B10000}"/>
    <cellStyle name="เครื่องหมายจุลภาค 4 7 6 2" xfId="20779" xr:uid="{00000000-0005-0000-0000-000006B10000}"/>
    <cellStyle name="เครื่องหมายจุลภาค 4 7 6 2 2" xfId="42830" xr:uid="{00000000-0005-0000-0000-000007B10000}"/>
    <cellStyle name="เครื่องหมายจุลภาค 4 7 6 3" xfId="31806" xr:uid="{00000000-0005-0000-0000-000008B10000}"/>
    <cellStyle name="เครื่องหมายจุลภาค 4 7 7" xfId="12511" xr:uid="{00000000-0005-0000-0000-000009B10000}"/>
    <cellStyle name="เครื่องหมายจุลภาค 4 7 7 2" xfId="34562" xr:uid="{00000000-0005-0000-0000-00000AB10000}"/>
    <cellStyle name="เครื่องหมายจุลภาค 4 7 8" xfId="23538" xr:uid="{00000000-0005-0000-0000-00000BB10000}"/>
    <cellStyle name="เครื่องหมายจุลภาค 4 7 9" xfId="49238" xr:uid="{54BAD0A1-F8C1-4A12-AE5B-68A2F5B6C7C8}"/>
    <cellStyle name="เครื่องหมายจุลภาค 4 8" xfId="256" xr:uid="{00000000-0005-0000-0000-00000CB10000}"/>
    <cellStyle name="เครื่องหมายจุลภาค 4 8 2" xfId="702" xr:uid="{00000000-0005-0000-0000-00000DB10000}"/>
    <cellStyle name="เครื่องหมายจุลภาค 4 8 2 2" xfId="1630" xr:uid="{00000000-0005-0000-0000-00000EB10000}"/>
    <cellStyle name="เครื่องหมายจุลภาค 4 8 2 2 2" xfId="4742" xr:uid="{00000000-0005-0000-0000-00000FB10000}"/>
    <cellStyle name="เครื่องหมายจุลภาค 4 8 2 2 2 2" xfId="15766" xr:uid="{00000000-0005-0000-0000-000010B10000}"/>
    <cellStyle name="เครื่องหมายจุลภาค 4 8 2 2 2 2 2" xfId="37817" xr:uid="{00000000-0005-0000-0000-000011B10000}"/>
    <cellStyle name="เครื่องหมายจุลภาค 4 8 2 2 2 3" xfId="26793" xr:uid="{00000000-0005-0000-0000-000012B10000}"/>
    <cellStyle name="เครื่องหมายจุลภาค 4 8 2 2 2 4" xfId="54674" xr:uid="{50056516-C8A9-444A-B160-82CAB151A074}"/>
    <cellStyle name="เครื่องหมายจุลภาค 4 8 2 2 3" xfId="7498" xr:uid="{00000000-0005-0000-0000-000013B10000}"/>
    <cellStyle name="เครื่องหมายจุลภาค 4 8 2 2 3 2" xfId="18522" xr:uid="{00000000-0005-0000-0000-000014B10000}"/>
    <cellStyle name="เครื่องหมายจุลภาค 4 8 2 2 3 2 2" xfId="40573" xr:uid="{00000000-0005-0000-0000-000015B10000}"/>
    <cellStyle name="เครื่องหมายจุลภาค 4 8 2 2 3 3" xfId="29549" xr:uid="{00000000-0005-0000-0000-000016B10000}"/>
    <cellStyle name="เครื่องหมายจุลภาค 4 8 2 2 4" xfId="10254" xr:uid="{00000000-0005-0000-0000-000017B10000}"/>
    <cellStyle name="เครื่องหมายจุลภาค 4 8 2 2 4 2" xfId="21278" xr:uid="{00000000-0005-0000-0000-000018B10000}"/>
    <cellStyle name="เครื่องหมายจุลภาค 4 8 2 2 4 2 2" xfId="43329" xr:uid="{00000000-0005-0000-0000-000019B10000}"/>
    <cellStyle name="เครื่องหมายจุลภาค 4 8 2 2 4 3" xfId="32305" xr:uid="{00000000-0005-0000-0000-00001AB10000}"/>
    <cellStyle name="เครื่องหมายจุลภาค 4 8 2 2 5" xfId="13010" xr:uid="{00000000-0005-0000-0000-00001BB10000}"/>
    <cellStyle name="เครื่องหมายจุลภาค 4 8 2 2 5 2" xfId="35061" xr:uid="{00000000-0005-0000-0000-00001CB10000}"/>
    <cellStyle name="เครื่องหมายจุลภาค 4 8 2 2 6" xfId="24037" xr:uid="{00000000-0005-0000-0000-00001DB10000}"/>
    <cellStyle name="เครื่องหมายจุลภาค 4 8 2 2 7" xfId="49715" xr:uid="{FB456760-8495-486A-9F7B-C3268EE271DF}"/>
    <cellStyle name="เครื่องหมายจุลภาค 4 8 2 3" xfId="4346" xr:uid="{00000000-0005-0000-0000-00001EB10000}"/>
    <cellStyle name="เครื่องหมายจุลภาค 4 8 2 3 2" xfId="15370" xr:uid="{00000000-0005-0000-0000-00001FB10000}"/>
    <cellStyle name="เครื่องหมายจุลภาค 4 8 2 3 2 2" xfId="37421" xr:uid="{00000000-0005-0000-0000-000020B10000}"/>
    <cellStyle name="เครื่องหมายจุลภาค 4 8 2 3 3" xfId="26397" xr:uid="{00000000-0005-0000-0000-000021B10000}"/>
    <cellStyle name="เครื่องหมายจุลภาค 4 8 2 3 4" xfId="54319" xr:uid="{6A1D56F5-F490-428D-B977-0D3721265904}"/>
    <cellStyle name="เครื่องหมายจุลภาค 4 8 2 4" xfId="7102" xr:uid="{00000000-0005-0000-0000-000022B10000}"/>
    <cellStyle name="เครื่องหมายจุลภาค 4 8 2 4 2" xfId="18126" xr:uid="{00000000-0005-0000-0000-000023B10000}"/>
    <cellStyle name="เครื่องหมายจุลภาค 4 8 2 4 2 2" xfId="40177" xr:uid="{00000000-0005-0000-0000-000024B10000}"/>
    <cellStyle name="เครื่องหมายจุลภาค 4 8 2 4 3" xfId="29153" xr:uid="{00000000-0005-0000-0000-000025B10000}"/>
    <cellStyle name="เครื่องหมายจุลภาค 4 8 2 5" xfId="9858" xr:uid="{00000000-0005-0000-0000-000026B10000}"/>
    <cellStyle name="เครื่องหมายจุลภาค 4 8 2 5 2" xfId="20882" xr:uid="{00000000-0005-0000-0000-000027B10000}"/>
    <cellStyle name="เครื่องหมายจุลภาค 4 8 2 5 2 2" xfId="42933" xr:uid="{00000000-0005-0000-0000-000028B10000}"/>
    <cellStyle name="เครื่องหมายจุลภาค 4 8 2 5 3" xfId="31909" xr:uid="{00000000-0005-0000-0000-000029B10000}"/>
    <cellStyle name="เครื่องหมายจุลภาค 4 8 2 6" xfId="12614" xr:uid="{00000000-0005-0000-0000-00002AB10000}"/>
    <cellStyle name="เครื่องหมายจุลภาค 4 8 2 6 2" xfId="34665" xr:uid="{00000000-0005-0000-0000-00002BB10000}"/>
    <cellStyle name="เครื่องหมายจุลภาค 4 8 2 7" xfId="23641" xr:uid="{00000000-0005-0000-0000-00002CB10000}"/>
    <cellStyle name="เครื่องหมายจุลภาค 4 8 2 8" xfId="49333" xr:uid="{FF4972DA-3FB6-4EBB-97D1-CAC0374EEEB0}"/>
    <cellStyle name="เครื่องหมายจุลภาค 4 8 3" xfId="1167" xr:uid="{00000000-0005-0000-0000-00002DB10000}"/>
    <cellStyle name="เครื่องหมายจุลภาค 4 8 3 2" xfId="4544" xr:uid="{00000000-0005-0000-0000-00002EB10000}"/>
    <cellStyle name="เครื่องหมายจุลภาค 4 8 3 2 2" xfId="15568" xr:uid="{00000000-0005-0000-0000-00002FB10000}"/>
    <cellStyle name="เครื่องหมายจุลภาค 4 8 3 2 2 2" xfId="37619" xr:uid="{00000000-0005-0000-0000-000030B10000}"/>
    <cellStyle name="เครื่องหมายจุลภาค 4 8 3 2 3" xfId="26595" xr:uid="{00000000-0005-0000-0000-000031B10000}"/>
    <cellStyle name="เครื่องหมายจุลภาค 4 8 3 2 4" xfId="54496" xr:uid="{0A7EF436-C193-4F0B-8EB3-349657097003}"/>
    <cellStyle name="เครื่องหมายจุลภาค 4 8 3 3" xfId="7300" xr:uid="{00000000-0005-0000-0000-000032B10000}"/>
    <cellStyle name="เครื่องหมายจุลภาค 4 8 3 3 2" xfId="18324" xr:uid="{00000000-0005-0000-0000-000033B10000}"/>
    <cellStyle name="เครื่องหมายจุลภาค 4 8 3 3 2 2" xfId="40375" xr:uid="{00000000-0005-0000-0000-000034B10000}"/>
    <cellStyle name="เครื่องหมายจุลภาค 4 8 3 3 3" xfId="29351" xr:uid="{00000000-0005-0000-0000-000035B10000}"/>
    <cellStyle name="เครื่องหมายจุลภาค 4 8 3 4" xfId="10056" xr:uid="{00000000-0005-0000-0000-000036B10000}"/>
    <cellStyle name="เครื่องหมายจุลภาค 4 8 3 4 2" xfId="21080" xr:uid="{00000000-0005-0000-0000-000037B10000}"/>
    <cellStyle name="เครื่องหมายจุลภาค 4 8 3 4 2 2" xfId="43131" xr:uid="{00000000-0005-0000-0000-000038B10000}"/>
    <cellStyle name="เครื่องหมายจุลภาค 4 8 3 4 3" xfId="32107" xr:uid="{00000000-0005-0000-0000-000039B10000}"/>
    <cellStyle name="เครื่องหมายจุลภาค 4 8 3 5" xfId="12812" xr:uid="{00000000-0005-0000-0000-00003AB10000}"/>
    <cellStyle name="เครื่องหมายจุลภาค 4 8 3 5 2" xfId="34863" xr:uid="{00000000-0005-0000-0000-00003BB10000}"/>
    <cellStyle name="เครื่องหมายจุลภาค 4 8 3 6" xfId="23839" xr:uid="{00000000-0005-0000-0000-00003CB10000}"/>
    <cellStyle name="เครื่องหมายจุลภาค 4 8 3 7" xfId="49531" xr:uid="{E9C14398-A1B9-4DF9-8280-10C30B3BFA79}"/>
    <cellStyle name="เครื่องหมายจุลภาค 4 8 4" xfId="4148" xr:uid="{00000000-0005-0000-0000-00003DB10000}"/>
    <cellStyle name="เครื่องหมายจุลภาค 4 8 4 2" xfId="15172" xr:uid="{00000000-0005-0000-0000-00003EB10000}"/>
    <cellStyle name="เครื่องหมายจุลภาค 4 8 4 2 2" xfId="37223" xr:uid="{00000000-0005-0000-0000-00003FB10000}"/>
    <cellStyle name="เครื่องหมายจุลภาค 4 8 4 3" xfId="26199" xr:uid="{00000000-0005-0000-0000-000040B10000}"/>
    <cellStyle name="เครื่องหมายจุลภาค 4 8 4 4" xfId="54141" xr:uid="{30E81B19-EB16-4CAA-A0FF-9D7ED0C9D2CF}"/>
    <cellStyle name="เครื่องหมายจุลภาค 4 8 5" xfId="6904" xr:uid="{00000000-0005-0000-0000-000041B10000}"/>
    <cellStyle name="เครื่องหมายจุลภาค 4 8 5 2" xfId="17928" xr:uid="{00000000-0005-0000-0000-000042B10000}"/>
    <cellStyle name="เครื่องหมายจุลภาค 4 8 5 2 2" xfId="39979" xr:uid="{00000000-0005-0000-0000-000043B10000}"/>
    <cellStyle name="เครื่องหมายจุลภาค 4 8 5 3" xfId="28955" xr:uid="{00000000-0005-0000-0000-000044B10000}"/>
    <cellStyle name="เครื่องหมายจุลภาค 4 8 6" xfId="9660" xr:uid="{00000000-0005-0000-0000-000045B10000}"/>
    <cellStyle name="เครื่องหมายจุลภาค 4 8 6 2" xfId="20684" xr:uid="{00000000-0005-0000-0000-000046B10000}"/>
    <cellStyle name="เครื่องหมายจุลภาค 4 8 6 2 2" xfId="42735" xr:uid="{00000000-0005-0000-0000-000047B10000}"/>
    <cellStyle name="เครื่องหมายจุลภาค 4 8 6 3" xfId="31711" xr:uid="{00000000-0005-0000-0000-000048B10000}"/>
    <cellStyle name="เครื่องหมายจุลภาค 4 8 7" xfId="12416" xr:uid="{00000000-0005-0000-0000-000049B10000}"/>
    <cellStyle name="เครื่องหมายจุลภาค 4 8 7 2" xfId="34467" xr:uid="{00000000-0005-0000-0000-00004AB10000}"/>
    <cellStyle name="เครื่องหมายจุลภาค 4 8 8" xfId="23443" xr:uid="{00000000-0005-0000-0000-00004BB10000}"/>
    <cellStyle name="เครื่องหมายจุลภาค 4 8 9" xfId="49153" xr:uid="{97BD3133-17FB-476A-A78A-960383119D3A}"/>
    <cellStyle name="เครื่องหมายจุลภาค 4 9" xfId="647" xr:uid="{00000000-0005-0000-0000-00004CB10000}"/>
    <cellStyle name="เครื่องหมายจุลภาค 4 9 2" xfId="1110" xr:uid="{00000000-0005-0000-0000-00004DB10000}"/>
    <cellStyle name="เครื่องหมายจุลภาค 4 9 2 2" xfId="2038" xr:uid="{00000000-0005-0000-0000-00004EB10000}"/>
    <cellStyle name="เครื่องหมายจุลภาค 4 9 2 2 2" xfId="4912" xr:uid="{00000000-0005-0000-0000-00004FB10000}"/>
    <cellStyle name="เครื่องหมายจุลภาค 4 9 2 2 2 2" xfId="15936" xr:uid="{00000000-0005-0000-0000-000050B10000}"/>
    <cellStyle name="เครื่องหมายจุลภาค 4 9 2 2 2 2 2" xfId="37987" xr:uid="{00000000-0005-0000-0000-000051B10000}"/>
    <cellStyle name="เครื่องหมายจุลภาค 4 9 2 2 2 3" xfId="26963" xr:uid="{00000000-0005-0000-0000-000052B10000}"/>
    <cellStyle name="เครื่องหมายจุลภาค 4 9 2 2 2 4" xfId="54824" xr:uid="{0F36EE28-FCAF-4E65-B6EA-D001CE9492CD}"/>
    <cellStyle name="เครื่องหมายจุลภาค 4 9 2 2 3" xfId="7668" xr:uid="{00000000-0005-0000-0000-000053B10000}"/>
    <cellStyle name="เครื่องหมายจุลภาค 4 9 2 2 3 2" xfId="18692" xr:uid="{00000000-0005-0000-0000-000054B10000}"/>
    <cellStyle name="เครื่องหมายจุลภาค 4 9 2 2 3 2 2" xfId="40743" xr:uid="{00000000-0005-0000-0000-000055B10000}"/>
    <cellStyle name="เครื่องหมายจุลภาค 4 9 2 2 3 3" xfId="29719" xr:uid="{00000000-0005-0000-0000-000056B10000}"/>
    <cellStyle name="เครื่องหมายจุลภาค 4 9 2 2 4" xfId="10424" xr:uid="{00000000-0005-0000-0000-000057B10000}"/>
    <cellStyle name="เครื่องหมายจุลภาค 4 9 2 2 4 2" xfId="21448" xr:uid="{00000000-0005-0000-0000-000058B10000}"/>
    <cellStyle name="เครื่องหมายจุลภาค 4 9 2 2 4 2 2" xfId="43499" xr:uid="{00000000-0005-0000-0000-000059B10000}"/>
    <cellStyle name="เครื่องหมายจุลภาค 4 9 2 2 4 3" xfId="32475" xr:uid="{00000000-0005-0000-0000-00005AB10000}"/>
    <cellStyle name="เครื่องหมายจุลภาค 4 9 2 2 5" xfId="13180" xr:uid="{00000000-0005-0000-0000-00005BB10000}"/>
    <cellStyle name="เครื่องหมายจุลภาค 4 9 2 2 5 2" xfId="35231" xr:uid="{00000000-0005-0000-0000-00005CB10000}"/>
    <cellStyle name="เครื่องหมายจุลภาค 4 9 2 2 6" xfId="24207" xr:uid="{00000000-0005-0000-0000-00005DB10000}"/>
    <cellStyle name="เครื่องหมายจุลภาค 4 9 2 2 7" xfId="49866" xr:uid="{9D50B2B3-AE9F-42E8-BD07-6A33C8B8F352}"/>
    <cellStyle name="เครื่องหมายจุลภาค 4 9 2 3" xfId="4516" xr:uid="{00000000-0005-0000-0000-00005EB10000}"/>
    <cellStyle name="เครื่องหมายจุลภาค 4 9 2 3 2" xfId="15540" xr:uid="{00000000-0005-0000-0000-00005FB10000}"/>
    <cellStyle name="เครื่องหมายจุลภาค 4 9 2 3 2 2" xfId="37591" xr:uid="{00000000-0005-0000-0000-000060B10000}"/>
    <cellStyle name="เครื่องหมายจุลภาค 4 9 2 3 3" xfId="26567" xr:uid="{00000000-0005-0000-0000-000061B10000}"/>
    <cellStyle name="เครื่องหมายจุลภาค 4 9 2 3 4" xfId="54469" xr:uid="{278056B4-E43A-4AFA-A434-B32847FADBFC}"/>
    <cellStyle name="เครื่องหมายจุลภาค 4 9 2 4" xfId="7272" xr:uid="{00000000-0005-0000-0000-000062B10000}"/>
    <cellStyle name="เครื่องหมายจุลภาค 4 9 2 4 2" xfId="18296" xr:uid="{00000000-0005-0000-0000-000063B10000}"/>
    <cellStyle name="เครื่องหมายจุลภาค 4 9 2 4 2 2" xfId="40347" xr:uid="{00000000-0005-0000-0000-000064B10000}"/>
    <cellStyle name="เครื่องหมายจุลภาค 4 9 2 4 3" xfId="29323" xr:uid="{00000000-0005-0000-0000-000065B10000}"/>
    <cellStyle name="เครื่องหมายจุลภาค 4 9 2 5" xfId="10028" xr:uid="{00000000-0005-0000-0000-000066B10000}"/>
    <cellStyle name="เครื่องหมายจุลภาค 4 9 2 5 2" xfId="21052" xr:uid="{00000000-0005-0000-0000-000067B10000}"/>
    <cellStyle name="เครื่องหมายจุลภาค 4 9 2 5 2 2" xfId="43103" xr:uid="{00000000-0005-0000-0000-000068B10000}"/>
    <cellStyle name="เครื่องหมายจุลภาค 4 9 2 5 3" xfId="32079" xr:uid="{00000000-0005-0000-0000-000069B10000}"/>
    <cellStyle name="เครื่องหมายจุลภาค 4 9 2 6" xfId="12784" xr:uid="{00000000-0005-0000-0000-00006AB10000}"/>
    <cellStyle name="เครื่องหมายจุลภาค 4 9 2 6 2" xfId="34835" xr:uid="{00000000-0005-0000-0000-00006BB10000}"/>
    <cellStyle name="เครื่องหมายจุลภาค 4 9 2 7" xfId="23811" xr:uid="{00000000-0005-0000-0000-00006CB10000}"/>
    <cellStyle name="เครื่องหมายจุลภาค 4 9 2 8" xfId="49501" xr:uid="{A7FBF63B-8948-4EA8-AE85-E436FDF40A8C}"/>
    <cellStyle name="เครื่องหมายจุลภาค 4 9 3" xfId="1575" xr:uid="{00000000-0005-0000-0000-00006DB10000}"/>
    <cellStyle name="เครื่องหมายจุลภาค 4 9 3 2" xfId="4714" xr:uid="{00000000-0005-0000-0000-00006EB10000}"/>
    <cellStyle name="เครื่องหมายจุลภาค 4 9 3 2 2" xfId="15738" xr:uid="{00000000-0005-0000-0000-00006FB10000}"/>
    <cellStyle name="เครื่องหมายจุลภาค 4 9 3 2 2 2" xfId="37789" xr:uid="{00000000-0005-0000-0000-000070B10000}"/>
    <cellStyle name="เครื่องหมายจุลภาค 4 9 3 2 3" xfId="26765" xr:uid="{00000000-0005-0000-0000-000071B10000}"/>
    <cellStyle name="เครื่องหมายจุลภาค 4 9 3 2 4" xfId="54648" xr:uid="{0A3953F7-E261-4870-AB48-794C435241E3}"/>
    <cellStyle name="เครื่องหมายจุลภาค 4 9 3 3" xfId="7470" xr:uid="{00000000-0005-0000-0000-000072B10000}"/>
    <cellStyle name="เครื่องหมายจุลภาค 4 9 3 3 2" xfId="18494" xr:uid="{00000000-0005-0000-0000-000073B10000}"/>
    <cellStyle name="เครื่องหมายจุลภาค 4 9 3 3 2 2" xfId="40545" xr:uid="{00000000-0005-0000-0000-000074B10000}"/>
    <cellStyle name="เครื่องหมายจุลภาค 4 9 3 3 3" xfId="29521" xr:uid="{00000000-0005-0000-0000-000075B10000}"/>
    <cellStyle name="เครื่องหมายจุลภาค 4 9 3 4" xfId="10226" xr:uid="{00000000-0005-0000-0000-000076B10000}"/>
    <cellStyle name="เครื่องหมายจุลภาค 4 9 3 4 2" xfId="21250" xr:uid="{00000000-0005-0000-0000-000077B10000}"/>
    <cellStyle name="เครื่องหมายจุลภาค 4 9 3 4 2 2" xfId="43301" xr:uid="{00000000-0005-0000-0000-000078B10000}"/>
    <cellStyle name="เครื่องหมายจุลภาค 4 9 3 4 3" xfId="32277" xr:uid="{00000000-0005-0000-0000-000079B10000}"/>
    <cellStyle name="เครื่องหมายจุลภาค 4 9 3 5" xfId="12982" xr:uid="{00000000-0005-0000-0000-00007AB10000}"/>
    <cellStyle name="เครื่องหมายจุลภาค 4 9 3 5 2" xfId="35033" xr:uid="{00000000-0005-0000-0000-00007BB10000}"/>
    <cellStyle name="เครื่องหมายจุลภาค 4 9 3 6" xfId="24009" xr:uid="{00000000-0005-0000-0000-00007CB10000}"/>
    <cellStyle name="เครื่องหมายจุลภาค 4 9 3 7" xfId="49689" xr:uid="{20687047-022A-42F6-B1BA-643D1C23D98B}"/>
    <cellStyle name="เครื่องหมายจุลภาค 4 9 4" xfId="4318" xr:uid="{00000000-0005-0000-0000-00007DB10000}"/>
    <cellStyle name="เครื่องหมายจุลภาค 4 9 4 2" xfId="15342" xr:uid="{00000000-0005-0000-0000-00007EB10000}"/>
    <cellStyle name="เครื่องหมายจุลภาค 4 9 4 2 2" xfId="37393" xr:uid="{00000000-0005-0000-0000-00007FB10000}"/>
    <cellStyle name="เครื่องหมายจุลภาค 4 9 4 3" xfId="26369" xr:uid="{00000000-0005-0000-0000-000080B10000}"/>
    <cellStyle name="เครื่องหมายจุลภาค 4 9 4 4" xfId="54293" xr:uid="{AE2E269C-41FC-40DF-A7B5-78207ECF3C29}"/>
    <cellStyle name="เครื่องหมายจุลภาค 4 9 5" xfId="7074" xr:uid="{00000000-0005-0000-0000-000081B10000}"/>
    <cellStyle name="เครื่องหมายจุลภาค 4 9 5 2" xfId="18098" xr:uid="{00000000-0005-0000-0000-000082B10000}"/>
    <cellStyle name="เครื่องหมายจุลภาค 4 9 5 2 2" xfId="40149" xr:uid="{00000000-0005-0000-0000-000083B10000}"/>
    <cellStyle name="เครื่องหมายจุลภาค 4 9 5 3" xfId="29125" xr:uid="{00000000-0005-0000-0000-000084B10000}"/>
    <cellStyle name="เครื่องหมายจุลภาค 4 9 6" xfId="9830" xr:uid="{00000000-0005-0000-0000-000085B10000}"/>
    <cellStyle name="เครื่องหมายจุลภาค 4 9 6 2" xfId="20854" xr:uid="{00000000-0005-0000-0000-000086B10000}"/>
    <cellStyle name="เครื่องหมายจุลภาค 4 9 6 2 2" xfId="42905" xr:uid="{00000000-0005-0000-0000-000087B10000}"/>
    <cellStyle name="เครื่องหมายจุลภาค 4 9 6 3" xfId="31881" xr:uid="{00000000-0005-0000-0000-000088B10000}"/>
    <cellStyle name="เครื่องหมายจุลภาค 4 9 7" xfId="12586" xr:uid="{00000000-0005-0000-0000-000089B10000}"/>
    <cellStyle name="เครื่องหมายจุลภาค 4 9 7 2" xfId="34637" xr:uid="{00000000-0005-0000-0000-00008AB10000}"/>
    <cellStyle name="เครื่องหมายจุลภาค 4 9 8" xfId="23613" xr:uid="{00000000-0005-0000-0000-00008BB10000}"/>
    <cellStyle name="เครื่องหมายจุลภาค 4 9 9" xfId="49307" xr:uid="{6D39D91C-A33B-459A-ACDC-7CA322AC6C0E}"/>
    <cellStyle name="ปกติ 2" xfId="638" xr:uid="{00000000-0005-0000-0000-00008CB10000}"/>
    <cellStyle name="ปกติ 2 2" xfId="2189" xr:uid="{00000000-0005-0000-0000-00008DB10000}"/>
    <cellStyle name="ปกติ 2 3" xfId="2057" xr:uid="{00000000-0005-0000-0000-00008EB10000}"/>
    <cellStyle name="ปกติ 2 4" xfId="49301" xr:uid="{26798C02-B76B-4BF0-8E29-34004971CCC6}"/>
    <cellStyle name="ปกติ 2 4 2" xfId="56429" xr:uid="{C67D5B03-757F-401A-B7CF-003EB1EFB447}"/>
    <cellStyle name="ปกติ 2 5" xfId="50544" xr:uid="{6793BF45-4732-4BEF-8527-6B3DD789E566}"/>
    <cellStyle name="ปกติ 3" xfId="2101" xr:uid="{00000000-0005-0000-0000-00008FB10000}"/>
    <cellStyle name="ปกติ_leased" xfId="55770" xr:uid="{EF4FF001-9FFD-4A08-BFCE-426173ADEE90}"/>
  </cellStyles>
  <dxfs count="0"/>
  <tableStyles count="0" defaultTableStyle="TableStyleMedium2" defaultPivotStyle="PivotStyleLight16"/>
  <colors>
    <mruColors>
      <color rgb="FF00FFFF"/>
      <color rgb="FF66FFFF"/>
      <color rgb="FFFFCCFF"/>
      <color rgb="FFFF99CC"/>
      <color rgb="FFFAFAFA"/>
      <color rgb="FFF0F0F0"/>
      <color rgb="FFF7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38546-DDB2-43D0-91C6-A541A3F38A56}">
  <sheetPr>
    <tabColor theme="8"/>
  </sheetPr>
  <dimension ref="A1:J139"/>
  <sheetViews>
    <sheetView topLeftCell="A106" zoomScaleNormal="100" zoomScaleSheetLayoutView="100" workbookViewId="0">
      <selection activeCell="D121" sqref="D121"/>
    </sheetView>
  </sheetViews>
  <sheetFormatPr defaultRowHeight="21.75" customHeight="1"/>
  <cols>
    <col min="1" max="1" width="32.42578125" style="196" customWidth="1"/>
    <col min="2" max="2" width="7.28515625" style="195" customWidth="1"/>
    <col min="3" max="3" width="0.85546875" style="195" customWidth="1"/>
    <col min="4" max="4" width="13.28515625" style="87" customWidth="1"/>
    <col min="5" max="5" width="0.85546875" style="87" customWidth="1"/>
    <col min="6" max="6" width="12.28515625" style="87" customWidth="1"/>
    <col min="7" max="7" width="0.85546875" style="87" customWidth="1"/>
    <col min="8" max="8" width="13.28515625" style="87" customWidth="1"/>
    <col min="9" max="9" width="0.85546875" style="87" customWidth="1"/>
    <col min="10" max="10" width="12.28515625" style="87" customWidth="1"/>
    <col min="11" max="232" width="9.140625" style="195"/>
    <col min="233" max="233" width="35.140625" style="195" customWidth="1"/>
    <col min="234" max="234" width="7.28515625" style="195" customWidth="1"/>
    <col min="235" max="235" width="0.28515625" style="195" customWidth="1"/>
    <col min="236" max="236" width="12" style="195" customWidth="1"/>
    <col min="237" max="237" width="0.28515625" style="195" customWidth="1"/>
    <col min="238" max="238" width="12" style="195" customWidth="1"/>
    <col min="239" max="239" width="0.28515625" style="195" customWidth="1"/>
    <col min="240" max="240" width="12" style="195" customWidth="1"/>
    <col min="241" max="241" width="0.28515625" style="195" customWidth="1"/>
    <col min="242" max="242" width="12" style="195" customWidth="1"/>
    <col min="243" max="488" width="9.140625" style="195"/>
    <col min="489" max="489" width="35.140625" style="195" customWidth="1"/>
    <col min="490" max="490" width="7.28515625" style="195" customWidth="1"/>
    <col min="491" max="491" width="0.28515625" style="195" customWidth="1"/>
    <col min="492" max="492" width="12" style="195" customWidth="1"/>
    <col min="493" max="493" width="0.28515625" style="195" customWidth="1"/>
    <col min="494" max="494" width="12" style="195" customWidth="1"/>
    <col min="495" max="495" width="0.28515625" style="195" customWidth="1"/>
    <col min="496" max="496" width="12" style="195" customWidth="1"/>
    <col min="497" max="497" width="0.28515625" style="195" customWidth="1"/>
    <col min="498" max="498" width="12" style="195" customWidth="1"/>
    <col min="499" max="744" width="9.140625" style="195"/>
    <col min="745" max="745" width="35.140625" style="195" customWidth="1"/>
    <col min="746" max="746" width="7.28515625" style="195" customWidth="1"/>
    <col min="747" max="747" width="0.28515625" style="195" customWidth="1"/>
    <col min="748" max="748" width="12" style="195" customWidth="1"/>
    <col min="749" max="749" width="0.28515625" style="195" customWidth="1"/>
    <col min="750" max="750" width="12" style="195" customWidth="1"/>
    <col min="751" max="751" width="0.28515625" style="195" customWidth="1"/>
    <col min="752" max="752" width="12" style="195" customWidth="1"/>
    <col min="753" max="753" width="0.28515625" style="195" customWidth="1"/>
    <col min="754" max="754" width="12" style="195" customWidth="1"/>
    <col min="755" max="1000" width="9.140625" style="195"/>
    <col min="1001" max="1001" width="35.140625" style="195" customWidth="1"/>
    <col min="1002" max="1002" width="7.28515625" style="195" customWidth="1"/>
    <col min="1003" max="1003" width="0.28515625" style="195" customWidth="1"/>
    <col min="1004" max="1004" width="12" style="195" customWidth="1"/>
    <col min="1005" max="1005" width="0.28515625" style="195" customWidth="1"/>
    <col min="1006" max="1006" width="12" style="195" customWidth="1"/>
    <col min="1007" max="1007" width="0.28515625" style="195" customWidth="1"/>
    <col min="1008" max="1008" width="12" style="195" customWidth="1"/>
    <col min="1009" max="1009" width="0.28515625" style="195" customWidth="1"/>
    <col min="1010" max="1010" width="12" style="195" customWidth="1"/>
    <col min="1011" max="1256" width="9.140625" style="195"/>
    <col min="1257" max="1257" width="35.140625" style="195" customWidth="1"/>
    <col min="1258" max="1258" width="7.28515625" style="195" customWidth="1"/>
    <col min="1259" max="1259" width="0.28515625" style="195" customWidth="1"/>
    <col min="1260" max="1260" width="12" style="195" customWidth="1"/>
    <col min="1261" max="1261" width="0.28515625" style="195" customWidth="1"/>
    <col min="1262" max="1262" width="12" style="195" customWidth="1"/>
    <col min="1263" max="1263" width="0.28515625" style="195" customWidth="1"/>
    <col min="1264" max="1264" width="12" style="195" customWidth="1"/>
    <col min="1265" max="1265" width="0.28515625" style="195" customWidth="1"/>
    <col min="1266" max="1266" width="12" style="195" customWidth="1"/>
    <col min="1267" max="1512" width="9.140625" style="195"/>
    <col min="1513" max="1513" width="35.140625" style="195" customWidth="1"/>
    <col min="1514" max="1514" width="7.28515625" style="195" customWidth="1"/>
    <col min="1515" max="1515" width="0.28515625" style="195" customWidth="1"/>
    <col min="1516" max="1516" width="12" style="195" customWidth="1"/>
    <col min="1517" max="1517" width="0.28515625" style="195" customWidth="1"/>
    <col min="1518" max="1518" width="12" style="195" customWidth="1"/>
    <col min="1519" max="1519" width="0.28515625" style="195" customWidth="1"/>
    <col min="1520" max="1520" width="12" style="195" customWidth="1"/>
    <col min="1521" max="1521" width="0.28515625" style="195" customWidth="1"/>
    <col min="1522" max="1522" width="12" style="195" customWidth="1"/>
    <col min="1523" max="1768" width="9.140625" style="195"/>
    <col min="1769" max="1769" width="35.140625" style="195" customWidth="1"/>
    <col min="1770" max="1770" width="7.28515625" style="195" customWidth="1"/>
    <col min="1771" max="1771" width="0.28515625" style="195" customWidth="1"/>
    <col min="1772" max="1772" width="12" style="195" customWidth="1"/>
    <col min="1773" max="1773" width="0.28515625" style="195" customWidth="1"/>
    <col min="1774" max="1774" width="12" style="195" customWidth="1"/>
    <col min="1775" max="1775" width="0.28515625" style="195" customWidth="1"/>
    <col min="1776" max="1776" width="12" style="195" customWidth="1"/>
    <col min="1777" max="1777" width="0.28515625" style="195" customWidth="1"/>
    <col min="1778" max="1778" width="12" style="195" customWidth="1"/>
    <col min="1779" max="2024" width="9.140625" style="195"/>
    <col min="2025" max="2025" width="35.140625" style="195" customWidth="1"/>
    <col min="2026" max="2026" width="7.28515625" style="195" customWidth="1"/>
    <col min="2027" max="2027" width="0.28515625" style="195" customWidth="1"/>
    <col min="2028" max="2028" width="12" style="195" customWidth="1"/>
    <col min="2029" max="2029" width="0.28515625" style="195" customWidth="1"/>
    <col min="2030" max="2030" width="12" style="195" customWidth="1"/>
    <col min="2031" max="2031" width="0.28515625" style="195" customWidth="1"/>
    <col min="2032" max="2032" width="12" style="195" customWidth="1"/>
    <col min="2033" max="2033" width="0.28515625" style="195" customWidth="1"/>
    <col min="2034" max="2034" width="12" style="195" customWidth="1"/>
    <col min="2035" max="2280" width="9.140625" style="195"/>
    <col min="2281" max="2281" width="35.140625" style="195" customWidth="1"/>
    <col min="2282" max="2282" width="7.28515625" style="195" customWidth="1"/>
    <col min="2283" max="2283" width="0.28515625" style="195" customWidth="1"/>
    <col min="2284" max="2284" width="12" style="195" customWidth="1"/>
    <col min="2285" max="2285" width="0.28515625" style="195" customWidth="1"/>
    <col min="2286" max="2286" width="12" style="195" customWidth="1"/>
    <col min="2287" max="2287" width="0.28515625" style="195" customWidth="1"/>
    <col min="2288" max="2288" width="12" style="195" customWidth="1"/>
    <col min="2289" max="2289" width="0.28515625" style="195" customWidth="1"/>
    <col min="2290" max="2290" width="12" style="195" customWidth="1"/>
    <col min="2291" max="2536" width="9.140625" style="195"/>
    <col min="2537" max="2537" width="35.140625" style="195" customWidth="1"/>
    <col min="2538" max="2538" width="7.28515625" style="195" customWidth="1"/>
    <col min="2539" max="2539" width="0.28515625" style="195" customWidth="1"/>
    <col min="2540" max="2540" width="12" style="195" customWidth="1"/>
    <col min="2541" max="2541" width="0.28515625" style="195" customWidth="1"/>
    <col min="2542" max="2542" width="12" style="195" customWidth="1"/>
    <col min="2543" max="2543" width="0.28515625" style="195" customWidth="1"/>
    <col min="2544" max="2544" width="12" style="195" customWidth="1"/>
    <col min="2545" max="2545" width="0.28515625" style="195" customWidth="1"/>
    <col min="2546" max="2546" width="12" style="195" customWidth="1"/>
    <col min="2547" max="2792" width="9.140625" style="195"/>
    <col min="2793" max="2793" width="35.140625" style="195" customWidth="1"/>
    <col min="2794" max="2794" width="7.28515625" style="195" customWidth="1"/>
    <col min="2795" max="2795" width="0.28515625" style="195" customWidth="1"/>
    <col min="2796" max="2796" width="12" style="195" customWidth="1"/>
    <col min="2797" max="2797" width="0.28515625" style="195" customWidth="1"/>
    <col min="2798" max="2798" width="12" style="195" customWidth="1"/>
    <col min="2799" max="2799" width="0.28515625" style="195" customWidth="1"/>
    <col min="2800" max="2800" width="12" style="195" customWidth="1"/>
    <col min="2801" max="2801" width="0.28515625" style="195" customWidth="1"/>
    <col min="2802" max="2802" width="12" style="195" customWidth="1"/>
    <col min="2803" max="3048" width="9.140625" style="195"/>
    <col min="3049" max="3049" width="35.140625" style="195" customWidth="1"/>
    <col min="3050" max="3050" width="7.28515625" style="195" customWidth="1"/>
    <col min="3051" max="3051" width="0.28515625" style="195" customWidth="1"/>
    <col min="3052" max="3052" width="12" style="195" customWidth="1"/>
    <col min="3053" max="3053" width="0.28515625" style="195" customWidth="1"/>
    <col min="3054" max="3054" width="12" style="195" customWidth="1"/>
    <col min="3055" max="3055" width="0.28515625" style="195" customWidth="1"/>
    <col min="3056" max="3056" width="12" style="195" customWidth="1"/>
    <col min="3057" max="3057" width="0.28515625" style="195" customWidth="1"/>
    <col min="3058" max="3058" width="12" style="195" customWidth="1"/>
    <col min="3059" max="3304" width="9.140625" style="195"/>
    <col min="3305" max="3305" width="35.140625" style="195" customWidth="1"/>
    <col min="3306" max="3306" width="7.28515625" style="195" customWidth="1"/>
    <col min="3307" max="3307" width="0.28515625" style="195" customWidth="1"/>
    <col min="3308" max="3308" width="12" style="195" customWidth="1"/>
    <col min="3309" max="3309" width="0.28515625" style="195" customWidth="1"/>
    <col min="3310" max="3310" width="12" style="195" customWidth="1"/>
    <col min="3311" max="3311" width="0.28515625" style="195" customWidth="1"/>
    <col min="3312" max="3312" width="12" style="195" customWidth="1"/>
    <col min="3313" max="3313" width="0.28515625" style="195" customWidth="1"/>
    <col min="3314" max="3314" width="12" style="195" customWidth="1"/>
    <col min="3315" max="3560" width="9.140625" style="195"/>
    <col min="3561" max="3561" width="35.140625" style="195" customWidth="1"/>
    <col min="3562" max="3562" width="7.28515625" style="195" customWidth="1"/>
    <col min="3563" max="3563" width="0.28515625" style="195" customWidth="1"/>
    <col min="3564" max="3564" width="12" style="195" customWidth="1"/>
    <col min="3565" max="3565" width="0.28515625" style="195" customWidth="1"/>
    <col min="3566" max="3566" width="12" style="195" customWidth="1"/>
    <col min="3567" max="3567" width="0.28515625" style="195" customWidth="1"/>
    <col min="3568" max="3568" width="12" style="195" customWidth="1"/>
    <col min="3569" max="3569" width="0.28515625" style="195" customWidth="1"/>
    <col min="3570" max="3570" width="12" style="195" customWidth="1"/>
    <col min="3571" max="3816" width="9.140625" style="195"/>
    <col min="3817" max="3817" width="35.140625" style="195" customWidth="1"/>
    <col min="3818" max="3818" width="7.28515625" style="195" customWidth="1"/>
    <col min="3819" max="3819" width="0.28515625" style="195" customWidth="1"/>
    <col min="3820" max="3820" width="12" style="195" customWidth="1"/>
    <col min="3821" max="3821" width="0.28515625" style="195" customWidth="1"/>
    <col min="3822" max="3822" width="12" style="195" customWidth="1"/>
    <col min="3823" max="3823" width="0.28515625" style="195" customWidth="1"/>
    <col min="3824" max="3824" width="12" style="195" customWidth="1"/>
    <col min="3825" max="3825" width="0.28515625" style="195" customWidth="1"/>
    <col min="3826" max="3826" width="12" style="195" customWidth="1"/>
    <col min="3827" max="4072" width="9.140625" style="195"/>
    <col min="4073" max="4073" width="35.140625" style="195" customWidth="1"/>
    <col min="4074" max="4074" width="7.28515625" style="195" customWidth="1"/>
    <col min="4075" max="4075" width="0.28515625" style="195" customWidth="1"/>
    <col min="4076" max="4076" width="12" style="195" customWidth="1"/>
    <col min="4077" max="4077" width="0.28515625" style="195" customWidth="1"/>
    <col min="4078" max="4078" width="12" style="195" customWidth="1"/>
    <col min="4079" max="4079" width="0.28515625" style="195" customWidth="1"/>
    <col min="4080" max="4080" width="12" style="195" customWidth="1"/>
    <col min="4081" max="4081" width="0.28515625" style="195" customWidth="1"/>
    <col min="4082" max="4082" width="12" style="195" customWidth="1"/>
    <col min="4083" max="4328" width="9.140625" style="195"/>
    <col min="4329" max="4329" width="35.140625" style="195" customWidth="1"/>
    <col min="4330" max="4330" width="7.28515625" style="195" customWidth="1"/>
    <col min="4331" max="4331" width="0.28515625" style="195" customWidth="1"/>
    <col min="4332" max="4332" width="12" style="195" customWidth="1"/>
    <col min="4333" max="4333" width="0.28515625" style="195" customWidth="1"/>
    <col min="4334" max="4334" width="12" style="195" customWidth="1"/>
    <col min="4335" max="4335" width="0.28515625" style="195" customWidth="1"/>
    <col min="4336" max="4336" width="12" style="195" customWidth="1"/>
    <col min="4337" max="4337" width="0.28515625" style="195" customWidth="1"/>
    <col min="4338" max="4338" width="12" style="195" customWidth="1"/>
    <col min="4339" max="4584" width="9.140625" style="195"/>
    <col min="4585" max="4585" width="35.140625" style="195" customWidth="1"/>
    <col min="4586" max="4586" width="7.28515625" style="195" customWidth="1"/>
    <col min="4587" max="4587" width="0.28515625" style="195" customWidth="1"/>
    <col min="4588" max="4588" width="12" style="195" customWidth="1"/>
    <col min="4589" max="4589" width="0.28515625" style="195" customWidth="1"/>
    <col min="4590" max="4590" width="12" style="195" customWidth="1"/>
    <col min="4591" max="4591" width="0.28515625" style="195" customWidth="1"/>
    <col min="4592" max="4592" width="12" style="195" customWidth="1"/>
    <col min="4593" max="4593" width="0.28515625" style="195" customWidth="1"/>
    <col min="4594" max="4594" width="12" style="195" customWidth="1"/>
    <col min="4595" max="4840" width="9.140625" style="195"/>
    <col min="4841" max="4841" width="35.140625" style="195" customWidth="1"/>
    <col min="4842" max="4842" width="7.28515625" style="195" customWidth="1"/>
    <col min="4843" max="4843" width="0.28515625" style="195" customWidth="1"/>
    <col min="4844" max="4844" width="12" style="195" customWidth="1"/>
    <col min="4845" max="4845" width="0.28515625" style="195" customWidth="1"/>
    <col min="4846" max="4846" width="12" style="195" customWidth="1"/>
    <col min="4847" max="4847" width="0.28515625" style="195" customWidth="1"/>
    <col min="4848" max="4848" width="12" style="195" customWidth="1"/>
    <col min="4849" max="4849" width="0.28515625" style="195" customWidth="1"/>
    <col min="4850" max="4850" width="12" style="195" customWidth="1"/>
    <col min="4851" max="5096" width="9.140625" style="195"/>
    <col min="5097" max="5097" width="35.140625" style="195" customWidth="1"/>
    <col min="5098" max="5098" width="7.28515625" style="195" customWidth="1"/>
    <col min="5099" max="5099" width="0.28515625" style="195" customWidth="1"/>
    <col min="5100" max="5100" width="12" style="195" customWidth="1"/>
    <col min="5101" max="5101" width="0.28515625" style="195" customWidth="1"/>
    <col min="5102" max="5102" width="12" style="195" customWidth="1"/>
    <col min="5103" max="5103" width="0.28515625" style="195" customWidth="1"/>
    <col min="5104" max="5104" width="12" style="195" customWidth="1"/>
    <col min="5105" max="5105" width="0.28515625" style="195" customWidth="1"/>
    <col min="5106" max="5106" width="12" style="195" customWidth="1"/>
    <col min="5107" max="5352" width="9.140625" style="195"/>
    <col min="5353" max="5353" width="35.140625" style="195" customWidth="1"/>
    <col min="5354" max="5354" width="7.28515625" style="195" customWidth="1"/>
    <col min="5355" max="5355" width="0.28515625" style="195" customWidth="1"/>
    <col min="5356" max="5356" width="12" style="195" customWidth="1"/>
    <col min="5357" max="5357" width="0.28515625" style="195" customWidth="1"/>
    <col min="5358" max="5358" width="12" style="195" customWidth="1"/>
    <col min="5359" max="5359" width="0.28515625" style="195" customWidth="1"/>
    <col min="5360" max="5360" width="12" style="195" customWidth="1"/>
    <col min="5361" max="5361" width="0.28515625" style="195" customWidth="1"/>
    <col min="5362" max="5362" width="12" style="195" customWidth="1"/>
    <col min="5363" max="5608" width="9.140625" style="195"/>
    <col min="5609" max="5609" width="35.140625" style="195" customWidth="1"/>
    <col min="5610" max="5610" width="7.28515625" style="195" customWidth="1"/>
    <col min="5611" max="5611" width="0.28515625" style="195" customWidth="1"/>
    <col min="5612" max="5612" width="12" style="195" customWidth="1"/>
    <col min="5613" max="5613" width="0.28515625" style="195" customWidth="1"/>
    <col min="5614" max="5614" width="12" style="195" customWidth="1"/>
    <col min="5615" max="5615" width="0.28515625" style="195" customWidth="1"/>
    <col min="5616" max="5616" width="12" style="195" customWidth="1"/>
    <col min="5617" max="5617" width="0.28515625" style="195" customWidth="1"/>
    <col min="5618" max="5618" width="12" style="195" customWidth="1"/>
    <col min="5619" max="5864" width="9.140625" style="195"/>
    <col min="5865" max="5865" width="35.140625" style="195" customWidth="1"/>
    <col min="5866" max="5866" width="7.28515625" style="195" customWidth="1"/>
    <col min="5867" max="5867" width="0.28515625" style="195" customWidth="1"/>
    <col min="5868" max="5868" width="12" style="195" customWidth="1"/>
    <col min="5869" max="5869" width="0.28515625" style="195" customWidth="1"/>
    <col min="5870" max="5870" width="12" style="195" customWidth="1"/>
    <col min="5871" max="5871" width="0.28515625" style="195" customWidth="1"/>
    <col min="5872" max="5872" width="12" style="195" customWidth="1"/>
    <col min="5873" max="5873" width="0.28515625" style="195" customWidth="1"/>
    <col min="5874" max="5874" width="12" style="195" customWidth="1"/>
    <col min="5875" max="6120" width="9.140625" style="195"/>
    <col min="6121" max="6121" width="35.140625" style="195" customWidth="1"/>
    <col min="6122" max="6122" width="7.28515625" style="195" customWidth="1"/>
    <col min="6123" max="6123" width="0.28515625" style="195" customWidth="1"/>
    <col min="6124" max="6124" width="12" style="195" customWidth="1"/>
    <col min="6125" max="6125" width="0.28515625" style="195" customWidth="1"/>
    <col min="6126" max="6126" width="12" style="195" customWidth="1"/>
    <col min="6127" max="6127" width="0.28515625" style="195" customWidth="1"/>
    <col min="6128" max="6128" width="12" style="195" customWidth="1"/>
    <col min="6129" max="6129" width="0.28515625" style="195" customWidth="1"/>
    <col min="6130" max="6130" width="12" style="195" customWidth="1"/>
    <col min="6131" max="6376" width="9.140625" style="195"/>
    <col min="6377" max="6377" width="35.140625" style="195" customWidth="1"/>
    <col min="6378" max="6378" width="7.28515625" style="195" customWidth="1"/>
    <col min="6379" max="6379" width="0.28515625" style="195" customWidth="1"/>
    <col min="6380" max="6380" width="12" style="195" customWidth="1"/>
    <col min="6381" max="6381" width="0.28515625" style="195" customWidth="1"/>
    <col min="6382" max="6382" width="12" style="195" customWidth="1"/>
    <col min="6383" max="6383" width="0.28515625" style="195" customWidth="1"/>
    <col min="6384" max="6384" width="12" style="195" customWidth="1"/>
    <col min="6385" max="6385" width="0.28515625" style="195" customWidth="1"/>
    <col min="6386" max="6386" width="12" style="195" customWidth="1"/>
    <col min="6387" max="6632" width="9.140625" style="195"/>
    <col min="6633" max="6633" width="35.140625" style="195" customWidth="1"/>
    <col min="6634" max="6634" width="7.28515625" style="195" customWidth="1"/>
    <col min="6635" max="6635" width="0.28515625" style="195" customWidth="1"/>
    <col min="6636" max="6636" width="12" style="195" customWidth="1"/>
    <col min="6637" max="6637" width="0.28515625" style="195" customWidth="1"/>
    <col min="6638" max="6638" width="12" style="195" customWidth="1"/>
    <col min="6639" max="6639" width="0.28515625" style="195" customWidth="1"/>
    <col min="6640" max="6640" width="12" style="195" customWidth="1"/>
    <col min="6641" max="6641" width="0.28515625" style="195" customWidth="1"/>
    <col min="6642" max="6642" width="12" style="195" customWidth="1"/>
    <col min="6643" max="6888" width="9.140625" style="195"/>
    <col min="6889" max="6889" width="35.140625" style="195" customWidth="1"/>
    <col min="6890" max="6890" width="7.28515625" style="195" customWidth="1"/>
    <col min="6891" max="6891" width="0.28515625" style="195" customWidth="1"/>
    <col min="6892" max="6892" width="12" style="195" customWidth="1"/>
    <col min="6893" max="6893" width="0.28515625" style="195" customWidth="1"/>
    <col min="6894" max="6894" width="12" style="195" customWidth="1"/>
    <col min="6895" max="6895" width="0.28515625" style="195" customWidth="1"/>
    <col min="6896" max="6896" width="12" style="195" customWidth="1"/>
    <col min="6897" max="6897" width="0.28515625" style="195" customWidth="1"/>
    <col min="6898" max="6898" width="12" style="195" customWidth="1"/>
    <col min="6899" max="7144" width="9.140625" style="195"/>
    <col min="7145" max="7145" width="35.140625" style="195" customWidth="1"/>
    <col min="7146" max="7146" width="7.28515625" style="195" customWidth="1"/>
    <col min="7147" max="7147" width="0.28515625" style="195" customWidth="1"/>
    <col min="7148" max="7148" width="12" style="195" customWidth="1"/>
    <col min="7149" max="7149" width="0.28515625" style="195" customWidth="1"/>
    <col min="7150" max="7150" width="12" style="195" customWidth="1"/>
    <col min="7151" max="7151" width="0.28515625" style="195" customWidth="1"/>
    <col min="7152" max="7152" width="12" style="195" customWidth="1"/>
    <col min="7153" max="7153" width="0.28515625" style="195" customWidth="1"/>
    <col min="7154" max="7154" width="12" style="195" customWidth="1"/>
    <col min="7155" max="7400" width="9.140625" style="195"/>
    <col min="7401" max="7401" width="35.140625" style="195" customWidth="1"/>
    <col min="7402" max="7402" width="7.28515625" style="195" customWidth="1"/>
    <col min="7403" max="7403" width="0.28515625" style="195" customWidth="1"/>
    <col min="7404" max="7404" width="12" style="195" customWidth="1"/>
    <col min="7405" max="7405" width="0.28515625" style="195" customWidth="1"/>
    <col min="7406" max="7406" width="12" style="195" customWidth="1"/>
    <col min="7407" max="7407" width="0.28515625" style="195" customWidth="1"/>
    <col min="7408" max="7408" width="12" style="195" customWidth="1"/>
    <col min="7409" max="7409" width="0.28515625" style="195" customWidth="1"/>
    <col min="7410" max="7410" width="12" style="195" customWidth="1"/>
    <col min="7411" max="7656" width="9.140625" style="195"/>
    <col min="7657" max="7657" width="35.140625" style="195" customWidth="1"/>
    <col min="7658" max="7658" width="7.28515625" style="195" customWidth="1"/>
    <col min="7659" max="7659" width="0.28515625" style="195" customWidth="1"/>
    <col min="7660" max="7660" width="12" style="195" customWidth="1"/>
    <col min="7661" max="7661" width="0.28515625" style="195" customWidth="1"/>
    <col min="7662" max="7662" width="12" style="195" customWidth="1"/>
    <col min="7663" max="7663" width="0.28515625" style="195" customWidth="1"/>
    <col min="7664" max="7664" width="12" style="195" customWidth="1"/>
    <col min="7665" max="7665" width="0.28515625" style="195" customWidth="1"/>
    <col min="7666" max="7666" width="12" style="195" customWidth="1"/>
    <col min="7667" max="7912" width="9.140625" style="195"/>
    <col min="7913" max="7913" width="35.140625" style="195" customWidth="1"/>
    <col min="7914" max="7914" width="7.28515625" style="195" customWidth="1"/>
    <col min="7915" max="7915" width="0.28515625" style="195" customWidth="1"/>
    <col min="7916" max="7916" width="12" style="195" customWidth="1"/>
    <col min="7917" max="7917" width="0.28515625" style="195" customWidth="1"/>
    <col min="7918" max="7918" width="12" style="195" customWidth="1"/>
    <col min="7919" max="7919" width="0.28515625" style="195" customWidth="1"/>
    <col min="7920" max="7920" width="12" style="195" customWidth="1"/>
    <col min="7921" max="7921" width="0.28515625" style="195" customWidth="1"/>
    <col min="7922" max="7922" width="12" style="195" customWidth="1"/>
    <col min="7923" max="8168" width="9.140625" style="195"/>
    <col min="8169" max="8169" width="35.140625" style="195" customWidth="1"/>
    <col min="8170" max="8170" width="7.28515625" style="195" customWidth="1"/>
    <col min="8171" max="8171" width="0.28515625" style="195" customWidth="1"/>
    <col min="8172" max="8172" width="12" style="195" customWidth="1"/>
    <col min="8173" max="8173" width="0.28515625" style="195" customWidth="1"/>
    <col min="8174" max="8174" width="12" style="195" customWidth="1"/>
    <col min="8175" max="8175" width="0.28515625" style="195" customWidth="1"/>
    <col min="8176" max="8176" width="12" style="195" customWidth="1"/>
    <col min="8177" max="8177" width="0.28515625" style="195" customWidth="1"/>
    <col min="8178" max="8178" width="12" style="195" customWidth="1"/>
    <col min="8179" max="8424" width="9.140625" style="195"/>
    <col min="8425" max="8425" width="35.140625" style="195" customWidth="1"/>
    <col min="8426" max="8426" width="7.28515625" style="195" customWidth="1"/>
    <col min="8427" max="8427" width="0.28515625" style="195" customWidth="1"/>
    <col min="8428" max="8428" width="12" style="195" customWidth="1"/>
    <col min="8429" max="8429" width="0.28515625" style="195" customWidth="1"/>
    <col min="8430" max="8430" width="12" style="195" customWidth="1"/>
    <col min="8431" max="8431" width="0.28515625" style="195" customWidth="1"/>
    <col min="8432" max="8432" width="12" style="195" customWidth="1"/>
    <col min="8433" max="8433" width="0.28515625" style="195" customWidth="1"/>
    <col min="8434" max="8434" width="12" style="195" customWidth="1"/>
    <col min="8435" max="8680" width="9.140625" style="195"/>
    <col min="8681" max="8681" width="35.140625" style="195" customWidth="1"/>
    <col min="8682" max="8682" width="7.28515625" style="195" customWidth="1"/>
    <col min="8683" max="8683" width="0.28515625" style="195" customWidth="1"/>
    <col min="8684" max="8684" width="12" style="195" customWidth="1"/>
    <col min="8685" max="8685" width="0.28515625" style="195" customWidth="1"/>
    <col min="8686" max="8686" width="12" style="195" customWidth="1"/>
    <col min="8687" max="8687" width="0.28515625" style="195" customWidth="1"/>
    <col min="8688" max="8688" width="12" style="195" customWidth="1"/>
    <col min="8689" max="8689" width="0.28515625" style="195" customWidth="1"/>
    <col min="8690" max="8690" width="12" style="195" customWidth="1"/>
    <col min="8691" max="8936" width="9.140625" style="195"/>
    <col min="8937" max="8937" width="35.140625" style="195" customWidth="1"/>
    <col min="8938" max="8938" width="7.28515625" style="195" customWidth="1"/>
    <col min="8939" max="8939" width="0.28515625" style="195" customWidth="1"/>
    <col min="8940" max="8940" width="12" style="195" customWidth="1"/>
    <col min="8941" max="8941" width="0.28515625" style="195" customWidth="1"/>
    <col min="8942" max="8942" width="12" style="195" customWidth="1"/>
    <col min="8943" max="8943" width="0.28515625" style="195" customWidth="1"/>
    <col min="8944" max="8944" width="12" style="195" customWidth="1"/>
    <col min="8945" max="8945" width="0.28515625" style="195" customWidth="1"/>
    <col min="8946" max="8946" width="12" style="195" customWidth="1"/>
    <col min="8947" max="9192" width="9.140625" style="195"/>
    <col min="9193" max="9193" width="35.140625" style="195" customWidth="1"/>
    <col min="9194" max="9194" width="7.28515625" style="195" customWidth="1"/>
    <col min="9195" max="9195" width="0.28515625" style="195" customWidth="1"/>
    <col min="9196" max="9196" width="12" style="195" customWidth="1"/>
    <col min="9197" max="9197" width="0.28515625" style="195" customWidth="1"/>
    <col min="9198" max="9198" width="12" style="195" customWidth="1"/>
    <col min="9199" max="9199" width="0.28515625" style="195" customWidth="1"/>
    <col min="9200" max="9200" width="12" style="195" customWidth="1"/>
    <col min="9201" max="9201" width="0.28515625" style="195" customWidth="1"/>
    <col min="9202" max="9202" width="12" style="195" customWidth="1"/>
    <col min="9203" max="9448" width="9.140625" style="195"/>
    <col min="9449" max="9449" width="35.140625" style="195" customWidth="1"/>
    <col min="9450" max="9450" width="7.28515625" style="195" customWidth="1"/>
    <col min="9451" max="9451" width="0.28515625" style="195" customWidth="1"/>
    <col min="9452" max="9452" width="12" style="195" customWidth="1"/>
    <col min="9453" max="9453" width="0.28515625" style="195" customWidth="1"/>
    <col min="9454" max="9454" width="12" style="195" customWidth="1"/>
    <col min="9455" max="9455" width="0.28515625" style="195" customWidth="1"/>
    <col min="9456" max="9456" width="12" style="195" customWidth="1"/>
    <col min="9457" max="9457" width="0.28515625" style="195" customWidth="1"/>
    <col min="9458" max="9458" width="12" style="195" customWidth="1"/>
    <col min="9459" max="9704" width="9.140625" style="195"/>
    <col min="9705" max="9705" width="35.140625" style="195" customWidth="1"/>
    <col min="9706" max="9706" width="7.28515625" style="195" customWidth="1"/>
    <col min="9707" max="9707" width="0.28515625" style="195" customWidth="1"/>
    <col min="9708" max="9708" width="12" style="195" customWidth="1"/>
    <col min="9709" max="9709" width="0.28515625" style="195" customWidth="1"/>
    <col min="9710" max="9710" width="12" style="195" customWidth="1"/>
    <col min="9711" max="9711" width="0.28515625" style="195" customWidth="1"/>
    <col min="9712" max="9712" width="12" style="195" customWidth="1"/>
    <col min="9713" max="9713" width="0.28515625" style="195" customWidth="1"/>
    <col min="9714" max="9714" width="12" style="195" customWidth="1"/>
    <col min="9715" max="9960" width="9.140625" style="195"/>
    <col min="9961" max="9961" width="35.140625" style="195" customWidth="1"/>
    <col min="9962" max="9962" width="7.28515625" style="195" customWidth="1"/>
    <col min="9963" max="9963" width="0.28515625" style="195" customWidth="1"/>
    <col min="9964" max="9964" width="12" style="195" customWidth="1"/>
    <col min="9965" max="9965" width="0.28515625" style="195" customWidth="1"/>
    <col min="9966" max="9966" width="12" style="195" customWidth="1"/>
    <col min="9967" max="9967" width="0.28515625" style="195" customWidth="1"/>
    <col min="9968" max="9968" width="12" style="195" customWidth="1"/>
    <col min="9969" max="9969" width="0.28515625" style="195" customWidth="1"/>
    <col min="9970" max="9970" width="12" style="195" customWidth="1"/>
    <col min="9971" max="10216" width="9.140625" style="195"/>
    <col min="10217" max="10217" width="35.140625" style="195" customWidth="1"/>
    <col min="10218" max="10218" width="7.28515625" style="195" customWidth="1"/>
    <col min="10219" max="10219" width="0.28515625" style="195" customWidth="1"/>
    <col min="10220" max="10220" width="12" style="195" customWidth="1"/>
    <col min="10221" max="10221" width="0.28515625" style="195" customWidth="1"/>
    <col min="10222" max="10222" width="12" style="195" customWidth="1"/>
    <col min="10223" max="10223" width="0.28515625" style="195" customWidth="1"/>
    <col min="10224" max="10224" width="12" style="195" customWidth="1"/>
    <col min="10225" max="10225" width="0.28515625" style="195" customWidth="1"/>
    <col min="10226" max="10226" width="12" style="195" customWidth="1"/>
    <col min="10227" max="10472" width="9.140625" style="195"/>
    <col min="10473" max="10473" width="35.140625" style="195" customWidth="1"/>
    <col min="10474" max="10474" width="7.28515625" style="195" customWidth="1"/>
    <col min="10475" max="10475" width="0.28515625" style="195" customWidth="1"/>
    <col min="10476" max="10476" width="12" style="195" customWidth="1"/>
    <col min="10477" max="10477" width="0.28515625" style="195" customWidth="1"/>
    <col min="10478" max="10478" width="12" style="195" customWidth="1"/>
    <col min="10479" max="10479" width="0.28515625" style="195" customWidth="1"/>
    <col min="10480" max="10480" width="12" style="195" customWidth="1"/>
    <col min="10481" max="10481" width="0.28515625" style="195" customWidth="1"/>
    <col min="10482" max="10482" width="12" style="195" customWidth="1"/>
    <col min="10483" max="10728" width="9.140625" style="195"/>
    <col min="10729" max="10729" width="35.140625" style="195" customWidth="1"/>
    <col min="10730" max="10730" width="7.28515625" style="195" customWidth="1"/>
    <col min="10731" max="10731" width="0.28515625" style="195" customWidth="1"/>
    <col min="10732" max="10732" width="12" style="195" customWidth="1"/>
    <col min="10733" max="10733" width="0.28515625" style="195" customWidth="1"/>
    <col min="10734" max="10734" width="12" style="195" customWidth="1"/>
    <col min="10735" max="10735" width="0.28515625" style="195" customWidth="1"/>
    <col min="10736" max="10736" width="12" style="195" customWidth="1"/>
    <col min="10737" max="10737" width="0.28515625" style="195" customWidth="1"/>
    <col min="10738" max="10738" width="12" style="195" customWidth="1"/>
    <col min="10739" max="10984" width="9.140625" style="195"/>
    <col min="10985" max="10985" width="35.140625" style="195" customWidth="1"/>
    <col min="10986" max="10986" width="7.28515625" style="195" customWidth="1"/>
    <col min="10987" max="10987" width="0.28515625" style="195" customWidth="1"/>
    <col min="10988" max="10988" width="12" style="195" customWidth="1"/>
    <col min="10989" max="10989" width="0.28515625" style="195" customWidth="1"/>
    <col min="10990" max="10990" width="12" style="195" customWidth="1"/>
    <col min="10991" max="10991" width="0.28515625" style="195" customWidth="1"/>
    <col min="10992" max="10992" width="12" style="195" customWidth="1"/>
    <col min="10993" max="10993" width="0.28515625" style="195" customWidth="1"/>
    <col min="10994" max="10994" width="12" style="195" customWidth="1"/>
    <col min="10995" max="11240" width="9.140625" style="195"/>
    <col min="11241" max="11241" width="35.140625" style="195" customWidth="1"/>
    <col min="11242" max="11242" width="7.28515625" style="195" customWidth="1"/>
    <col min="11243" max="11243" width="0.28515625" style="195" customWidth="1"/>
    <col min="11244" max="11244" width="12" style="195" customWidth="1"/>
    <col min="11245" max="11245" width="0.28515625" style="195" customWidth="1"/>
    <col min="11246" max="11246" width="12" style="195" customWidth="1"/>
    <col min="11247" max="11247" width="0.28515625" style="195" customWidth="1"/>
    <col min="11248" max="11248" width="12" style="195" customWidth="1"/>
    <col min="11249" max="11249" width="0.28515625" style="195" customWidth="1"/>
    <col min="11250" max="11250" width="12" style="195" customWidth="1"/>
    <col min="11251" max="11496" width="9.140625" style="195"/>
    <col min="11497" max="11497" width="35.140625" style="195" customWidth="1"/>
    <col min="11498" max="11498" width="7.28515625" style="195" customWidth="1"/>
    <col min="11499" max="11499" width="0.28515625" style="195" customWidth="1"/>
    <col min="11500" max="11500" width="12" style="195" customWidth="1"/>
    <col min="11501" max="11501" width="0.28515625" style="195" customWidth="1"/>
    <col min="11502" max="11502" width="12" style="195" customWidth="1"/>
    <col min="11503" max="11503" width="0.28515625" style="195" customWidth="1"/>
    <col min="11504" max="11504" width="12" style="195" customWidth="1"/>
    <col min="11505" max="11505" width="0.28515625" style="195" customWidth="1"/>
    <col min="11506" max="11506" width="12" style="195" customWidth="1"/>
    <col min="11507" max="11752" width="9.140625" style="195"/>
    <col min="11753" max="11753" width="35.140625" style="195" customWidth="1"/>
    <col min="11754" max="11754" width="7.28515625" style="195" customWidth="1"/>
    <col min="11755" max="11755" width="0.28515625" style="195" customWidth="1"/>
    <col min="11756" max="11756" width="12" style="195" customWidth="1"/>
    <col min="11757" max="11757" width="0.28515625" style="195" customWidth="1"/>
    <col min="11758" max="11758" width="12" style="195" customWidth="1"/>
    <col min="11759" max="11759" width="0.28515625" style="195" customWidth="1"/>
    <col min="11760" max="11760" width="12" style="195" customWidth="1"/>
    <col min="11761" max="11761" width="0.28515625" style="195" customWidth="1"/>
    <col min="11762" max="11762" width="12" style="195" customWidth="1"/>
    <col min="11763" max="12008" width="9.140625" style="195"/>
    <col min="12009" max="12009" width="35.140625" style="195" customWidth="1"/>
    <col min="12010" max="12010" width="7.28515625" style="195" customWidth="1"/>
    <col min="12011" max="12011" width="0.28515625" style="195" customWidth="1"/>
    <col min="12012" max="12012" width="12" style="195" customWidth="1"/>
    <col min="12013" max="12013" width="0.28515625" style="195" customWidth="1"/>
    <col min="12014" max="12014" width="12" style="195" customWidth="1"/>
    <col min="12015" max="12015" width="0.28515625" style="195" customWidth="1"/>
    <col min="12016" max="12016" width="12" style="195" customWidth="1"/>
    <col min="12017" max="12017" width="0.28515625" style="195" customWidth="1"/>
    <col min="12018" max="12018" width="12" style="195" customWidth="1"/>
    <col min="12019" max="12264" width="9.140625" style="195"/>
    <col min="12265" max="12265" width="35.140625" style="195" customWidth="1"/>
    <col min="12266" max="12266" width="7.28515625" style="195" customWidth="1"/>
    <col min="12267" max="12267" width="0.28515625" style="195" customWidth="1"/>
    <col min="12268" max="12268" width="12" style="195" customWidth="1"/>
    <col min="12269" max="12269" width="0.28515625" style="195" customWidth="1"/>
    <col min="12270" max="12270" width="12" style="195" customWidth="1"/>
    <col min="12271" max="12271" width="0.28515625" style="195" customWidth="1"/>
    <col min="12272" max="12272" width="12" style="195" customWidth="1"/>
    <col min="12273" max="12273" width="0.28515625" style="195" customWidth="1"/>
    <col min="12274" max="12274" width="12" style="195" customWidth="1"/>
    <col min="12275" max="12520" width="9.140625" style="195"/>
    <col min="12521" max="12521" width="35.140625" style="195" customWidth="1"/>
    <col min="12522" max="12522" width="7.28515625" style="195" customWidth="1"/>
    <col min="12523" max="12523" width="0.28515625" style="195" customWidth="1"/>
    <col min="12524" max="12524" width="12" style="195" customWidth="1"/>
    <col min="12525" max="12525" width="0.28515625" style="195" customWidth="1"/>
    <col min="12526" max="12526" width="12" style="195" customWidth="1"/>
    <col min="12527" max="12527" width="0.28515625" style="195" customWidth="1"/>
    <col min="12528" max="12528" width="12" style="195" customWidth="1"/>
    <col min="12529" max="12529" width="0.28515625" style="195" customWidth="1"/>
    <col min="12530" max="12530" width="12" style="195" customWidth="1"/>
    <col min="12531" max="12776" width="9.140625" style="195"/>
    <col min="12777" max="12777" width="35.140625" style="195" customWidth="1"/>
    <col min="12778" max="12778" width="7.28515625" style="195" customWidth="1"/>
    <col min="12779" max="12779" width="0.28515625" style="195" customWidth="1"/>
    <col min="12780" max="12780" width="12" style="195" customWidth="1"/>
    <col min="12781" max="12781" width="0.28515625" style="195" customWidth="1"/>
    <col min="12782" max="12782" width="12" style="195" customWidth="1"/>
    <col min="12783" max="12783" width="0.28515625" style="195" customWidth="1"/>
    <col min="12784" max="12784" width="12" style="195" customWidth="1"/>
    <col min="12785" max="12785" width="0.28515625" style="195" customWidth="1"/>
    <col min="12786" max="12786" width="12" style="195" customWidth="1"/>
    <col min="12787" max="13032" width="9.140625" style="195"/>
    <col min="13033" max="13033" width="35.140625" style="195" customWidth="1"/>
    <col min="13034" max="13034" width="7.28515625" style="195" customWidth="1"/>
    <col min="13035" max="13035" width="0.28515625" style="195" customWidth="1"/>
    <col min="13036" max="13036" width="12" style="195" customWidth="1"/>
    <col min="13037" max="13037" width="0.28515625" style="195" customWidth="1"/>
    <col min="13038" max="13038" width="12" style="195" customWidth="1"/>
    <col min="13039" max="13039" width="0.28515625" style="195" customWidth="1"/>
    <col min="13040" max="13040" width="12" style="195" customWidth="1"/>
    <col min="13041" max="13041" width="0.28515625" style="195" customWidth="1"/>
    <col min="13042" max="13042" width="12" style="195" customWidth="1"/>
    <col min="13043" max="13288" width="9.140625" style="195"/>
    <col min="13289" max="13289" width="35.140625" style="195" customWidth="1"/>
    <col min="13290" max="13290" width="7.28515625" style="195" customWidth="1"/>
    <col min="13291" max="13291" width="0.28515625" style="195" customWidth="1"/>
    <col min="13292" max="13292" width="12" style="195" customWidth="1"/>
    <col min="13293" max="13293" width="0.28515625" style="195" customWidth="1"/>
    <col min="13294" max="13294" width="12" style="195" customWidth="1"/>
    <col min="13295" max="13295" width="0.28515625" style="195" customWidth="1"/>
    <col min="13296" max="13296" width="12" style="195" customWidth="1"/>
    <col min="13297" max="13297" width="0.28515625" style="195" customWidth="1"/>
    <col min="13298" max="13298" width="12" style="195" customWidth="1"/>
    <col min="13299" max="13544" width="9.140625" style="195"/>
    <col min="13545" max="13545" width="35.140625" style="195" customWidth="1"/>
    <col min="13546" max="13546" width="7.28515625" style="195" customWidth="1"/>
    <col min="13547" max="13547" width="0.28515625" style="195" customWidth="1"/>
    <col min="13548" max="13548" width="12" style="195" customWidth="1"/>
    <col min="13549" max="13549" width="0.28515625" style="195" customWidth="1"/>
    <col min="13550" max="13550" width="12" style="195" customWidth="1"/>
    <col min="13551" max="13551" width="0.28515625" style="195" customWidth="1"/>
    <col min="13552" max="13552" width="12" style="195" customWidth="1"/>
    <col min="13553" max="13553" width="0.28515625" style="195" customWidth="1"/>
    <col min="13554" max="13554" width="12" style="195" customWidth="1"/>
    <col min="13555" max="13800" width="9.140625" style="195"/>
    <col min="13801" max="13801" width="35.140625" style="195" customWidth="1"/>
    <col min="13802" max="13802" width="7.28515625" style="195" customWidth="1"/>
    <col min="13803" max="13803" width="0.28515625" style="195" customWidth="1"/>
    <col min="13804" max="13804" width="12" style="195" customWidth="1"/>
    <col min="13805" max="13805" width="0.28515625" style="195" customWidth="1"/>
    <col min="13806" max="13806" width="12" style="195" customWidth="1"/>
    <col min="13807" max="13807" width="0.28515625" style="195" customWidth="1"/>
    <col min="13808" max="13808" width="12" style="195" customWidth="1"/>
    <col min="13809" max="13809" width="0.28515625" style="195" customWidth="1"/>
    <col min="13810" max="13810" width="12" style="195" customWidth="1"/>
    <col min="13811" max="14056" width="9.140625" style="195"/>
    <col min="14057" max="14057" width="35.140625" style="195" customWidth="1"/>
    <col min="14058" max="14058" width="7.28515625" style="195" customWidth="1"/>
    <col min="14059" max="14059" width="0.28515625" style="195" customWidth="1"/>
    <col min="14060" max="14060" width="12" style="195" customWidth="1"/>
    <col min="14061" max="14061" width="0.28515625" style="195" customWidth="1"/>
    <col min="14062" max="14062" width="12" style="195" customWidth="1"/>
    <col min="14063" max="14063" width="0.28515625" style="195" customWidth="1"/>
    <col min="14064" max="14064" width="12" style="195" customWidth="1"/>
    <col min="14065" max="14065" width="0.28515625" style="195" customWidth="1"/>
    <col min="14066" max="14066" width="12" style="195" customWidth="1"/>
    <col min="14067" max="14312" width="9.140625" style="195"/>
    <col min="14313" max="14313" width="35.140625" style="195" customWidth="1"/>
    <col min="14314" max="14314" width="7.28515625" style="195" customWidth="1"/>
    <col min="14315" max="14315" width="0.28515625" style="195" customWidth="1"/>
    <col min="14316" max="14316" width="12" style="195" customWidth="1"/>
    <col min="14317" max="14317" width="0.28515625" style="195" customWidth="1"/>
    <col min="14318" max="14318" width="12" style="195" customWidth="1"/>
    <col min="14319" max="14319" width="0.28515625" style="195" customWidth="1"/>
    <col min="14320" max="14320" width="12" style="195" customWidth="1"/>
    <col min="14321" max="14321" width="0.28515625" style="195" customWidth="1"/>
    <col min="14322" max="14322" width="12" style="195" customWidth="1"/>
    <col min="14323" max="14568" width="9.140625" style="195"/>
    <col min="14569" max="14569" width="35.140625" style="195" customWidth="1"/>
    <col min="14570" max="14570" width="7.28515625" style="195" customWidth="1"/>
    <col min="14571" max="14571" width="0.28515625" style="195" customWidth="1"/>
    <col min="14572" max="14572" width="12" style="195" customWidth="1"/>
    <col min="14573" max="14573" width="0.28515625" style="195" customWidth="1"/>
    <col min="14574" max="14574" width="12" style="195" customWidth="1"/>
    <col min="14575" max="14575" width="0.28515625" style="195" customWidth="1"/>
    <col min="14576" max="14576" width="12" style="195" customWidth="1"/>
    <col min="14577" max="14577" width="0.28515625" style="195" customWidth="1"/>
    <col min="14578" max="14578" width="12" style="195" customWidth="1"/>
    <col min="14579" max="14824" width="9.140625" style="195"/>
    <col min="14825" max="14825" width="35.140625" style="195" customWidth="1"/>
    <col min="14826" max="14826" width="7.28515625" style="195" customWidth="1"/>
    <col min="14827" max="14827" width="0.28515625" style="195" customWidth="1"/>
    <col min="14828" max="14828" width="12" style="195" customWidth="1"/>
    <col min="14829" max="14829" width="0.28515625" style="195" customWidth="1"/>
    <col min="14830" max="14830" width="12" style="195" customWidth="1"/>
    <col min="14831" max="14831" width="0.28515625" style="195" customWidth="1"/>
    <col min="14832" max="14832" width="12" style="195" customWidth="1"/>
    <col min="14833" max="14833" width="0.28515625" style="195" customWidth="1"/>
    <col min="14834" max="14834" width="12" style="195" customWidth="1"/>
    <col min="14835" max="15080" width="9.140625" style="195"/>
    <col min="15081" max="15081" width="35.140625" style="195" customWidth="1"/>
    <col min="15082" max="15082" width="7.28515625" style="195" customWidth="1"/>
    <col min="15083" max="15083" width="0.28515625" style="195" customWidth="1"/>
    <col min="15084" max="15084" width="12" style="195" customWidth="1"/>
    <col min="15085" max="15085" width="0.28515625" style="195" customWidth="1"/>
    <col min="15086" max="15086" width="12" style="195" customWidth="1"/>
    <col min="15087" max="15087" width="0.28515625" style="195" customWidth="1"/>
    <col min="15088" max="15088" width="12" style="195" customWidth="1"/>
    <col min="15089" max="15089" width="0.28515625" style="195" customWidth="1"/>
    <col min="15090" max="15090" width="12" style="195" customWidth="1"/>
    <col min="15091" max="15336" width="9.140625" style="195"/>
    <col min="15337" max="15337" width="35.140625" style="195" customWidth="1"/>
    <col min="15338" max="15338" width="7.28515625" style="195" customWidth="1"/>
    <col min="15339" max="15339" width="0.28515625" style="195" customWidth="1"/>
    <col min="15340" max="15340" width="12" style="195" customWidth="1"/>
    <col min="15341" max="15341" width="0.28515625" style="195" customWidth="1"/>
    <col min="15342" max="15342" width="12" style="195" customWidth="1"/>
    <col min="15343" max="15343" width="0.28515625" style="195" customWidth="1"/>
    <col min="15344" max="15344" width="12" style="195" customWidth="1"/>
    <col min="15345" max="15345" width="0.28515625" style="195" customWidth="1"/>
    <col min="15346" max="15346" width="12" style="195" customWidth="1"/>
    <col min="15347" max="15592" width="9.140625" style="195"/>
    <col min="15593" max="15593" width="35.140625" style="195" customWidth="1"/>
    <col min="15594" max="15594" width="7.28515625" style="195" customWidth="1"/>
    <col min="15595" max="15595" width="0.28515625" style="195" customWidth="1"/>
    <col min="15596" max="15596" width="12" style="195" customWidth="1"/>
    <col min="15597" max="15597" width="0.28515625" style="195" customWidth="1"/>
    <col min="15598" max="15598" width="12" style="195" customWidth="1"/>
    <col min="15599" max="15599" width="0.28515625" style="195" customWidth="1"/>
    <col min="15600" max="15600" width="12" style="195" customWidth="1"/>
    <col min="15601" max="15601" width="0.28515625" style="195" customWidth="1"/>
    <col min="15602" max="15602" width="12" style="195" customWidth="1"/>
    <col min="15603" max="15848" width="9.140625" style="195"/>
    <col min="15849" max="15849" width="35.140625" style="195" customWidth="1"/>
    <col min="15850" max="15850" width="7.28515625" style="195" customWidth="1"/>
    <col min="15851" max="15851" width="0.28515625" style="195" customWidth="1"/>
    <col min="15852" max="15852" width="12" style="195" customWidth="1"/>
    <col min="15853" max="15853" width="0.28515625" style="195" customWidth="1"/>
    <col min="15854" max="15854" width="12" style="195" customWidth="1"/>
    <col min="15855" max="15855" width="0.28515625" style="195" customWidth="1"/>
    <col min="15856" max="15856" width="12" style="195" customWidth="1"/>
    <col min="15857" max="15857" width="0.28515625" style="195" customWidth="1"/>
    <col min="15858" max="15858" width="12" style="195" customWidth="1"/>
    <col min="15859" max="16104" width="9.140625" style="195"/>
    <col min="16105" max="16105" width="35.140625" style="195" customWidth="1"/>
    <col min="16106" max="16106" width="7.28515625" style="195" customWidth="1"/>
    <col min="16107" max="16107" width="0.28515625" style="195" customWidth="1"/>
    <col min="16108" max="16108" width="12" style="195" customWidth="1"/>
    <col min="16109" max="16109" width="0.28515625" style="195" customWidth="1"/>
    <col min="16110" max="16110" width="12" style="195" customWidth="1"/>
    <col min="16111" max="16111" width="0.28515625" style="195" customWidth="1"/>
    <col min="16112" max="16112" width="12" style="195" customWidth="1"/>
    <col min="16113" max="16113" width="0.28515625" style="195" customWidth="1"/>
    <col min="16114" max="16114" width="12" style="195" customWidth="1"/>
    <col min="16115" max="16360" width="9.140625" style="195"/>
    <col min="16361" max="16384" width="9.140625" style="195" customWidth="1"/>
  </cols>
  <sheetData>
    <row r="1" spans="1:10" ht="21.75" customHeight="1">
      <c r="A1" s="86" t="s">
        <v>119</v>
      </c>
    </row>
    <row r="2" spans="1:10" ht="21.75" customHeight="1">
      <c r="A2" s="86" t="s">
        <v>0</v>
      </c>
    </row>
    <row r="3" spans="1:10" ht="21.75" customHeight="1">
      <c r="A3" s="88" t="s">
        <v>167</v>
      </c>
      <c r="B3" s="89"/>
      <c r="C3" s="89"/>
      <c r="D3" s="90"/>
      <c r="E3" s="90"/>
      <c r="F3" s="90"/>
      <c r="G3" s="90"/>
      <c r="H3" s="90"/>
      <c r="I3" s="90"/>
      <c r="J3" s="90"/>
    </row>
    <row r="4" spans="1:10" ht="21.75" customHeight="1">
      <c r="A4" s="86"/>
    </row>
    <row r="5" spans="1:10" ht="21.75" customHeight="1">
      <c r="A5" s="86"/>
      <c r="B5" s="91"/>
      <c r="C5" s="92"/>
      <c r="D5" s="231" t="s">
        <v>1</v>
      </c>
      <c r="E5" s="231"/>
      <c r="F5" s="231"/>
      <c r="G5" s="93"/>
      <c r="H5" s="231" t="s">
        <v>2</v>
      </c>
      <c r="I5" s="231"/>
      <c r="J5" s="231"/>
    </row>
    <row r="6" spans="1:10" ht="21.75" customHeight="1">
      <c r="A6" s="86"/>
      <c r="B6" s="94"/>
      <c r="C6" s="92"/>
      <c r="D6" s="95" t="s">
        <v>3</v>
      </c>
      <c r="E6" s="96"/>
      <c r="F6" s="95" t="s">
        <v>4</v>
      </c>
      <c r="G6" s="96"/>
      <c r="H6" s="95" t="s">
        <v>3</v>
      </c>
      <c r="I6" s="96"/>
      <c r="J6" s="95" t="s">
        <v>4</v>
      </c>
    </row>
    <row r="7" spans="1:10" ht="21.75" customHeight="1">
      <c r="A7" s="86"/>
      <c r="B7" s="94"/>
      <c r="C7" s="92"/>
      <c r="D7" s="97" t="s">
        <v>165</v>
      </c>
      <c r="E7" s="98"/>
      <c r="F7" s="97" t="s">
        <v>5</v>
      </c>
      <c r="G7" s="98"/>
      <c r="H7" s="97" t="s">
        <v>165</v>
      </c>
      <c r="I7" s="98"/>
      <c r="J7" s="97" t="s">
        <v>5</v>
      </c>
    </row>
    <row r="8" spans="1:10" ht="21.75" customHeight="1">
      <c r="A8" s="86"/>
      <c r="B8" s="94"/>
      <c r="C8" s="92"/>
      <c r="D8" s="97" t="s">
        <v>168</v>
      </c>
      <c r="E8" s="98"/>
      <c r="F8" s="97" t="s">
        <v>132</v>
      </c>
      <c r="G8" s="98"/>
      <c r="H8" s="97" t="s">
        <v>168</v>
      </c>
      <c r="I8" s="98"/>
      <c r="J8" s="97" t="s">
        <v>132</v>
      </c>
    </row>
    <row r="9" spans="1:10" ht="21.75" customHeight="1">
      <c r="A9" s="86"/>
      <c r="B9" s="99" t="s">
        <v>6</v>
      </c>
      <c r="C9" s="92"/>
      <c r="D9" s="225" t="s">
        <v>7</v>
      </c>
      <c r="E9" s="98"/>
      <c r="F9" s="225" t="s">
        <v>7</v>
      </c>
      <c r="G9" s="98"/>
      <c r="H9" s="225" t="s">
        <v>7</v>
      </c>
      <c r="I9" s="98"/>
      <c r="J9" s="225" t="s">
        <v>7</v>
      </c>
    </row>
    <row r="10" spans="1:10" ht="8.4499999999999993" customHeight="1">
      <c r="A10" s="86"/>
      <c r="B10" s="100"/>
      <c r="D10" s="194"/>
      <c r="F10" s="193"/>
      <c r="H10" s="194"/>
      <c r="J10" s="193"/>
    </row>
    <row r="11" spans="1:10" ht="21.75" customHeight="1">
      <c r="A11" s="86" t="s">
        <v>8</v>
      </c>
      <c r="B11" s="100"/>
      <c r="D11" s="194"/>
      <c r="F11" s="193"/>
      <c r="H11" s="194"/>
      <c r="J11" s="193"/>
    </row>
    <row r="12" spans="1:10" ht="8.4499999999999993" customHeight="1">
      <c r="A12" s="86"/>
      <c r="B12" s="100"/>
      <c r="D12" s="194"/>
      <c r="F12" s="193"/>
      <c r="H12" s="194"/>
      <c r="J12" s="193"/>
    </row>
    <row r="13" spans="1:10" ht="21.75" customHeight="1">
      <c r="A13" s="86" t="s">
        <v>9</v>
      </c>
      <c r="B13" s="100"/>
      <c r="D13" s="194"/>
      <c r="F13" s="193"/>
      <c r="H13" s="194"/>
      <c r="J13" s="193"/>
    </row>
    <row r="14" spans="1:10" ht="8.4499999999999993" customHeight="1">
      <c r="B14" s="226"/>
      <c r="D14" s="194"/>
      <c r="F14" s="193"/>
      <c r="H14" s="194"/>
      <c r="J14" s="193"/>
    </row>
    <row r="15" spans="1:10" ht="21.75" customHeight="1">
      <c r="A15" s="196" t="s">
        <v>10</v>
      </c>
      <c r="B15" s="226"/>
      <c r="D15" s="194">
        <v>162991316</v>
      </c>
      <c r="F15" s="193">
        <v>173172489</v>
      </c>
      <c r="H15" s="194">
        <v>2627712</v>
      </c>
      <c r="J15" s="193">
        <v>4254716</v>
      </c>
    </row>
    <row r="16" spans="1:10" ht="21.75" customHeight="1">
      <c r="A16" s="196" t="s">
        <v>11</v>
      </c>
      <c r="B16" s="226">
        <v>8</v>
      </c>
      <c r="D16" s="192">
        <v>1059720929</v>
      </c>
      <c r="F16" s="193">
        <v>1030650344</v>
      </c>
      <c r="H16" s="192">
        <v>1052495145</v>
      </c>
      <c r="J16" s="193">
        <v>1052831495</v>
      </c>
    </row>
    <row r="17" spans="1:10" ht="21.75" customHeight="1">
      <c r="A17" s="196" t="s">
        <v>12</v>
      </c>
      <c r="B17" s="226"/>
      <c r="D17" s="192">
        <v>351654317</v>
      </c>
      <c r="F17" s="193">
        <v>418379906</v>
      </c>
      <c r="H17" s="192">
        <v>322121618</v>
      </c>
      <c r="J17" s="193">
        <v>325178388</v>
      </c>
    </row>
    <row r="18" spans="1:10" ht="21.75" customHeight="1">
      <c r="A18" s="196" t="s">
        <v>13</v>
      </c>
      <c r="B18" s="226"/>
      <c r="D18" s="101">
        <v>2881724</v>
      </c>
      <c r="F18" s="102">
        <v>2635966</v>
      </c>
      <c r="H18" s="191">
        <v>2741622</v>
      </c>
      <c r="J18" s="102">
        <v>2513806</v>
      </c>
    </row>
    <row r="19" spans="1:10" ht="8.4499999999999993" customHeight="1">
      <c r="A19" s="86"/>
      <c r="B19" s="226"/>
      <c r="D19" s="194"/>
      <c r="F19" s="193"/>
      <c r="H19" s="192"/>
      <c r="J19" s="193"/>
    </row>
    <row r="20" spans="1:10" ht="21.75" customHeight="1">
      <c r="A20" s="86" t="s">
        <v>14</v>
      </c>
      <c r="B20" s="226"/>
      <c r="D20" s="101">
        <f>SUM(D15:D18)</f>
        <v>1577248286</v>
      </c>
      <c r="F20" s="102">
        <f>SUM(F15:F18)</f>
        <v>1624838705</v>
      </c>
      <c r="H20" s="191">
        <f>SUM(H15:H18)</f>
        <v>1379986097</v>
      </c>
      <c r="J20" s="102">
        <f>SUM(J15:J18)</f>
        <v>1384778405</v>
      </c>
    </row>
    <row r="21" spans="1:10" ht="21.75" customHeight="1">
      <c r="B21" s="103"/>
      <c r="D21" s="104"/>
      <c r="F21" s="105"/>
      <c r="H21" s="104"/>
      <c r="J21" s="105"/>
    </row>
    <row r="22" spans="1:10" ht="21.75" customHeight="1">
      <c r="A22" s="86" t="s">
        <v>15</v>
      </c>
      <c r="B22" s="100"/>
      <c r="D22" s="194"/>
      <c r="F22" s="193"/>
      <c r="H22" s="194"/>
      <c r="J22" s="193"/>
    </row>
    <row r="23" spans="1:10" ht="8.4499999999999993" customHeight="1">
      <c r="B23" s="226"/>
      <c r="D23" s="194"/>
      <c r="F23" s="193"/>
      <c r="H23" s="194"/>
      <c r="J23" s="193"/>
    </row>
    <row r="24" spans="1:10" ht="21.75" customHeight="1">
      <c r="A24" s="196" t="s">
        <v>16</v>
      </c>
      <c r="B24" s="226">
        <v>9</v>
      </c>
      <c r="D24" s="194">
        <v>0</v>
      </c>
      <c r="F24" s="193">
        <v>0</v>
      </c>
      <c r="H24" s="194">
        <v>459285409</v>
      </c>
      <c r="J24" s="193">
        <v>448245409</v>
      </c>
    </row>
    <row r="25" spans="1:10" ht="21.75" customHeight="1">
      <c r="A25" s="196" t="s">
        <v>172</v>
      </c>
      <c r="B25" s="85">
        <v>10</v>
      </c>
      <c r="D25" s="194">
        <v>159558945</v>
      </c>
      <c r="F25" s="193">
        <v>0</v>
      </c>
      <c r="H25" s="194">
        <v>0</v>
      </c>
      <c r="J25" s="193">
        <v>0</v>
      </c>
    </row>
    <row r="26" spans="1:10" ht="21.75" customHeight="1">
      <c r="A26" s="196" t="s">
        <v>17</v>
      </c>
      <c r="B26" s="85">
        <v>11.1</v>
      </c>
      <c r="D26" s="194">
        <v>1610755160</v>
      </c>
      <c r="F26" s="193">
        <v>1664285312</v>
      </c>
      <c r="H26" s="194">
        <v>1258167835</v>
      </c>
      <c r="J26" s="193">
        <v>1280382498</v>
      </c>
    </row>
    <row r="27" spans="1:10" ht="21.75" customHeight="1">
      <c r="A27" s="196" t="s">
        <v>133</v>
      </c>
      <c r="B27" s="85">
        <v>11.2</v>
      </c>
      <c r="D27" s="194">
        <v>356806045</v>
      </c>
      <c r="F27" s="193">
        <v>569170838</v>
      </c>
      <c r="H27" s="194">
        <v>320796906</v>
      </c>
      <c r="J27" s="193">
        <v>325575373</v>
      </c>
    </row>
    <row r="28" spans="1:10" ht="21.75" customHeight="1">
      <c r="A28" s="196" t="s">
        <v>18</v>
      </c>
      <c r="B28" s="85"/>
      <c r="D28" s="194">
        <v>21444637</v>
      </c>
      <c r="F28" s="193">
        <v>23692896</v>
      </c>
      <c r="H28" s="194">
        <v>20812046</v>
      </c>
      <c r="J28" s="193">
        <v>21554355</v>
      </c>
    </row>
    <row r="29" spans="1:10" ht="21.75" customHeight="1">
      <c r="A29" s="196" t="s">
        <v>19</v>
      </c>
      <c r="B29" s="226"/>
      <c r="D29" s="194">
        <v>3201936</v>
      </c>
      <c r="F29" s="193">
        <v>4764670</v>
      </c>
      <c r="H29" s="194">
        <v>0</v>
      </c>
      <c r="J29" s="193">
        <v>0</v>
      </c>
    </row>
    <row r="30" spans="1:10" ht="21.75" customHeight="1">
      <c r="A30" s="196" t="s">
        <v>20</v>
      </c>
      <c r="B30" s="226"/>
      <c r="D30" s="194">
        <v>30766651</v>
      </c>
      <c r="F30" s="193">
        <v>59054918</v>
      </c>
      <c r="H30" s="194">
        <v>27570362</v>
      </c>
      <c r="J30" s="193">
        <v>30481861</v>
      </c>
    </row>
    <row r="31" spans="1:10" ht="21.75" customHeight="1">
      <c r="A31" s="196" t="s">
        <v>21</v>
      </c>
      <c r="B31" s="226"/>
      <c r="D31" s="101">
        <v>22617736</v>
      </c>
      <c r="F31" s="102">
        <v>30425544</v>
      </c>
      <c r="H31" s="101">
        <v>17666516</v>
      </c>
      <c r="J31" s="102">
        <v>16355849</v>
      </c>
    </row>
    <row r="32" spans="1:10" ht="8.4499999999999993" customHeight="1">
      <c r="A32" s="86"/>
      <c r="B32" s="226"/>
      <c r="D32" s="194"/>
      <c r="F32" s="193"/>
      <c r="H32" s="194"/>
      <c r="J32" s="193"/>
    </row>
    <row r="33" spans="1:10" ht="21.75" customHeight="1">
      <c r="A33" s="86" t="s">
        <v>22</v>
      </c>
      <c r="B33" s="226"/>
      <c r="D33" s="101">
        <f>SUM(D24:D31)</f>
        <v>2205151110</v>
      </c>
      <c r="F33" s="102">
        <f>SUM(F24:F31)</f>
        <v>2351394178</v>
      </c>
      <c r="H33" s="101">
        <f>SUM(H24:H31)</f>
        <v>2104299074</v>
      </c>
      <c r="J33" s="102">
        <f>SUM(J24:J31)</f>
        <v>2122595345</v>
      </c>
    </row>
    <row r="34" spans="1:10" ht="8.4499999999999993" customHeight="1">
      <c r="A34" s="86"/>
      <c r="B34" s="100"/>
      <c r="D34" s="194"/>
      <c r="F34" s="193"/>
      <c r="H34" s="194"/>
      <c r="J34" s="193"/>
    </row>
    <row r="35" spans="1:10" ht="21.75" customHeight="1" thickBot="1">
      <c r="A35" s="86" t="s">
        <v>23</v>
      </c>
      <c r="B35" s="100"/>
      <c r="D35" s="106">
        <f>SUM(D20,D33)</f>
        <v>3782399396</v>
      </c>
      <c r="F35" s="107">
        <f>SUM(F20,F33)</f>
        <v>3976232883</v>
      </c>
      <c r="H35" s="106">
        <f>SUM(H20,H33)</f>
        <v>3484285171</v>
      </c>
      <c r="J35" s="107">
        <f>SUM(J20,J33)</f>
        <v>3507373750</v>
      </c>
    </row>
    <row r="36" spans="1:10" ht="23.25" customHeight="1" thickTop="1"/>
    <row r="37" spans="1:10" ht="23.25" customHeight="1"/>
    <row r="38" spans="1:10" ht="24" customHeight="1"/>
    <row r="39" spans="1:10" ht="15.75" customHeight="1"/>
    <row r="40" spans="1:10" ht="21.75" customHeight="1">
      <c r="A40" s="232" t="s">
        <v>206</v>
      </c>
      <c r="B40" s="232"/>
      <c r="C40" s="232"/>
      <c r="D40" s="232"/>
      <c r="E40" s="232"/>
      <c r="F40" s="232"/>
      <c r="G40" s="232"/>
      <c r="H40" s="232"/>
      <c r="I40" s="232"/>
      <c r="J40" s="232"/>
    </row>
    <row r="41" spans="1:10" ht="18.75">
      <c r="A41" s="226"/>
      <c r="B41" s="226"/>
      <c r="C41" s="226"/>
      <c r="D41" s="226"/>
      <c r="E41" s="226"/>
      <c r="F41" s="226"/>
      <c r="G41" s="226"/>
      <c r="H41" s="226"/>
      <c r="I41" s="226"/>
      <c r="J41" s="226"/>
    </row>
    <row r="42" spans="1:10" ht="18.75" customHeight="1">
      <c r="A42" s="226"/>
      <c r="B42" s="226"/>
      <c r="C42" s="226"/>
      <c r="D42" s="226"/>
      <c r="E42" s="226"/>
      <c r="F42" s="226"/>
      <c r="G42" s="226"/>
      <c r="H42" s="226"/>
      <c r="I42" s="226"/>
      <c r="J42" s="226"/>
    </row>
    <row r="43" spans="1:10" ht="21.95" customHeight="1">
      <c r="A43" s="108" t="s">
        <v>24</v>
      </c>
      <c r="B43" s="89"/>
      <c r="C43" s="89"/>
      <c r="D43" s="90"/>
      <c r="E43" s="90"/>
      <c r="F43" s="90"/>
      <c r="G43" s="90"/>
      <c r="H43" s="90"/>
      <c r="I43" s="90"/>
      <c r="J43" s="90"/>
    </row>
    <row r="44" spans="1:10" ht="21.75" customHeight="1">
      <c r="A44" s="86" t="str">
        <f>A1</f>
        <v>บริษัท ศรีนานาพร มาร์เก็ตติ้ง จำกัด (มหาชน)</v>
      </c>
      <c r="B44" s="109"/>
      <c r="C44" s="109"/>
      <c r="D44" s="110"/>
      <c r="E44" s="110"/>
      <c r="F44" s="110"/>
      <c r="G44" s="110"/>
      <c r="H44" s="110"/>
      <c r="I44" s="110"/>
      <c r="J44" s="110"/>
    </row>
    <row r="45" spans="1:10" ht="21.75" customHeight="1">
      <c r="A45" s="86" t="str">
        <f>A2</f>
        <v>งบแสดงฐานะการเงิน</v>
      </c>
      <c r="B45" s="109"/>
      <c r="C45" s="109"/>
      <c r="D45" s="110"/>
      <c r="E45" s="110"/>
      <c r="F45" s="110"/>
      <c r="G45" s="110"/>
      <c r="H45" s="110"/>
      <c r="I45" s="110"/>
      <c r="J45" s="110"/>
    </row>
    <row r="46" spans="1:10" ht="21.75" customHeight="1">
      <c r="A46" s="111" t="str">
        <f>A3</f>
        <v xml:space="preserve">ณ วันที่ 31 มีนาคม พ.ศ. 2564 </v>
      </c>
      <c r="B46" s="112"/>
      <c r="C46" s="112"/>
      <c r="D46" s="113"/>
      <c r="E46" s="113"/>
      <c r="F46" s="113"/>
      <c r="G46" s="113"/>
      <c r="H46" s="113"/>
      <c r="I46" s="113"/>
      <c r="J46" s="113"/>
    </row>
    <row r="48" spans="1:10" ht="21.75" customHeight="1">
      <c r="A48" s="86"/>
      <c r="B48" s="91"/>
      <c r="C48" s="92"/>
      <c r="D48" s="231" t="s">
        <v>1</v>
      </c>
      <c r="E48" s="231"/>
      <c r="F48" s="231"/>
      <c r="G48" s="93"/>
      <c r="H48" s="231" t="s">
        <v>2</v>
      </c>
      <c r="I48" s="231"/>
      <c r="J48" s="231"/>
    </row>
    <row r="49" spans="1:10" ht="21.75" customHeight="1">
      <c r="A49" s="86"/>
      <c r="B49" s="94"/>
      <c r="C49" s="92"/>
      <c r="D49" s="95" t="s">
        <v>3</v>
      </c>
      <c r="E49" s="96"/>
      <c r="F49" s="95" t="s">
        <v>4</v>
      </c>
      <c r="G49" s="98"/>
      <c r="H49" s="95" t="s">
        <v>3</v>
      </c>
      <c r="I49" s="96"/>
      <c r="J49" s="95" t="s">
        <v>4</v>
      </c>
    </row>
    <row r="50" spans="1:10" ht="21.75" customHeight="1">
      <c r="A50" s="86"/>
      <c r="B50" s="94"/>
      <c r="C50" s="92"/>
      <c r="D50" s="97" t="s">
        <v>165</v>
      </c>
      <c r="E50" s="98"/>
      <c r="F50" s="97" t="s">
        <v>5</v>
      </c>
      <c r="G50" s="98"/>
      <c r="H50" s="97" t="s">
        <v>165</v>
      </c>
      <c r="I50" s="98"/>
      <c r="J50" s="97" t="s">
        <v>5</v>
      </c>
    </row>
    <row r="51" spans="1:10" ht="21.75" customHeight="1">
      <c r="A51" s="86"/>
      <c r="B51" s="94"/>
      <c r="C51" s="92"/>
      <c r="D51" s="97" t="s">
        <v>168</v>
      </c>
      <c r="E51" s="98"/>
      <c r="F51" s="97" t="s">
        <v>132</v>
      </c>
      <c r="G51" s="98"/>
      <c r="H51" s="97" t="s">
        <v>168</v>
      </c>
      <c r="I51" s="98"/>
      <c r="J51" s="97" t="s">
        <v>132</v>
      </c>
    </row>
    <row r="52" spans="1:10" ht="21.75" customHeight="1">
      <c r="A52" s="86"/>
      <c r="B52" s="99" t="s">
        <v>6</v>
      </c>
      <c r="C52" s="92"/>
      <c r="D52" s="225" t="s">
        <v>7</v>
      </c>
      <c r="E52" s="98"/>
      <c r="F52" s="225" t="s">
        <v>7</v>
      </c>
      <c r="G52" s="98"/>
      <c r="H52" s="225" t="s">
        <v>7</v>
      </c>
      <c r="I52" s="98"/>
      <c r="J52" s="225" t="s">
        <v>7</v>
      </c>
    </row>
    <row r="53" spans="1:10" ht="8.4499999999999993" customHeight="1">
      <c r="B53" s="100"/>
      <c r="D53" s="194"/>
      <c r="F53" s="193"/>
      <c r="H53" s="194"/>
      <c r="J53" s="193"/>
    </row>
    <row r="54" spans="1:10" ht="21.75" customHeight="1">
      <c r="A54" s="86" t="s">
        <v>25</v>
      </c>
      <c r="B54" s="100"/>
      <c r="D54" s="194"/>
      <c r="F54" s="193"/>
      <c r="H54" s="194"/>
      <c r="J54" s="193"/>
    </row>
    <row r="55" spans="1:10" ht="8.4499999999999993" customHeight="1">
      <c r="B55" s="100"/>
      <c r="D55" s="194"/>
      <c r="F55" s="193"/>
      <c r="H55" s="194"/>
      <c r="J55" s="193"/>
    </row>
    <row r="56" spans="1:10" ht="21.75" customHeight="1">
      <c r="A56" s="86" t="s">
        <v>26</v>
      </c>
      <c r="B56" s="100"/>
      <c r="D56" s="194"/>
      <c r="F56" s="193"/>
      <c r="H56" s="194"/>
      <c r="J56" s="193"/>
    </row>
    <row r="57" spans="1:10" ht="8.4499999999999993" customHeight="1">
      <c r="B57" s="226"/>
      <c r="D57" s="194"/>
      <c r="F57" s="193"/>
      <c r="H57" s="194"/>
      <c r="J57" s="193"/>
    </row>
    <row r="58" spans="1:10" ht="21.75" customHeight="1">
      <c r="A58" s="196" t="s">
        <v>194</v>
      </c>
      <c r="B58" s="226">
        <v>12</v>
      </c>
      <c r="D58" s="194">
        <v>1286259748</v>
      </c>
      <c r="F58" s="193">
        <v>1280120175</v>
      </c>
      <c r="H58" s="194">
        <v>1286259748</v>
      </c>
      <c r="J58" s="193">
        <v>1280120175</v>
      </c>
    </row>
    <row r="59" spans="1:10" ht="21.75" customHeight="1">
      <c r="A59" s="196" t="s">
        <v>27</v>
      </c>
      <c r="B59" s="226"/>
      <c r="D59" s="194">
        <v>800862346</v>
      </c>
      <c r="F59" s="193">
        <v>967500553</v>
      </c>
      <c r="H59" s="194">
        <v>777749229</v>
      </c>
      <c r="J59" s="193">
        <v>818474910</v>
      </c>
    </row>
    <row r="60" spans="1:10" ht="21.75" customHeight="1">
      <c r="A60" s="196" t="s">
        <v>134</v>
      </c>
      <c r="D60" s="194"/>
      <c r="E60" s="195"/>
      <c r="F60" s="195"/>
      <c r="G60" s="195"/>
      <c r="H60" s="119"/>
      <c r="I60" s="195"/>
      <c r="J60" s="195"/>
    </row>
    <row r="61" spans="1:10" ht="21.75" customHeight="1">
      <c r="A61" s="196" t="s">
        <v>135</v>
      </c>
      <c r="B61" s="226"/>
      <c r="D61" s="194">
        <v>8171675</v>
      </c>
      <c r="F61" s="193">
        <v>61242617</v>
      </c>
      <c r="H61" s="194">
        <v>7294637</v>
      </c>
      <c r="J61" s="193">
        <v>7790020</v>
      </c>
    </row>
    <row r="62" spans="1:10" ht="21.75" customHeight="1">
      <c r="A62" s="196" t="s">
        <v>213</v>
      </c>
      <c r="D62" s="194"/>
      <c r="E62" s="195"/>
      <c r="F62" s="195"/>
      <c r="G62" s="195"/>
      <c r="H62" s="194"/>
      <c r="I62" s="195"/>
      <c r="J62" s="195"/>
    </row>
    <row r="63" spans="1:10" ht="21.75" customHeight="1">
      <c r="A63" s="196" t="s">
        <v>214</v>
      </c>
      <c r="B63" s="226">
        <v>13</v>
      </c>
      <c r="D63" s="194">
        <v>409293906</v>
      </c>
      <c r="F63" s="193">
        <v>402285104</v>
      </c>
      <c r="H63" s="194">
        <v>409293906</v>
      </c>
      <c r="J63" s="193">
        <v>402285104</v>
      </c>
    </row>
    <row r="64" spans="1:10" ht="21.75" customHeight="1">
      <c r="A64" s="196" t="s">
        <v>28</v>
      </c>
      <c r="B64" s="226"/>
      <c r="D64" s="194">
        <v>22031436</v>
      </c>
      <c r="F64" s="193">
        <v>10600359</v>
      </c>
      <c r="H64" s="194">
        <v>21157441</v>
      </c>
      <c r="J64" s="193">
        <v>9441366</v>
      </c>
    </row>
    <row r="65" spans="1:10" ht="21.75" customHeight="1">
      <c r="A65" s="196" t="s">
        <v>29</v>
      </c>
      <c r="B65" s="226"/>
      <c r="D65" s="101">
        <v>199383</v>
      </c>
      <c r="F65" s="193">
        <v>87246</v>
      </c>
      <c r="H65" s="194">
        <v>199383</v>
      </c>
      <c r="J65" s="193">
        <v>0</v>
      </c>
    </row>
    <row r="66" spans="1:10" ht="8.4499999999999993" customHeight="1">
      <c r="B66" s="100"/>
      <c r="D66" s="114"/>
      <c r="F66" s="115"/>
      <c r="H66" s="114"/>
      <c r="J66" s="115"/>
    </row>
    <row r="67" spans="1:10" ht="21.75" customHeight="1">
      <c r="A67" s="86" t="s">
        <v>30</v>
      </c>
      <c r="B67" s="226"/>
      <c r="D67" s="101">
        <f>SUM(D58:D65)</f>
        <v>2526818494</v>
      </c>
      <c r="F67" s="102">
        <f>SUM(F58:F65)</f>
        <v>2721836054</v>
      </c>
      <c r="H67" s="101">
        <f>SUM(H58:H65)</f>
        <v>2501954344</v>
      </c>
      <c r="J67" s="102">
        <f>SUM(J58:J65)</f>
        <v>2518111575</v>
      </c>
    </row>
    <row r="68" spans="1:10" ht="21.75" customHeight="1">
      <c r="B68" s="226"/>
      <c r="D68" s="194"/>
      <c r="F68" s="193"/>
      <c r="H68" s="194"/>
      <c r="J68" s="193"/>
    </row>
    <row r="69" spans="1:10" ht="21.75" customHeight="1">
      <c r="A69" s="86" t="s">
        <v>31</v>
      </c>
      <c r="B69" s="100"/>
      <c r="D69" s="194"/>
      <c r="F69" s="193"/>
      <c r="H69" s="194"/>
      <c r="J69" s="193"/>
    </row>
    <row r="70" spans="1:10" ht="8.4499999999999993" customHeight="1">
      <c r="B70" s="226"/>
      <c r="D70" s="194"/>
      <c r="F70" s="193"/>
      <c r="H70" s="194"/>
      <c r="J70" s="193"/>
    </row>
    <row r="71" spans="1:10" ht="21.75" customHeight="1">
      <c r="A71" s="196" t="s">
        <v>136</v>
      </c>
      <c r="B71" s="226"/>
      <c r="D71" s="194">
        <v>12953175</v>
      </c>
      <c r="F71" s="193">
        <v>124829204</v>
      </c>
      <c r="H71" s="194">
        <v>10519732</v>
      </c>
      <c r="J71" s="193">
        <v>11847661</v>
      </c>
    </row>
    <row r="72" spans="1:10" ht="21.75" customHeight="1">
      <c r="A72" s="196" t="s">
        <v>137</v>
      </c>
      <c r="B72" s="226">
        <v>13</v>
      </c>
      <c r="D72" s="194">
        <v>530705132</v>
      </c>
      <c r="F72" s="193">
        <v>596504011</v>
      </c>
      <c r="H72" s="194">
        <v>530705132</v>
      </c>
      <c r="J72" s="193">
        <v>596504011</v>
      </c>
    </row>
    <row r="73" spans="1:10" ht="21.75" customHeight="1">
      <c r="A73" s="196" t="s">
        <v>32</v>
      </c>
      <c r="B73" s="226"/>
      <c r="D73" s="194">
        <v>48615944</v>
      </c>
      <c r="F73" s="193">
        <v>52886608</v>
      </c>
      <c r="H73" s="194">
        <v>47990098</v>
      </c>
      <c r="J73" s="193">
        <v>47310413</v>
      </c>
    </row>
    <row r="74" spans="1:10" ht="21.75" customHeight="1">
      <c r="A74" s="196" t="s">
        <v>33</v>
      </c>
      <c r="B74" s="226"/>
      <c r="D74" s="194">
        <v>20298098</v>
      </c>
      <c r="E74" s="195"/>
      <c r="F74" s="193">
        <v>19749905</v>
      </c>
      <c r="G74" s="193"/>
      <c r="H74" s="194">
        <v>0</v>
      </c>
      <c r="I74" s="193"/>
      <c r="J74" s="193">
        <v>0</v>
      </c>
    </row>
    <row r="75" spans="1:10" ht="8.4499999999999993" customHeight="1">
      <c r="B75" s="100"/>
      <c r="D75" s="114"/>
      <c r="F75" s="115"/>
      <c r="H75" s="114"/>
      <c r="J75" s="115"/>
    </row>
    <row r="76" spans="1:10" ht="21.75" customHeight="1">
      <c r="A76" s="86" t="s">
        <v>34</v>
      </c>
      <c r="B76" s="100"/>
      <c r="D76" s="101">
        <f>SUM(D71:D74)</f>
        <v>612572349</v>
      </c>
      <c r="F76" s="102">
        <f>SUM(F71:F74)</f>
        <v>793969728</v>
      </c>
      <c r="H76" s="101">
        <f>SUM(H71:H74)</f>
        <v>589214962</v>
      </c>
      <c r="J76" s="102">
        <f>SUM(J71:J74)</f>
        <v>655662085</v>
      </c>
    </row>
    <row r="77" spans="1:10" ht="8.4499999999999993" customHeight="1">
      <c r="B77" s="100"/>
      <c r="D77" s="114"/>
      <c r="F77" s="193"/>
      <c r="H77" s="194"/>
      <c r="J77" s="193"/>
    </row>
    <row r="78" spans="1:10" ht="21.75" customHeight="1">
      <c r="A78" s="86" t="s">
        <v>35</v>
      </c>
      <c r="B78" s="100"/>
      <c r="D78" s="101">
        <f>SUM(D67,D76)</f>
        <v>3139390843</v>
      </c>
      <c r="F78" s="102">
        <f>SUM(F67,F76)</f>
        <v>3515805782</v>
      </c>
      <c r="H78" s="101">
        <f>SUM(H67,H76)</f>
        <v>3091169306</v>
      </c>
      <c r="J78" s="102">
        <f>SUM(J67,J76)</f>
        <v>3173773660</v>
      </c>
    </row>
    <row r="79" spans="1:10" ht="20.25" customHeight="1">
      <c r="A79" s="86"/>
      <c r="B79" s="100"/>
      <c r="D79" s="193"/>
      <c r="F79" s="193"/>
      <c r="H79" s="193"/>
      <c r="J79" s="193"/>
    </row>
    <row r="80" spans="1:10" ht="20.25" customHeight="1">
      <c r="A80" s="86"/>
      <c r="B80" s="100"/>
      <c r="D80" s="193"/>
      <c r="F80" s="193"/>
      <c r="H80" s="193"/>
      <c r="J80" s="193"/>
    </row>
    <row r="81" spans="1:10" ht="20.25" customHeight="1">
      <c r="A81" s="86"/>
      <c r="B81" s="100"/>
      <c r="D81" s="193"/>
      <c r="F81" s="193"/>
      <c r="H81" s="193"/>
      <c r="J81" s="193"/>
    </row>
    <row r="82" spans="1:10" ht="18.75">
      <c r="A82" s="86"/>
      <c r="B82" s="100"/>
      <c r="D82" s="193"/>
      <c r="F82" s="193"/>
      <c r="H82" s="193"/>
      <c r="J82" s="193"/>
    </row>
    <row r="83" spans="1:10" ht="18.75">
      <c r="A83" s="86"/>
      <c r="B83" s="100"/>
      <c r="D83" s="193"/>
      <c r="F83" s="193"/>
      <c r="H83" s="193"/>
      <c r="J83" s="193"/>
    </row>
    <row r="84" spans="1:10" ht="18.75">
      <c r="A84" s="86"/>
      <c r="B84" s="100"/>
      <c r="D84" s="193"/>
      <c r="F84" s="193"/>
      <c r="H84" s="193"/>
      <c r="J84" s="193"/>
    </row>
    <row r="85" spans="1:10" ht="18.75">
      <c r="A85" s="86"/>
      <c r="B85" s="100"/>
      <c r="D85" s="193"/>
      <c r="F85" s="193"/>
      <c r="H85" s="193"/>
      <c r="J85" s="193"/>
    </row>
    <row r="86" spans="1:10" ht="10.5" customHeight="1">
      <c r="A86" s="86"/>
      <c r="B86" s="100"/>
      <c r="D86" s="193"/>
      <c r="F86" s="193"/>
      <c r="H86" s="193"/>
      <c r="J86" s="193"/>
    </row>
    <row r="87" spans="1:10" ht="21.95" customHeight="1">
      <c r="A87" s="116" t="str">
        <f>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7" s="116"/>
      <c r="C87" s="116"/>
      <c r="D87" s="116"/>
      <c r="E87" s="116"/>
      <c r="F87" s="116"/>
      <c r="G87" s="116"/>
      <c r="H87" s="116"/>
      <c r="I87" s="116"/>
      <c r="J87" s="116"/>
    </row>
    <row r="88" spans="1:10" ht="21.75" customHeight="1">
      <c r="A88" s="86" t="str">
        <f>A1</f>
        <v>บริษัท ศรีนานาพร มาร์เก็ตติ้ง จำกัด (มหาชน)</v>
      </c>
      <c r="B88" s="109"/>
      <c r="C88" s="109"/>
      <c r="D88" s="110"/>
      <c r="E88" s="110"/>
      <c r="F88" s="110"/>
      <c r="G88" s="110"/>
      <c r="H88" s="110"/>
      <c r="I88" s="110"/>
      <c r="J88" s="110"/>
    </row>
    <row r="89" spans="1:10" ht="21.75" customHeight="1">
      <c r="A89" s="86" t="str">
        <f>A2</f>
        <v>งบแสดงฐานะการเงิน</v>
      </c>
      <c r="B89" s="109"/>
      <c r="C89" s="109"/>
      <c r="D89" s="110"/>
      <c r="E89" s="110"/>
      <c r="F89" s="110"/>
      <c r="G89" s="110"/>
      <c r="H89" s="110"/>
      <c r="I89" s="110"/>
      <c r="J89" s="110"/>
    </row>
    <row r="90" spans="1:10" ht="21.75" customHeight="1">
      <c r="A90" s="111" t="str">
        <f>A3</f>
        <v xml:space="preserve">ณ วันที่ 31 มีนาคม พ.ศ. 2564 </v>
      </c>
      <c r="B90" s="112"/>
      <c r="C90" s="112"/>
      <c r="D90" s="113"/>
      <c r="E90" s="113"/>
      <c r="F90" s="113"/>
      <c r="G90" s="113"/>
      <c r="H90" s="113"/>
      <c r="I90" s="113"/>
      <c r="J90" s="113"/>
    </row>
    <row r="92" spans="1:10" ht="21.75" customHeight="1">
      <c r="A92" s="86"/>
      <c r="B92" s="91"/>
      <c r="C92" s="92"/>
      <c r="D92" s="231" t="s">
        <v>1</v>
      </c>
      <c r="E92" s="231"/>
      <c r="F92" s="231"/>
      <c r="G92" s="93"/>
      <c r="H92" s="231" t="s">
        <v>2</v>
      </c>
      <c r="I92" s="231"/>
      <c r="J92" s="231"/>
    </row>
    <row r="93" spans="1:10" ht="21.75" customHeight="1">
      <c r="A93" s="86"/>
      <c r="B93" s="94"/>
      <c r="C93" s="92"/>
      <c r="D93" s="95" t="s">
        <v>3</v>
      </c>
      <c r="E93" s="96"/>
      <c r="F93" s="95" t="s">
        <v>4</v>
      </c>
      <c r="G93" s="98"/>
      <c r="H93" s="95" t="s">
        <v>3</v>
      </c>
      <c r="I93" s="96"/>
      <c r="J93" s="95" t="s">
        <v>4</v>
      </c>
    </row>
    <row r="94" spans="1:10" ht="21.75" customHeight="1">
      <c r="A94" s="86"/>
      <c r="B94" s="94"/>
      <c r="C94" s="92"/>
      <c r="D94" s="97" t="s">
        <v>165</v>
      </c>
      <c r="E94" s="98"/>
      <c r="F94" s="97" t="s">
        <v>5</v>
      </c>
      <c r="G94" s="98"/>
      <c r="H94" s="97" t="s">
        <v>165</v>
      </c>
      <c r="I94" s="98"/>
      <c r="J94" s="97" t="s">
        <v>5</v>
      </c>
    </row>
    <row r="95" spans="1:10" ht="21.75" customHeight="1">
      <c r="A95" s="86"/>
      <c r="B95" s="94"/>
      <c r="C95" s="92"/>
      <c r="D95" s="97" t="s">
        <v>168</v>
      </c>
      <c r="E95" s="98"/>
      <c r="F95" s="97" t="s">
        <v>132</v>
      </c>
      <c r="G95" s="98"/>
      <c r="H95" s="97" t="s">
        <v>168</v>
      </c>
      <c r="I95" s="98"/>
      <c r="J95" s="97" t="s">
        <v>132</v>
      </c>
    </row>
    <row r="96" spans="1:10" ht="21.75" customHeight="1">
      <c r="A96" s="86"/>
      <c r="B96" s="99" t="s">
        <v>6</v>
      </c>
      <c r="C96" s="92"/>
      <c r="D96" s="225" t="s">
        <v>7</v>
      </c>
      <c r="E96" s="98"/>
      <c r="F96" s="225" t="s">
        <v>7</v>
      </c>
      <c r="G96" s="98"/>
      <c r="H96" s="225" t="s">
        <v>7</v>
      </c>
      <c r="I96" s="98"/>
      <c r="J96" s="225" t="s">
        <v>7</v>
      </c>
    </row>
    <row r="97" spans="1:10" ht="8.4499999999999993" customHeight="1">
      <c r="A97" s="86"/>
      <c r="B97" s="100"/>
      <c r="D97" s="117"/>
      <c r="F97" s="118"/>
      <c r="H97" s="117"/>
      <c r="J97" s="118"/>
    </row>
    <row r="98" spans="1:10" ht="21.75" customHeight="1">
      <c r="A98" s="86" t="s">
        <v>25</v>
      </c>
      <c r="B98" s="100"/>
      <c r="D98" s="194"/>
      <c r="F98" s="193"/>
      <c r="H98" s="194"/>
      <c r="J98" s="193"/>
    </row>
    <row r="99" spans="1:10" ht="8.4499999999999993" customHeight="1">
      <c r="A99" s="86"/>
      <c r="B99" s="100"/>
      <c r="D99" s="194"/>
      <c r="F99" s="193"/>
      <c r="H99" s="194"/>
      <c r="J99" s="193"/>
    </row>
    <row r="100" spans="1:10" ht="21.75" customHeight="1">
      <c r="A100" s="86" t="s">
        <v>36</v>
      </c>
      <c r="B100" s="100"/>
      <c r="D100" s="194"/>
      <c r="F100" s="193"/>
      <c r="H100" s="194"/>
      <c r="J100" s="193"/>
    </row>
    <row r="101" spans="1:10" ht="8.4499999999999993" customHeight="1">
      <c r="B101" s="226"/>
      <c r="D101" s="194"/>
      <c r="F101" s="193"/>
      <c r="H101" s="194"/>
      <c r="J101" s="193"/>
    </row>
    <row r="102" spans="1:10" ht="21.75" customHeight="1">
      <c r="A102" s="196" t="s">
        <v>37</v>
      </c>
      <c r="B102" s="226">
        <v>15</v>
      </c>
      <c r="D102" s="194"/>
      <c r="F102" s="193"/>
      <c r="H102" s="194"/>
      <c r="J102" s="193"/>
    </row>
    <row r="103" spans="1:10" ht="21.75" customHeight="1">
      <c r="A103" s="196" t="s">
        <v>138</v>
      </c>
      <c r="B103" s="226"/>
      <c r="D103" s="194"/>
      <c r="F103" s="193"/>
      <c r="H103" s="194"/>
      <c r="J103" s="193"/>
    </row>
    <row r="104" spans="1:10" ht="21.75" customHeight="1">
      <c r="A104" s="196" t="s">
        <v>191</v>
      </c>
      <c r="B104" s="226"/>
      <c r="D104" s="194"/>
      <c r="F104" s="193"/>
      <c r="H104" s="194"/>
      <c r="J104" s="193"/>
    </row>
    <row r="105" spans="1:10" ht="21.75" customHeight="1">
      <c r="A105" s="196" t="s">
        <v>139</v>
      </c>
      <c r="B105" s="226"/>
      <c r="D105" s="194"/>
      <c r="F105" s="193"/>
      <c r="H105" s="194"/>
      <c r="J105" s="193"/>
    </row>
    <row r="106" spans="1:10" ht="21.75" customHeight="1">
      <c r="A106" s="196" t="s">
        <v>192</v>
      </c>
      <c r="D106" s="119"/>
      <c r="E106" s="195"/>
      <c r="F106" s="195"/>
      <c r="G106" s="195"/>
      <c r="H106" s="119"/>
      <c r="I106" s="195"/>
      <c r="J106" s="195"/>
    </row>
    <row r="107" spans="1:10" ht="21.75" customHeight="1" thickBot="1">
      <c r="A107" s="196" t="s">
        <v>193</v>
      </c>
      <c r="D107" s="106">
        <v>480000000</v>
      </c>
      <c r="F107" s="107">
        <v>450000000</v>
      </c>
      <c r="H107" s="106">
        <v>480000000</v>
      </c>
      <c r="J107" s="107">
        <v>450000000</v>
      </c>
    </row>
    <row r="108" spans="1:10" ht="8.4499999999999993" customHeight="1" thickTop="1">
      <c r="B108" s="226"/>
      <c r="D108" s="194"/>
      <c r="F108" s="193"/>
      <c r="H108" s="194"/>
      <c r="J108" s="193"/>
    </row>
    <row r="109" spans="1:10" ht="21.75" customHeight="1">
      <c r="A109" s="196" t="s">
        <v>140</v>
      </c>
      <c r="B109" s="226"/>
      <c r="D109" s="194"/>
      <c r="F109" s="193"/>
      <c r="H109" s="194"/>
      <c r="J109" s="193"/>
    </row>
    <row r="110" spans="1:10" ht="21.75" customHeight="1">
      <c r="A110" s="196" t="s">
        <v>141</v>
      </c>
      <c r="B110" s="226"/>
      <c r="D110" s="194"/>
      <c r="F110" s="193"/>
      <c r="H110" s="190"/>
      <c r="J110" s="193"/>
    </row>
    <row r="111" spans="1:10" ht="21.75" customHeight="1">
      <c r="A111" s="196" t="s">
        <v>142</v>
      </c>
      <c r="B111" s="226"/>
      <c r="D111" s="194">
        <v>360000000</v>
      </c>
      <c r="F111" s="193">
        <v>360000000</v>
      </c>
      <c r="H111" s="194">
        <v>360000000</v>
      </c>
      <c r="J111" s="193">
        <v>360000000</v>
      </c>
    </row>
    <row r="112" spans="1:10" ht="21.75" customHeight="1">
      <c r="A112" s="196" t="s">
        <v>38</v>
      </c>
      <c r="D112" s="194"/>
      <c r="F112" s="193"/>
      <c r="H112" s="190"/>
      <c r="J112" s="193"/>
    </row>
    <row r="113" spans="1:10" ht="21.75" customHeight="1">
      <c r="A113" s="196" t="s">
        <v>143</v>
      </c>
      <c r="B113" s="226"/>
      <c r="D113" s="194">
        <f>'EQ conso 21 (8)'!K22</f>
        <v>-412488709</v>
      </c>
      <c r="F113" s="193">
        <v>-412488709</v>
      </c>
      <c r="H113" s="194">
        <f>'EQ Sep 21 (10)'!I18</f>
        <v>-412488709</v>
      </c>
      <c r="J113" s="193">
        <v>-412488709</v>
      </c>
    </row>
    <row r="114" spans="1:10" ht="21.75" customHeight="1">
      <c r="A114" s="196" t="s">
        <v>160</v>
      </c>
      <c r="B114" s="226"/>
      <c r="D114" s="194"/>
      <c r="F114" s="193"/>
      <c r="H114" s="194"/>
      <c r="J114" s="193"/>
    </row>
    <row r="115" spans="1:10" ht="21.75" customHeight="1">
      <c r="A115" s="196" t="s">
        <v>159</v>
      </c>
      <c r="B115" s="226"/>
      <c r="D115" s="194">
        <f>'EQ conso 21 (8)'!M22</f>
        <v>-1948956</v>
      </c>
      <c r="F115" s="193">
        <v>-1948956</v>
      </c>
      <c r="H115" s="194">
        <v>0</v>
      </c>
      <c r="J115" s="193">
        <v>0</v>
      </c>
    </row>
    <row r="116" spans="1:10" ht="21.75" customHeight="1">
      <c r="A116" s="196" t="s">
        <v>39</v>
      </c>
      <c r="B116" s="226"/>
      <c r="D116" s="194"/>
      <c r="F116" s="193"/>
      <c r="H116" s="194"/>
      <c r="J116" s="193"/>
    </row>
    <row r="117" spans="1:10" ht="21.75" customHeight="1">
      <c r="A117" s="196" t="s">
        <v>144</v>
      </c>
      <c r="B117" s="226"/>
      <c r="D117" s="194">
        <f>'EQ conso 21 (8)'!G22</f>
        <v>37902692</v>
      </c>
      <c r="F117" s="193">
        <v>37902692</v>
      </c>
      <c r="H117" s="194">
        <f>'EQ Sep 21 (10)'!E18</f>
        <v>37902692</v>
      </c>
      <c r="J117" s="193">
        <v>37902692</v>
      </c>
    </row>
    <row r="118" spans="1:10" ht="21.75" customHeight="1">
      <c r="A118" s="196" t="s">
        <v>145</v>
      </c>
      <c r="B118" s="226"/>
      <c r="D118" s="194">
        <f>'EQ conso 21 (8)'!I22</f>
        <v>300453055</v>
      </c>
      <c r="F118" s="193">
        <v>122544144</v>
      </c>
      <c r="H118" s="194">
        <f>'EQ Sep 21 (10)'!G18</f>
        <v>315741577</v>
      </c>
      <c r="J118" s="193">
        <v>256225802</v>
      </c>
    </row>
    <row r="119" spans="1:10" ht="21.75" customHeight="1">
      <c r="A119" s="196" t="s">
        <v>41</v>
      </c>
      <c r="B119" s="226"/>
      <c r="D119" s="101">
        <f>'EQ conso 21 (8)'!S22</f>
        <v>128030873</v>
      </c>
      <c r="F119" s="102">
        <v>114998509</v>
      </c>
      <c r="H119" s="101">
        <f>'EQ Sep 21 (10)'!M18</f>
        <v>91960305</v>
      </c>
      <c r="J119" s="102">
        <v>91960305</v>
      </c>
    </row>
    <row r="120" spans="1:10" ht="8.4499999999999993" customHeight="1">
      <c r="A120" s="86"/>
      <c r="B120" s="100"/>
      <c r="D120" s="194"/>
      <c r="F120" s="193"/>
      <c r="H120" s="194"/>
      <c r="J120" s="193"/>
    </row>
    <row r="121" spans="1:10" ht="21.75" customHeight="1">
      <c r="A121" s="86" t="s">
        <v>146</v>
      </c>
      <c r="B121" s="100"/>
      <c r="D121" s="119"/>
      <c r="E121" s="195"/>
      <c r="F121" s="195"/>
      <c r="G121" s="195"/>
      <c r="H121" s="119"/>
      <c r="I121" s="195"/>
      <c r="J121" s="195"/>
    </row>
    <row r="122" spans="1:10" ht="21.75" customHeight="1">
      <c r="A122" s="86" t="s">
        <v>147</v>
      </c>
      <c r="B122" s="100"/>
      <c r="D122" s="194">
        <f>SUM(D111:D119)</f>
        <v>411948955</v>
      </c>
      <c r="F122" s="193">
        <f>SUM(F111:F119)</f>
        <v>221007680</v>
      </c>
      <c r="H122" s="194">
        <f>SUM(H111:H119)</f>
        <v>393115865</v>
      </c>
      <c r="J122" s="193">
        <f>SUM(J111:J119)</f>
        <v>333600090</v>
      </c>
    </row>
    <row r="123" spans="1:10" ht="21.75" customHeight="1">
      <c r="A123" s="196" t="s">
        <v>114</v>
      </c>
      <c r="B123" s="226"/>
      <c r="D123" s="101">
        <f>'EQ conso 21 (8)'!W22</f>
        <v>231059598</v>
      </c>
      <c r="F123" s="102">
        <v>239419421</v>
      </c>
      <c r="H123" s="101">
        <v>0</v>
      </c>
      <c r="J123" s="102">
        <v>0</v>
      </c>
    </row>
    <row r="124" spans="1:10" ht="8.4499999999999993" customHeight="1">
      <c r="A124" s="86"/>
      <c r="B124" s="100"/>
      <c r="D124" s="194"/>
      <c r="F124" s="193"/>
      <c r="H124" s="194"/>
      <c r="J124" s="193"/>
    </row>
    <row r="125" spans="1:10" ht="21.75" customHeight="1">
      <c r="A125" s="86" t="s">
        <v>42</v>
      </c>
      <c r="B125" s="100"/>
      <c r="D125" s="101">
        <f>SUM(D122:D123)</f>
        <v>643008553</v>
      </c>
      <c r="F125" s="102">
        <f>SUM(F122:F123)</f>
        <v>460427101</v>
      </c>
      <c r="H125" s="101">
        <f>SUM(H122:H123)</f>
        <v>393115865</v>
      </c>
      <c r="J125" s="102">
        <f>SUM(J122:J123)</f>
        <v>333600090</v>
      </c>
    </row>
    <row r="126" spans="1:10" ht="8.4499999999999993" customHeight="1">
      <c r="B126" s="100"/>
      <c r="D126" s="194"/>
      <c r="F126" s="193"/>
      <c r="H126" s="194"/>
      <c r="J126" s="193"/>
    </row>
    <row r="127" spans="1:10" ht="21.75" customHeight="1" thickBot="1">
      <c r="A127" s="86" t="s">
        <v>43</v>
      </c>
      <c r="B127" s="100"/>
      <c r="D127" s="106">
        <f>SUM(D78,D125)</f>
        <v>3782399396</v>
      </c>
      <c r="F127" s="107">
        <f>SUM(F78,F125)</f>
        <v>3976232883</v>
      </c>
      <c r="H127" s="106">
        <f>SUM(H78,H125)</f>
        <v>3484285171</v>
      </c>
      <c r="J127" s="107">
        <f>SUM(J78,J125)</f>
        <v>3507373750</v>
      </c>
    </row>
    <row r="128" spans="1:10" s="13" customFormat="1" ht="21.75" customHeight="1" thickTop="1">
      <c r="A128" s="26"/>
      <c r="B128" s="9"/>
      <c r="D128" s="15"/>
      <c r="E128" s="37"/>
      <c r="F128" s="15"/>
      <c r="G128" s="37"/>
      <c r="H128" s="15"/>
      <c r="I128" s="37"/>
      <c r="J128" s="15"/>
    </row>
    <row r="129" spans="1:10" s="13" customFormat="1" ht="15" customHeight="1">
      <c r="A129" s="26"/>
      <c r="B129" s="9"/>
      <c r="D129" s="15"/>
      <c r="E129" s="37"/>
      <c r="F129" s="15"/>
      <c r="G129" s="37"/>
      <c r="H129" s="15"/>
      <c r="I129" s="37"/>
      <c r="J129" s="15"/>
    </row>
    <row r="130" spans="1:10" s="13" customFormat="1" ht="21.75" customHeight="1">
      <c r="A130" s="229" t="str">
        <f>A87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50"/>
      <c r="C130" s="50"/>
      <c r="D130" s="215"/>
      <c r="E130" s="215"/>
      <c r="F130" s="215"/>
      <c r="G130" s="215"/>
      <c r="H130" s="215"/>
      <c r="I130" s="215"/>
      <c r="J130" s="215"/>
    </row>
    <row r="131" spans="1:10" s="13" customFormat="1" ht="21.75" customHeight="1">
      <c r="A131" s="28"/>
      <c r="D131" s="37"/>
      <c r="E131" s="37"/>
      <c r="F131" s="37"/>
      <c r="G131" s="37"/>
      <c r="H131" s="37"/>
      <c r="I131" s="37"/>
      <c r="J131" s="37"/>
    </row>
    <row r="132" spans="1:10" s="13" customFormat="1" ht="21.75" customHeight="1">
      <c r="A132" s="28"/>
      <c r="D132" s="37"/>
      <c r="E132" s="37"/>
      <c r="F132" s="37"/>
      <c r="G132" s="37"/>
      <c r="H132" s="37"/>
      <c r="I132" s="37"/>
      <c r="J132" s="37"/>
    </row>
    <row r="133" spans="1:10" s="13" customFormat="1" ht="21.75" customHeight="1">
      <c r="A133" s="28"/>
      <c r="D133" s="37"/>
      <c r="E133" s="37"/>
      <c r="F133" s="37"/>
      <c r="G133" s="37"/>
      <c r="H133" s="37"/>
      <c r="I133" s="37"/>
      <c r="J133" s="37"/>
    </row>
    <row r="134" spans="1:10" s="13" customFormat="1" ht="21.75" customHeight="1">
      <c r="A134" s="28"/>
      <c r="D134" s="37"/>
      <c r="E134" s="37"/>
      <c r="F134" s="37"/>
      <c r="G134" s="37"/>
      <c r="H134" s="37"/>
      <c r="I134" s="37"/>
      <c r="J134" s="37"/>
    </row>
    <row r="135" spans="1:10" s="13" customFormat="1" ht="21.75" customHeight="1">
      <c r="A135" s="28"/>
      <c r="D135" s="37"/>
      <c r="E135" s="37"/>
      <c r="F135" s="37"/>
      <c r="G135" s="37"/>
      <c r="H135" s="37"/>
      <c r="I135" s="37"/>
      <c r="J135" s="37"/>
    </row>
    <row r="136" spans="1:10" s="13" customFormat="1" ht="21.75" customHeight="1">
      <c r="A136" s="28"/>
      <c r="D136" s="37"/>
      <c r="E136" s="37"/>
      <c r="F136" s="37"/>
      <c r="G136" s="37"/>
      <c r="H136" s="37"/>
      <c r="I136" s="37"/>
      <c r="J136" s="37"/>
    </row>
    <row r="137" spans="1:10" s="13" customFormat="1" ht="21.75" customHeight="1">
      <c r="A137" s="28"/>
      <c r="D137" s="37"/>
      <c r="E137" s="37"/>
      <c r="F137" s="37"/>
      <c r="G137" s="37"/>
      <c r="H137" s="37"/>
      <c r="I137" s="37"/>
      <c r="J137" s="37"/>
    </row>
    <row r="138" spans="1:10" s="13" customFormat="1" ht="21.75" customHeight="1">
      <c r="A138" s="28"/>
      <c r="D138" s="37"/>
      <c r="E138" s="37"/>
      <c r="F138" s="37"/>
      <c r="G138" s="37"/>
      <c r="H138" s="37"/>
      <c r="I138" s="37"/>
      <c r="J138" s="37"/>
    </row>
    <row r="139" spans="1:10" s="13" customFormat="1" ht="21.75" customHeight="1">
      <c r="A139" s="28"/>
      <c r="D139" s="37"/>
      <c r="E139" s="37"/>
      <c r="F139" s="37"/>
      <c r="G139" s="37"/>
      <c r="H139" s="37"/>
      <c r="I139" s="37"/>
      <c r="J139" s="37"/>
    </row>
  </sheetData>
  <mergeCells count="7">
    <mergeCell ref="D92:F92"/>
    <mergeCell ref="H92:J92"/>
    <mergeCell ref="D5:F5"/>
    <mergeCell ref="H5:J5"/>
    <mergeCell ref="A40:J40"/>
    <mergeCell ref="D48:F48"/>
    <mergeCell ref="H48:J4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3" max="16383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N89"/>
  <sheetViews>
    <sheetView topLeftCell="A46" zoomScaleNormal="100" zoomScaleSheetLayoutView="100" zoomScalePageLayoutView="115" workbookViewId="0">
      <selection activeCell="F69" sqref="F69"/>
    </sheetView>
  </sheetViews>
  <sheetFormatPr defaultColWidth="7.28515625" defaultRowHeight="20.25" customHeight="1"/>
  <cols>
    <col min="1" max="2" width="1.7109375" style="2" customWidth="1"/>
    <col min="3" max="3" width="28.7109375" style="2" customWidth="1"/>
    <col min="4" max="4" width="7.28515625" style="46" bestFit="1" customWidth="1"/>
    <col min="5" max="5" width="0.85546875" style="2" customWidth="1"/>
    <col min="6" max="6" width="11.7109375" style="54" customWidth="1"/>
    <col min="7" max="7" width="0.85546875" style="14" customWidth="1"/>
    <col min="8" max="8" width="11.7109375" style="54" customWidth="1"/>
    <col min="9" max="9" width="0.85546875" style="14" customWidth="1"/>
    <col min="10" max="10" width="11.7109375" style="54" customWidth="1"/>
    <col min="11" max="11" width="0.85546875" style="14" customWidth="1"/>
    <col min="12" max="12" width="11.7109375" style="54" customWidth="1"/>
    <col min="13" max="16384" width="7.28515625" style="2"/>
  </cols>
  <sheetData>
    <row r="1" spans="1:12" ht="20.25" customHeight="1">
      <c r="A1" s="1" t="str">
        <f>+'2-4'!A1</f>
        <v>บริษัท ศรีนานาพร มาร์เก็ตติ้ง จำกัด (มหาชน)</v>
      </c>
      <c r="K1" s="3"/>
    </row>
    <row r="2" spans="1:12" ht="20.25" customHeight="1">
      <c r="A2" s="4" t="s">
        <v>115</v>
      </c>
    </row>
    <row r="3" spans="1:12" ht="20.25" customHeight="1">
      <c r="A3" s="5" t="s">
        <v>169</v>
      </c>
      <c r="B3" s="6"/>
      <c r="C3" s="6"/>
      <c r="D3" s="48"/>
      <c r="E3" s="6"/>
      <c r="F3" s="61"/>
      <c r="G3" s="23"/>
      <c r="H3" s="61"/>
      <c r="I3" s="23"/>
      <c r="J3" s="61"/>
      <c r="K3" s="23"/>
      <c r="L3" s="61"/>
    </row>
    <row r="5" spans="1:12" ht="20.25" customHeight="1">
      <c r="A5" s="13"/>
      <c r="B5" s="13"/>
      <c r="C5" s="13"/>
      <c r="D5" s="85"/>
      <c r="E5" s="13"/>
      <c r="F5" s="233" t="s">
        <v>1</v>
      </c>
      <c r="G5" s="233"/>
      <c r="H5" s="233"/>
      <c r="I5" s="10"/>
      <c r="J5" s="233" t="s">
        <v>2</v>
      </c>
      <c r="K5" s="233"/>
      <c r="L5" s="233"/>
    </row>
    <row r="6" spans="1:12" ht="20.25" customHeight="1">
      <c r="A6" s="8"/>
      <c r="B6" s="8"/>
      <c r="C6" s="8"/>
      <c r="D6" s="9"/>
      <c r="E6" s="8"/>
      <c r="F6" s="56" t="s">
        <v>168</v>
      </c>
      <c r="G6" s="40"/>
      <c r="H6" s="56" t="s">
        <v>132</v>
      </c>
      <c r="I6" s="40"/>
      <c r="J6" s="56" t="s">
        <v>168</v>
      </c>
      <c r="K6" s="40"/>
      <c r="L6" s="56" t="s">
        <v>132</v>
      </c>
    </row>
    <row r="7" spans="1:12" ht="20.25" customHeight="1">
      <c r="A7" s="8"/>
      <c r="B7" s="8"/>
      <c r="C7" s="8"/>
      <c r="D7" s="227" t="s">
        <v>6</v>
      </c>
      <c r="E7" s="8"/>
      <c r="F7" s="57" t="s">
        <v>7</v>
      </c>
      <c r="G7" s="10"/>
      <c r="H7" s="57" t="s">
        <v>7</v>
      </c>
      <c r="I7" s="10"/>
      <c r="J7" s="57" t="s">
        <v>7</v>
      </c>
      <c r="K7" s="10"/>
      <c r="L7" s="57" t="s">
        <v>7</v>
      </c>
    </row>
    <row r="8" spans="1:12" ht="8.4499999999999993" customHeight="1">
      <c r="A8" s="8"/>
      <c r="B8" s="8"/>
      <c r="C8" s="8"/>
      <c r="D8" s="122"/>
      <c r="E8" s="122"/>
      <c r="F8" s="123"/>
      <c r="G8" s="124"/>
      <c r="H8" s="125"/>
      <c r="I8" s="124"/>
      <c r="J8" s="123"/>
      <c r="K8" s="124"/>
      <c r="L8" s="125"/>
    </row>
    <row r="9" spans="1:12" ht="20.25" customHeight="1">
      <c r="A9" s="8" t="s">
        <v>44</v>
      </c>
      <c r="B9" s="8"/>
      <c r="C9" s="8"/>
      <c r="D9" s="27"/>
      <c r="E9" s="126"/>
      <c r="F9" s="127"/>
      <c r="G9" s="128"/>
      <c r="H9" s="129"/>
      <c r="I9" s="128"/>
      <c r="J9" s="127"/>
      <c r="K9" s="128"/>
      <c r="L9" s="129"/>
    </row>
    <row r="10" spans="1:12" ht="8.4499999999999993" customHeight="1">
      <c r="A10" s="8"/>
      <c r="B10" s="8"/>
      <c r="C10" s="8"/>
      <c r="D10" s="122"/>
      <c r="E10" s="122"/>
      <c r="F10" s="123"/>
      <c r="G10" s="124"/>
      <c r="H10" s="125"/>
      <c r="I10" s="124"/>
      <c r="J10" s="123"/>
      <c r="K10" s="124"/>
      <c r="L10" s="125"/>
    </row>
    <row r="11" spans="1:12" ht="20.25" customHeight="1">
      <c r="A11" s="13" t="s">
        <v>45</v>
      </c>
      <c r="B11" s="13"/>
      <c r="C11" s="13"/>
      <c r="D11" s="27">
        <v>6</v>
      </c>
      <c r="E11" s="126"/>
      <c r="F11" s="137">
        <v>1102487520</v>
      </c>
      <c r="G11" s="138"/>
      <c r="H11" s="139">
        <v>1063950420</v>
      </c>
      <c r="I11" s="138"/>
      <c r="J11" s="137">
        <v>991845317</v>
      </c>
      <c r="K11" s="138"/>
      <c r="L11" s="139">
        <v>979699628</v>
      </c>
    </row>
    <row r="12" spans="1:12" ht="20.25" customHeight="1">
      <c r="A12" s="13" t="s">
        <v>205</v>
      </c>
      <c r="B12" s="13"/>
      <c r="C12" s="13"/>
      <c r="D12" s="27">
        <v>9</v>
      </c>
      <c r="E12" s="126"/>
      <c r="F12" s="137">
        <v>128734589</v>
      </c>
      <c r="G12" s="138"/>
      <c r="H12" s="139">
        <v>0</v>
      </c>
      <c r="I12" s="138"/>
      <c r="J12" s="137">
        <v>0</v>
      </c>
      <c r="K12" s="138"/>
      <c r="L12" s="139">
        <v>0</v>
      </c>
    </row>
    <row r="13" spans="1:12" ht="20.25" customHeight="1">
      <c r="A13" s="2" t="s">
        <v>46</v>
      </c>
      <c r="D13" s="27"/>
      <c r="E13" s="126"/>
      <c r="F13" s="132">
        <v>7423859</v>
      </c>
      <c r="G13" s="130"/>
      <c r="H13" s="133">
        <v>21410088</v>
      </c>
      <c r="I13" s="131"/>
      <c r="J13" s="132">
        <v>9901103</v>
      </c>
      <c r="K13" s="130"/>
      <c r="L13" s="133">
        <v>18096342</v>
      </c>
    </row>
    <row r="14" spans="1:12" ht="8.4499999999999993" customHeight="1">
      <c r="A14" s="1"/>
      <c r="B14" s="1"/>
      <c r="C14" s="1"/>
      <c r="D14" s="122"/>
      <c r="E14" s="122"/>
      <c r="F14" s="134"/>
      <c r="G14" s="135"/>
      <c r="H14" s="136"/>
      <c r="I14" s="135"/>
      <c r="J14" s="134"/>
      <c r="K14" s="135"/>
      <c r="L14" s="136"/>
    </row>
    <row r="15" spans="1:12" ht="20.25" customHeight="1">
      <c r="A15" s="1" t="s">
        <v>47</v>
      </c>
      <c r="B15" s="1"/>
      <c r="C15" s="1"/>
      <c r="D15" s="27"/>
      <c r="E15" s="126"/>
      <c r="F15" s="132">
        <f>SUM(F11:F13)</f>
        <v>1238645968</v>
      </c>
      <c r="G15" s="130"/>
      <c r="H15" s="133">
        <f>SUM(H11:H13)</f>
        <v>1085360508</v>
      </c>
      <c r="I15" s="131"/>
      <c r="J15" s="132">
        <f>SUM(J11:J13)</f>
        <v>1001746420</v>
      </c>
      <c r="K15" s="130"/>
      <c r="L15" s="133">
        <f>SUM(L11:L13)</f>
        <v>997795970</v>
      </c>
    </row>
    <row r="16" spans="1:12" ht="20.25" customHeight="1">
      <c r="A16" s="1"/>
      <c r="B16" s="1"/>
      <c r="C16" s="1"/>
      <c r="D16" s="27"/>
      <c r="E16" s="126"/>
      <c r="F16" s="137"/>
      <c r="G16" s="138"/>
      <c r="H16" s="139"/>
      <c r="I16" s="138"/>
      <c r="J16" s="137"/>
      <c r="K16" s="138"/>
      <c r="L16" s="139"/>
    </row>
    <row r="17" spans="1:12" ht="20.25" customHeight="1">
      <c r="A17" s="1" t="s">
        <v>48</v>
      </c>
      <c r="B17" s="1"/>
      <c r="C17" s="1"/>
      <c r="D17" s="27"/>
      <c r="E17" s="126"/>
      <c r="F17" s="137"/>
      <c r="G17" s="138"/>
      <c r="H17" s="139"/>
      <c r="I17" s="138"/>
      <c r="J17" s="137"/>
      <c r="K17" s="138"/>
      <c r="L17" s="139"/>
    </row>
    <row r="18" spans="1:12" ht="8.4499999999999993" customHeight="1">
      <c r="A18" s="1"/>
      <c r="B18" s="1"/>
      <c r="C18" s="1"/>
      <c r="D18" s="122"/>
      <c r="E18" s="122"/>
      <c r="F18" s="134"/>
      <c r="G18" s="135"/>
      <c r="H18" s="136"/>
      <c r="I18" s="135"/>
      <c r="J18" s="134"/>
      <c r="K18" s="135"/>
      <c r="L18" s="136"/>
    </row>
    <row r="19" spans="1:12" ht="20.25" customHeight="1">
      <c r="A19" s="2" t="s">
        <v>49</v>
      </c>
      <c r="D19" s="27"/>
      <c r="E19" s="126"/>
      <c r="F19" s="137">
        <v>812232198</v>
      </c>
      <c r="G19" s="138"/>
      <c r="H19" s="139">
        <v>791060260</v>
      </c>
      <c r="I19" s="138"/>
      <c r="J19" s="137">
        <v>759633153</v>
      </c>
      <c r="K19" s="138"/>
      <c r="L19" s="139">
        <v>767279020</v>
      </c>
    </row>
    <row r="20" spans="1:12" ht="20.25" customHeight="1">
      <c r="A20" s="2" t="s">
        <v>50</v>
      </c>
      <c r="D20" s="27"/>
      <c r="E20" s="126"/>
      <c r="F20" s="137">
        <v>158333095</v>
      </c>
      <c r="G20" s="138"/>
      <c r="H20" s="139">
        <v>180283331</v>
      </c>
      <c r="I20" s="138"/>
      <c r="J20" s="137">
        <v>103750983</v>
      </c>
      <c r="K20" s="138"/>
      <c r="L20" s="139">
        <v>123172689</v>
      </c>
    </row>
    <row r="21" spans="1:12" ht="20.25" customHeight="1">
      <c r="A21" s="2" t="s">
        <v>51</v>
      </c>
      <c r="D21" s="27"/>
      <c r="E21" s="126"/>
      <c r="F21" s="132">
        <v>61610287</v>
      </c>
      <c r="G21" s="130"/>
      <c r="H21" s="133">
        <v>79373236</v>
      </c>
      <c r="I21" s="131"/>
      <c r="J21" s="132">
        <v>46438177</v>
      </c>
      <c r="K21" s="130"/>
      <c r="L21" s="133">
        <v>62529548</v>
      </c>
    </row>
    <row r="22" spans="1:12" ht="8.4499999999999993" customHeight="1">
      <c r="A22" s="1"/>
      <c r="B22" s="1"/>
      <c r="C22" s="1"/>
      <c r="D22" s="122"/>
      <c r="E22" s="122"/>
      <c r="F22" s="134"/>
      <c r="G22" s="135"/>
      <c r="H22" s="136"/>
      <c r="I22" s="135"/>
      <c r="J22" s="134"/>
      <c r="K22" s="135"/>
      <c r="L22" s="136"/>
    </row>
    <row r="23" spans="1:12" ht="20.25" customHeight="1">
      <c r="A23" s="1" t="s">
        <v>52</v>
      </c>
      <c r="B23" s="1"/>
      <c r="C23" s="1"/>
      <c r="D23" s="27"/>
      <c r="E23" s="126"/>
      <c r="F23" s="132">
        <f>SUM(F19:F21)</f>
        <v>1032175580</v>
      </c>
      <c r="G23" s="130"/>
      <c r="H23" s="133">
        <f>SUM(H19:H21)</f>
        <v>1050716827</v>
      </c>
      <c r="I23" s="131"/>
      <c r="J23" s="132">
        <f>SUM(J19:J21)</f>
        <v>909822313</v>
      </c>
      <c r="K23" s="130"/>
      <c r="L23" s="133">
        <f>SUM(L19:L21)</f>
        <v>952981257</v>
      </c>
    </row>
    <row r="24" spans="1:12" ht="20.25" customHeight="1">
      <c r="A24" s="1"/>
      <c r="B24" s="1"/>
      <c r="C24" s="1"/>
      <c r="D24" s="27"/>
      <c r="E24" s="126"/>
      <c r="F24" s="146"/>
      <c r="G24" s="138"/>
      <c r="H24" s="65"/>
      <c r="I24" s="138"/>
      <c r="J24" s="146"/>
      <c r="K24" s="138"/>
      <c r="L24" s="65"/>
    </row>
    <row r="25" spans="1:12" ht="20.25" customHeight="1">
      <c r="A25" s="1" t="s">
        <v>189</v>
      </c>
      <c r="C25" s="1"/>
      <c r="D25" s="27"/>
      <c r="E25" s="126"/>
      <c r="F25" s="146"/>
      <c r="G25" s="49"/>
      <c r="H25" s="65"/>
      <c r="I25" s="49"/>
      <c r="J25" s="146"/>
      <c r="K25" s="49"/>
      <c r="L25" s="65"/>
    </row>
    <row r="26" spans="1:12" ht="20.25" customHeight="1">
      <c r="A26" s="1"/>
      <c r="B26" s="1" t="s">
        <v>190</v>
      </c>
      <c r="C26" s="1"/>
      <c r="D26" s="27"/>
      <c r="E26" s="126"/>
      <c r="F26" s="137">
        <f>F15-F23</f>
        <v>206470388</v>
      </c>
      <c r="G26" s="138"/>
      <c r="H26" s="147">
        <f>H15-H23</f>
        <v>34643681</v>
      </c>
      <c r="I26" s="138"/>
      <c r="J26" s="137">
        <f>J15-J23</f>
        <v>91924107</v>
      </c>
      <c r="K26" s="138"/>
      <c r="L26" s="139">
        <f>L15-L23</f>
        <v>44814713</v>
      </c>
    </row>
    <row r="27" spans="1:12" ht="20.25" customHeight="1">
      <c r="A27" s="2" t="s">
        <v>53</v>
      </c>
      <c r="C27" s="24"/>
      <c r="D27" s="27"/>
      <c r="E27" s="126"/>
      <c r="F27" s="146">
        <v>-18549888</v>
      </c>
      <c r="G27" s="30"/>
      <c r="H27" s="65">
        <v>-21966115</v>
      </c>
      <c r="I27" s="30"/>
      <c r="J27" s="212">
        <v>-17450826</v>
      </c>
      <c r="K27" s="30"/>
      <c r="L27" s="65">
        <v>-20588571</v>
      </c>
    </row>
    <row r="28" spans="1:12" ht="20.25" customHeight="1">
      <c r="A28" s="2" t="s">
        <v>183</v>
      </c>
      <c r="C28" s="1"/>
      <c r="D28" s="27">
        <v>10</v>
      </c>
      <c r="E28" s="126"/>
      <c r="F28" s="162">
        <v>-1006960</v>
      </c>
      <c r="G28" s="138"/>
      <c r="H28" s="163">
        <v>0</v>
      </c>
      <c r="I28" s="138"/>
      <c r="J28" s="162">
        <v>0</v>
      </c>
      <c r="K28" s="138"/>
      <c r="L28" s="163">
        <v>0</v>
      </c>
    </row>
    <row r="29" spans="1:12" ht="8.4499999999999993" customHeight="1">
      <c r="A29" s="1"/>
      <c r="B29" s="1"/>
      <c r="C29" s="21"/>
      <c r="D29" s="27"/>
      <c r="E29" s="126"/>
      <c r="F29" s="137"/>
      <c r="G29" s="138"/>
      <c r="H29" s="139"/>
      <c r="I29" s="138"/>
      <c r="J29" s="137"/>
      <c r="K29" s="138"/>
      <c r="L29" s="139"/>
    </row>
    <row r="30" spans="1:12" ht="20.25" customHeight="1">
      <c r="A30" s="8" t="s">
        <v>154</v>
      </c>
      <c r="B30" s="8"/>
      <c r="C30" s="26"/>
      <c r="D30" s="27"/>
      <c r="E30" s="126"/>
      <c r="F30" s="137">
        <f>SUM(F26:F28)</f>
        <v>186913540</v>
      </c>
      <c r="G30" s="138"/>
      <c r="H30" s="139">
        <f>SUM(H26:H28)</f>
        <v>12677566</v>
      </c>
      <c r="I30" s="138"/>
      <c r="J30" s="137">
        <f>SUM(J26:J28)</f>
        <v>74473281</v>
      </c>
      <c r="K30" s="138"/>
      <c r="L30" s="139">
        <f>SUM(L26:L28)</f>
        <v>24226142</v>
      </c>
    </row>
    <row r="31" spans="1:12" ht="20.25" customHeight="1">
      <c r="A31" s="13" t="s">
        <v>55</v>
      </c>
      <c r="B31" s="13"/>
      <c r="C31" s="28"/>
      <c r="D31" s="27">
        <v>14</v>
      </c>
      <c r="E31" s="126"/>
      <c r="F31" s="132">
        <v>-14707247</v>
      </c>
      <c r="G31" s="130"/>
      <c r="H31" s="133">
        <v>-1079417</v>
      </c>
      <c r="I31" s="131"/>
      <c r="J31" s="132">
        <v>-14957506</v>
      </c>
      <c r="K31" s="130"/>
      <c r="L31" s="133">
        <v>-5439569</v>
      </c>
    </row>
    <row r="32" spans="1:12" ht="8.4499999999999993" customHeight="1">
      <c r="A32" s="28"/>
      <c r="B32" s="28"/>
      <c r="C32" s="28"/>
      <c r="D32" s="27"/>
      <c r="E32" s="126"/>
      <c r="F32" s="134"/>
      <c r="G32" s="135"/>
      <c r="H32" s="136"/>
      <c r="I32" s="135"/>
      <c r="J32" s="134"/>
      <c r="K32" s="135"/>
      <c r="L32" s="136"/>
    </row>
    <row r="33" spans="1:12" ht="20.25" customHeight="1">
      <c r="A33" s="21" t="s">
        <v>153</v>
      </c>
      <c r="B33" s="24"/>
      <c r="C33" s="24"/>
      <c r="F33" s="132">
        <f>SUM(F30:F31)</f>
        <v>172206293</v>
      </c>
      <c r="G33" s="130"/>
      <c r="H33" s="133">
        <f>SUM(H30:H31)</f>
        <v>11598149</v>
      </c>
      <c r="I33" s="131"/>
      <c r="J33" s="132">
        <f>SUM(J30:J31)</f>
        <v>59515775</v>
      </c>
      <c r="K33" s="130"/>
      <c r="L33" s="133">
        <f>SUM(L30:L31)</f>
        <v>18786573</v>
      </c>
    </row>
    <row r="34" spans="1:12" ht="20.25" customHeight="1">
      <c r="F34" s="53"/>
      <c r="G34" s="49"/>
      <c r="H34" s="53"/>
      <c r="I34" s="49"/>
      <c r="J34" s="53"/>
      <c r="K34" s="49"/>
      <c r="L34" s="53"/>
    </row>
    <row r="35" spans="1:12" ht="20.25" customHeight="1">
      <c r="F35" s="53"/>
      <c r="G35" s="49"/>
      <c r="H35" s="53"/>
      <c r="I35" s="49"/>
      <c r="J35" s="53"/>
      <c r="K35" s="49"/>
      <c r="L35" s="53"/>
    </row>
    <row r="36" spans="1:12" ht="20.25" customHeight="1">
      <c r="F36" s="53"/>
      <c r="G36" s="49"/>
      <c r="H36" s="53"/>
      <c r="I36" s="49"/>
      <c r="J36" s="53"/>
      <c r="K36" s="49"/>
      <c r="L36" s="53"/>
    </row>
    <row r="37" spans="1:12" ht="20.25" customHeight="1">
      <c r="F37" s="53"/>
      <c r="G37" s="49"/>
      <c r="H37" s="53"/>
      <c r="I37" s="49"/>
      <c r="J37" s="53"/>
      <c r="K37" s="49"/>
      <c r="L37" s="53"/>
    </row>
    <row r="38" spans="1:12" ht="20.25" customHeight="1">
      <c r="F38" s="53"/>
      <c r="G38" s="49"/>
      <c r="H38" s="53"/>
      <c r="I38" s="49"/>
      <c r="J38" s="53"/>
      <c r="K38" s="49"/>
      <c r="L38" s="53"/>
    </row>
    <row r="39" spans="1:12" ht="20.25" customHeight="1">
      <c r="F39" s="53"/>
      <c r="G39" s="49"/>
      <c r="H39" s="53"/>
      <c r="I39" s="49"/>
      <c r="J39" s="53"/>
      <c r="K39" s="49"/>
      <c r="L39" s="53"/>
    </row>
    <row r="40" spans="1:12" ht="18.75">
      <c r="F40" s="53"/>
      <c r="G40" s="49"/>
      <c r="H40" s="53"/>
      <c r="I40" s="49"/>
      <c r="J40" s="53"/>
      <c r="K40" s="49"/>
      <c r="L40" s="53"/>
    </row>
    <row r="41" spans="1:12" ht="18.75">
      <c r="F41" s="55"/>
      <c r="G41" s="12"/>
      <c r="H41" s="55"/>
      <c r="I41" s="12"/>
      <c r="J41" s="55"/>
      <c r="K41" s="12"/>
      <c r="L41" s="55"/>
    </row>
    <row r="42" spans="1:12" ht="9.75" customHeight="1">
      <c r="F42" s="55"/>
      <c r="G42" s="12"/>
      <c r="H42" s="55"/>
      <c r="I42" s="12"/>
      <c r="J42" s="55"/>
      <c r="K42" s="12"/>
      <c r="L42" s="55"/>
    </row>
    <row r="43" spans="1:12" ht="18" customHeight="1">
      <c r="F43" s="55"/>
      <c r="G43" s="12"/>
      <c r="H43" s="55"/>
      <c r="I43" s="12"/>
      <c r="J43" s="55"/>
      <c r="K43" s="12"/>
      <c r="L43" s="55"/>
    </row>
    <row r="44" spans="1:12" ht="21.95" customHeight="1">
      <c r="A44" s="50" t="str">
        <f>+'2-4'!A43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51"/>
      <c r="C44" s="51"/>
      <c r="D44" s="52"/>
      <c r="E44" s="52"/>
      <c r="F44" s="62"/>
      <c r="G44" s="47"/>
      <c r="H44" s="62"/>
      <c r="I44" s="47"/>
      <c r="J44" s="62"/>
      <c r="K44" s="47"/>
      <c r="L44" s="62"/>
    </row>
    <row r="45" spans="1:12" ht="20.25" customHeight="1">
      <c r="A45" s="8" t="str">
        <f>A1</f>
        <v>บริษัท ศรีนานาพร มาร์เก็ตติ้ง จำกัด (มหาชน)</v>
      </c>
      <c r="B45" s="8"/>
      <c r="C45" s="8"/>
      <c r="D45" s="85"/>
      <c r="E45" s="85"/>
      <c r="F45" s="58"/>
      <c r="G45" s="11"/>
      <c r="H45" s="58"/>
      <c r="I45" s="11"/>
      <c r="J45" s="58"/>
      <c r="K45" s="11"/>
      <c r="L45" s="58"/>
    </row>
    <row r="46" spans="1:12" ht="20.25" customHeight="1">
      <c r="A46" s="8" t="str">
        <f>A2</f>
        <v>งบกำไรขาดทุนเบ็ดเสร็จ (ยังไม่ได้ตรวจสอบ)</v>
      </c>
      <c r="B46" s="8"/>
      <c r="C46" s="8"/>
      <c r="D46" s="85"/>
      <c r="E46" s="85"/>
      <c r="F46" s="58"/>
      <c r="G46" s="11"/>
      <c r="H46" s="58"/>
      <c r="I46" s="11"/>
      <c r="J46" s="58"/>
      <c r="K46" s="11"/>
      <c r="L46" s="58"/>
    </row>
    <row r="47" spans="1:12" ht="20.25" customHeight="1">
      <c r="A47" s="51" t="str">
        <f>A3</f>
        <v>สำหรับงวดสามเดือนสิ้นสุดวันที่ 31 มีนาคม พ.ศ. 2564</v>
      </c>
      <c r="B47" s="51"/>
      <c r="C47" s="51"/>
      <c r="D47" s="52"/>
      <c r="E47" s="52"/>
      <c r="F47" s="62"/>
      <c r="G47" s="47"/>
      <c r="H47" s="62"/>
      <c r="I47" s="47"/>
      <c r="J47" s="62"/>
      <c r="K47" s="47"/>
      <c r="L47" s="62"/>
    </row>
    <row r="48" spans="1:12" ht="19.5" customHeight="1">
      <c r="A48" s="8"/>
      <c r="B48" s="8"/>
      <c r="C48" s="8"/>
      <c r="D48" s="85"/>
      <c r="E48" s="85"/>
      <c r="F48" s="58"/>
      <c r="G48" s="11"/>
      <c r="H48" s="58"/>
      <c r="I48" s="11"/>
      <c r="J48" s="58"/>
      <c r="K48" s="11"/>
      <c r="L48" s="58"/>
    </row>
    <row r="49" spans="1:14" ht="19.5" customHeight="1">
      <c r="A49" s="13"/>
      <c r="B49" s="13"/>
      <c r="C49" s="13"/>
      <c r="D49" s="85"/>
      <c r="E49" s="13"/>
      <c r="F49" s="233" t="s">
        <v>1</v>
      </c>
      <c r="G49" s="233"/>
      <c r="H49" s="233"/>
      <c r="I49" s="121"/>
      <c r="J49" s="233" t="s">
        <v>2</v>
      </c>
      <c r="K49" s="233"/>
      <c r="L49" s="233"/>
    </row>
    <row r="50" spans="1:14" ht="19.5" customHeight="1">
      <c r="A50" s="8"/>
      <c r="B50" s="8"/>
      <c r="C50" s="8"/>
      <c r="D50" s="9"/>
      <c r="E50" s="8"/>
      <c r="F50" s="56" t="s">
        <v>168</v>
      </c>
      <c r="G50" s="40"/>
      <c r="H50" s="56" t="s">
        <v>132</v>
      </c>
      <c r="I50" s="40"/>
      <c r="J50" s="56" t="s">
        <v>168</v>
      </c>
      <c r="K50" s="40"/>
      <c r="L50" s="56" t="s">
        <v>132</v>
      </c>
    </row>
    <row r="51" spans="1:14" ht="19.5" customHeight="1">
      <c r="A51" s="8"/>
      <c r="B51" s="8"/>
      <c r="C51" s="8"/>
      <c r="D51" s="227" t="s">
        <v>6</v>
      </c>
      <c r="E51" s="8"/>
      <c r="F51" s="57" t="s">
        <v>7</v>
      </c>
      <c r="G51" s="10"/>
      <c r="H51" s="57" t="s">
        <v>7</v>
      </c>
      <c r="I51" s="10"/>
      <c r="J51" s="57" t="s">
        <v>7</v>
      </c>
      <c r="K51" s="10"/>
      <c r="L51" s="57" t="s">
        <v>7</v>
      </c>
    </row>
    <row r="52" spans="1:14" ht="8.4499999999999993" customHeight="1">
      <c r="A52" s="8"/>
      <c r="B52" s="8"/>
      <c r="C52" s="8"/>
      <c r="D52" s="18"/>
      <c r="E52" s="8"/>
      <c r="F52" s="148"/>
      <c r="G52" s="10"/>
      <c r="H52" s="149"/>
      <c r="I52" s="10"/>
      <c r="J52" s="148"/>
      <c r="K52" s="10"/>
      <c r="L52" s="149"/>
    </row>
    <row r="53" spans="1:14" ht="19.5" customHeight="1">
      <c r="A53" s="8" t="s">
        <v>56</v>
      </c>
      <c r="B53" s="8"/>
      <c r="C53" s="8"/>
      <c r="D53" s="9"/>
      <c r="E53" s="126"/>
      <c r="F53" s="127"/>
      <c r="G53" s="128"/>
      <c r="H53" s="129"/>
      <c r="I53" s="128"/>
      <c r="J53" s="127"/>
      <c r="K53" s="128"/>
      <c r="L53" s="129"/>
    </row>
    <row r="54" spans="1:14" ht="8.4499999999999993" customHeight="1">
      <c r="A54" s="13"/>
      <c r="C54" s="13"/>
      <c r="D54" s="85"/>
      <c r="E54" s="85"/>
      <c r="F54" s="127"/>
      <c r="G54" s="11"/>
      <c r="H54" s="129"/>
      <c r="I54" s="11"/>
      <c r="J54" s="127"/>
      <c r="K54" s="11"/>
      <c r="L54" s="129"/>
    </row>
    <row r="55" spans="1:14" ht="19.5" customHeight="1">
      <c r="A55" s="13" t="s">
        <v>111</v>
      </c>
      <c r="B55" s="13"/>
      <c r="C55" s="13"/>
      <c r="D55" s="85"/>
      <c r="E55" s="85"/>
      <c r="F55" s="127"/>
      <c r="G55" s="11"/>
      <c r="H55" s="129"/>
      <c r="I55" s="11"/>
      <c r="J55" s="127"/>
      <c r="K55" s="11"/>
      <c r="L55" s="129"/>
    </row>
    <row r="56" spans="1:14" ht="19.5" customHeight="1">
      <c r="B56" s="13" t="s">
        <v>57</v>
      </c>
      <c r="C56" s="13"/>
      <c r="D56" s="85"/>
      <c r="E56" s="85"/>
      <c r="F56" s="127"/>
      <c r="G56" s="11"/>
      <c r="H56" s="129"/>
      <c r="I56" s="11"/>
      <c r="J56" s="127"/>
      <c r="K56" s="11"/>
      <c r="L56" s="129"/>
    </row>
    <row r="57" spans="1:14" ht="19.5" customHeight="1">
      <c r="B57" s="140" t="s">
        <v>106</v>
      </c>
      <c r="C57" s="13"/>
      <c r="D57" s="85"/>
      <c r="E57" s="85"/>
      <c r="F57" s="127"/>
      <c r="G57" s="11"/>
      <c r="H57" s="129"/>
      <c r="I57" s="11"/>
      <c r="J57" s="127"/>
      <c r="K57" s="11"/>
      <c r="L57" s="129"/>
    </row>
    <row r="58" spans="1:14" ht="19.5" customHeight="1">
      <c r="C58" s="13" t="s">
        <v>117</v>
      </c>
      <c r="D58" s="85"/>
      <c r="E58" s="85"/>
      <c r="F58" s="162">
        <v>22676949</v>
      </c>
      <c r="G58" s="138"/>
      <c r="H58" s="163">
        <v>40458093</v>
      </c>
      <c r="I58" s="138"/>
      <c r="J58" s="162">
        <v>0</v>
      </c>
      <c r="K58" s="138"/>
      <c r="L58" s="163">
        <v>0</v>
      </c>
      <c r="N58" s="54"/>
    </row>
    <row r="59" spans="1:14" ht="8.4499999999999993" customHeight="1">
      <c r="A59" s="13"/>
      <c r="B59" s="13"/>
      <c r="C59" s="13"/>
      <c r="D59" s="85"/>
      <c r="E59" s="85"/>
      <c r="F59" s="127"/>
      <c r="G59" s="11"/>
      <c r="H59" s="129"/>
      <c r="I59" s="11"/>
      <c r="J59" s="127"/>
      <c r="K59" s="11"/>
      <c r="L59" s="129"/>
    </row>
    <row r="60" spans="1:14" ht="19.5" customHeight="1">
      <c r="A60" s="13" t="s">
        <v>58</v>
      </c>
      <c r="B60" s="13"/>
      <c r="C60" s="13"/>
      <c r="D60" s="85"/>
      <c r="E60" s="85"/>
      <c r="F60" s="127"/>
      <c r="G60" s="11"/>
      <c r="H60" s="129"/>
      <c r="I60" s="11"/>
      <c r="J60" s="127"/>
      <c r="K60" s="11"/>
      <c r="L60" s="129"/>
    </row>
    <row r="61" spans="1:14" ht="19.5" customHeight="1">
      <c r="A61" s="13"/>
      <c r="B61" s="13" t="s">
        <v>57</v>
      </c>
      <c r="C61" s="8"/>
      <c r="D61" s="85"/>
      <c r="E61" s="85"/>
      <c r="F61" s="132">
        <f>SUM(F55:F58)</f>
        <v>22676949</v>
      </c>
      <c r="G61" s="130"/>
      <c r="H61" s="133">
        <f>SUM(H55:H58)</f>
        <v>40458093</v>
      </c>
      <c r="I61" s="131"/>
      <c r="J61" s="132">
        <f>SUM(J55:J58)</f>
        <v>0</v>
      </c>
      <c r="K61" s="130"/>
      <c r="L61" s="133">
        <f>SUM(L55:L58)</f>
        <v>0</v>
      </c>
      <c r="N61" s="54"/>
    </row>
    <row r="62" spans="1:14" ht="8.4499999999999993" customHeight="1">
      <c r="A62" s="13"/>
      <c r="B62" s="8"/>
      <c r="C62" s="8"/>
      <c r="D62" s="85"/>
      <c r="E62" s="85"/>
      <c r="F62" s="127"/>
      <c r="G62" s="11"/>
      <c r="H62" s="129"/>
      <c r="I62" s="11"/>
      <c r="J62" s="127"/>
      <c r="K62" s="11"/>
      <c r="L62" s="129"/>
    </row>
    <row r="63" spans="1:14" ht="19.5" customHeight="1">
      <c r="A63" s="8" t="s">
        <v>112</v>
      </c>
      <c r="B63" s="8"/>
      <c r="C63" s="8"/>
      <c r="D63" s="85"/>
      <c r="E63" s="85"/>
      <c r="F63" s="127"/>
      <c r="G63" s="11"/>
      <c r="H63" s="129"/>
      <c r="I63" s="11"/>
      <c r="J63" s="127"/>
      <c r="K63" s="11"/>
      <c r="L63" s="129"/>
    </row>
    <row r="64" spans="1:14" ht="19.5" customHeight="1">
      <c r="B64" s="8" t="s">
        <v>107</v>
      </c>
      <c r="C64" s="8"/>
      <c r="D64" s="85"/>
      <c r="E64" s="85"/>
      <c r="F64" s="132">
        <f>F61</f>
        <v>22676949</v>
      </c>
      <c r="G64" s="130"/>
      <c r="H64" s="133">
        <f>H61</f>
        <v>40458093</v>
      </c>
      <c r="I64" s="131"/>
      <c r="J64" s="132">
        <f>J61</f>
        <v>0</v>
      </c>
      <c r="K64" s="130"/>
      <c r="L64" s="133">
        <f>L61</f>
        <v>0</v>
      </c>
      <c r="N64" s="54"/>
    </row>
    <row r="65" spans="1:14" ht="8.4499999999999993" customHeight="1">
      <c r="A65" s="8"/>
      <c r="B65" s="8"/>
      <c r="C65" s="8"/>
      <c r="D65" s="85"/>
      <c r="E65" s="85"/>
      <c r="F65" s="127"/>
      <c r="G65" s="11"/>
      <c r="H65" s="129"/>
      <c r="I65" s="11"/>
      <c r="J65" s="127"/>
      <c r="K65" s="11"/>
      <c r="L65" s="129"/>
    </row>
    <row r="66" spans="1:14" ht="19.5" customHeight="1" thickBot="1">
      <c r="A66" s="8" t="s">
        <v>59</v>
      </c>
      <c r="B66" s="8"/>
      <c r="C66" s="8"/>
      <c r="D66" s="85"/>
      <c r="E66" s="85"/>
      <c r="F66" s="141">
        <f>SUM(F33,F64)</f>
        <v>194883242</v>
      </c>
      <c r="G66" s="11"/>
      <c r="H66" s="142">
        <f>SUM(H33,H64)</f>
        <v>52056242</v>
      </c>
      <c r="I66" s="11"/>
      <c r="J66" s="141">
        <f>SUM(J33,J64)</f>
        <v>59515775</v>
      </c>
      <c r="K66" s="11"/>
      <c r="L66" s="142">
        <f>SUM(L33,L64)</f>
        <v>18786573</v>
      </c>
      <c r="N66" s="54"/>
    </row>
    <row r="67" spans="1:14" ht="19.5" customHeight="1" thickTop="1">
      <c r="A67" s="8"/>
      <c r="B67" s="8"/>
      <c r="C67" s="8"/>
      <c r="D67" s="85"/>
      <c r="E67" s="85"/>
      <c r="F67" s="127"/>
      <c r="G67" s="11"/>
      <c r="H67" s="129"/>
      <c r="I67" s="11"/>
      <c r="J67" s="127"/>
      <c r="K67" s="11"/>
      <c r="L67" s="129"/>
    </row>
    <row r="68" spans="1:14" ht="19.5" customHeight="1">
      <c r="A68" s="8" t="s">
        <v>110</v>
      </c>
      <c r="B68" s="8"/>
      <c r="C68" s="8"/>
      <c r="D68" s="85"/>
      <c r="E68" s="85"/>
      <c r="F68" s="127"/>
      <c r="G68" s="11"/>
      <c r="H68" s="129"/>
      <c r="I68" s="11"/>
      <c r="J68" s="127"/>
      <c r="K68" s="11"/>
      <c r="L68" s="129"/>
    </row>
    <row r="69" spans="1:14" ht="19.5" customHeight="1">
      <c r="B69" s="120" t="s">
        <v>148</v>
      </c>
      <c r="C69" s="8"/>
      <c r="D69" s="85"/>
      <c r="E69" s="85"/>
      <c r="F69" s="137">
        <v>177908911</v>
      </c>
      <c r="G69" s="138"/>
      <c r="H69" s="139">
        <v>15318834</v>
      </c>
      <c r="I69" s="138"/>
      <c r="J69" s="137">
        <v>59515775</v>
      </c>
      <c r="K69" s="138"/>
      <c r="L69" s="139">
        <v>18786573</v>
      </c>
      <c r="N69" s="54"/>
    </row>
    <row r="70" spans="1:14" ht="19.5" customHeight="1">
      <c r="B70" s="120" t="s">
        <v>149</v>
      </c>
      <c r="C70" s="8"/>
      <c r="D70" s="85"/>
      <c r="E70" s="85"/>
      <c r="F70" s="132">
        <v>-5702618</v>
      </c>
      <c r="G70" s="130"/>
      <c r="H70" s="133">
        <v>-3720685</v>
      </c>
      <c r="I70" s="131"/>
      <c r="J70" s="132">
        <v>0</v>
      </c>
      <c r="K70" s="130"/>
      <c r="L70" s="133">
        <v>0</v>
      </c>
      <c r="N70" s="54"/>
    </row>
    <row r="71" spans="1:14" ht="8.4499999999999993" customHeight="1">
      <c r="A71" s="13"/>
      <c r="B71" s="13"/>
      <c r="C71" s="13"/>
      <c r="D71" s="85"/>
      <c r="E71" s="85"/>
      <c r="F71" s="127"/>
      <c r="G71" s="11"/>
      <c r="H71" s="129"/>
      <c r="I71" s="11"/>
      <c r="J71" s="127"/>
      <c r="K71" s="11"/>
      <c r="L71" s="129"/>
    </row>
    <row r="72" spans="1:14" ht="19.5" customHeight="1" thickBot="1">
      <c r="A72" s="109" t="s">
        <v>153</v>
      </c>
      <c r="B72" s="13"/>
      <c r="C72" s="13"/>
      <c r="D72" s="85"/>
      <c r="E72" s="85"/>
      <c r="F72" s="141">
        <f>SUM(F69:F70)</f>
        <v>172206293</v>
      </c>
      <c r="G72" s="11"/>
      <c r="H72" s="142">
        <f>SUM(H69:H70)</f>
        <v>11598149</v>
      </c>
      <c r="I72" s="11"/>
      <c r="J72" s="141">
        <f>SUM(J69:J70)</f>
        <v>59515775</v>
      </c>
      <c r="K72" s="11"/>
      <c r="L72" s="142">
        <f>SUM(L69:L70)</f>
        <v>18786573</v>
      </c>
      <c r="N72" s="54"/>
    </row>
    <row r="73" spans="1:14" ht="19.5" customHeight="1" thickTop="1">
      <c r="A73" s="13"/>
      <c r="B73" s="13"/>
      <c r="C73" s="13"/>
      <c r="D73" s="85"/>
      <c r="E73" s="85"/>
      <c r="F73" s="127"/>
      <c r="G73" s="11"/>
      <c r="H73" s="129"/>
      <c r="I73" s="11"/>
      <c r="J73" s="127"/>
      <c r="K73" s="11"/>
      <c r="L73" s="129"/>
    </row>
    <row r="74" spans="1:14" ht="19.5" customHeight="1">
      <c r="A74" s="8" t="s">
        <v>195</v>
      </c>
      <c r="B74" s="8"/>
      <c r="C74" s="8"/>
      <c r="D74" s="85"/>
      <c r="E74" s="85"/>
      <c r="F74" s="127"/>
      <c r="G74" s="11"/>
      <c r="H74" s="129"/>
      <c r="I74" s="11"/>
      <c r="J74" s="127"/>
      <c r="K74" s="11"/>
      <c r="L74" s="129"/>
    </row>
    <row r="75" spans="1:14" ht="19.5" customHeight="1">
      <c r="B75" s="120" t="s">
        <v>148</v>
      </c>
      <c r="C75" s="8"/>
      <c r="D75" s="85"/>
      <c r="E75" s="85"/>
      <c r="F75" s="127">
        <v>190941275</v>
      </c>
      <c r="G75" s="138"/>
      <c r="H75" s="139">
        <v>38628561</v>
      </c>
      <c r="I75" s="138"/>
      <c r="J75" s="137">
        <v>59515775</v>
      </c>
      <c r="K75" s="138"/>
      <c r="L75" s="139">
        <v>18786573</v>
      </c>
      <c r="N75" s="54"/>
    </row>
    <row r="76" spans="1:14" ht="19.5" customHeight="1">
      <c r="B76" s="120" t="s">
        <v>149</v>
      </c>
      <c r="C76" s="8"/>
      <c r="D76" s="9"/>
      <c r="E76" s="143"/>
      <c r="F76" s="132">
        <v>3941967</v>
      </c>
      <c r="G76" s="130"/>
      <c r="H76" s="133">
        <v>13427681</v>
      </c>
      <c r="I76" s="131"/>
      <c r="J76" s="132">
        <v>0</v>
      </c>
      <c r="K76" s="130"/>
      <c r="L76" s="133">
        <v>0</v>
      </c>
    </row>
    <row r="77" spans="1:14" ht="8.4499999999999993" customHeight="1">
      <c r="A77" s="8"/>
      <c r="B77" s="8"/>
      <c r="C77" s="8"/>
      <c r="D77" s="9"/>
      <c r="E77" s="143"/>
      <c r="F77" s="127"/>
      <c r="G77" s="11"/>
      <c r="H77" s="129"/>
      <c r="I77" s="11"/>
      <c r="J77" s="127"/>
      <c r="K77" s="11"/>
      <c r="L77" s="129"/>
    </row>
    <row r="78" spans="1:14" ht="19.5" customHeight="1" thickBot="1">
      <c r="A78" s="8" t="s">
        <v>59</v>
      </c>
      <c r="B78" s="8"/>
      <c r="C78" s="8"/>
      <c r="D78" s="85"/>
      <c r="E78" s="85"/>
      <c r="F78" s="141">
        <f>SUM(F75:F76)</f>
        <v>194883242</v>
      </c>
      <c r="G78" s="11"/>
      <c r="H78" s="142">
        <f>SUM(H75:H76)</f>
        <v>52056242</v>
      </c>
      <c r="I78" s="11"/>
      <c r="J78" s="141">
        <f>SUM(J75:J76)</f>
        <v>59515775</v>
      </c>
      <c r="K78" s="11"/>
      <c r="L78" s="142">
        <f>SUM(L75:L76)</f>
        <v>18786573</v>
      </c>
      <c r="N78" s="54"/>
    </row>
    <row r="79" spans="1:14" ht="19.5" thickTop="1">
      <c r="B79" s="8"/>
      <c r="C79" s="8"/>
      <c r="D79" s="85"/>
      <c r="E79" s="85"/>
      <c r="F79" s="63"/>
      <c r="G79" s="11"/>
      <c r="H79" s="59"/>
      <c r="I79" s="11"/>
      <c r="J79" s="63"/>
      <c r="K79" s="11"/>
      <c r="L79" s="59"/>
    </row>
    <row r="80" spans="1:14" ht="19.5" customHeight="1">
      <c r="A80" s="8" t="s">
        <v>60</v>
      </c>
      <c r="B80" s="8"/>
      <c r="C80" s="8"/>
      <c r="D80" s="85"/>
      <c r="E80" s="85"/>
      <c r="F80" s="63"/>
      <c r="G80" s="15"/>
      <c r="H80" s="59"/>
      <c r="I80" s="15"/>
      <c r="J80" s="63"/>
      <c r="K80" s="15"/>
      <c r="L80" s="59"/>
    </row>
    <row r="81" spans="1:12" ht="8.4499999999999993" customHeight="1">
      <c r="A81" s="8"/>
      <c r="B81" s="8"/>
      <c r="C81" s="8"/>
      <c r="D81" s="85"/>
      <c r="E81" s="85"/>
      <c r="F81" s="63"/>
      <c r="G81" s="15"/>
      <c r="H81" s="59"/>
      <c r="I81" s="15"/>
      <c r="J81" s="63"/>
      <c r="K81" s="15"/>
      <c r="L81" s="59"/>
    </row>
    <row r="82" spans="1:12" ht="19.5" customHeight="1">
      <c r="A82" s="13" t="s">
        <v>61</v>
      </c>
      <c r="B82" s="8"/>
      <c r="C82" s="8"/>
      <c r="D82" s="85">
        <v>16</v>
      </c>
      <c r="E82" s="85"/>
      <c r="F82" s="145">
        <v>0.24709570972222222</v>
      </c>
      <c r="G82" s="144"/>
      <c r="H82" s="144">
        <v>2.1276158333333333E-2</v>
      </c>
      <c r="I82" s="144"/>
      <c r="J82" s="145">
        <v>8.2660798611111114E-2</v>
      </c>
      <c r="K82" s="144"/>
      <c r="L82" s="144">
        <v>2.60924625E-2</v>
      </c>
    </row>
    <row r="83" spans="1:12" ht="19.5" customHeight="1">
      <c r="A83" s="13"/>
      <c r="B83" s="8"/>
      <c r="C83" s="8"/>
      <c r="D83" s="85"/>
      <c r="E83" s="85"/>
      <c r="F83" s="144"/>
      <c r="G83" s="144"/>
      <c r="H83" s="144"/>
      <c r="I83" s="144"/>
      <c r="J83" s="144"/>
      <c r="K83" s="144"/>
      <c r="L83" s="144"/>
    </row>
    <row r="84" spans="1:12" ht="19.5" customHeight="1">
      <c r="A84" s="13"/>
      <c r="B84" s="8"/>
      <c r="C84" s="8"/>
      <c r="D84" s="85"/>
      <c r="E84" s="85"/>
      <c r="F84" s="144"/>
      <c r="G84" s="144"/>
      <c r="H84" s="144"/>
      <c r="I84" s="144"/>
      <c r="J84" s="144"/>
      <c r="K84" s="144"/>
      <c r="L84" s="144"/>
    </row>
    <row r="85" spans="1:12" ht="19.5" customHeight="1">
      <c r="A85" s="13"/>
      <c r="B85" s="8"/>
      <c r="C85" s="8"/>
      <c r="D85" s="85"/>
      <c r="E85" s="85"/>
      <c r="F85" s="144"/>
      <c r="G85" s="144"/>
      <c r="H85" s="144"/>
      <c r="I85" s="144"/>
      <c r="J85" s="144"/>
      <c r="K85" s="144"/>
      <c r="L85" s="144"/>
    </row>
    <row r="86" spans="1:12" ht="18.75">
      <c r="A86" s="13"/>
      <c r="B86" s="8"/>
      <c r="C86" s="8"/>
      <c r="D86" s="85"/>
      <c r="E86" s="85"/>
      <c r="F86" s="144"/>
      <c r="G86" s="144"/>
      <c r="H86" s="144"/>
      <c r="I86" s="144"/>
      <c r="J86" s="144"/>
      <c r="K86" s="144"/>
      <c r="L86" s="144"/>
    </row>
    <row r="87" spans="1:12" ht="18.75">
      <c r="A87" s="13"/>
      <c r="B87" s="8"/>
      <c r="C87" s="8"/>
      <c r="D87" s="85"/>
      <c r="E87" s="85"/>
      <c r="F87" s="144"/>
      <c r="G87" s="144"/>
      <c r="H87" s="144"/>
      <c r="I87" s="144"/>
      <c r="J87" s="144"/>
      <c r="K87" s="144"/>
      <c r="L87" s="144"/>
    </row>
    <row r="88" spans="1:12" ht="21.75" customHeight="1">
      <c r="A88" s="13"/>
      <c r="B88" s="8"/>
      <c r="C88" s="8"/>
      <c r="D88" s="85"/>
      <c r="E88" s="85"/>
      <c r="F88" s="144"/>
      <c r="G88" s="144"/>
      <c r="H88" s="144"/>
      <c r="I88" s="144"/>
      <c r="J88" s="144"/>
      <c r="K88" s="144"/>
      <c r="L88" s="144"/>
    </row>
    <row r="89" spans="1:12" ht="21.95" customHeight="1">
      <c r="A89" s="16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9" s="6"/>
      <c r="C89" s="6"/>
      <c r="D89" s="48"/>
      <c r="E89" s="6"/>
      <c r="F89" s="61"/>
      <c r="G89" s="23"/>
      <c r="H89" s="61"/>
      <c r="I89" s="23"/>
      <c r="J89" s="61"/>
      <c r="K89" s="23"/>
      <c r="L89" s="61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1E218-4A32-4031-BF12-F88D09314926}">
  <sheetPr>
    <tabColor theme="8"/>
  </sheetPr>
  <dimension ref="A1:V30"/>
  <sheetViews>
    <sheetView zoomScaleNormal="100" zoomScaleSheetLayoutView="100" workbookViewId="0">
      <selection activeCell="H17" sqref="H17"/>
    </sheetView>
  </sheetViews>
  <sheetFormatPr defaultColWidth="10" defaultRowHeight="21.75" customHeight="1"/>
  <cols>
    <col min="1" max="1" width="1.7109375" style="92" customWidth="1"/>
    <col min="2" max="2" width="20.7109375" style="92" customWidth="1"/>
    <col min="3" max="3" width="3.7109375" style="92" customWidth="1"/>
    <col min="4" max="4" width="10.7109375" style="98" customWidth="1"/>
    <col min="5" max="5" width="0.7109375" style="98" customWidth="1"/>
    <col min="6" max="6" width="10.28515625" style="98" customWidth="1"/>
    <col min="7" max="7" width="0.7109375" style="98" customWidth="1"/>
    <col min="8" max="8" width="11.7109375" style="98" customWidth="1"/>
    <col min="9" max="9" width="0.7109375" style="98" customWidth="1"/>
    <col min="10" max="10" width="14.5703125" style="98" customWidth="1"/>
    <col min="11" max="11" width="0.7109375" style="98" customWidth="1"/>
    <col min="12" max="12" width="11.140625" style="98" customWidth="1"/>
    <col min="13" max="13" width="0.7109375" style="98" customWidth="1"/>
    <col min="14" max="14" width="14" style="98" customWidth="1"/>
    <col min="15" max="15" width="0.7109375" style="98" customWidth="1"/>
    <col min="16" max="16" width="15.7109375" style="98" customWidth="1"/>
    <col min="17" max="17" width="0.7109375" style="98" customWidth="1"/>
    <col min="18" max="18" width="11.85546875" style="98" customWidth="1"/>
    <col min="19" max="19" width="0.7109375" style="98" customWidth="1"/>
    <col min="20" max="20" width="12.7109375" style="98" customWidth="1"/>
    <col min="21" max="21" width="0.7109375" style="98" customWidth="1"/>
    <col min="22" max="22" width="13.5703125" style="98" customWidth="1"/>
    <col min="23" max="16384" width="10" style="92"/>
  </cols>
  <sheetData>
    <row r="1" spans="1:22" ht="21.75" customHeight="1">
      <c r="A1" s="199" t="s">
        <v>119</v>
      </c>
      <c r="B1" s="199"/>
      <c r="C1" s="199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Q1" s="200"/>
      <c r="S1" s="200"/>
      <c r="T1" s="200"/>
      <c r="U1" s="200"/>
      <c r="V1" s="201"/>
    </row>
    <row r="2" spans="1:22" ht="21.75" customHeight="1">
      <c r="A2" s="199" t="s">
        <v>62</v>
      </c>
      <c r="B2" s="199"/>
      <c r="C2" s="199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Q2" s="200"/>
      <c r="S2" s="200"/>
      <c r="T2" s="200"/>
      <c r="U2" s="200"/>
    </row>
    <row r="3" spans="1:22" ht="21.75" customHeight="1">
      <c r="A3" s="202" t="str">
        <f>'Pl5-5-6 (3m)'!A3</f>
        <v>สำหรับงวดสามเดือนสิ้นสุดวันที่ 31 มีนาคม พ.ศ. 2564</v>
      </c>
      <c r="B3" s="202"/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4"/>
      <c r="Q3" s="203"/>
      <c r="R3" s="204"/>
      <c r="S3" s="203"/>
      <c r="T3" s="203"/>
      <c r="U3" s="203"/>
      <c r="V3" s="204"/>
    </row>
    <row r="4" spans="1:22" s="195" customFormat="1" ht="21" customHeight="1"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s="195" customFormat="1" ht="21" customHeight="1">
      <c r="D5" s="234" t="s">
        <v>1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</row>
    <row r="6" spans="1:22" s="195" customFormat="1" ht="21" customHeight="1">
      <c r="A6" s="94"/>
      <c r="B6" s="94"/>
      <c r="C6" s="91"/>
      <c r="D6" s="234" t="s">
        <v>63</v>
      </c>
      <c r="E6" s="234"/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94"/>
      <c r="T6" s="94"/>
      <c r="U6" s="94"/>
      <c r="V6" s="94"/>
    </row>
    <row r="7" spans="1:22" s="195" customFormat="1" ht="21" customHeight="1">
      <c r="A7" s="94"/>
      <c r="B7" s="94"/>
      <c r="C7" s="91"/>
      <c r="D7" s="97"/>
      <c r="E7" s="205"/>
      <c r="F7" s="205"/>
      <c r="G7" s="205"/>
      <c r="H7" s="97"/>
      <c r="I7" s="205"/>
      <c r="J7" s="205"/>
      <c r="K7" s="205"/>
      <c r="L7" s="235" t="s">
        <v>41</v>
      </c>
      <c r="M7" s="235"/>
      <c r="N7" s="235"/>
      <c r="O7" s="235"/>
      <c r="P7" s="235"/>
      <c r="Q7" s="206"/>
      <c r="R7" s="206"/>
      <c r="S7" s="206"/>
      <c r="T7" s="206"/>
      <c r="U7" s="206"/>
      <c r="V7" s="206"/>
    </row>
    <row r="8" spans="1:22" s="195" customFormat="1" ht="21" customHeight="1">
      <c r="A8" s="94"/>
      <c r="B8" s="94"/>
      <c r="C8" s="91"/>
      <c r="D8" s="97"/>
      <c r="E8" s="205"/>
      <c r="I8" s="205"/>
      <c r="J8" s="205"/>
      <c r="K8" s="205"/>
      <c r="L8" s="236" t="s">
        <v>64</v>
      </c>
      <c r="M8" s="236"/>
      <c r="N8" s="236"/>
      <c r="O8" s="236"/>
      <c r="P8" s="206"/>
      <c r="Q8" s="206"/>
      <c r="R8" s="206"/>
      <c r="S8" s="206"/>
      <c r="T8" s="206"/>
      <c r="U8" s="206"/>
      <c r="V8" s="206"/>
    </row>
    <row r="9" spans="1:22" s="195" customFormat="1" ht="21" customHeight="1">
      <c r="A9" s="94"/>
      <c r="B9" s="94"/>
      <c r="C9" s="94"/>
      <c r="D9" s="97"/>
      <c r="E9" s="206"/>
      <c r="G9" s="118"/>
      <c r="H9" s="118"/>
      <c r="I9" s="206"/>
      <c r="J9" s="97" t="s">
        <v>173</v>
      </c>
      <c r="K9" s="206"/>
      <c r="L9" s="118"/>
      <c r="M9" s="118"/>
      <c r="N9" s="118" t="s">
        <v>65</v>
      </c>
      <c r="O9" s="118"/>
      <c r="Q9" s="206"/>
      <c r="R9" s="97"/>
      <c r="S9" s="206"/>
      <c r="T9" s="206"/>
      <c r="U9" s="206"/>
      <c r="V9" s="206"/>
    </row>
    <row r="10" spans="1:22" s="195" customFormat="1" ht="21" customHeight="1">
      <c r="A10" s="94"/>
      <c r="B10" s="94"/>
      <c r="C10" s="94"/>
      <c r="D10" s="97"/>
      <c r="E10" s="206"/>
      <c r="F10" s="235" t="s">
        <v>39</v>
      </c>
      <c r="G10" s="235"/>
      <c r="H10" s="235"/>
      <c r="I10" s="206"/>
      <c r="J10" s="97" t="s">
        <v>174</v>
      </c>
      <c r="K10" s="206"/>
      <c r="L10" s="118" t="s">
        <v>77</v>
      </c>
      <c r="M10" s="118"/>
      <c r="N10" s="118" t="s">
        <v>66</v>
      </c>
      <c r="O10" s="118"/>
      <c r="P10" s="97" t="s">
        <v>67</v>
      </c>
      <c r="R10" s="97" t="s">
        <v>68</v>
      </c>
    </row>
    <row r="11" spans="1:22" s="195" customFormat="1" ht="21" customHeight="1">
      <c r="A11" s="94"/>
      <c r="B11" s="94"/>
      <c r="C11" s="94"/>
      <c r="D11" s="97" t="s">
        <v>69</v>
      </c>
      <c r="E11" s="206"/>
      <c r="F11" s="118" t="s">
        <v>70</v>
      </c>
      <c r="G11" s="118"/>
      <c r="I11" s="206"/>
      <c r="J11" s="97" t="s">
        <v>175</v>
      </c>
      <c r="K11" s="206"/>
      <c r="L11" s="118" t="s">
        <v>78</v>
      </c>
      <c r="M11" s="118"/>
      <c r="N11" s="118" t="s">
        <v>71</v>
      </c>
      <c r="O11" s="118"/>
      <c r="P11" s="97" t="s">
        <v>72</v>
      </c>
      <c r="Q11" s="206"/>
      <c r="R11" s="97" t="s">
        <v>73</v>
      </c>
      <c r="S11" s="206"/>
      <c r="T11" s="118" t="s">
        <v>176</v>
      </c>
      <c r="U11" s="206"/>
      <c r="V11" s="97" t="s">
        <v>67</v>
      </c>
    </row>
    <row r="12" spans="1:22" ht="21" customHeight="1">
      <c r="A12" s="94"/>
      <c r="B12" s="94"/>
      <c r="C12" s="94"/>
      <c r="D12" s="97" t="s">
        <v>74</v>
      </c>
      <c r="E12" s="206"/>
      <c r="F12" s="118" t="s">
        <v>199</v>
      </c>
      <c r="G12" s="118"/>
      <c r="H12" s="118" t="s">
        <v>40</v>
      </c>
      <c r="I12" s="206"/>
      <c r="J12" s="97" t="s">
        <v>177</v>
      </c>
      <c r="K12" s="206"/>
      <c r="L12" s="118" t="s">
        <v>79</v>
      </c>
      <c r="M12" s="118"/>
      <c r="N12" s="118" t="s">
        <v>116</v>
      </c>
      <c r="O12" s="118"/>
      <c r="P12" s="118" t="s">
        <v>75</v>
      </c>
      <c r="Q12" s="206"/>
      <c r="R12" s="97" t="s">
        <v>76</v>
      </c>
      <c r="S12" s="206"/>
      <c r="T12" s="118" t="s">
        <v>178</v>
      </c>
      <c r="U12" s="206"/>
      <c r="V12" s="97" t="s">
        <v>36</v>
      </c>
    </row>
    <row r="13" spans="1:22" ht="21" customHeight="1">
      <c r="A13" s="94"/>
      <c r="B13" s="94"/>
      <c r="C13" s="91"/>
      <c r="D13" s="225" t="s">
        <v>7</v>
      </c>
      <c r="E13" s="205"/>
      <c r="F13" s="207" t="s">
        <v>7</v>
      </c>
      <c r="G13" s="118"/>
      <c r="H13" s="207" t="s">
        <v>7</v>
      </c>
      <c r="I13" s="206"/>
      <c r="J13" s="225" t="s">
        <v>7</v>
      </c>
      <c r="K13" s="206"/>
      <c r="L13" s="207" t="s">
        <v>7</v>
      </c>
      <c r="M13" s="118"/>
      <c r="N13" s="207" t="s">
        <v>7</v>
      </c>
      <c r="O13" s="118"/>
      <c r="P13" s="225" t="s">
        <v>7</v>
      </c>
      <c r="Q13" s="97"/>
      <c r="R13" s="225" t="s">
        <v>7</v>
      </c>
      <c r="S13" s="97"/>
      <c r="T13" s="207" t="s">
        <v>7</v>
      </c>
      <c r="U13" s="97"/>
      <c r="V13" s="225" t="s">
        <v>7</v>
      </c>
    </row>
    <row r="14" spans="1:22" ht="8.1" customHeight="1">
      <c r="A14" s="208"/>
      <c r="B14" s="208"/>
      <c r="C14" s="209"/>
      <c r="D14" s="213"/>
      <c r="E14" s="214"/>
      <c r="F14" s="214"/>
      <c r="G14" s="214"/>
      <c r="H14" s="128"/>
      <c r="I14" s="128"/>
      <c r="J14" s="128"/>
      <c r="K14" s="128"/>
      <c r="L14" s="213"/>
      <c r="M14" s="213"/>
      <c r="N14" s="213"/>
      <c r="O14" s="213"/>
      <c r="P14" s="128"/>
      <c r="Q14" s="213"/>
      <c r="R14" s="213"/>
      <c r="S14" s="213"/>
      <c r="T14" s="213"/>
      <c r="U14" s="213"/>
      <c r="V14" s="213"/>
    </row>
    <row r="15" spans="1:22" ht="21" customHeight="1">
      <c r="A15" s="109" t="s">
        <v>108</v>
      </c>
      <c r="B15" s="109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37"/>
      <c r="Q15" s="11"/>
      <c r="R15" s="37"/>
      <c r="S15" s="11"/>
      <c r="T15" s="11"/>
      <c r="U15" s="11"/>
      <c r="V15" s="11"/>
    </row>
    <row r="16" spans="1:22" ht="21" customHeight="1">
      <c r="B16" s="109" t="s">
        <v>200</v>
      </c>
      <c r="D16" s="14">
        <v>360000000</v>
      </c>
      <c r="E16" s="14"/>
      <c r="F16" s="14">
        <v>31833282</v>
      </c>
      <c r="G16" s="14"/>
      <c r="H16" s="14">
        <v>34796782</v>
      </c>
      <c r="I16" s="14"/>
      <c r="J16" s="14">
        <v>-412488709</v>
      </c>
      <c r="K16" s="14"/>
      <c r="L16" s="14">
        <v>131542495</v>
      </c>
      <c r="M16" s="14"/>
      <c r="N16" s="14">
        <v>-15959341</v>
      </c>
      <c r="O16" s="14"/>
      <c r="P16" s="14">
        <v>115583154</v>
      </c>
      <c r="Q16" s="11"/>
      <c r="R16" s="14">
        <v>129724509</v>
      </c>
      <c r="S16" s="11"/>
      <c r="T16" s="14">
        <v>257693854</v>
      </c>
      <c r="U16" s="11"/>
      <c r="V16" s="14">
        <v>387418363</v>
      </c>
    </row>
    <row r="17" spans="1:22" ht="21" customHeight="1">
      <c r="A17" s="196" t="s">
        <v>59</v>
      </c>
      <c r="B17" s="195"/>
      <c r="D17" s="23">
        <v>0</v>
      </c>
      <c r="E17" s="216"/>
      <c r="F17" s="23">
        <v>0</v>
      </c>
      <c r="G17" s="216"/>
      <c r="H17" s="23">
        <f>+'Pl5-5-6 (3m)'!H69</f>
        <v>15318834</v>
      </c>
      <c r="I17" s="37"/>
      <c r="J17" s="23">
        <v>0</v>
      </c>
      <c r="K17" s="37"/>
      <c r="L17" s="23">
        <v>0</v>
      </c>
      <c r="M17" s="11"/>
      <c r="N17" s="23">
        <v>23309727</v>
      </c>
      <c r="O17" s="11"/>
      <c r="P17" s="215">
        <f>L17+N17</f>
        <v>23309727</v>
      </c>
      <c r="Q17" s="11"/>
      <c r="R17" s="47">
        <f>SUM(D17:J17)+P17</f>
        <v>38628561</v>
      </c>
      <c r="S17" s="10"/>
      <c r="T17" s="23">
        <f>+'Pl5-5-6 (3m)'!H76</f>
        <v>13427681</v>
      </c>
      <c r="U17" s="10"/>
      <c r="V17" s="47">
        <f>SUM(R17:T17)</f>
        <v>52056242</v>
      </c>
    </row>
    <row r="18" spans="1:22" ht="8.1" customHeight="1">
      <c r="A18" s="195"/>
      <c r="B18" s="19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2" ht="21" customHeight="1">
      <c r="A19" s="199" t="s">
        <v>109</v>
      </c>
      <c r="B19" s="199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2" ht="21" customHeight="1" thickBot="1">
      <c r="B20" s="199" t="s">
        <v>166</v>
      </c>
      <c r="D20" s="217">
        <f>SUM(D16:D17)</f>
        <v>360000000</v>
      </c>
      <c r="E20" s="216"/>
      <c r="F20" s="217">
        <f>SUM(F16:F17)</f>
        <v>31833282</v>
      </c>
      <c r="G20" s="216"/>
      <c r="H20" s="217">
        <f>SUM(H16:H17)</f>
        <v>50115616</v>
      </c>
      <c r="I20" s="37"/>
      <c r="J20" s="217">
        <f>SUM(J16:J17)</f>
        <v>-412488709</v>
      </c>
      <c r="K20" s="37"/>
      <c r="L20" s="217">
        <f>SUM(L16:L17)</f>
        <v>131542495</v>
      </c>
      <c r="M20" s="11"/>
      <c r="N20" s="217">
        <f>SUM(N16:N17)</f>
        <v>7350386</v>
      </c>
      <c r="O20" s="11"/>
      <c r="P20" s="217">
        <f>SUM(P16:P17)</f>
        <v>138892881</v>
      </c>
      <c r="Q20" s="11"/>
      <c r="R20" s="217">
        <f>SUM(R16:R17)</f>
        <v>168353070</v>
      </c>
      <c r="S20" s="11"/>
      <c r="T20" s="217">
        <f>SUM(T16:T17)</f>
        <v>271121535</v>
      </c>
      <c r="U20" s="11"/>
      <c r="V20" s="217">
        <f>SUM(V16:V17)</f>
        <v>439474605</v>
      </c>
    </row>
    <row r="21" spans="1:22" ht="21" customHeight="1" thickTop="1">
      <c r="B21" s="199"/>
      <c r="D21" s="193"/>
      <c r="E21" s="210"/>
      <c r="F21" s="193"/>
      <c r="G21" s="210"/>
      <c r="H21" s="193"/>
      <c r="I21" s="87"/>
      <c r="J21" s="193"/>
      <c r="K21" s="87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</row>
    <row r="22" spans="1:22" ht="21" customHeight="1">
      <c r="B22" s="199"/>
      <c r="D22" s="193"/>
      <c r="E22" s="210"/>
      <c r="F22" s="193"/>
      <c r="G22" s="210"/>
      <c r="H22" s="193"/>
      <c r="I22" s="87"/>
      <c r="J22" s="193"/>
      <c r="K22" s="87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</row>
    <row r="23" spans="1:22" ht="21" customHeight="1">
      <c r="B23" s="199"/>
      <c r="D23" s="193"/>
      <c r="E23" s="210"/>
      <c r="F23" s="193"/>
      <c r="G23" s="210"/>
      <c r="H23" s="193"/>
      <c r="I23" s="87"/>
      <c r="J23" s="193"/>
      <c r="K23" s="87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</row>
    <row r="24" spans="1:22" ht="21" customHeight="1">
      <c r="B24" s="199"/>
      <c r="D24" s="193"/>
      <c r="E24" s="210"/>
      <c r="F24" s="193"/>
      <c r="G24" s="210"/>
      <c r="H24" s="193"/>
      <c r="I24" s="87"/>
      <c r="J24" s="193"/>
      <c r="K24" s="87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</row>
    <row r="25" spans="1:22" ht="18.75">
      <c r="B25" s="199"/>
      <c r="D25" s="193"/>
      <c r="E25" s="210"/>
      <c r="F25" s="193"/>
      <c r="G25" s="210"/>
      <c r="H25" s="193"/>
      <c r="I25" s="87"/>
      <c r="J25" s="193"/>
      <c r="K25" s="87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</row>
    <row r="26" spans="1:22" ht="18.75">
      <c r="B26" s="199"/>
      <c r="D26" s="193"/>
      <c r="E26" s="210"/>
      <c r="F26" s="193"/>
      <c r="G26" s="210"/>
      <c r="H26" s="193"/>
      <c r="I26" s="87"/>
      <c r="J26" s="193"/>
      <c r="K26" s="87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</row>
    <row r="27" spans="1:22" ht="18.600000000000001" customHeight="1">
      <c r="B27" s="199"/>
      <c r="D27" s="193"/>
      <c r="E27" s="210"/>
      <c r="F27" s="193"/>
      <c r="G27" s="210"/>
      <c r="H27" s="193"/>
      <c r="I27" s="87"/>
      <c r="J27" s="193"/>
      <c r="K27" s="87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</row>
    <row r="28" spans="1:22" ht="18.75">
      <c r="B28" s="199"/>
      <c r="D28" s="193"/>
      <c r="E28" s="210"/>
      <c r="F28" s="193"/>
      <c r="G28" s="210"/>
      <c r="H28" s="193"/>
      <c r="I28" s="87"/>
      <c r="J28" s="193"/>
      <c r="K28" s="87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</row>
    <row r="29" spans="1:22" ht="18.75" customHeight="1">
      <c r="B29" s="199"/>
      <c r="D29" s="193"/>
      <c r="E29" s="210"/>
      <c r="F29" s="193"/>
      <c r="G29" s="210"/>
      <c r="H29" s="193"/>
      <c r="I29" s="87"/>
      <c r="J29" s="193"/>
      <c r="K29" s="87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</row>
    <row r="30" spans="1:22" ht="21.95" customHeight="1">
      <c r="A30" s="211" t="s">
        <v>24</v>
      </c>
      <c r="B30" s="211"/>
      <c r="C30" s="211"/>
      <c r="D30" s="204"/>
      <c r="E30" s="204"/>
      <c r="F30" s="204"/>
      <c r="G30" s="204"/>
      <c r="H30" s="204"/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</row>
  </sheetData>
  <mergeCells count="5">
    <mergeCell ref="D5:V5"/>
    <mergeCell ref="D6:R6"/>
    <mergeCell ref="L7:P7"/>
    <mergeCell ref="L8:O8"/>
    <mergeCell ref="F10:H10"/>
  </mergeCells>
  <pageMargins left="0.3" right="0.3" top="0.5" bottom="0.6" header="0.49" footer="0.4"/>
  <pageSetup paperSize="9" scale="90" firstPageNumber="7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F5E70-C9EC-447F-9364-0640754DE298}">
  <sheetPr>
    <tabColor theme="8"/>
  </sheetPr>
  <dimension ref="A1:Z34"/>
  <sheetViews>
    <sheetView zoomScaleNormal="100" zoomScaleSheetLayoutView="100" zoomScalePageLayoutView="85" workbookViewId="0">
      <selection activeCell="E11" sqref="E11"/>
    </sheetView>
  </sheetViews>
  <sheetFormatPr defaultColWidth="10" defaultRowHeight="20.25" customHeight="1"/>
  <cols>
    <col min="1" max="1" width="1.7109375" style="2" customWidth="1"/>
    <col min="2" max="2" width="29.140625" style="2" customWidth="1"/>
    <col min="3" max="3" width="7.7109375" style="2" customWidth="1"/>
    <col min="4" max="4" width="0.7109375" style="7" customWidth="1"/>
    <col min="5" max="5" width="10.28515625" style="54" customWidth="1"/>
    <col min="6" max="6" width="0.7109375" style="45" customWidth="1"/>
    <col min="7" max="7" width="10.140625" style="64" customWidth="1"/>
    <col min="8" max="8" width="0.7109375" style="45" customWidth="1"/>
    <col min="9" max="9" width="11.28515625" style="54" customWidth="1"/>
    <col min="10" max="10" width="0.7109375" style="45" customWidth="1"/>
    <col min="11" max="11" width="12.140625" style="64" customWidth="1"/>
    <col min="12" max="12" width="0.7109375" style="45" customWidth="1"/>
    <col min="13" max="13" width="13.5703125" style="45" customWidth="1"/>
    <col min="14" max="14" width="0.7109375" style="45" customWidth="1"/>
    <col min="15" max="15" width="10.7109375" style="54" customWidth="1"/>
    <col min="16" max="16" width="0.7109375" style="45" customWidth="1"/>
    <col min="17" max="17" width="13.28515625" style="54" customWidth="1"/>
    <col min="18" max="18" width="0.7109375" style="45" customWidth="1"/>
    <col min="19" max="19" width="12.28515625" style="54" customWidth="1"/>
    <col min="20" max="20" width="0.7109375" style="45" customWidth="1"/>
    <col min="21" max="21" width="11.7109375" style="54" customWidth="1"/>
    <col min="22" max="22" width="0.7109375" style="45" customWidth="1"/>
    <col min="23" max="23" width="9.7109375" style="64" bestFit="1" customWidth="1"/>
    <col min="24" max="24" width="0.7109375" style="45" customWidth="1"/>
    <col min="25" max="25" width="12.5703125" style="54" customWidth="1"/>
    <col min="26" max="16384" width="10" style="2"/>
  </cols>
  <sheetData>
    <row r="1" spans="1:25" ht="20.25" customHeight="1">
      <c r="A1" s="1" t="str">
        <f>+'Pl5-5-6 (3m)'!A1</f>
        <v>บริษัท ศรีนานาพร มาร์เก็ตติ้ง จำกัด (มหาชน)</v>
      </c>
      <c r="B1" s="1"/>
      <c r="C1" s="1"/>
      <c r="D1" s="19"/>
      <c r="E1" s="68"/>
      <c r="F1" s="34"/>
      <c r="G1" s="70"/>
      <c r="H1" s="34"/>
      <c r="I1" s="68"/>
      <c r="J1" s="34"/>
      <c r="K1" s="70"/>
      <c r="L1" s="34"/>
      <c r="M1" s="34"/>
      <c r="N1" s="34"/>
      <c r="O1" s="68"/>
      <c r="P1" s="34"/>
      <c r="Q1" s="68"/>
      <c r="R1" s="34"/>
      <c r="T1" s="34"/>
      <c r="V1" s="34"/>
      <c r="W1" s="70"/>
      <c r="X1" s="34"/>
      <c r="Y1" s="60"/>
    </row>
    <row r="2" spans="1:25" ht="20.25" customHeight="1">
      <c r="A2" s="1" t="s">
        <v>62</v>
      </c>
      <c r="B2" s="1"/>
      <c r="C2" s="1"/>
      <c r="D2" s="19"/>
      <c r="E2" s="68"/>
      <c r="F2" s="34"/>
      <c r="G2" s="70"/>
      <c r="H2" s="34"/>
      <c r="I2" s="68"/>
      <c r="J2" s="34"/>
      <c r="K2" s="70"/>
      <c r="L2" s="34"/>
      <c r="M2" s="34"/>
      <c r="N2" s="34"/>
      <c r="O2" s="68"/>
      <c r="P2" s="34"/>
      <c r="Q2" s="68"/>
      <c r="R2" s="34"/>
      <c r="T2" s="34"/>
      <c r="V2" s="34"/>
      <c r="W2" s="70"/>
      <c r="X2" s="34"/>
    </row>
    <row r="3" spans="1:25" s="7" customFormat="1" ht="20.25" customHeight="1">
      <c r="A3" s="17" t="str">
        <f>+'Pl5-5-6 (3m)'!A3</f>
        <v>สำหรับงวดสามเดือนสิ้นสุดวันที่ 31 มีนาคม พ.ศ. 2564</v>
      </c>
      <c r="B3" s="17"/>
      <c r="C3" s="17"/>
      <c r="D3" s="17"/>
      <c r="E3" s="69"/>
      <c r="F3" s="35"/>
      <c r="G3" s="69"/>
      <c r="H3" s="35"/>
      <c r="I3" s="69"/>
      <c r="J3" s="35"/>
      <c r="K3" s="69"/>
      <c r="L3" s="35"/>
      <c r="M3" s="35"/>
      <c r="N3" s="35"/>
      <c r="O3" s="69"/>
      <c r="P3" s="35"/>
      <c r="Q3" s="69"/>
      <c r="R3" s="35"/>
      <c r="S3" s="61"/>
      <c r="T3" s="35"/>
      <c r="U3" s="61"/>
      <c r="V3" s="35"/>
      <c r="W3" s="69"/>
      <c r="X3" s="35"/>
      <c r="Y3" s="61"/>
    </row>
    <row r="4" spans="1:25" ht="20.100000000000001" customHeight="1">
      <c r="B4" s="1"/>
      <c r="E4" s="59"/>
      <c r="F4" s="44"/>
      <c r="G4" s="59"/>
      <c r="H4" s="44"/>
      <c r="I4" s="59"/>
      <c r="J4" s="37"/>
      <c r="K4" s="59"/>
      <c r="L4" s="15"/>
      <c r="M4" s="37"/>
      <c r="N4" s="15"/>
      <c r="O4" s="59"/>
      <c r="P4" s="11"/>
      <c r="Q4" s="59"/>
      <c r="R4" s="11"/>
      <c r="S4" s="59"/>
      <c r="T4" s="11"/>
      <c r="U4" s="59"/>
      <c r="V4" s="11"/>
      <c r="W4" s="59"/>
      <c r="X4" s="11"/>
      <c r="Y4" s="59"/>
    </row>
    <row r="5" spans="1:25" s="13" customFormat="1" ht="20.100000000000001" customHeight="1">
      <c r="E5" s="237" t="s">
        <v>1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</row>
    <row r="6" spans="1:25" s="13" customFormat="1" ht="20.100000000000001" customHeight="1">
      <c r="A6" s="8"/>
      <c r="B6" s="8"/>
      <c r="C6" s="9"/>
      <c r="D6" s="18"/>
      <c r="E6" s="237" t="s">
        <v>63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41"/>
      <c r="W6" s="219"/>
      <c r="X6" s="41"/>
      <c r="Y6" s="219"/>
    </row>
    <row r="7" spans="1:25" s="13" customFormat="1" ht="20.100000000000001" customHeight="1">
      <c r="A7" s="8"/>
      <c r="B7" s="8"/>
      <c r="C7" s="9"/>
      <c r="D7" s="18"/>
      <c r="E7" s="56"/>
      <c r="F7" s="39"/>
      <c r="G7" s="71"/>
      <c r="H7" s="39"/>
      <c r="I7" s="56"/>
      <c r="J7" s="39"/>
      <c r="K7" s="71"/>
      <c r="L7" s="39"/>
      <c r="M7" s="39"/>
      <c r="N7" s="39"/>
      <c r="O7" s="238" t="s">
        <v>41</v>
      </c>
      <c r="P7" s="238"/>
      <c r="Q7" s="238"/>
      <c r="R7" s="238"/>
      <c r="S7" s="238"/>
      <c r="T7" s="40"/>
      <c r="U7" s="72"/>
      <c r="V7" s="40"/>
      <c r="W7" s="72"/>
      <c r="X7" s="40"/>
      <c r="Y7" s="72"/>
    </row>
    <row r="8" spans="1:25" s="13" customFormat="1" ht="20.100000000000001" customHeight="1">
      <c r="A8" s="8"/>
      <c r="B8" s="8"/>
      <c r="C8" s="9"/>
      <c r="D8" s="18"/>
      <c r="E8" s="56"/>
      <c r="F8" s="39"/>
      <c r="G8" s="66"/>
      <c r="I8" s="66"/>
      <c r="J8" s="39"/>
      <c r="K8" s="71"/>
      <c r="L8" s="39"/>
      <c r="M8" s="39"/>
      <c r="N8" s="39"/>
      <c r="O8" s="239" t="s">
        <v>64</v>
      </c>
      <c r="P8" s="239"/>
      <c r="Q8" s="239"/>
      <c r="R8" s="239"/>
      <c r="S8" s="72"/>
      <c r="T8" s="40"/>
      <c r="U8" s="72"/>
      <c r="V8" s="40"/>
      <c r="W8" s="72"/>
      <c r="X8" s="40"/>
      <c r="Y8" s="72"/>
    </row>
    <row r="9" spans="1:25" s="13" customFormat="1" ht="20.100000000000001" customHeight="1">
      <c r="A9" s="8"/>
      <c r="B9" s="8"/>
      <c r="C9" s="8"/>
      <c r="D9" s="41"/>
      <c r="E9" s="56"/>
      <c r="F9" s="42"/>
      <c r="G9" s="66"/>
      <c r="H9" s="10"/>
      <c r="I9" s="56"/>
      <c r="J9" s="42"/>
      <c r="K9" s="56" t="s">
        <v>123</v>
      </c>
      <c r="L9" s="20"/>
      <c r="M9" s="56" t="s">
        <v>162</v>
      </c>
      <c r="N9" s="20"/>
      <c r="O9" s="56"/>
      <c r="P9" s="10"/>
      <c r="Q9" s="56" t="s">
        <v>65</v>
      </c>
      <c r="R9" s="10"/>
      <c r="S9" s="56" t="s">
        <v>67</v>
      </c>
      <c r="T9" s="40"/>
      <c r="U9" s="56"/>
      <c r="V9" s="42"/>
      <c r="W9" s="219"/>
      <c r="X9" s="42"/>
      <c r="Y9" s="72"/>
    </row>
    <row r="10" spans="1:25" s="13" customFormat="1" ht="20.100000000000001" customHeight="1">
      <c r="A10" s="8"/>
      <c r="B10" s="8"/>
      <c r="C10" s="8"/>
      <c r="D10" s="41"/>
      <c r="E10" s="56"/>
      <c r="F10" s="42"/>
      <c r="G10" s="238" t="s">
        <v>39</v>
      </c>
      <c r="H10" s="238"/>
      <c r="I10" s="238"/>
      <c r="J10" s="42"/>
      <c r="K10" s="56" t="s">
        <v>122</v>
      </c>
      <c r="L10" s="20"/>
      <c r="M10" s="56" t="s">
        <v>156</v>
      </c>
      <c r="N10" s="20"/>
      <c r="O10" s="56" t="s">
        <v>77</v>
      </c>
      <c r="P10" s="10"/>
      <c r="Q10" s="56" t="s">
        <v>66</v>
      </c>
      <c r="R10" s="10"/>
      <c r="S10" s="56" t="s">
        <v>72</v>
      </c>
      <c r="U10" s="56" t="s">
        <v>68</v>
      </c>
      <c r="W10" s="56" t="s">
        <v>126</v>
      </c>
      <c r="Y10" s="66"/>
    </row>
    <row r="11" spans="1:25" s="13" customFormat="1" ht="20.100000000000001" customHeight="1">
      <c r="A11" s="8"/>
      <c r="B11" s="8"/>
      <c r="C11" s="8"/>
      <c r="D11" s="41"/>
      <c r="E11" s="56" t="s">
        <v>69</v>
      </c>
      <c r="F11" s="42"/>
      <c r="G11" s="56" t="s">
        <v>70</v>
      </c>
      <c r="H11" s="10"/>
      <c r="I11" s="66"/>
      <c r="J11" s="42"/>
      <c r="K11" s="56" t="s">
        <v>120</v>
      </c>
      <c r="L11" s="20"/>
      <c r="M11" s="56" t="s">
        <v>157</v>
      </c>
      <c r="N11" s="20"/>
      <c r="O11" s="56" t="s">
        <v>78</v>
      </c>
      <c r="P11" s="10"/>
      <c r="Q11" s="56" t="s">
        <v>71</v>
      </c>
      <c r="R11" s="10"/>
      <c r="S11" s="56" t="s">
        <v>125</v>
      </c>
      <c r="T11" s="42"/>
      <c r="U11" s="56" t="s">
        <v>73</v>
      </c>
      <c r="V11" s="42"/>
      <c r="W11" s="56" t="s">
        <v>128</v>
      </c>
      <c r="X11" s="42"/>
      <c r="Y11" s="56" t="s">
        <v>67</v>
      </c>
    </row>
    <row r="12" spans="1:25" ht="20.100000000000001" customHeight="1">
      <c r="A12" s="8"/>
      <c r="B12" s="8"/>
      <c r="C12" s="8"/>
      <c r="D12" s="41"/>
      <c r="E12" s="56" t="s">
        <v>74</v>
      </c>
      <c r="F12" s="42"/>
      <c r="G12" s="56" t="s">
        <v>199</v>
      </c>
      <c r="H12" s="10"/>
      <c r="I12" s="56" t="s">
        <v>40</v>
      </c>
      <c r="J12" s="42"/>
      <c r="K12" s="56" t="s">
        <v>121</v>
      </c>
      <c r="L12" s="20"/>
      <c r="M12" s="56" t="s">
        <v>158</v>
      </c>
      <c r="N12" s="20"/>
      <c r="O12" s="56" t="s">
        <v>79</v>
      </c>
      <c r="P12" s="10"/>
      <c r="Q12" s="56" t="s">
        <v>116</v>
      </c>
      <c r="R12" s="10"/>
      <c r="S12" s="56" t="s">
        <v>124</v>
      </c>
      <c r="T12" s="42"/>
      <c r="U12" s="56" t="s">
        <v>76</v>
      </c>
      <c r="V12" s="42"/>
      <c r="W12" s="56" t="s">
        <v>127</v>
      </c>
      <c r="X12" s="42"/>
      <c r="Y12" s="56" t="s">
        <v>36</v>
      </c>
    </row>
    <row r="13" spans="1:25" s="7" customFormat="1" ht="20.100000000000001" customHeight="1">
      <c r="A13" s="41"/>
      <c r="B13" s="41"/>
      <c r="C13" s="227" t="s">
        <v>6</v>
      </c>
      <c r="D13" s="18"/>
      <c r="E13" s="57" t="s">
        <v>7</v>
      </c>
      <c r="F13" s="39"/>
      <c r="G13" s="57" t="s">
        <v>7</v>
      </c>
      <c r="H13" s="20"/>
      <c r="I13" s="57" t="s">
        <v>7</v>
      </c>
      <c r="J13" s="42"/>
      <c r="K13" s="57" t="s">
        <v>7</v>
      </c>
      <c r="L13" s="20"/>
      <c r="M13" s="57" t="s">
        <v>7</v>
      </c>
      <c r="N13" s="20"/>
      <c r="O13" s="57" t="s">
        <v>7</v>
      </c>
      <c r="P13" s="20"/>
      <c r="Q13" s="57" t="s">
        <v>7</v>
      </c>
      <c r="R13" s="20"/>
      <c r="S13" s="57" t="s">
        <v>7</v>
      </c>
      <c r="T13" s="20"/>
      <c r="U13" s="57" t="s">
        <v>7</v>
      </c>
      <c r="V13" s="20"/>
      <c r="W13" s="57" t="s">
        <v>7</v>
      </c>
      <c r="X13" s="20"/>
      <c r="Y13" s="57" t="s">
        <v>7</v>
      </c>
    </row>
    <row r="14" spans="1:25" ht="8.4499999999999993" customHeight="1">
      <c r="A14" s="13"/>
      <c r="B14" s="13"/>
      <c r="E14" s="74"/>
      <c r="G14" s="74"/>
      <c r="I14" s="74"/>
      <c r="K14" s="74"/>
      <c r="M14" s="220"/>
      <c r="O14" s="74"/>
      <c r="Q14" s="74"/>
      <c r="S14" s="74"/>
      <c r="U14" s="74"/>
      <c r="W14" s="74"/>
      <c r="Y14" s="74"/>
    </row>
    <row r="15" spans="1:25" ht="20.100000000000001" customHeight="1">
      <c r="A15" s="109" t="s">
        <v>150</v>
      </c>
      <c r="B15" s="109"/>
      <c r="C15" s="46"/>
      <c r="E15" s="74"/>
      <c r="G15" s="75"/>
      <c r="I15" s="75"/>
      <c r="K15" s="75"/>
      <c r="M15" s="221"/>
      <c r="O15" s="75"/>
      <c r="Q15" s="75"/>
      <c r="S15" s="222"/>
      <c r="U15" s="222"/>
      <c r="W15" s="74"/>
      <c r="Y15" s="73"/>
    </row>
    <row r="16" spans="1:25" ht="20.100000000000001" customHeight="1">
      <c r="A16" s="8"/>
      <c r="B16" s="8" t="s">
        <v>197</v>
      </c>
      <c r="C16" s="46"/>
      <c r="E16" s="75">
        <v>360000000</v>
      </c>
      <c r="G16" s="75">
        <v>37902692</v>
      </c>
      <c r="I16" s="75">
        <v>122544144</v>
      </c>
      <c r="K16" s="75">
        <v>-412488709</v>
      </c>
      <c r="M16" s="221">
        <v>-1948956</v>
      </c>
      <c r="O16" s="75">
        <v>131542495</v>
      </c>
      <c r="Q16" s="75">
        <v>-16543986</v>
      </c>
      <c r="S16" s="75">
        <f>SUM(O16,Q16)</f>
        <v>114998509</v>
      </c>
      <c r="U16" s="75">
        <f>SUM(E16:M16)+S16</f>
        <v>221007680</v>
      </c>
      <c r="W16" s="75">
        <v>239419421</v>
      </c>
      <c r="Y16" s="75">
        <f>SUM(U16+W16)</f>
        <v>460427101</v>
      </c>
    </row>
    <row r="17" spans="1:26" ht="20.100000000000001" customHeight="1">
      <c r="A17" s="13" t="s">
        <v>207</v>
      </c>
      <c r="B17" s="8"/>
      <c r="C17" s="46"/>
      <c r="E17" s="75"/>
      <c r="G17" s="75"/>
      <c r="I17" s="75"/>
      <c r="K17" s="75"/>
      <c r="M17" s="221"/>
      <c r="O17" s="75"/>
      <c r="Q17" s="75"/>
      <c r="S17" s="75"/>
      <c r="U17" s="75"/>
      <c r="W17" s="75"/>
      <c r="Y17" s="75"/>
    </row>
    <row r="18" spans="1:26" ht="20.100000000000001" customHeight="1">
      <c r="A18" s="8"/>
      <c r="B18" s="13" t="s">
        <v>208</v>
      </c>
      <c r="C18" s="46">
        <v>9</v>
      </c>
      <c r="E18" s="75">
        <v>0</v>
      </c>
      <c r="G18" s="75">
        <v>0</v>
      </c>
      <c r="I18" s="75">
        <v>0</v>
      </c>
      <c r="K18" s="75">
        <v>0</v>
      </c>
      <c r="M18" s="221">
        <v>0</v>
      </c>
      <c r="O18" s="75">
        <v>0</v>
      </c>
      <c r="Q18" s="75">
        <v>0</v>
      </c>
      <c r="S18" s="75">
        <v>0</v>
      </c>
      <c r="U18" s="75">
        <v>0</v>
      </c>
      <c r="W18" s="75">
        <v>-12301790</v>
      </c>
      <c r="Y18" s="75">
        <f>SUM(U18+W18)</f>
        <v>-12301790</v>
      </c>
    </row>
    <row r="19" spans="1:26" ht="20.100000000000001" customHeight="1">
      <c r="A19" s="28" t="s">
        <v>59</v>
      </c>
      <c r="B19" s="13"/>
      <c r="E19" s="76">
        <v>0</v>
      </c>
      <c r="F19" s="44"/>
      <c r="G19" s="76">
        <v>0</v>
      </c>
      <c r="H19" s="44"/>
      <c r="I19" s="76">
        <f>+'Pl5-5-6 (3m)'!F69</f>
        <v>177908911</v>
      </c>
      <c r="J19" s="37"/>
      <c r="K19" s="76">
        <v>0</v>
      </c>
      <c r="M19" s="223">
        <v>0</v>
      </c>
      <c r="O19" s="76">
        <v>0</v>
      </c>
      <c r="P19" s="11"/>
      <c r="Q19" s="76">
        <v>13032364</v>
      </c>
      <c r="R19" s="11"/>
      <c r="S19" s="76">
        <f>SUM(O19,Q19)</f>
        <v>13032364</v>
      </c>
      <c r="T19" s="11"/>
      <c r="U19" s="76">
        <f>SUM(E19:M19)+S19</f>
        <v>190941275</v>
      </c>
      <c r="V19" s="10"/>
      <c r="W19" s="76">
        <f>+'Pl5-5-6 (3m)'!F76</f>
        <v>3941967</v>
      </c>
      <c r="X19" s="10"/>
      <c r="Y19" s="76">
        <f>SUM(U19+W19)</f>
        <v>194883242</v>
      </c>
    </row>
    <row r="20" spans="1:26" ht="8.4499999999999993" customHeight="1">
      <c r="A20" s="13"/>
      <c r="B20" s="13"/>
      <c r="E20" s="74"/>
      <c r="G20" s="74"/>
      <c r="I20" s="74"/>
      <c r="K20" s="74"/>
      <c r="M20" s="221"/>
      <c r="O20" s="74"/>
      <c r="Q20" s="74"/>
      <c r="S20" s="74"/>
      <c r="U20" s="74"/>
      <c r="W20" s="74"/>
      <c r="Y20" s="74"/>
    </row>
    <row r="21" spans="1:26" ht="20.100000000000001" customHeight="1">
      <c r="A21" s="1" t="s">
        <v>109</v>
      </c>
      <c r="B21" s="1"/>
      <c r="E21" s="74"/>
      <c r="G21" s="74"/>
      <c r="I21" s="74"/>
      <c r="K21" s="74"/>
      <c r="M21" s="221"/>
      <c r="O21" s="74"/>
      <c r="Q21" s="74"/>
      <c r="S21" s="74"/>
      <c r="U21" s="74"/>
      <c r="W21" s="74"/>
      <c r="Y21" s="74"/>
    </row>
    <row r="22" spans="1:26" ht="20.100000000000001" customHeight="1" thickBot="1">
      <c r="B22" s="1" t="s">
        <v>170</v>
      </c>
      <c r="E22" s="77">
        <f>SUM(E16:E19)</f>
        <v>360000000</v>
      </c>
      <c r="F22" s="44"/>
      <c r="G22" s="77">
        <f>SUM(G16:G19)</f>
        <v>37902692</v>
      </c>
      <c r="H22" s="44"/>
      <c r="I22" s="77">
        <f>SUM(I16:I19)</f>
        <v>300453055</v>
      </c>
      <c r="J22" s="37"/>
      <c r="K22" s="77">
        <f>SUM(K16:K19)</f>
        <v>-412488709</v>
      </c>
      <c r="L22" s="15"/>
      <c r="M22" s="77">
        <f>SUM(M16:M19)</f>
        <v>-1948956</v>
      </c>
      <c r="N22" s="15"/>
      <c r="O22" s="77">
        <f>SUM(O16:O19)</f>
        <v>131542495</v>
      </c>
      <c r="P22" s="11"/>
      <c r="Q22" s="77">
        <f>SUM(Q16:Q19)</f>
        <v>-3511622</v>
      </c>
      <c r="R22" s="11"/>
      <c r="S22" s="77">
        <f>SUM(S16:S19)</f>
        <v>128030873</v>
      </c>
      <c r="T22" s="11"/>
      <c r="U22" s="77">
        <f>SUM(U16:U19)</f>
        <v>411948955</v>
      </c>
      <c r="V22" s="11"/>
      <c r="W22" s="77">
        <f>SUM(W16:W19)</f>
        <v>231059598</v>
      </c>
      <c r="X22" s="11"/>
      <c r="Y22" s="77">
        <f>SUM(Y16:Y19)</f>
        <v>643008553</v>
      </c>
      <c r="Z22" s="54"/>
    </row>
    <row r="23" spans="1:26" ht="20.100000000000001" customHeight="1" thickTop="1">
      <c r="B23" s="1"/>
      <c r="E23" s="59"/>
      <c r="F23" s="44"/>
      <c r="G23" s="59"/>
      <c r="H23" s="44"/>
      <c r="I23" s="59"/>
      <c r="J23" s="37"/>
      <c r="K23" s="59"/>
      <c r="L23" s="15"/>
      <c r="M23" s="37"/>
      <c r="N23" s="15"/>
      <c r="O23" s="59"/>
      <c r="P23" s="11"/>
      <c r="Q23" s="59"/>
      <c r="R23" s="11"/>
      <c r="S23" s="59"/>
      <c r="T23" s="11"/>
      <c r="U23" s="59"/>
      <c r="V23" s="11"/>
      <c r="W23" s="59"/>
      <c r="X23" s="11"/>
      <c r="Y23" s="59"/>
    </row>
    <row r="24" spans="1:26" ht="20.100000000000001" customHeight="1">
      <c r="B24" s="1"/>
      <c r="E24" s="59"/>
      <c r="F24" s="44"/>
      <c r="G24" s="59"/>
      <c r="H24" s="44"/>
      <c r="I24" s="59"/>
      <c r="J24" s="37"/>
      <c r="K24" s="59"/>
      <c r="L24" s="15"/>
      <c r="M24" s="37"/>
      <c r="N24" s="15"/>
      <c r="O24" s="59"/>
      <c r="P24" s="11"/>
      <c r="Q24" s="59"/>
      <c r="R24" s="11"/>
      <c r="S24" s="59"/>
      <c r="T24" s="11"/>
      <c r="U24" s="59"/>
      <c r="V24" s="11"/>
      <c r="W24" s="59"/>
      <c r="X24" s="11"/>
      <c r="Y24" s="59"/>
    </row>
    <row r="25" spans="1:26" ht="20.100000000000001" customHeight="1">
      <c r="B25" s="1"/>
      <c r="E25" s="59"/>
      <c r="F25" s="44"/>
      <c r="G25" s="59"/>
      <c r="H25" s="44"/>
      <c r="I25" s="59"/>
      <c r="J25" s="37"/>
      <c r="K25" s="59"/>
      <c r="L25" s="15"/>
      <c r="M25" s="37"/>
      <c r="N25" s="15"/>
      <c r="O25" s="59"/>
      <c r="P25" s="11"/>
      <c r="Q25" s="59"/>
      <c r="R25" s="11"/>
      <c r="S25" s="59"/>
      <c r="T25" s="11"/>
      <c r="U25" s="59"/>
      <c r="V25" s="11"/>
      <c r="X25" s="11"/>
      <c r="Y25" s="59"/>
    </row>
    <row r="26" spans="1:26" ht="20.100000000000001" customHeight="1">
      <c r="B26" s="1"/>
      <c r="E26" s="59"/>
      <c r="F26" s="44"/>
      <c r="G26" s="59"/>
      <c r="H26" s="44"/>
      <c r="I26" s="59"/>
      <c r="J26" s="37"/>
      <c r="K26" s="59"/>
      <c r="L26" s="15"/>
      <c r="M26" s="37"/>
      <c r="N26" s="15"/>
      <c r="O26" s="59"/>
      <c r="P26" s="11"/>
      <c r="Q26" s="59"/>
      <c r="R26" s="11"/>
      <c r="S26" s="59"/>
      <c r="T26" s="11"/>
      <c r="U26" s="59"/>
      <c r="V26" s="11"/>
      <c r="W26" s="59"/>
      <c r="X26" s="11"/>
      <c r="Y26" s="59"/>
    </row>
    <row r="27" spans="1:26" ht="20.100000000000001" customHeight="1">
      <c r="B27" s="1"/>
      <c r="E27" s="59"/>
      <c r="F27" s="44"/>
      <c r="G27" s="59"/>
      <c r="H27" s="44"/>
      <c r="I27" s="59"/>
      <c r="J27" s="37"/>
      <c r="K27" s="59"/>
      <c r="L27" s="15"/>
      <c r="M27" s="37"/>
      <c r="N27" s="15"/>
      <c r="O27" s="59"/>
      <c r="P27" s="11"/>
      <c r="Q27" s="59"/>
      <c r="R27" s="11"/>
      <c r="S27" s="59"/>
      <c r="T27" s="11"/>
      <c r="U27" s="59"/>
      <c r="V27" s="11"/>
      <c r="W27" s="59"/>
      <c r="X27" s="11"/>
      <c r="Y27" s="59"/>
    </row>
    <row r="28" spans="1:26" ht="20.100000000000001" customHeight="1">
      <c r="B28" s="1"/>
      <c r="E28" s="59"/>
      <c r="F28" s="44"/>
      <c r="G28" s="59"/>
      <c r="H28" s="44"/>
      <c r="I28" s="59"/>
      <c r="J28" s="37"/>
      <c r="K28" s="59"/>
      <c r="L28" s="15"/>
      <c r="M28" s="37"/>
      <c r="N28" s="15"/>
      <c r="O28" s="59"/>
      <c r="P28" s="11"/>
      <c r="Q28" s="59"/>
      <c r="R28" s="11"/>
      <c r="S28" s="59"/>
      <c r="T28" s="11"/>
      <c r="U28" s="59"/>
      <c r="V28" s="11"/>
      <c r="W28" s="59"/>
      <c r="X28" s="11"/>
      <c r="Y28" s="59"/>
    </row>
    <row r="29" spans="1:26" ht="18.75">
      <c r="B29" s="1"/>
      <c r="E29" s="59"/>
      <c r="F29" s="44"/>
      <c r="G29" s="59"/>
      <c r="H29" s="44"/>
      <c r="I29" s="59"/>
      <c r="J29" s="37"/>
      <c r="K29" s="59"/>
      <c r="L29" s="15"/>
      <c r="M29" s="37"/>
      <c r="N29" s="15"/>
      <c r="O29" s="59"/>
      <c r="P29" s="11"/>
      <c r="Q29" s="59"/>
      <c r="R29" s="11"/>
      <c r="S29" s="59"/>
      <c r="T29" s="11"/>
      <c r="U29" s="59"/>
      <c r="V29" s="11"/>
      <c r="W29" s="59"/>
      <c r="X29" s="11"/>
      <c r="Y29" s="59"/>
    </row>
    <row r="30" spans="1:26" ht="18.75">
      <c r="B30" s="1"/>
      <c r="E30" s="59"/>
      <c r="F30" s="44"/>
      <c r="G30" s="59"/>
      <c r="H30" s="44"/>
      <c r="I30" s="59"/>
      <c r="J30" s="37"/>
      <c r="K30" s="59"/>
      <c r="L30" s="15"/>
      <c r="M30" s="37"/>
      <c r="N30" s="15"/>
      <c r="O30" s="59"/>
      <c r="P30" s="11"/>
      <c r="Q30" s="59"/>
      <c r="R30" s="11"/>
      <c r="S30" s="59"/>
      <c r="T30" s="11"/>
      <c r="U30" s="59"/>
      <c r="V30" s="11"/>
      <c r="W30" s="59"/>
      <c r="X30" s="11"/>
      <c r="Y30" s="59"/>
    </row>
    <row r="31" spans="1:26" ht="18.75">
      <c r="B31" s="1"/>
      <c r="E31" s="59"/>
      <c r="F31" s="44"/>
      <c r="G31" s="59"/>
      <c r="H31" s="44"/>
      <c r="I31" s="59"/>
      <c r="J31" s="37"/>
      <c r="K31" s="59"/>
      <c r="L31" s="15"/>
      <c r="M31" s="37"/>
      <c r="N31" s="15"/>
      <c r="O31" s="59"/>
      <c r="P31" s="11"/>
      <c r="Q31" s="59"/>
      <c r="R31" s="11"/>
      <c r="S31" s="59"/>
      <c r="T31" s="11"/>
      <c r="U31" s="59"/>
      <c r="V31" s="11"/>
      <c r="W31" s="59"/>
      <c r="X31" s="11"/>
      <c r="Y31" s="59"/>
    </row>
    <row r="32" spans="1:26" ht="18.75">
      <c r="B32" s="1"/>
      <c r="E32" s="59"/>
      <c r="F32" s="44"/>
      <c r="G32" s="59"/>
      <c r="H32" s="44"/>
      <c r="I32" s="59"/>
      <c r="J32" s="37"/>
      <c r="K32" s="59"/>
      <c r="L32" s="15"/>
      <c r="M32" s="37"/>
      <c r="N32" s="15"/>
      <c r="O32" s="59"/>
      <c r="P32" s="11"/>
      <c r="Q32" s="59"/>
      <c r="R32" s="11"/>
      <c r="S32" s="59"/>
      <c r="T32" s="11"/>
      <c r="U32" s="59"/>
      <c r="V32" s="11"/>
      <c r="W32" s="59"/>
      <c r="X32" s="11"/>
      <c r="Y32" s="59"/>
    </row>
    <row r="33" spans="1:25" ht="18.75">
      <c r="B33" s="1"/>
      <c r="E33" s="59"/>
      <c r="F33" s="44"/>
      <c r="G33" s="59"/>
      <c r="H33" s="44"/>
      <c r="I33" s="59"/>
      <c r="J33" s="37"/>
      <c r="K33" s="59"/>
      <c r="L33" s="15"/>
      <c r="M33" s="37"/>
      <c r="N33" s="15"/>
      <c r="O33" s="59"/>
      <c r="P33" s="11"/>
      <c r="Q33" s="59"/>
      <c r="R33" s="11"/>
      <c r="S33" s="59"/>
      <c r="T33" s="11"/>
      <c r="U33" s="59"/>
      <c r="V33" s="11"/>
      <c r="W33" s="59"/>
      <c r="X33" s="11"/>
      <c r="Y33" s="59"/>
    </row>
    <row r="34" spans="1:25" ht="21.95" customHeight="1">
      <c r="A34" s="6" t="str">
        <f>+'Pl5-5-6 (3m)'!A44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6"/>
      <c r="C34" s="6"/>
      <c r="D34" s="6"/>
      <c r="E34" s="61"/>
      <c r="F34" s="23"/>
      <c r="G34" s="61"/>
      <c r="H34" s="23"/>
      <c r="I34" s="61"/>
      <c r="J34" s="23"/>
      <c r="K34" s="61"/>
      <c r="L34" s="23"/>
      <c r="M34" s="23"/>
      <c r="N34" s="23"/>
      <c r="O34" s="61"/>
      <c r="P34" s="23"/>
      <c r="Q34" s="61"/>
      <c r="R34" s="23"/>
      <c r="S34" s="61"/>
      <c r="T34" s="23"/>
      <c r="U34" s="61"/>
      <c r="V34" s="23"/>
      <c r="W34" s="61"/>
      <c r="X34" s="23"/>
      <c r="Y34" s="61"/>
    </row>
  </sheetData>
  <mergeCells count="5">
    <mergeCell ref="E5:Y5"/>
    <mergeCell ref="E6:U6"/>
    <mergeCell ref="O7:S7"/>
    <mergeCell ref="O8:R8"/>
    <mergeCell ref="G10:I10"/>
  </mergeCells>
  <pageMargins left="0.3" right="0.3" top="0.5" bottom="0.6" header="0.49" footer="0.4"/>
  <pageSetup paperSize="9" scale="82" firstPageNumber="8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546D-7857-4BCB-BFC9-375DF999668F}">
  <sheetPr>
    <tabColor theme="8"/>
  </sheetPr>
  <dimension ref="A1:O29"/>
  <sheetViews>
    <sheetView zoomScaleNormal="100" zoomScaleSheetLayoutView="100" workbookViewId="0">
      <selection activeCell="G11" sqref="G11"/>
    </sheetView>
  </sheetViews>
  <sheetFormatPr defaultColWidth="10" defaultRowHeight="21.75" customHeight="1"/>
  <cols>
    <col min="1" max="1" width="25.140625" style="92" customWidth="1"/>
    <col min="2" max="2" width="7.28515625" style="92" customWidth="1"/>
    <col min="3" max="3" width="11.28515625" style="98" customWidth="1"/>
    <col min="4" max="4" width="1" style="98" customWidth="1"/>
    <col min="5" max="5" width="11.7109375" style="98" customWidth="1"/>
    <col min="6" max="6" width="1" style="98" customWidth="1"/>
    <col min="7" max="7" width="11.7109375" style="98" customWidth="1"/>
    <col min="8" max="8" width="1" style="98" customWidth="1"/>
    <col min="9" max="9" width="14" style="98" customWidth="1"/>
    <col min="10" max="10" width="1" style="98" customWidth="1"/>
    <col min="11" max="11" width="14" style="98" customWidth="1"/>
    <col min="12" max="12" width="1" style="98" customWidth="1"/>
    <col min="13" max="13" width="16" style="98" bestFit="1" customWidth="1"/>
    <col min="14" max="14" width="1" style="98" customWidth="1"/>
    <col min="15" max="15" width="12.85546875" style="98" bestFit="1" customWidth="1"/>
    <col min="16" max="16384" width="10" style="92"/>
  </cols>
  <sheetData>
    <row r="1" spans="1:15" ht="21.75" customHeight="1">
      <c r="A1" s="199" t="s">
        <v>119</v>
      </c>
      <c r="B1" s="199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/>
    </row>
    <row r="2" spans="1:15" ht="21.75" customHeight="1">
      <c r="A2" s="199" t="s">
        <v>62</v>
      </c>
      <c r="B2" s="199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</row>
    <row r="3" spans="1:15" ht="21.75" customHeight="1">
      <c r="A3" s="202" t="str">
        <f>'EQ conso 21 (8)'!A3</f>
        <v>สำหรับงวดสามเดือนสิ้นสุดวันที่ 31 มีนาคม พ.ศ. 2564</v>
      </c>
      <c r="B3" s="202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4"/>
    </row>
    <row r="4" spans="1:15" s="195" customFormat="1" ht="20.100000000000001" customHeight="1"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5" s="195" customFormat="1" ht="20.100000000000001" customHeight="1">
      <c r="C5" s="234" t="s">
        <v>2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</row>
    <row r="6" spans="1:15" s="195" customFormat="1" ht="20.100000000000001" customHeight="1">
      <c r="A6" s="94"/>
      <c r="B6" s="91"/>
      <c r="C6" s="97"/>
      <c r="D6" s="205"/>
      <c r="H6" s="205"/>
      <c r="I6" s="205"/>
      <c r="J6" s="205"/>
      <c r="K6" s="240" t="s">
        <v>41</v>
      </c>
      <c r="L6" s="240"/>
      <c r="M6" s="240"/>
      <c r="N6" s="97"/>
      <c r="O6" s="206"/>
    </row>
    <row r="7" spans="1:15" s="195" customFormat="1" ht="20.100000000000001" customHeight="1">
      <c r="A7" s="94"/>
      <c r="B7" s="94"/>
      <c r="C7" s="97"/>
      <c r="D7" s="206"/>
      <c r="F7" s="118"/>
      <c r="G7" s="118"/>
      <c r="H7" s="206"/>
      <c r="I7" s="118" t="s">
        <v>173</v>
      </c>
      <c r="J7" s="206"/>
      <c r="K7" s="228" t="s">
        <v>112</v>
      </c>
      <c r="L7" s="206"/>
      <c r="M7" s="206"/>
      <c r="O7" s="206"/>
    </row>
    <row r="8" spans="1:15" s="195" customFormat="1" ht="20.100000000000001" customHeight="1">
      <c r="A8" s="94"/>
      <c r="B8" s="94"/>
      <c r="C8" s="97"/>
      <c r="D8" s="206"/>
      <c r="E8" s="241" t="s">
        <v>39</v>
      </c>
      <c r="F8" s="241"/>
      <c r="G8" s="241"/>
      <c r="H8" s="206"/>
      <c r="I8" s="118" t="s">
        <v>174</v>
      </c>
      <c r="J8" s="206"/>
      <c r="K8" s="118" t="s">
        <v>77</v>
      </c>
      <c r="L8" s="206"/>
      <c r="M8" s="97" t="s">
        <v>67</v>
      </c>
      <c r="N8" s="206"/>
    </row>
    <row r="9" spans="1:15" s="195" customFormat="1" ht="20.100000000000001" customHeight="1">
      <c r="A9" s="94"/>
      <c r="B9" s="94"/>
      <c r="C9" s="97" t="s">
        <v>69</v>
      </c>
      <c r="D9" s="206"/>
      <c r="E9" s="118" t="s">
        <v>70</v>
      </c>
      <c r="F9" s="118"/>
      <c r="G9" s="118"/>
      <c r="H9" s="206"/>
      <c r="I9" s="118" t="s">
        <v>175</v>
      </c>
      <c r="J9" s="206"/>
      <c r="K9" s="118" t="s">
        <v>78</v>
      </c>
      <c r="L9" s="206"/>
      <c r="M9" s="97" t="s">
        <v>72</v>
      </c>
      <c r="N9" s="206"/>
      <c r="O9" s="97" t="s">
        <v>67</v>
      </c>
    </row>
    <row r="10" spans="1:15" ht="20.100000000000001" customHeight="1">
      <c r="A10" s="94"/>
      <c r="B10" s="94"/>
      <c r="C10" s="97" t="s">
        <v>74</v>
      </c>
      <c r="D10" s="206"/>
      <c r="E10" s="118" t="s">
        <v>199</v>
      </c>
      <c r="F10" s="118"/>
      <c r="G10" s="118" t="s">
        <v>40</v>
      </c>
      <c r="H10" s="206"/>
      <c r="I10" s="118" t="s">
        <v>177</v>
      </c>
      <c r="J10" s="206"/>
      <c r="K10" s="118" t="s">
        <v>79</v>
      </c>
      <c r="L10" s="206"/>
      <c r="M10" s="97" t="s">
        <v>75</v>
      </c>
      <c r="N10" s="206"/>
      <c r="O10" s="97" t="s">
        <v>36</v>
      </c>
    </row>
    <row r="11" spans="1:15" ht="20.100000000000001" customHeight="1">
      <c r="A11" s="94"/>
      <c r="B11" s="91"/>
      <c r="C11" s="225" t="s">
        <v>7</v>
      </c>
      <c r="D11" s="205"/>
      <c r="E11" s="207" t="s">
        <v>7</v>
      </c>
      <c r="F11" s="118"/>
      <c r="G11" s="207" t="s">
        <v>7</v>
      </c>
      <c r="H11" s="206"/>
      <c r="I11" s="207" t="s">
        <v>7</v>
      </c>
      <c r="J11" s="206"/>
      <c r="K11" s="225" t="s">
        <v>7</v>
      </c>
      <c r="L11" s="97"/>
      <c r="M11" s="225" t="s">
        <v>7</v>
      </c>
      <c r="N11" s="97"/>
      <c r="O11" s="225" t="s">
        <v>7</v>
      </c>
    </row>
    <row r="12" spans="1:15" s="2" customFormat="1" ht="6" customHeight="1">
      <c r="A12" s="218"/>
      <c r="B12" s="27"/>
      <c r="C12" s="213"/>
      <c r="D12" s="214"/>
      <c r="E12" s="214"/>
      <c r="F12" s="214"/>
      <c r="G12" s="128"/>
      <c r="H12" s="128"/>
      <c r="I12" s="128"/>
      <c r="J12" s="128"/>
      <c r="K12" s="213"/>
      <c r="L12" s="213"/>
      <c r="M12" s="128"/>
      <c r="N12" s="128"/>
      <c r="O12" s="213"/>
    </row>
    <row r="13" spans="1:15" ht="20.100000000000001" customHeight="1">
      <c r="A13" s="109" t="s">
        <v>108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37"/>
      <c r="N13" s="37"/>
      <c r="O13" s="11"/>
    </row>
    <row r="14" spans="1:15" ht="20.100000000000001" customHeight="1">
      <c r="A14" s="109" t="s">
        <v>201</v>
      </c>
      <c r="C14" s="14">
        <v>360000000</v>
      </c>
      <c r="D14" s="14"/>
      <c r="E14" s="14">
        <v>31833282</v>
      </c>
      <c r="F14" s="14"/>
      <c r="G14" s="14">
        <v>140907017</v>
      </c>
      <c r="H14" s="14"/>
      <c r="I14" s="14">
        <v>-412488709</v>
      </c>
      <c r="J14" s="14"/>
      <c r="K14" s="14">
        <v>91960305</v>
      </c>
      <c r="L14" s="14"/>
      <c r="M14" s="14">
        <v>91960305</v>
      </c>
      <c r="N14" s="37"/>
      <c r="O14" s="14">
        <v>212211895</v>
      </c>
    </row>
    <row r="15" spans="1:15" ht="20.100000000000001" customHeight="1">
      <c r="A15" s="195" t="s">
        <v>59</v>
      </c>
      <c r="C15" s="47">
        <v>0</v>
      </c>
      <c r="D15" s="14"/>
      <c r="E15" s="47">
        <v>0</v>
      </c>
      <c r="F15" s="14"/>
      <c r="G15" s="47">
        <f>+'Pl5-5-6 (3m)'!L69</f>
        <v>18786573</v>
      </c>
      <c r="H15" s="14"/>
      <c r="I15" s="47">
        <v>0</v>
      </c>
      <c r="J15" s="14"/>
      <c r="K15" s="47">
        <v>0</v>
      </c>
      <c r="L15" s="14"/>
      <c r="M15" s="23">
        <v>0</v>
      </c>
      <c r="N15" s="37"/>
      <c r="O15" s="47">
        <v>18786573</v>
      </c>
    </row>
    <row r="16" spans="1:15" ht="6" customHeight="1">
      <c r="A16" s="195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37"/>
      <c r="O16" s="14"/>
    </row>
    <row r="17" spans="1:15" s="224" customFormat="1" ht="20.100000000000001" customHeight="1">
      <c r="A17" s="199" t="s">
        <v>109</v>
      </c>
      <c r="C17" s="15"/>
      <c r="D17" s="45"/>
      <c r="E17" s="15"/>
      <c r="F17" s="45"/>
      <c r="G17" s="15"/>
      <c r="H17" s="45"/>
      <c r="I17" s="15"/>
      <c r="J17" s="45"/>
      <c r="K17" s="15"/>
      <c r="L17" s="45"/>
      <c r="M17" s="15"/>
      <c r="N17" s="38"/>
      <c r="O17" s="15"/>
    </row>
    <row r="18" spans="1:15" ht="20.100000000000001" customHeight="1" thickBot="1">
      <c r="A18" s="199" t="s">
        <v>204</v>
      </c>
      <c r="C18" s="217">
        <f>SUM(C14:C15)</f>
        <v>360000000</v>
      </c>
      <c r="D18" s="14"/>
      <c r="E18" s="217">
        <f>SUM(E14:E15)</f>
        <v>31833282</v>
      </c>
      <c r="F18" s="14"/>
      <c r="G18" s="217">
        <f>SUM(G14:G15)</f>
        <v>159693590</v>
      </c>
      <c r="H18" s="14"/>
      <c r="I18" s="217">
        <f>SUM(I14:I15)</f>
        <v>-412488709</v>
      </c>
      <c r="J18" s="14"/>
      <c r="K18" s="217">
        <f>SUM(K14:K15)</f>
        <v>91960305</v>
      </c>
      <c r="L18" s="14"/>
      <c r="M18" s="217">
        <f>SUM(M14:M15)</f>
        <v>91960305</v>
      </c>
      <c r="N18" s="37"/>
      <c r="O18" s="217">
        <f>SUM(O14:O15)</f>
        <v>230998468</v>
      </c>
    </row>
    <row r="19" spans="1:15" ht="20.100000000000001" customHeight="1" thickTop="1">
      <c r="N19" s="87"/>
    </row>
    <row r="20" spans="1:15" ht="20.100000000000001" customHeight="1">
      <c r="N20" s="87"/>
    </row>
    <row r="21" spans="1:15" ht="20.100000000000001" customHeight="1">
      <c r="N21" s="87"/>
    </row>
    <row r="22" spans="1:15" ht="20.100000000000001" customHeight="1">
      <c r="N22" s="87"/>
    </row>
    <row r="23" spans="1:15" ht="15" customHeight="1">
      <c r="N23" s="87"/>
    </row>
    <row r="24" spans="1:15" ht="16.899999999999999" customHeight="1">
      <c r="N24" s="87"/>
    </row>
    <row r="25" spans="1:15" ht="18.75"/>
    <row r="26" spans="1:15" ht="18.75"/>
    <row r="27" spans="1:15" ht="9" customHeight="1"/>
    <row r="28" spans="1:15" ht="17.25" customHeight="1"/>
    <row r="29" spans="1:15" ht="21.75" customHeight="1">
      <c r="A29" s="211" t="s">
        <v>24</v>
      </c>
      <c r="B29" s="211"/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</row>
  </sheetData>
  <mergeCells count="3">
    <mergeCell ref="C5:O5"/>
    <mergeCell ref="K6:M6"/>
    <mergeCell ref="E8:G8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2F09D-6577-4590-A27B-522C85D00A50}">
  <sheetPr>
    <tabColor theme="8"/>
  </sheetPr>
  <dimension ref="A1:O27"/>
  <sheetViews>
    <sheetView zoomScale="90" zoomScaleNormal="90" zoomScaleSheetLayoutView="90" workbookViewId="0">
      <selection activeCell="I18" sqref="I18"/>
    </sheetView>
  </sheetViews>
  <sheetFormatPr defaultColWidth="10" defaultRowHeight="20.25" customHeight="1"/>
  <cols>
    <col min="1" max="1" width="23.85546875" style="2" customWidth="1"/>
    <col min="2" max="2" width="8.5703125" style="7" customWidth="1"/>
    <col min="3" max="3" width="11.28515625" style="54" customWidth="1"/>
    <col min="4" max="4" width="0.85546875" style="45" customWidth="1"/>
    <col min="5" max="5" width="12.28515625" style="64" customWidth="1"/>
    <col min="6" max="6" width="0.85546875" style="45" customWidth="1"/>
    <col min="7" max="7" width="12.28515625" style="54" customWidth="1"/>
    <col min="8" max="8" width="0.85546875" style="45" customWidth="1"/>
    <col min="9" max="9" width="13.7109375" style="64" customWidth="1"/>
    <col min="10" max="10" width="0.85546875" style="45" customWidth="1"/>
    <col min="11" max="11" width="14" style="54" customWidth="1"/>
    <col min="12" max="12" width="0.85546875" style="45" customWidth="1"/>
    <col min="13" max="13" width="16" style="54" bestFit="1" customWidth="1"/>
    <col min="14" max="14" width="0.85546875" style="45" customWidth="1"/>
    <col min="15" max="15" width="12.85546875" style="54" bestFit="1" customWidth="1"/>
    <col min="16" max="16384" width="10" style="2"/>
  </cols>
  <sheetData>
    <row r="1" spans="1:15" ht="20.25" customHeight="1">
      <c r="A1" s="1" t="str">
        <f>+'EQ conso 21 (8)'!A1</f>
        <v>บริษัท ศรีนานาพร มาร์เก็ตติ้ง จำกัด (มหาชน)</v>
      </c>
      <c r="B1" s="19"/>
      <c r="C1" s="68"/>
      <c r="D1" s="34"/>
      <c r="E1" s="70"/>
      <c r="F1" s="34"/>
      <c r="G1" s="68"/>
      <c r="H1" s="34"/>
      <c r="I1" s="70"/>
      <c r="J1" s="34"/>
      <c r="K1" s="68"/>
      <c r="L1" s="34"/>
      <c r="M1" s="68"/>
      <c r="N1" s="34"/>
      <c r="O1" s="60"/>
    </row>
    <row r="2" spans="1:15" ht="20.25" customHeight="1">
      <c r="A2" s="1" t="s">
        <v>62</v>
      </c>
      <c r="B2" s="19"/>
      <c r="C2" s="68"/>
      <c r="D2" s="34"/>
      <c r="E2" s="70"/>
      <c r="F2" s="34"/>
      <c r="G2" s="68"/>
      <c r="H2" s="34"/>
      <c r="I2" s="70"/>
      <c r="J2" s="34"/>
      <c r="K2" s="68"/>
      <c r="L2" s="34"/>
      <c r="M2" s="68"/>
      <c r="N2" s="34"/>
    </row>
    <row r="3" spans="1:15" s="7" customFormat="1" ht="20.25" customHeight="1">
      <c r="A3" s="17" t="str">
        <f>+'Pl5-5-6 (3m)'!A3</f>
        <v>สำหรับงวดสามเดือนสิ้นสุดวันที่ 31 มีนาคม พ.ศ. 2564</v>
      </c>
      <c r="B3" s="17"/>
      <c r="C3" s="69"/>
      <c r="D3" s="35"/>
      <c r="E3" s="69"/>
      <c r="F3" s="35"/>
      <c r="G3" s="69"/>
      <c r="H3" s="35"/>
      <c r="I3" s="69"/>
      <c r="J3" s="35"/>
      <c r="K3" s="69"/>
      <c r="L3" s="35"/>
      <c r="M3" s="69"/>
      <c r="N3" s="35"/>
      <c r="O3" s="61"/>
    </row>
    <row r="4" spans="1:15" s="13" customFormat="1" ht="20.25" customHeight="1">
      <c r="B4" s="36"/>
      <c r="C4" s="66"/>
      <c r="D4" s="38"/>
      <c r="E4" s="67"/>
      <c r="F4" s="38"/>
      <c r="G4" s="66"/>
      <c r="H4" s="38"/>
      <c r="I4" s="67"/>
      <c r="J4" s="38"/>
      <c r="K4" s="66"/>
      <c r="L4" s="38"/>
      <c r="M4" s="66"/>
      <c r="N4" s="38"/>
      <c r="O4" s="66"/>
    </row>
    <row r="5" spans="1:15" s="13" customFormat="1" ht="20.25" customHeight="1">
      <c r="C5" s="237" t="s">
        <v>2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5" s="13" customFormat="1" ht="20.25" customHeight="1">
      <c r="A6" s="8"/>
      <c r="B6" s="18"/>
      <c r="C6" s="56"/>
      <c r="D6" s="39"/>
      <c r="E6" s="66"/>
      <c r="G6" s="66"/>
      <c r="H6" s="39"/>
      <c r="I6" s="71"/>
      <c r="J6" s="39"/>
      <c r="K6" s="239" t="s">
        <v>41</v>
      </c>
      <c r="L6" s="239"/>
      <c r="M6" s="239"/>
      <c r="N6" s="20"/>
      <c r="O6" s="72"/>
    </row>
    <row r="7" spans="1:15" s="13" customFormat="1" ht="20.25" customHeight="1">
      <c r="A7" s="8"/>
      <c r="B7" s="41"/>
      <c r="C7" s="56"/>
      <c r="D7" s="42"/>
      <c r="E7" s="66"/>
      <c r="F7" s="10"/>
      <c r="G7" s="56"/>
      <c r="H7" s="42"/>
      <c r="I7" s="56" t="s">
        <v>123</v>
      </c>
      <c r="J7" s="42"/>
      <c r="K7" s="81" t="s">
        <v>112</v>
      </c>
      <c r="L7" s="42"/>
      <c r="M7" s="72"/>
      <c r="O7" s="72"/>
    </row>
    <row r="8" spans="1:15" s="13" customFormat="1" ht="20.25" customHeight="1">
      <c r="A8" s="8"/>
      <c r="B8" s="41"/>
      <c r="C8" s="56"/>
      <c r="D8" s="42"/>
      <c r="E8" s="238" t="s">
        <v>39</v>
      </c>
      <c r="F8" s="238"/>
      <c r="G8" s="238"/>
      <c r="H8" s="42"/>
      <c r="I8" s="56" t="s">
        <v>122</v>
      </c>
      <c r="J8" s="42"/>
      <c r="K8" s="56" t="s">
        <v>77</v>
      </c>
      <c r="L8" s="42"/>
      <c r="M8" s="56" t="s">
        <v>67</v>
      </c>
      <c r="N8" s="40"/>
      <c r="O8" s="66"/>
    </row>
    <row r="9" spans="1:15" s="13" customFormat="1" ht="20.25" customHeight="1">
      <c r="A9" s="8"/>
      <c r="B9" s="41"/>
      <c r="C9" s="56" t="s">
        <v>69</v>
      </c>
      <c r="D9" s="42"/>
      <c r="E9" s="56" t="s">
        <v>70</v>
      </c>
      <c r="F9" s="10"/>
      <c r="G9" s="56"/>
      <c r="H9" s="42"/>
      <c r="I9" s="56" t="s">
        <v>120</v>
      </c>
      <c r="J9" s="42"/>
      <c r="K9" s="56" t="s">
        <v>78</v>
      </c>
      <c r="L9" s="42"/>
      <c r="M9" s="56" t="s">
        <v>72</v>
      </c>
      <c r="N9" s="42"/>
      <c r="O9" s="56" t="s">
        <v>67</v>
      </c>
    </row>
    <row r="10" spans="1:15" ht="20.25" customHeight="1">
      <c r="A10" s="8"/>
      <c r="B10" s="41"/>
      <c r="C10" s="56" t="s">
        <v>74</v>
      </c>
      <c r="D10" s="42"/>
      <c r="E10" s="56" t="s">
        <v>199</v>
      </c>
      <c r="F10" s="10"/>
      <c r="G10" s="56" t="s">
        <v>40</v>
      </c>
      <c r="H10" s="42"/>
      <c r="I10" s="56" t="s">
        <v>121</v>
      </c>
      <c r="J10" s="42"/>
      <c r="K10" s="56" t="s">
        <v>79</v>
      </c>
      <c r="L10" s="42"/>
      <c r="M10" s="56" t="s">
        <v>75</v>
      </c>
      <c r="N10" s="42"/>
      <c r="O10" s="56" t="s">
        <v>36</v>
      </c>
    </row>
    <row r="11" spans="1:15" s="7" customFormat="1" ht="20.25" customHeight="1">
      <c r="A11" s="41"/>
      <c r="B11" s="18"/>
      <c r="C11" s="57" t="s">
        <v>7</v>
      </c>
      <c r="D11" s="39"/>
      <c r="E11" s="57" t="s">
        <v>7</v>
      </c>
      <c r="F11" s="20"/>
      <c r="G11" s="57" t="s">
        <v>7</v>
      </c>
      <c r="H11" s="42"/>
      <c r="I11" s="57" t="s">
        <v>7</v>
      </c>
      <c r="J11" s="42"/>
      <c r="K11" s="57" t="s">
        <v>7</v>
      </c>
      <c r="L11" s="20"/>
      <c r="M11" s="57" t="s">
        <v>7</v>
      </c>
      <c r="N11" s="20"/>
      <c r="O11" s="57" t="s">
        <v>7</v>
      </c>
    </row>
    <row r="12" spans="1:15" ht="8.4499999999999993" customHeight="1">
      <c r="A12" s="28"/>
      <c r="B12" s="43"/>
      <c r="C12" s="73"/>
      <c r="D12" s="44"/>
      <c r="E12" s="78"/>
      <c r="F12" s="44"/>
      <c r="G12" s="79"/>
      <c r="H12" s="37"/>
      <c r="I12" s="79"/>
      <c r="J12" s="37"/>
      <c r="K12" s="73"/>
      <c r="L12" s="11"/>
      <c r="M12" s="79"/>
      <c r="N12" s="37"/>
      <c r="O12" s="73"/>
    </row>
    <row r="13" spans="1:15" ht="20.25" customHeight="1">
      <c r="A13" s="109" t="s">
        <v>108</v>
      </c>
      <c r="C13" s="74"/>
      <c r="E13" s="74"/>
      <c r="G13" s="74"/>
      <c r="I13" s="74"/>
      <c r="K13" s="74"/>
      <c r="M13" s="74"/>
      <c r="O13" s="63"/>
    </row>
    <row r="14" spans="1:15" ht="20.25" customHeight="1">
      <c r="A14" s="109" t="s">
        <v>198</v>
      </c>
      <c r="C14" s="74">
        <v>360000000</v>
      </c>
      <c r="E14" s="74">
        <v>37902692</v>
      </c>
      <c r="G14" s="74">
        <v>256225802</v>
      </c>
      <c r="I14" s="74">
        <v>-412488709</v>
      </c>
      <c r="K14" s="74">
        <v>91960305</v>
      </c>
      <c r="M14" s="75">
        <f>SUM(K14:L14)</f>
        <v>91960305</v>
      </c>
      <c r="O14" s="63">
        <f>SUM(C14:I14)+M14</f>
        <v>333600090</v>
      </c>
    </row>
    <row r="15" spans="1:15" ht="20.25" customHeight="1">
      <c r="A15" s="13" t="s">
        <v>59</v>
      </c>
      <c r="C15" s="80">
        <v>0</v>
      </c>
      <c r="D15" s="44"/>
      <c r="E15" s="80">
        <v>0</v>
      </c>
      <c r="F15" s="44"/>
      <c r="G15" s="76">
        <f>+'Pl5-5-6 (3m)'!J69</f>
        <v>59515775</v>
      </c>
      <c r="H15" s="38"/>
      <c r="I15" s="80">
        <v>0</v>
      </c>
      <c r="J15" s="38"/>
      <c r="K15" s="80">
        <v>0</v>
      </c>
      <c r="L15" s="15"/>
      <c r="M15" s="76">
        <f>+'Pl5-5-6 (3m)'!J76</f>
        <v>0</v>
      </c>
      <c r="N15" s="42"/>
      <c r="O15" s="80">
        <f>SUM(C15:I15)+M15</f>
        <v>59515775</v>
      </c>
    </row>
    <row r="16" spans="1:15" ht="8.4499999999999993" customHeight="1">
      <c r="C16" s="74"/>
      <c r="E16" s="74"/>
      <c r="G16" s="74"/>
      <c r="I16" s="74"/>
      <c r="K16" s="74"/>
      <c r="M16" s="74"/>
      <c r="O16" s="74"/>
    </row>
    <row r="17" spans="1:15" ht="20.25" customHeight="1">
      <c r="A17" s="1" t="s">
        <v>109</v>
      </c>
      <c r="C17" s="74"/>
      <c r="D17" s="2"/>
      <c r="E17" s="74"/>
      <c r="F17" s="2"/>
      <c r="G17" s="74"/>
      <c r="H17" s="2"/>
      <c r="I17" s="74"/>
      <c r="J17" s="2"/>
      <c r="K17" s="74"/>
      <c r="L17" s="2"/>
      <c r="M17" s="74"/>
      <c r="N17" s="2"/>
      <c r="O17" s="74"/>
    </row>
    <row r="18" spans="1:15" ht="20.25" customHeight="1" thickBot="1">
      <c r="A18" s="1" t="s">
        <v>171</v>
      </c>
      <c r="C18" s="77">
        <f>SUM(C14:C15)</f>
        <v>360000000</v>
      </c>
      <c r="D18" s="44"/>
      <c r="E18" s="77">
        <f>SUM(E14:E15)</f>
        <v>37902692</v>
      </c>
      <c r="F18" s="44"/>
      <c r="G18" s="77">
        <f>SUM(G14:G15)</f>
        <v>315741577</v>
      </c>
      <c r="H18" s="37"/>
      <c r="I18" s="77">
        <f>SUM(I14:I15)</f>
        <v>-412488709</v>
      </c>
      <c r="J18" s="37"/>
      <c r="K18" s="77">
        <f>SUM(K14:K15)</f>
        <v>91960305</v>
      </c>
      <c r="L18" s="11"/>
      <c r="M18" s="77">
        <f>SUM(M14:M15)</f>
        <v>91960305</v>
      </c>
      <c r="N18" s="37"/>
      <c r="O18" s="77">
        <f>SUM(O14:O15)</f>
        <v>393115865</v>
      </c>
    </row>
    <row r="19" spans="1:15" ht="20.25" customHeight="1" thickTop="1">
      <c r="A19" s="1"/>
      <c r="C19" s="59"/>
      <c r="D19" s="44"/>
      <c r="E19" s="59"/>
      <c r="F19" s="44"/>
      <c r="G19" s="59"/>
      <c r="H19" s="37"/>
      <c r="I19" s="59"/>
      <c r="J19" s="37"/>
      <c r="K19" s="59"/>
      <c r="L19" s="11"/>
      <c r="M19" s="59"/>
      <c r="N19" s="37"/>
      <c r="O19" s="59"/>
    </row>
    <row r="20" spans="1:15" ht="20.25" customHeight="1">
      <c r="A20" s="1"/>
      <c r="C20" s="59"/>
      <c r="D20" s="44"/>
      <c r="E20" s="59"/>
      <c r="F20" s="44"/>
      <c r="G20" s="59"/>
      <c r="H20" s="37"/>
      <c r="I20" s="59"/>
      <c r="J20" s="37"/>
      <c r="K20" s="59"/>
      <c r="L20" s="11"/>
      <c r="M20" s="59"/>
      <c r="N20" s="37"/>
      <c r="O20" s="59"/>
    </row>
    <row r="21" spans="1:15" ht="20.25" customHeight="1">
      <c r="A21" s="1"/>
      <c r="C21" s="59"/>
      <c r="D21" s="44"/>
      <c r="E21" s="59"/>
      <c r="F21" s="44"/>
      <c r="G21" s="59"/>
      <c r="H21" s="37"/>
      <c r="I21" s="59"/>
      <c r="J21" s="37"/>
      <c r="K21" s="59"/>
      <c r="L21" s="11"/>
      <c r="M21" s="59"/>
      <c r="N21" s="37"/>
      <c r="O21" s="59"/>
    </row>
    <row r="22" spans="1:15" ht="20.25" customHeight="1">
      <c r="A22" s="1"/>
      <c r="C22" s="59"/>
      <c r="D22" s="44"/>
      <c r="E22" s="59"/>
      <c r="F22" s="44"/>
      <c r="G22" s="59"/>
      <c r="H22" s="37"/>
      <c r="I22" s="59"/>
      <c r="J22" s="37"/>
      <c r="K22" s="59"/>
      <c r="L22" s="11"/>
      <c r="M22" s="59"/>
      <c r="N22" s="37"/>
      <c r="O22" s="59"/>
    </row>
    <row r="23" spans="1:15" ht="20.25" customHeight="1">
      <c r="A23" s="1"/>
      <c r="C23" s="59"/>
      <c r="D23" s="44"/>
      <c r="E23" s="59"/>
      <c r="F23" s="44"/>
      <c r="G23" s="59"/>
      <c r="H23" s="37"/>
      <c r="I23" s="59"/>
      <c r="J23" s="37"/>
      <c r="K23" s="59"/>
      <c r="L23" s="11"/>
      <c r="M23" s="59"/>
      <c r="N23" s="37"/>
      <c r="O23" s="59"/>
    </row>
    <row r="24" spans="1:15" ht="20.25" customHeight="1">
      <c r="A24" s="1"/>
      <c r="C24" s="59"/>
      <c r="D24" s="44"/>
      <c r="E24" s="59"/>
      <c r="F24" s="44"/>
      <c r="G24" s="59"/>
      <c r="H24" s="37"/>
      <c r="I24" s="59"/>
      <c r="J24" s="37"/>
      <c r="K24" s="59"/>
      <c r="L24" s="11"/>
      <c r="M24" s="59"/>
      <c r="N24" s="37"/>
      <c r="O24" s="59"/>
    </row>
    <row r="25" spans="1:15" ht="29.25" customHeight="1">
      <c r="A25" s="1"/>
      <c r="C25" s="59"/>
      <c r="D25" s="44"/>
      <c r="E25" s="59"/>
      <c r="F25" s="44"/>
      <c r="G25" s="59"/>
      <c r="H25" s="37"/>
      <c r="I25" s="59"/>
      <c r="J25" s="37"/>
      <c r="K25" s="59"/>
      <c r="L25" s="11"/>
      <c r="M25" s="59"/>
      <c r="N25" s="37"/>
      <c r="O25" s="59"/>
    </row>
    <row r="26" spans="1:15" ht="22.5" customHeight="1">
      <c r="A26" s="1"/>
      <c r="C26" s="59"/>
      <c r="D26" s="44"/>
      <c r="E26" s="59"/>
      <c r="F26" s="44"/>
      <c r="G26" s="59"/>
      <c r="H26" s="37"/>
      <c r="I26" s="59"/>
      <c r="J26" s="37"/>
      <c r="K26" s="59"/>
      <c r="L26" s="11"/>
      <c r="M26" s="59"/>
      <c r="N26" s="37"/>
      <c r="O26" s="59"/>
    </row>
    <row r="27" spans="1:15" ht="21.95" customHeight="1">
      <c r="A27" s="6" t="str">
        <f>+'EQ conso 21 (8)'!A34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27" s="6"/>
      <c r="C27" s="61"/>
      <c r="D27" s="23"/>
      <c r="E27" s="61"/>
      <c r="F27" s="23"/>
      <c r="G27" s="61"/>
      <c r="H27" s="23"/>
      <c r="I27" s="61"/>
      <c r="J27" s="23"/>
      <c r="K27" s="61"/>
      <c r="L27" s="23"/>
      <c r="M27" s="61"/>
      <c r="N27" s="23"/>
      <c r="O27" s="61"/>
    </row>
  </sheetData>
  <mergeCells count="3">
    <mergeCell ref="C5:O5"/>
    <mergeCell ref="K6:M6"/>
    <mergeCell ref="E8:G8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/>
  </sheetPr>
  <dimension ref="A1:N94"/>
  <sheetViews>
    <sheetView tabSelected="1" topLeftCell="A72" zoomScaleNormal="100" zoomScaleSheetLayoutView="100" zoomScalePageLayoutView="70" workbookViewId="0">
      <selection activeCell="H91" sqref="H91"/>
    </sheetView>
  </sheetViews>
  <sheetFormatPr defaultColWidth="10" defaultRowHeight="20.25" customHeight="1"/>
  <cols>
    <col min="1" max="1" width="1.28515625" style="24" customWidth="1"/>
    <col min="2" max="2" width="1.28515625" style="2" customWidth="1"/>
    <col min="3" max="3" width="40.7109375" style="2" customWidth="1"/>
    <col min="4" max="4" width="7.28515625" style="2" customWidth="1"/>
    <col min="5" max="5" width="0.7109375" style="2" customWidth="1"/>
    <col min="6" max="6" width="11.5703125" style="54" bestFit="1" customWidth="1"/>
    <col min="7" max="7" width="0.7109375" style="2" customWidth="1"/>
    <col min="8" max="8" width="11.5703125" style="54" bestFit="1" customWidth="1"/>
    <col min="9" max="9" width="0.7109375" style="2" customWidth="1"/>
    <col min="10" max="10" width="11.5703125" style="54" customWidth="1"/>
    <col min="11" max="11" width="0.7109375" style="2" customWidth="1"/>
    <col min="12" max="12" width="11.5703125" style="54" bestFit="1" customWidth="1"/>
    <col min="13" max="13" width="10" style="2"/>
    <col min="14" max="14" width="12.140625" style="2" bestFit="1" customWidth="1"/>
    <col min="15" max="16384" width="10" style="2"/>
  </cols>
  <sheetData>
    <row r="1" spans="1:12" ht="20.25" customHeight="1">
      <c r="A1" s="21" t="str">
        <f>+'EQ Sep 21 (10)'!A1</f>
        <v>บริษัท ศรีนานาพร มาร์เก็ตติ้ง จำกัด (มหาชน)</v>
      </c>
      <c r="B1" s="1"/>
      <c r="C1" s="1"/>
    </row>
    <row r="2" spans="1:12" ht="20.25" customHeight="1">
      <c r="A2" s="21" t="s">
        <v>118</v>
      </c>
      <c r="B2" s="1"/>
      <c r="C2" s="1"/>
    </row>
    <row r="3" spans="1:12" ht="20.25" customHeight="1">
      <c r="A3" s="22" t="str">
        <f>+'Pl5-5-6 (3m)'!A3</f>
        <v>สำหรับงวดสามเดือนสิ้นสุดวันที่ 31 มีนาคม พ.ศ. 2564</v>
      </c>
      <c r="B3" s="17"/>
      <c r="C3" s="17"/>
      <c r="D3" s="6"/>
      <c r="E3" s="6"/>
      <c r="F3" s="61"/>
      <c r="G3" s="6"/>
      <c r="H3" s="61"/>
      <c r="I3" s="6"/>
      <c r="J3" s="83"/>
      <c r="K3" s="6"/>
      <c r="L3" s="83"/>
    </row>
    <row r="4" spans="1:12" ht="18" customHeight="1">
      <c r="F4" s="82"/>
      <c r="G4" s="25"/>
      <c r="H4" s="82"/>
      <c r="I4" s="25"/>
      <c r="J4" s="82"/>
      <c r="K4" s="25"/>
      <c r="L4" s="82"/>
    </row>
    <row r="5" spans="1:12" ht="20.25" customHeight="1">
      <c r="A5" s="26"/>
      <c r="B5" s="150"/>
      <c r="C5" s="150"/>
      <c r="D5" s="9"/>
      <c r="F5" s="242" t="s">
        <v>1</v>
      </c>
      <c r="G5" s="242"/>
      <c r="H5" s="242"/>
      <c r="I5" s="151"/>
      <c r="J5" s="233" t="s">
        <v>2</v>
      </c>
      <c r="K5" s="233"/>
      <c r="L5" s="233"/>
    </row>
    <row r="6" spans="1:12" ht="20.25" customHeight="1">
      <c r="A6" s="26"/>
      <c r="B6" s="152"/>
      <c r="C6" s="152"/>
      <c r="D6" s="8"/>
      <c r="F6" s="125" t="s">
        <v>168</v>
      </c>
      <c r="G6" s="14"/>
      <c r="H6" s="125" t="s">
        <v>132</v>
      </c>
      <c r="I6" s="14"/>
      <c r="J6" s="125" t="s">
        <v>168</v>
      </c>
      <c r="K6" s="14"/>
      <c r="L6" s="125" t="s">
        <v>132</v>
      </c>
    </row>
    <row r="7" spans="1:12" ht="20.25" customHeight="1">
      <c r="A7" s="26"/>
      <c r="B7" s="150"/>
      <c r="C7" s="150"/>
      <c r="D7" s="227" t="s">
        <v>6</v>
      </c>
      <c r="F7" s="57" t="s">
        <v>7</v>
      </c>
      <c r="G7" s="14"/>
      <c r="H7" s="57" t="s">
        <v>7</v>
      </c>
      <c r="I7" s="14"/>
      <c r="J7" s="153" t="s">
        <v>7</v>
      </c>
      <c r="K7" s="154"/>
      <c r="L7" s="153" t="s">
        <v>7</v>
      </c>
    </row>
    <row r="8" spans="1:12" ht="20.25" customHeight="1">
      <c r="A8" s="26" t="s">
        <v>80</v>
      </c>
      <c r="B8" s="150"/>
      <c r="C8" s="150"/>
      <c r="D8" s="27"/>
      <c r="E8" s="27"/>
      <c r="F8" s="158"/>
      <c r="G8" s="27"/>
      <c r="H8" s="159"/>
      <c r="I8" s="27"/>
      <c r="J8" s="137"/>
      <c r="K8" s="160"/>
      <c r="L8" s="139"/>
    </row>
    <row r="9" spans="1:12" ht="20.25" customHeight="1">
      <c r="A9" s="28" t="s">
        <v>54</v>
      </c>
      <c r="B9" s="29"/>
      <c r="C9" s="29"/>
      <c r="D9" s="27"/>
      <c r="E9" s="27"/>
      <c r="F9" s="146">
        <f>'Pl5-5-6 (3m)'!F30</f>
        <v>186913540</v>
      </c>
      <c r="G9" s="30"/>
      <c r="H9" s="65">
        <v>12677566</v>
      </c>
      <c r="I9" s="30"/>
      <c r="J9" s="146">
        <f>'Pl5-5-6 (3m)'!J30</f>
        <v>74473281</v>
      </c>
      <c r="K9" s="30"/>
      <c r="L9" s="65">
        <v>24226142</v>
      </c>
    </row>
    <row r="10" spans="1:12" ht="20.25" customHeight="1">
      <c r="A10" s="26" t="s">
        <v>81</v>
      </c>
      <c r="B10" s="150"/>
      <c r="C10" s="150"/>
      <c r="D10" s="27"/>
      <c r="E10" s="27"/>
      <c r="F10" s="137"/>
      <c r="G10" s="161"/>
      <c r="H10" s="139"/>
      <c r="I10" s="161"/>
      <c r="J10" s="137"/>
      <c r="K10" s="160"/>
      <c r="L10" s="139"/>
    </row>
    <row r="11" spans="1:12" ht="20.25" customHeight="1">
      <c r="B11" s="28" t="s">
        <v>82</v>
      </c>
      <c r="C11" s="28"/>
      <c r="D11" s="27"/>
      <c r="E11" s="27"/>
      <c r="F11" s="146">
        <v>48088794</v>
      </c>
      <c r="G11" s="30"/>
      <c r="H11" s="65">
        <v>49967563</v>
      </c>
      <c r="I11" s="30"/>
      <c r="J11" s="146">
        <v>38473144</v>
      </c>
      <c r="K11" s="30"/>
      <c r="L11" s="65">
        <v>36461036</v>
      </c>
    </row>
    <row r="12" spans="1:12" ht="20.25" customHeight="1">
      <c r="B12" s="28" t="s">
        <v>83</v>
      </c>
      <c r="C12" s="28"/>
      <c r="D12" s="27"/>
      <c r="E12" s="27"/>
      <c r="F12" s="146">
        <v>776693</v>
      </c>
      <c r="G12" s="30"/>
      <c r="H12" s="65">
        <v>680249</v>
      </c>
      <c r="I12" s="30"/>
      <c r="J12" s="146">
        <v>742309</v>
      </c>
      <c r="K12" s="30"/>
      <c r="L12" s="65">
        <v>631714</v>
      </c>
    </row>
    <row r="13" spans="1:12" ht="20.25" customHeight="1">
      <c r="B13" s="28" t="s">
        <v>84</v>
      </c>
      <c r="C13" s="28"/>
      <c r="D13" s="27"/>
      <c r="E13" s="27"/>
      <c r="F13" s="146">
        <v>894757</v>
      </c>
      <c r="G13" s="30"/>
      <c r="H13" s="65">
        <v>2777801</v>
      </c>
      <c r="I13" s="30"/>
      <c r="J13" s="146">
        <v>894757</v>
      </c>
      <c r="K13" s="30"/>
      <c r="L13" s="65">
        <v>2777801</v>
      </c>
    </row>
    <row r="14" spans="1:12" ht="20.25" customHeight="1">
      <c r="B14" s="28" t="s">
        <v>185</v>
      </c>
      <c r="C14" s="28"/>
      <c r="D14" s="27"/>
      <c r="E14" s="27"/>
      <c r="F14" s="146"/>
      <c r="G14" s="30"/>
      <c r="H14" s="65"/>
      <c r="I14" s="30"/>
      <c r="J14" s="146"/>
      <c r="K14" s="30"/>
      <c r="L14" s="65"/>
    </row>
    <row r="15" spans="1:12" ht="20.25" customHeight="1">
      <c r="B15" s="28"/>
      <c r="C15" s="28" t="s">
        <v>113</v>
      </c>
      <c r="D15" s="27"/>
      <c r="E15" s="27"/>
      <c r="F15" s="146">
        <v>-3736</v>
      </c>
      <c r="G15" s="30"/>
      <c r="H15" s="65">
        <v>-1630838</v>
      </c>
      <c r="I15" s="30"/>
      <c r="J15" s="146">
        <v>-3736</v>
      </c>
      <c r="K15" s="30"/>
      <c r="L15" s="65">
        <v>-1630838</v>
      </c>
    </row>
    <row r="16" spans="1:12" ht="20.25" customHeight="1">
      <c r="B16" s="28" t="s">
        <v>209</v>
      </c>
      <c r="C16" s="28"/>
      <c r="D16" s="27"/>
      <c r="E16" s="27"/>
      <c r="F16" s="146"/>
      <c r="G16" s="30"/>
      <c r="H16" s="65"/>
      <c r="I16" s="30"/>
      <c r="J16" s="146"/>
      <c r="K16" s="30"/>
      <c r="L16" s="65"/>
    </row>
    <row r="17" spans="1:12" ht="20.25" customHeight="1">
      <c r="B17" s="28"/>
      <c r="C17" s="28" t="s">
        <v>210</v>
      </c>
      <c r="D17" s="27"/>
      <c r="E17" s="27"/>
      <c r="F17" s="146">
        <v>2214238</v>
      </c>
      <c r="G17" s="30"/>
      <c r="H17" s="65">
        <v>2829370</v>
      </c>
      <c r="I17" s="30"/>
      <c r="J17" s="146">
        <v>1424466</v>
      </c>
      <c r="K17" s="30"/>
      <c r="L17" s="65">
        <v>3122346</v>
      </c>
    </row>
    <row r="18" spans="1:12" ht="20.25" customHeight="1">
      <c r="B18" s="28" t="s">
        <v>184</v>
      </c>
      <c r="C18" s="28"/>
      <c r="D18" s="27"/>
      <c r="E18" s="27"/>
      <c r="F18" s="146">
        <v>-3547284</v>
      </c>
      <c r="G18" s="30"/>
      <c r="H18" s="65">
        <v>1083228</v>
      </c>
      <c r="I18" s="30"/>
      <c r="J18" s="146">
        <v>-2764882</v>
      </c>
      <c r="K18" s="30"/>
      <c r="L18" s="65">
        <v>1083228</v>
      </c>
    </row>
    <row r="19" spans="1:12" ht="20.25" customHeight="1">
      <c r="B19" s="28" t="s">
        <v>85</v>
      </c>
      <c r="C19" s="28"/>
      <c r="D19" s="27"/>
      <c r="E19" s="27"/>
      <c r="F19" s="146">
        <v>1454928</v>
      </c>
      <c r="G19" s="30"/>
      <c r="H19" s="65">
        <v>1678514</v>
      </c>
      <c r="I19" s="30"/>
      <c r="J19" s="146">
        <v>938504</v>
      </c>
      <c r="K19" s="30"/>
      <c r="L19" s="65">
        <v>950554</v>
      </c>
    </row>
    <row r="20" spans="1:12" ht="20.25" customHeight="1">
      <c r="B20" s="28" t="s">
        <v>163</v>
      </c>
      <c r="C20" s="28"/>
      <c r="D20" s="27"/>
      <c r="E20" s="27"/>
      <c r="F20" s="146">
        <v>4178882</v>
      </c>
      <c r="G20" s="30"/>
      <c r="H20" s="65">
        <v>-173164</v>
      </c>
      <c r="I20" s="30"/>
      <c r="J20" s="146">
        <v>4609235</v>
      </c>
      <c r="K20" s="30"/>
      <c r="L20" s="65">
        <v>2478927</v>
      </c>
    </row>
    <row r="21" spans="1:12" ht="20.25" customHeight="1">
      <c r="B21" s="28" t="s">
        <v>161</v>
      </c>
      <c r="C21" s="28"/>
      <c r="D21" s="27"/>
      <c r="E21" s="27"/>
      <c r="F21" s="146">
        <v>199383</v>
      </c>
      <c r="G21" s="30"/>
      <c r="H21" s="65">
        <v>0</v>
      </c>
      <c r="I21" s="30"/>
      <c r="J21" s="146">
        <v>199383</v>
      </c>
      <c r="K21" s="30"/>
      <c r="L21" s="65">
        <v>0</v>
      </c>
    </row>
    <row r="22" spans="1:12" ht="20.25" customHeight="1">
      <c r="B22" s="28" t="s">
        <v>183</v>
      </c>
      <c r="C22" s="28"/>
      <c r="D22" s="27">
        <v>10</v>
      </c>
      <c r="E22" s="27"/>
      <c r="F22" s="146">
        <v>1006960</v>
      </c>
      <c r="G22" s="30"/>
      <c r="H22" s="65">
        <v>0</v>
      </c>
      <c r="I22" s="30"/>
      <c r="J22" s="146">
        <v>0</v>
      </c>
      <c r="K22" s="30"/>
      <c r="L22" s="65">
        <v>0</v>
      </c>
    </row>
    <row r="23" spans="1:12" ht="20.25" customHeight="1">
      <c r="B23" s="28" t="s">
        <v>217</v>
      </c>
      <c r="C23" s="28"/>
      <c r="D23" s="27"/>
      <c r="E23" s="27"/>
      <c r="F23" s="146"/>
      <c r="G23" s="30"/>
      <c r="H23" s="65"/>
      <c r="I23" s="30"/>
      <c r="J23" s="146"/>
      <c r="K23" s="30"/>
      <c r="L23" s="65"/>
    </row>
    <row r="24" spans="1:12" ht="20.25" customHeight="1">
      <c r="B24" s="28"/>
      <c r="C24" s="28" t="s">
        <v>216</v>
      </c>
      <c r="D24" s="27">
        <v>10</v>
      </c>
      <c r="E24" s="27"/>
      <c r="F24" s="146">
        <v>9868560</v>
      </c>
      <c r="G24" s="30"/>
      <c r="H24" s="65">
        <v>0</v>
      </c>
      <c r="I24" s="30"/>
      <c r="J24" s="146">
        <v>0</v>
      </c>
      <c r="K24" s="30"/>
      <c r="L24" s="65">
        <v>0</v>
      </c>
    </row>
    <row r="25" spans="1:12" ht="20.25" customHeight="1">
      <c r="B25" s="28" t="s">
        <v>179</v>
      </c>
      <c r="C25" s="28"/>
      <c r="D25" s="27"/>
      <c r="E25" s="27"/>
      <c r="F25" s="146">
        <v>-74010</v>
      </c>
      <c r="G25" s="30"/>
      <c r="H25" s="65">
        <v>0</v>
      </c>
      <c r="I25" s="30"/>
      <c r="J25" s="146">
        <v>0</v>
      </c>
      <c r="K25" s="30"/>
      <c r="L25" s="65">
        <v>0</v>
      </c>
    </row>
    <row r="26" spans="1:12" ht="20.25" customHeight="1">
      <c r="B26" s="28" t="s">
        <v>205</v>
      </c>
      <c r="C26" s="28"/>
      <c r="D26" s="27">
        <v>9</v>
      </c>
      <c r="E26" s="27"/>
      <c r="F26" s="146">
        <v>-128734589</v>
      </c>
      <c r="G26" s="30"/>
      <c r="H26" s="65">
        <v>0</v>
      </c>
      <c r="I26" s="30"/>
      <c r="J26" s="146">
        <v>0</v>
      </c>
      <c r="K26" s="30"/>
      <c r="L26" s="65">
        <v>0</v>
      </c>
    </row>
    <row r="27" spans="1:12" ht="20.25" customHeight="1">
      <c r="B27" s="28" t="s">
        <v>86</v>
      </c>
      <c r="C27" s="28"/>
      <c r="D27" s="27"/>
      <c r="E27" s="27"/>
      <c r="F27" s="146">
        <v>-26031</v>
      </c>
      <c r="G27" s="30"/>
      <c r="H27" s="65">
        <v>-37579</v>
      </c>
      <c r="I27" s="30"/>
      <c r="J27" s="146">
        <v>0</v>
      </c>
      <c r="K27" s="30"/>
      <c r="L27" s="65">
        <v>0</v>
      </c>
    </row>
    <row r="28" spans="1:12" ht="20.25" customHeight="1">
      <c r="B28" s="28" t="s">
        <v>53</v>
      </c>
      <c r="C28" s="28"/>
      <c r="D28" s="27"/>
      <c r="E28" s="27"/>
      <c r="F28" s="162">
        <v>18549888</v>
      </c>
      <c r="G28" s="30"/>
      <c r="H28" s="163">
        <v>21966115</v>
      </c>
      <c r="I28" s="30"/>
      <c r="J28" s="162">
        <v>17450826</v>
      </c>
      <c r="K28" s="30"/>
      <c r="L28" s="163">
        <v>20588571</v>
      </c>
    </row>
    <row r="29" spans="1:12" ht="8.4499999999999993" customHeight="1">
      <c r="D29" s="27"/>
      <c r="E29" s="27"/>
      <c r="F29" s="146"/>
      <c r="G29" s="164"/>
      <c r="H29" s="65"/>
      <c r="I29" s="164"/>
      <c r="J29" s="146"/>
      <c r="K29" s="165"/>
      <c r="L29" s="65"/>
    </row>
    <row r="30" spans="1:12" ht="20.25" customHeight="1">
      <c r="A30" s="26" t="s">
        <v>87</v>
      </c>
      <c r="B30" s="150"/>
      <c r="C30" s="150"/>
      <c r="D30" s="27"/>
      <c r="E30" s="27"/>
      <c r="F30" s="74"/>
      <c r="J30" s="74"/>
      <c r="K30" s="154"/>
    </row>
    <row r="31" spans="1:12" ht="20.25" customHeight="1">
      <c r="B31" s="26" t="s">
        <v>88</v>
      </c>
      <c r="C31" s="26"/>
      <c r="D31" s="27"/>
      <c r="E31" s="27"/>
      <c r="F31" s="146">
        <f>SUM(F9:F28)</f>
        <v>141760973</v>
      </c>
      <c r="G31" s="30"/>
      <c r="H31" s="65">
        <f>SUM(H9:H28)</f>
        <v>91818825</v>
      </c>
      <c r="I31" s="30"/>
      <c r="J31" s="146">
        <f>SUM(J9:J28)</f>
        <v>136437287</v>
      </c>
      <c r="K31" s="30"/>
      <c r="L31" s="65">
        <f>SUM(L9:L28)</f>
        <v>90689481</v>
      </c>
    </row>
    <row r="32" spans="1:12" ht="20.25" customHeight="1">
      <c r="A32" s="26" t="s">
        <v>89</v>
      </c>
      <c r="B32" s="150"/>
      <c r="C32" s="150"/>
      <c r="D32" s="27"/>
      <c r="E32" s="27"/>
      <c r="F32" s="146"/>
      <c r="G32" s="30"/>
      <c r="H32" s="65"/>
      <c r="I32" s="30"/>
      <c r="J32" s="146"/>
      <c r="K32" s="30"/>
      <c r="L32" s="65"/>
    </row>
    <row r="33" spans="1:12" ht="20.25" customHeight="1">
      <c r="B33" s="28" t="s">
        <v>90</v>
      </c>
      <c r="C33" s="28"/>
      <c r="D33" s="27"/>
      <c r="E33" s="27"/>
      <c r="F33" s="146">
        <v>-222348011</v>
      </c>
      <c r="G33" s="30"/>
      <c r="H33" s="65">
        <v>167569938</v>
      </c>
      <c r="I33" s="30"/>
      <c r="J33" s="146">
        <v>1588367</v>
      </c>
      <c r="K33" s="30"/>
      <c r="L33" s="65">
        <v>169153772</v>
      </c>
    </row>
    <row r="34" spans="1:12" ht="20.25" customHeight="1">
      <c r="B34" s="28" t="s">
        <v>91</v>
      </c>
      <c r="C34" s="28"/>
      <c r="D34" s="27"/>
      <c r="E34" s="27"/>
      <c r="F34" s="146">
        <v>5554301</v>
      </c>
      <c r="G34" s="30"/>
      <c r="H34" s="65">
        <v>-43268712</v>
      </c>
      <c r="I34" s="30"/>
      <c r="J34" s="146">
        <v>4926895</v>
      </c>
      <c r="K34" s="30"/>
      <c r="L34" s="65">
        <v>-11900247</v>
      </c>
    </row>
    <row r="35" spans="1:12" ht="20.25" customHeight="1">
      <c r="B35" s="28" t="s">
        <v>13</v>
      </c>
      <c r="C35" s="28"/>
      <c r="D35" s="27"/>
      <c r="E35" s="27"/>
      <c r="F35" s="146">
        <v>-241607</v>
      </c>
      <c r="G35" s="30"/>
      <c r="H35" s="65">
        <v>-425382</v>
      </c>
      <c r="I35" s="30"/>
      <c r="J35" s="146">
        <v>-227816</v>
      </c>
      <c r="K35" s="30"/>
      <c r="L35" s="65">
        <v>6159951</v>
      </c>
    </row>
    <row r="36" spans="1:12" ht="20.25" customHeight="1">
      <c r="B36" s="28" t="s">
        <v>21</v>
      </c>
      <c r="C36" s="28"/>
      <c r="D36" s="27"/>
      <c r="E36" s="27"/>
      <c r="F36" s="146">
        <v>-287792</v>
      </c>
      <c r="G36" s="30"/>
      <c r="H36" s="65">
        <v>-1621719</v>
      </c>
      <c r="I36" s="30"/>
      <c r="J36" s="146">
        <v>-73973</v>
      </c>
      <c r="K36" s="30"/>
      <c r="L36" s="65">
        <v>-64800</v>
      </c>
    </row>
    <row r="37" spans="1:12" ht="20.25" customHeight="1">
      <c r="B37" s="28" t="s">
        <v>27</v>
      </c>
      <c r="C37" s="28"/>
      <c r="D37" s="27"/>
      <c r="E37" s="27"/>
      <c r="F37" s="146">
        <v>189540270</v>
      </c>
      <c r="G37" s="30"/>
      <c r="H37" s="65">
        <v>-76592817</v>
      </c>
      <c r="I37" s="30"/>
      <c r="J37" s="146">
        <v>-48409077</v>
      </c>
      <c r="K37" s="30"/>
      <c r="L37" s="65">
        <v>-119736740</v>
      </c>
    </row>
    <row r="38" spans="1:12" ht="20.25" customHeight="1">
      <c r="B38" s="28" t="s">
        <v>92</v>
      </c>
      <c r="C38" s="28"/>
      <c r="D38" s="27"/>
      <c r="E38" s="27"/>
      <c r="F38" s="146">
        <v>-258819</v>
      </c>
      <c r="G38" s="30"/>
      <c r="H38" s="65">
        <v>-232075</v>
      </c>
      <c r="I38" s="30"/>
      <c r="J38" s="146">
        <v>-258819</v>
      </c>
      <c r="K38" s="30"/>
      <c r="L38" s="65">
        <v>-232075</v>
      </c>
    </row>
    <row r="39" spans="1:12" ht="20.25" customHeight="1">
      <c r="B39" s="28" t="s">
        <v>29</v>
      </c>
      <c r="C39" s="28"/>
      <c r="D39" s="27"/>
      <c r="E39" s="27"/>
      <c r="F39" s="162">
        <v>-34192</v>
      </c>
      <c r="G39" s="30"/>
      <c r="H39" s="163">
        <v>-239107</v>
      </c>
      <c r="I39" s="30"/>
      <c r="J39" s="162">
        <v>0</v>
      </c>
      <c r="K39" s="30"/>
      <c r="L39" s="163">
        <v>-85196</v>
      </c>
    </row>
    <row r="40" spans="1:12" ht="8.4499999999999993" customHeight="1">
      <c r="A40" s="28"/>
      <c r="B40" s="29"/>
      <c r="C40" s="29"/>
      <c r="D40" s="27"/>
      <c r="E40" s="27"/>
      <c r="F40" s="166"/>
      <c r="G40" s="167"/>
      <c r="H40" s="168"/>
      <c r="I40" s="167"/>
      <c r="J40" s="166"/>
      <c r="K40" s="165"/>
      <c r="L40" s="168"/>
    </row>
    <row r="41" spans="1:12" ht="20.25" customHeight="1">
      <c r="A41" s="28" t="s">
        <v>93</v>
      </c>
      <c r="B41" s="29"/>
      <c r="C41" s="29"/>
      <c r="D41" s="27"/>
      <c r="E41" s="27"/>
      <c r="F41" s="146">
        <f>SUM(F31:F39)</f>
        <v>113685123</v>
      </c>
      <c r="G41" s="30"/>
      <c r="H41" s="65">
        <f>SUM(H31:H39)</f>
        <v>137008951</v>
      </c>
      <c r="I41" s="30"/>
      <c r="J41" s="146">
        <f>SUM(J31:J39)</f>
        <v>93982864</v>
      </c>
      <c r="K41" s="30"/>
      <c r="L41" s="65">
        <f>SUM(L31:L39)</f>
        <v>133984146</v>
      </c>
    </row>
    <row r="42" spans="1:12" ht="20.25" customHeight="1">
      <c r="B42" s="28" t="s">
        <v>94</v>
      </c>
      <c r="C42" s="28"/>
      <c r="D42" s="27"/>
      <c r="E42" s="27"/>
      <c r="F42" s="162">
        <v>-2321140</v>
      </c>
      <c r="G42" s="30"/>
      <c r="H42" s="163">
        <v>-2893344</v>
      </c>
      <c r="I42" s="30"/>
      <c r="J42" s="162">
        <v>-329931</v>
      </c>
      <c r="K42" s="30"/>
      <c r="L42" s="163">
        <v>-382297</v>
      </c>
    </row>
    <row r="43" spans="1:12" ht="8.4499999999999993" customHeight="1">
      <c r="A43" s="26"/>
      <c r="B43" s="150"/>
      <c r="C43" s="150"/>
      <c r="D43" s="155"/>
      <c r="F43" s="166"/>
      <c r="G43" s="167"/>
      <c r="H43" s="168"/>
      <c r="I43" s="167"/>
      <c r="J43" s="166"/>
      <c r="K43" s="165"/>
      <c r="L43" s="168"/>
    </row>
    <row r="44" spans="1:12" ht="20.25" customHeight="1">
      <c r="A44" s="28" t="s">
        <v>95</v>
      </c>
      <c r="B44" s="29"/>
      <c r="C44" s="29"/>
      <c r="D44" s="27"/>
      <c r="E44" s="27"/>
      <c r="F44" s="162">
        <f>SUM(F41:F42)</f>
        <v>111363983</v>
      </c>
      <c r="G44" s="30"/>
      <c r="H44" s="163">
        <f>SUM(H41:H42)</f>
        <v>134115607</v>
      </c>
      <c r="I44" s="30"/>
      <c r="J44" s="162">
        <f>SUM(J41:J42)</f>
        <v>93652933</v>
      </c>
      <c r="K44" s="30"/>
      <c r="L44" s="163">
        <f>SUM(L41:L42)</f>
        <v>133601849</v>
      </c>
    </row>
    <row r="45" spans="1:12" ht="7.5" customHeight="1">
      <c r="A45" s="28"/>
      <c r="B45" s="29"/>
      <c r="C45" s="29"/>
      <c r="D45" s="27"/>
      <c r="E45" s="27"/>
      <c r="F45" s="65"/>
      <c r="G45" s="30"/>
      <c r="H45" s="65"/>
      <c r="I45" s="30"/>
      <c r="J45" s="65"/>
      <c r="K45" s="30"/>
      <c r="L45" s="65"/>
    </row>
    <row r="46" spans="1:12" ht="21.95" customHeight="1">
      <c r="A46" s="31" t="str">
        <f>+'EQ Sep 21 (10)'!A27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6"/>
      <c r="C46" s="6"/>
      <c r="D46" s="6"/>
      <c r="E46" s="6"/>
      <c r="F46" s="61"/>
      <c r="G46" s="6"/>
      <c r="H46" s="61"/>
      <c r="I46" s="6"/>
      <c r="J46" s="61"/>
      <c r="K46" s="6"/>
      <c r="L46" s="61"/>
    </row>
    <row r="47" spans="1:12" ht="20.25" customHeight="1">
      <c r="A47" s="21" t="str">
        <f>A1</f>
        <v>บริษัท ศรีนานาพร มาร์เก็ตติ้ง จำกัด (มหาชน)</v>
      </c>
      <c r="B47" s="1"/>
      <c r="C47" s="1"/>
    </row>
    <row r="48" spans="1:12" ht="20.25" customHeight="1">
      <c r="A48" s="21" t="str">
        <f>A2</f>
        <v>งบกระแสเงินสด (ยังไม่ได้ตรวจสอบ)</v>
      </c>
      <c r="B48" s="1"/>
      <c r="C48" s="1"/>
    </row>
    <row r="49" spans="1:12" ht="20.25" customHeight="1">
      <c r="A49" s="22" t="str">
        <f>A3</f>
        <v>สำหรับงวดสามเดือนสิ้นสุดวันที่ 31 มีนาคม พ.ศ. 2564</v>
      </c>
      <c r="B49" s="17"/>
      <c r="C49" s="17"/>
      <c r="D49" s="6"/>
      <c r="E49" s="6"/>
      <c r="F49" s="61"/>
      <c r="G49" s="6"/>
      <c r="H49" s="61"/>
      <c r="I49" s="6"/>
      <c r="J49" s="61"/>
      <c r="K49" s="6"/>
      <c r="L49" s="61"/>
    </row>
    <row r="51" spans="1:12" ht="20.25" customHeight="1">
      <c r="A51" s="26"/>
      <c r="B51" s="150"/>
      <c r="C51" s="150"/>
      <c r="D51" s="122"/>
      <c r="F51" s="242" t="s">
        <v>1</v>
      </c>
      <c r="G51" s="242"/>
      <c r="H51" s="242"/>
      <c r="I51" s="151"/>
      <c r="J51" s="238" t="s">
        <v>2</v>
      </c>
      <c r="K51" s="238"/>
      <c r="L51" s="238"/>
    </row>
    <row r="52" spans="1:12" ht="20.25" customHeight="1">
      <c r="A52" s="26"/>
      <c r="B52" s="152"/>
      <c r="C52" s="152"/>
      <c r="D52" s="152"/>
      <c r="F52" s="125" t="s">
        <v>168</v>
      </c>
      <c r="G52" s="14"/>
      <c r="H52" s="125" t="s">
        <v>132</v>
      </c>
      <c r="I52" s="14"/>
      <c r="J52" s="125" t="s">
        <v>168</v>
      </c>
      <c r="K52" s="14"/>
      <c r="L52" s="125" t="s">
        <v>132</v>
      </c>
    </row>
    <row r="53" spans="1:12" ht="20.25" customHeight="1">
      <c r="A53" s="26"/>
      <c r="B53" s="150"/>
      <c r="C53" s="150"/>
      <c r="D53" s="227" t="s">
        <v>6</v>
      </c>
      <c r="F53" s="169" t="s">
        <v>7</v>
      </c>
      <c r="G53" s="14"/>
      <c r="H53" s="169" t="s">
        <v>7</v>
      </c>
      <c r="I53" s="14"/>
      <c r="J53" s="169" t="s">
        <v>7</v>
      </c>
      <c r="K53" s="14"/>
      <c r="L53" s="169" t="s">
        <v>7</v>
      </c>
    </row>
    <row r="54" spans="1:12" ht="20.25" customHeight="1">
      <c r="A54" s="26" t="s">
        <v>96</v>
      </c>
      <c r="B54" s="150"/>
      <c r="C54" s="150"/>
      <c r="D54" s="122"/>
      <c r="E54" s="122"/>
      <c r="F54" s="158"/>
      <c r="G54" s="122"/>
      <c r="H54" s="159"/>
      <c r="I54" s="122"/>
      <c r="J54" s="137"/>
      <c r="K54" s="170"/>
      <c r="L54" s="139"/>
    </row>
    <row r="55" spans="1:12" ht="20.25" customHeight="1">
      <c r="A55" s="26"/>
      <c r="B55" s="28" t="s">
        <v>130</v>
      </c>
      <c r="C55" s="150"/>
      <c r="D55" s="122"/>
      <c r="E55" s="122"/>
      <c r="F55" s="171">
        <v>26031</v>
      </c>
      <c r="G55" s="172"/>
      <c r="H55" s="84">
        <v>37579</v>
      </c>
      <c r="I55" s="172"/>
      <c r="J55" s="171">
        <v>0</v>
      </c>
      <c r="K55" s="173"/>
      <c r="L55" s="84">
        <v>0</v>
      </c>
    </row>
    <row r="56" spans="1:12" ht="20.25" customHeight="1">
      <c r="A56" s="26"/>
      <c r="B56" s="28" t="s">
        <v>164</v>
      </c>
      <c r="C56" s="150"/>
      <c r="D56" s="27">
        <v>9</v>
      </c>
      <c r="E56" s="122"/>
      <c r="F56" s="171">
        <v>0</v>
      </c>
      <c r="G56" s="172"/>
      <c r="H56" s="84">
        <v>0</v>
      </c>
      <c r="I56" s="172"/>
      <c r="J56" s="171">
        <v>-11040000</v>
      </c>
      <c r="K56" s="173"/>
      <c r="L56" s="84">
        <v>0</v>
      </c>
    </row>
    <row r="57" spans="1:12" ht="20.25" customHeight="1">
      <c r="A57" s="26"/>
      <c r="B57" s="28" t="s">
        <v>215</v>
      </c>
      <c r="C57" s="150"/>
      <c r="D57" s="27">
        <v>9</v>
      </c>
      <c r="E57" s="122"/>
      <c r="F57" s="171">
        <v>-11432965</v>
      </c>
      <c r="G57" s="172"/>
      <c r="H57" s="84">
        <v>0</v>
      </c>
      <c r="I57" s="172"/>
      <c r="J57" s="171">
        <v>0</v>
      </c>
      <c r="K57" s="173"/>
      <c r="L57" s="84">
        <v>0</v>
      </c>
    </row>
    <row r="58" spans="1:12" ht="20.25" customHeight="1">
      <c r="B58" s="28" t="s">
        <v>97</v>
      </c>
      <c r="C58" s="28"/>
      <c r="D58" s="27"/>
      <c r="E58" s="122"/>
      <c r="F58" s="171">
        <v>0</v>
      </c>
      <c r="G58" s="174"/>
      <c r="H58" s="84">
        <v>-1582308</v>
      </c>
      <c r="I58" s="174"/>
      <c r="J58" s="171">
        <v>0</v>
      </c>
      <c r="K58" s="173"/>
      <c r="L58" s="84">
        <v>-1582308</v>
      </c>
    </row>
    <row r="59" spans="1:12" ht="20.25" customHeight="1">
      <c r="B59" s="28" t="s">
        <v>98</v>
      </c>
      <c r="C59" s="28"/>
      <c r="D59" s="27"/>
      <c r="E59" s="122"/>
      <c r="F59" s="171">
        <v>-9656056</v>
      </c>
      <c r="G59" s="174"/>
      <c r="H59" s="84">
        <v>-29880554</v>
      </c>
      <c r="I59" s="174"/>
      <c r="J59" s="171">
        <v>-9459005</v>
      </c>
      <c r="K59" s="173"/>
      <c r="L59" s="84">
        <v>-19988628</v>
      </c>
    </row>
    <row r="60" spans="1:12" ht="20.25" customHeight="1">
      <c r="B60" s="28" t="s">
        <v>99</v>
      </c>
      <c r="C60" s="28"/>
      <c r="D60" s="27"/>
      <c r="E60" s="122"/>
      <c r="F60" s="171">
        <v>15830</v>
      </c>
      <c r="G60" s="174"/>
      <c r="H60" s="84">
        <v>1713225</v>
      </c>
      <c r="I60" s="174"/>
      <c r="J60" s="171">
        <v>15830</v>
      </c>
      <c r="K60" s="173"/>
      <c r="L60" s="84">
        <v>1713225</v>
      </c>
    </row>
    <row r="61" spans="1:12" ht="20.25" customHeight="1">
      <c r="B61" s="28" t="s">
        <v>202</v>
      </c>
      <c r="C61" s="28"/>
      <c r="D61" s="27"/>
      <c r="E61" s="122"/>
      <c r="F61" s="171"/>
      <c r="G61" s="174"/>
      <c r="H61" s="84"/>
      <c r="I61" s="174"/>
      <c r="J61" s="171"/>
      <c r="K61" s="173"/>
      <c r="L61" s="84"/>
    </row>
    <row r="62" spans="1:12" ht="20.25" customHeight="1">
      <c r="C62" s="28" t="s">
        <v>203</v>
      </c>
      <c r="D62" s="27"/>
      <c r="E62" s="122"/>
      <c r="F62" s="171">
        <v>-22675373</v>
      </c>
      <c r="G62" s="174"/>
      <c r="H62" s="84">
        <v>0</v>
      </c>
      <c r="I62" s="174"/>
      <c r="J62" s="171">
        <v>0</v>
      </c>
      <c r="K62" s="173"/>
      <c r="L62" s="84">
        <v>0</v>
      </c>
    </row>
    <row r="63" spans="1:12" ht="6" customHeight="1">
      <c r="A63" s="28"/>
      <c r="B63" s="29"/>
      <c r="C63" s="29"/>
      <c r="D63" s="27"/>
      <c r="E63" s="122"/>
      <c r="F63" s="175"/>
      <c r="G63" s="176"/>
      <c r="H63" s="177"/>
      <c r="I63" s="176"/>
      <c r="J63" s="175"/>
      <c r="K63" s="170"/>
      <c r="L63" s="177"/>
    </row>
    <row r="64" spans="1:12" ht="20.25" customHeight="1">
      <c r="A64" s="28" t="s">
        <v>155</v>
      </c>
      <c r="B64" s="29"/>
      <c r="C64" s="29"/>
      <c r="E64" s="122"/>
      <c r="F64" s="198">
        <f>SUM(F55:F62)</f>
        <v>-43722533</v>
      </c>
      <c r="G64" s="230"/>
      <c r="H64" s="197">
        <f>SUM(H55:H62)</f>
        <v>-29712058</v>
      </c>
      <c r="I64" s="161"/>
      <c r="J64" s="198">
        <f>SUM(J55:J62)</f>
        <v>-20483175</v>
      </c>
      <c r="K64" s="160"/>
      <c r="L64" s="197">
        <f>SUM(L55:L62)</f>
        <v>-19857711</v>
      </c>
    </row>
    <row r="65" spans="1:12" ht="8.4499999999999993" customHeight="1">
      <c r="A65" s="26"/>
      <c r="B65" s="150"/>
      <c r="C65" s="150"/>
      <c r="D65" s="122"/>
      <c r="E65" s="122"/>
      <c r="F65" s="158"/>
      <c r="G65" s="155"/>
      <c r="H65" s="159"/>
      <c r="I65" s="122"/>
      <c r="J65" s="158"/>
      <c r="K65" s="170"/>
      <c r="L65" s="159"/>
    </row>
    <row r="66" spans="1:12" ht="20.25" customHeight="1">
      <c r="A66" s="26" t="s">
        <v>100</v>
      </c>
      <c r="B66" s="150"/>
      <c r="C66" s="150"/>
      <c r="D66" s="122"/>
      <c r="E66" s="122"/>
      <c r="F66" s="158"/>
      <c r="G66" s="155"/>
      <c r="H66" s="159"/>
      <c r="I66" s="122"/>
      <c r="J66" s="158"/>
      <c r="K66" s="170"/>
      <c r="L66" s="159"/>
    </row>
    <row r="67" spans="1:12" ht="20.25" customHeight="1">
      <c r="B67" s="28" t="s">
        <v>187</v>
      </c>
      <c r="C67" s="28"/>
      <c r="D67" s="27"/>
      <c r="E67" s="27"/>
      <c r="F67" s="171"/>
      <c r="G67" s="32"/>
      <c r="H67" s="84"/>
      <c r="I67" s="32"/>
      <c r="J67" s="171"/>
      <c r="K67" s="32"/>
      <c r="L67" s="84"/>
    </row>
    <row r="68" spans="1:12" ht="20.25" customHeight="1">
      <c r="B68" s="28"/>
      <c r="C68" s="28" t="s">
        <v>188</v>
      </c>
      <c r="D68" s="27"/>
      <c r="E68" s="27"/>
      <c r="F68" s="171">
        <v>5230481</v>
      </c>
      <c r="G68" s="32"/>
      <c r="H68" s="84">
        <v>-8000000</v>
      </c>
      <c r="I68" s="32"/>
      <c r="J68" s="171">
        <v>5230481</v>
      </c>
      <c r="K68" s="32"/>
      <c r="L68" s="84">
        <v>-8000000</v>
      </c>
    </row>
    <row r="69" spans="1:12" s="13" customFormat="1" ht="20.25" customHeight="1">
      <c r="A69" s="28"/>
      <c r="B69" s="28" t="s">
        <v>129</v>
      </c>
      <c r="C69" s="28"/>
      <c r="D69" s="27">
        <v>13</v>
      </c>
      <c r="E69" s="27"/>
      <c r="F69" s="171">
        <v>33635297</v>
      </c>
      <c r="G69" s="32"/>
      <c r="H69" s="84">
        <v>0</v>
      </c>
      <c r="I69" s="32"/>
      <c r="J69" s="171">
        <v>33635297</v>
      </c>
      <c r="K69" s="32"/>
      <c r="L69" s="84">
        <v>0</v>
      </c>
    </row>
    <row r="70" spans="1:12" s="13" customFormat="1" ht="20.25" customHeight="1">
      <c r="A70" s="28"/>
      <c r="B70" s="28" t="s">
        <v>196</v>
      </c>
      <c r="C70" s="28"/>
      <c r="D70" s="27">
        <v>13</v>
      </c>
      <c r="E70" s="27"/>
      <c r="F70" s="171">
        <v>-92570000</v>
      </c>
      <c r="G70" s="32"/>
      <c r="H70" s="84">
        <v>-88530000</v>
      </c>
      <c r="I70" s="32"/>
      <c r="J70" s="171">
        <v>-92570000</v>
      </c>
      <c r="K70" s="32"/>
      <c r="L70" s="84">
        <v>-88530000</v>
      </c>
    </row>
    <row r="71" spans="1:12" ht="20.25" customHeight="1">
      <c r="B71" s="28" t="s">
        <v>151</v>
      </c>
      <c r="C71" s="28"/>
      <c r="D71" s="27"/>
      <c r="E71" s="27"/>
      <c r="F71" s="171">
        <v>-10961315</v>
      </c>
      <c r="G71" s="32"/>
      <c r="H71" s="84">
        <v>-17176065</v>
      </c>
      <c r="I71" s="32"/>
      <c r="J71" s="171">
        <v>-2207147</v>
      </c>
      <c r="K71" s="32"/>
      <c r="L71" s="84">
        <v>-2047864</v>
      </c>
    </row>
    <row r="72" spans="1:12" ht="20.25" customHeight="1">
      <c r="B72" s="28" t="s">
        <v>131</v>
      </c>
      <c r="C72" s="28"/>
      <c r="D72" s="27"/>
      <c r="E72" s="27"/>
      <c r="F72" s="180">
        <v>-19984453</v>
      </c>
      <c r="G72" s="178"/>
      <c r="H72" s="181">
        <v>-25713983</v>
      </c>
      <c r="I72" s="178"/>
      <c r="J72" s="180">
        <v>-18885393</v>
      </c>
      <c r="K72" s="179"/>
      <c r="L72" s="181">
        <v>-23466164</v>
      </c>
    </row>
    <row r="73" spans="1:12" ht="6" customHeight="1">
      <c r="A73" s="28"/>
      <c r="B73" s="29"/>
      <c r="C73" s="29"/>
      <c r="D73" s="27"/>
      <c r="E73" s="27"/>
      <c r="F73" s="146"/>
      <c r="G73" s="164"/>
      <c r="H73" s="65"/>
      <c r="I73" s="164"/>
      <c r="J73" s="146"/>
      <c r="K73" s="165"/>
      <c r="L73" s="65"/>
    </row>
    <row r="74" spans="1:12" ht="20.25" customHeight="1">
      <c r="A74" s="28" t="s">
        <v>180</v>
      </c>
      <c r="B74" s="29"/>
      <c r="C74" s="29"/>
      <c r="D74" s="27"/>
      <c r="E74" s="27"/>
      <c r="F74" s="162">
        <f>SUM(F67:F72)</f>
        <v>-84649990</v>
      </c>
      <c r="G74" s="161"/>
      <c r="H74" s="163">
        <f>SUM(H67:H72)</f>
        <v>-139420048</v>
      </c>
      <c r="I74" s="161"/>
      <c r="J74" s="162">
        <f>SUM(J67:J72)</f>
        <v>-74796762</v>
      </c>
      <c r="K74" s="160"/>
      <c r="L74" s="163">
        <f>SUM(L67:L72)</f>
        <v>-122044028</v>
      </c>
    </row>
    <row r="75" spans="1:12" ht="8.4499999999999993" customHeight="1">
      <c r="A75" s="28"/>
      <c r="B75" s="29"/>
      <c r="C75" s="29"/>
      <c r="D75" s="27"/>
      <c r="E75" s="27"/>
      <c r="F75" s="158"/>
      <c r="G75" s="27"/>
      <c r="H75" s="159"/>
      <c r="I75" s="27"/>
      <c r="J75" s="158"/>
      <c r="K75" s="160"/>
      <c r="L75" s="159"/>
    </row>
    <row r="76" spans="1:12" ht="20.25" customHeight="1">
      <c r="A76" s="26" t="s">
        <v>182</v>
      </c>
      <c r="B76" s="150"/>
      <c r="C76" s="150"/>
      <c r="D76" s="122"/>
      <c r="E76" s="122"/>
      <c r="F76" s="137">
        <f>F74+F64+F44</f>
        <v>-17008540</v>
      </c>
      <c r="G76" s="182"/>
      <c r="H76" s="139">
        <f>H74+H64+H44</f>
        <v>-35016499</v>
      </c>
      <c r="I76" s="182"/>
      <c r="J76" s="137">
        <f>J74+J64+J44</f>
        <v>-1627004</v>
      </c>
      <c r="K76" s="170"/>
      <c r="L76" s="139">
        <f>L74+L64+L44</f>
        <v>-8299890</v>
      </c>
    </row>
    <row r="77" spans="1:12" ht="20.25" customHeight="1">
      <c r="A77" s="28" t="s">
        <v>101</v>
      </c>
      <c r="B77" s="29"/>
      <c r="C77" s="29"/>
      <c r="D77" s="27"/>
      <c r="E77" s="27"/>
      <c r="F77" s="171">
        <v>173172489</v>
      </c>
      <c r="G77" s="178"/>
      <c r="H77" s="84">
        <v>231995330</v>
      </c>
      <c r="I77" s="178"/>
      <c r="J77" s="171">
        <v>4254716</v>
      </c>
      <c r="K77" s="179"/>
      <c r="L77" s="84">
        <v>15890528</v>
      </c>
    </row>
    <row r="78" spans="1:12" ht="20.25" customHeight="1">
      <c r="A78" s="196" t="s">
        <v>181</v>
      </c>
      <c r="B78" s="29"/>
      <c r="C78" s="29"/>
      <c r="D78" s="27"/>
      <c r="E78" s="27"/>
      <c r="F78" s="171"/>
      <c r="G78" s="178"/>
      <c r="H78" s="84"/>
      <c r="I78" s="178"/>
      <c r="J78" s="171"/>
      <c r="K78" s="179"/>
      <c r="L78" s="84"/>
    </row>
    <row r="79" spans="1:12" ht="20.25" customHeight="1">
      <c r="A79" s="28"/>
      <c r="B79" s="28" t="s">
        <v>102</v>
      </c>
      <c r="C79" s="183"/>
      <c r="D79" s="27"/>
      <c r="E79" s="27"/>
      <c r="F79" s="180">
        <v>6827367</v>
      </c>
      <c r="G79" s="178"/>
      <c r="H79" s="181">
        <v>12751668</v>
      </c>
      <c r="I79" s="178"/>
      <c r="J79" s="180">
        <v>0</v>
      </c>
      <c r="K79" s="179"/>
      <c r="L79" s="181">
        <v>0</v>
      </c>
    </row>
    <row r="80" spans="1:12" ht="6" customHeight="1">
      <c r="A80" s="26"/>
      <c r="B80" s="150"/>
      <c r="C80" s="150"/>
      <c r="D80" s="155"/>
      <c r="F80" s="156"/>
      <c r="G80" s="184"/>
      <c r="H80" s="157"/>
      <c r="I80" s="184"/>
      <c r="J80" s="156"/>
      <c r="K80" s="154"/>
      <c r="L80" s="157"/>
    </row>
    <row r="81" spans="1:14" ht="20.25" customHeight="1" thickBot="1">
      <c r="A81" s="26" t="s">
        <v>103</v>
      </c>
      <c r="B81" s="150"/>
      <c r="C81" s="150"/>
      <c r="D81" s="122"/>
      <c r="E81" s="122"/>
      <c r="F81" s="185">
        <f>SUM(F76:F79)</f>
        <v>162991316</v>
      </c>
      <c r="G81" s="182"/>
      <c r="H81" s="186">
        <f>SUM(H76:H79)</f>
        <v>209730499</v>
      </c>
      <c r="I81" s="182"/>
      <c r="J81" s="185">
        <f>SUM(J76:J79)</f>
        <v>2627712</v>
      </c>
      <c r="K81" s="170"/>
      <c r="L81" s="186">
        <f>SUM(L76:L79)</f>
        <v>7590638</v>
      </c>
      <c r="N81" s="54"/>
    </row>
    <row r="82" spans="1:14" ht="20.25" customHeight="1" thickTop="1">
      <c r="A82" s="188"/>
      <c r="B82" s="1"/>
      <c r="C82" s="1"/>
      <c r="F82" s="74"/>
      <c r="J82" s="74"/>
      <c r="K82" s="154"/>
    </row>
    <row r="83" spans="1:14" ht="20.25" customHeight="1">
      <c r="A83" s="26" t="s">
        <v>186</v>
      </c>
      <c r="B83" s="150"/>
      <c r="C83" s="150"/>
      <c r="F83" s="74"/>
      <c r="J83" s="74"/>
      <c r="K83" s="154"/>
    </row>
    <row r="84" spans="1:14" ht="4.9000000000000004" customHeight="1">
      <c r="F84" s="75"/>
      <c r="G84" s="7"/>
      <c r="H84" s="64"/>
      <c r="I84" s="7"/>
      <c r="J84" s="75"/>
      <c r="K84" s="187"/>
      <c r="L84" s="64"/>
    </row>
    <row r="85" spans="1:14" ht="20.25" customHeight="1">
      <c r="A85" s="24" t="s">
        <v>104</v>
      </c>
      <c r="F85" s="171">
        <v>47368906</v>
      </c>
      <c r="G85" s="32"/>
      <c r="H85" s="84">
        <v>33660695</v>
      </c>
      <c r="I85" s="32"/>
      <c r="J85" s="171">
        <v>23710848</v>
      </c>
      <c r="K85" s="33"/>
      <c r="L85" s="84">
        <v>21537887</v>
      </c>
    </row>
    <row r="86" spans="1:14" ht="20.25" customHeight="1">
      <c r="A86" s="189" t="s">
        <v>152</v>
      </c>
      <c r="D86" s="46">
        <v>11.2</v>
      </c>
      <c r="F86" s="171">
        <v>2114644</v>
      </c>
      <c r="G86" s="32"/>
      <c r="H86" s="84">
        <v>16874579</v>
      </c>
      <c r="I86" s="32"/>
      <c r="J86" s="171">
        <v>383834</v>
      </c>
      <c r="K86" s="33"/>
      <c r="L86" s="84">
        <v>1559473</v>
      </c>
    </row>
    <row r="87" spans="1:14" ht="20.25" customHeight="1">
      <c r="A87" s="189" t="s">
        <v>105</v>
      </c>
      <c r="F87" s="171">
        <v>0</v>
      </c>
      <c r="G87" s="32"/>
      <c r="H87" s="84">
        <v>412780</v>
      </c>
      <c r="I87" s="32"/>
      <c r="J87" s="171">
        <v>0</v>
      </c>
      <c r="K87" s="33"/>
      <c r="L87" s="84">
        <v>321642</v>
      </c>
    </row>
    <row r="88" spans="1:14" ht="20.25" customHeight="1">
      <c r="A88" s="189" t="s">
        <v>211</v>
      </c>
      <c r="D88" s="46">
        <v>11.2</v>
      </c>
      <c r="F88" s="171">
        <v>3727809</v>
      </c>
      <c r="G88" s="32"/>
      <c r="H88" s="84">
        <v>0</v>
      </c>
      <c r="I88" s="32"/>
      <c r="J88" s="171">
        <v>0</v>
      </c>
      <c r="K88" s="33"/>
      <c r="L88" s="84">
        <v>0</v>
      </c>
    </row>
    <row r="89" spans="1:14" ht="20.25" customHeight="1">
      <c r="A89" s="189" t="s">
        <v>212</v>
      </c>
      <c r="F89" s="171">
        <v>3801819</v>
      </c>
      <c r="G89" s="32"/>
      <c r="H89" s="84">
        <v>0</v>
      </c>
      <c r="I89" s="32"/>
      <c r="J89" s="171">
        <v>0</v>
      </c>
      <c r="K89" s="33"/>
      <c r="L89" s="84">
        <v>0</v>
      </c>
    </row>
    <row r="90" spans="1:14" ht="18.75">
      <c r="F90" s="84"/>
      <c r="G90" s="32"/>
      <c r="H90" s="84"/>
      <c r="I90" s="32"/>
      <c r="J90" s="84"/>
      <c r="K90" s="33"/>
      <c r="L90" s="84"/>
    </row>
    <row r="91" spans="1:14" ht="18.75">
      <c r="F91" s="84"/>
      <c r="G91" s="32"/>
      <c r="H91" s="84"/>
      <c r="I91" s="32"/>
      <c r="J91" s="84"/>
      <c r="K91" s="33"/>
      <c r="L91" s="84"/>
    </row>
    <row r="92" spans="1:14" ht="17.25" customHeight="1">
      <c r="F92" s="84"/>
      <c r="G92" s="32"/>
      <c r="H92" s="84"/>
      <c r="I92" s="32"/>
      <c r="J92" s="84"/>
      <c r="K92" s="33"/>
      <c r="L92" s="84"/>
    </row>
    <row r="93" spans="1:14" ht="16.5" customHeight="1">
      <c r="F93" s="84"/>
      <c r="G93" s="32"/>
      <c r="H93" s="84"/>
      <c r="I93" s="32"/>
      <c r="J93" s="84"/>
      <c r="K93" s="33"/>
      <c r="L93" s="84"/>
    </row>
    <row r="94" spans="1:14" ht="21.95" customHeight="1">
      <c r="A94" s="31" t="str">
        <f>+A46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6"/>
      <c r="C94" s="6"/>
      <c r="D94" s="6"/>
      <c r="E94" s="6"/>
      <c r="F94" s="61"/>
      <c r="G94" s="6"/>
      <c r="H94" s="61"/>
      <c r="I94" s="6"/>
      <c r="J94" s="61"/>
      <c r="K94" s="6"/>
      <c r="L94" s="61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Pl5-5-6 (3m)</vt:lpstr>
      <vt:lpstr>EQ conso 20 (7)</vt:lpstr>
      <vt:lpstr>EQ conso 21 (8)</vt:lpstr>
      <vt:lpstr>EQ Sep 20 (9)</vt:lpstr>
      <vt:lpstr>EQ Sep 21 (10)</vt:lpstr>
      <vt:lpstr>CF 11-12</vt:lpstr>
      <vt:lpstr>'2-4'!Print_Area</vt:lpstr>
      <vt:lpstr>'CF 11-12'!Print_Area</vt:lpstr>
      <vt:lpstr>'EQ conso 21 (8)'!Print_Area</vt:lpstr>
      <vt:lpstr>'EQ Sep 21 (10)'!Print_Area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Suphamas Kitkamolwat</dc:creator>
  <cp:lastModifiedBy>Surapat Janvasin</cp:lastModifiedBy>
  <cp:lastPrinted>2021-05-13T04:14:05Z</cp:lastPrinted>
  <dcterms:created xsi:type="dcterms:W3CDTF">2019-04-27T13:56:24Z</dcterms:created>
  <dcterms:modified xsi:type="dcterms:W3CDTF">2021-05-13T04:14:07Z</dcterms:modified>
</cp:coreProperties>
</file>