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_MarQ1 (Eng version)\"/>
    </mc:Choice>
  </mc:AlternateContent>
  <xr:revisionPtr revIDLastSave="0" documentId="13_ncr:1_{19C975E9-244D-4D5B-9A90-8876628F1CC8}" xr6:coauthVersionLast="45" xr6:coauthVersionMax="45" xr10:uidLastSave="{00000000-0000-0000-0000-000000000000}"/>
  <bookViews>
    <workbookView xWindow="-120" yWindow="-120" windowWidth="21840" windowHeight="13140" tabRatio="877" activeTab="3" xr2:uid="{00000000-000D-0000-FFFF-FFFF00000000}"/>
  </bookViews>
  <sheets>
    <sheet name="2-4" sheetId="30" r:id="rId1"/>
    <sheet name="PL(3m) 5-6" sheetId="29" r:id="rId2"/>
    <sheet name="EQ_Conso 7 March'20" sheetId="31" r:id="rId3"/>
    <sheet name="EQ_Conso 8 March'21 " sheetId="33" r:id="rId4"/>
    <sheet name="EQ 9 March'20" sheetId="32" r:id="rId5"/>
    <sheet name="CF 10-11" sheetId="2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6" i="32" l="1"/>
  <c r="P17" i="32"/>
  <c r="N20" i="32"/>
  <c r="N24" i="32"/>
  <c r="P24" i="32" s="1"/>
  <c r="N23" i="32"/>
  <c r="P23" i="32" s="1"/>
  <c r="P26" i="32" s="1"/>
  <c r="N18" i="32"/>
  <c r="N17" i="32"/>
  <c r="H24" i="32"/>
  <c r="H18" i="32"/>
  <c r="P18" i="32" s="1"/>
  <c r="W21" i="33"/>
  <c r="U21" i="33"/>
  <c r="Y17" i="33"/>
  <c r="Y19" i="33"/>
  <c r="U19" i="33"/>
  <c r="U17" i="33"/>
  <c r="S19" i="33"/>
  <c r="S21" i="33"/>
  <c r="S17" i="33"/>
  <c r="E24" i="33"/>
  <c r="I21" i="33"/>
  <c r="U20" i="31"/>
  <c r="I20" i="31"/>
  <c r="I23" i="31" s="1"/>
  <c r="S20" i="31"/>
  <c r="W20" i="31" s="1"/>
  <c r="S18" i="31"/>
  <c r="W18" i="31" s="1"/>
  <c r="Q23" i="31"/>
  <c r="Q20" i="31"/>
  <c r="Q18" i="31"/>
  <c r="N26" i="32" l="1"/>
  <c r="P20" i="32"/>
  <c r="Y21" i="33"/>
  <c r="Y24" i="33" s="1"/>
  <c r="U24" i="33"/>
  <c r="W23" i="31"/>
  <c r="S23" i="31"/>
  <c r="G74" i="30"/>
  <c r="I37" i="30"/>
  <c r="M35" i="30"/>
  <c r="I35" i="30"/>
  <c r="M22" i="30"/>
  <c r="I22" i="30"/>
  <c r="J26" i="32" l="1"/>
  <c r="H26" i="32"/>
  <c r="F26" i="32"/>
  <c r="D26" i="32"/>
  <c r="F63" i="26" l="1"/>
  <c r="H63" i="26"/>
  <c r="J63" i="26"/>
  <c r="L63" i="26"/>
  <c r="K35" i="30" l="1"/>
  <c r="G35" i="30"/>
  <c r="A36" i="31" l="1"/>
  <c r="A40" i="33" s="1"/>
  <c r="A3" i="31"/>
  <c r="A3" i="33" s="1"/>
  <c r="A3" i="32"/>
  <c r="A33" i="32"/>
  <c r="M24" i="33"/>
  <c r="W24" i="33"/>
  <c r="Q24" i="33"/>
  <c r="O24" i="33"/>
  <c r="K24" i="33"/>
  <c r="I24" i="33"/>
  <c r="G24" i="33"/>
  <c r="A1" i="29"/>
  <c r="A1" i="32" s="1"/>
  <c r="A3" i="26" l="1"/>
  <c r="S24" i="33"/>
  <c r="A1" i="31"/>
  <c r="A1" i="33" s="1"/>
  <c r="A1" i="26" s="1"/>
  <c r="D20" i="32"/>
  <c r="I86" i="29"/>
  <c r="G86" i="29"/>
  <c r="M78" i="29"/>
  <c r="K78" i="29"/>
  <c r="I78" i="29"/>
  <c r="G78" i="29"/>
  <c r="G22" i="30"/>
  <c r="G37" i="30" s="1"/>
  <c r="K22" i="30"/>
  <c r="M74" i="30"/>
  <c r="K74" i="30"/>
  <c r="I74" i="30"/>
  <c r="M84" i="30"/>
  <c r="K84" i="30"/>
  <c r="I84" i="30"/>
  <c r="G84" i="30"/>
  <c r="M132" i="30"/>
  <c r="I132" i="30"/>
  <c r="F35" i="26"/>
  <c r="H35" i="26"/>
  <c r="J35" i="26"/>
  <c r="L35" i="26"/>
  <c r="K37" i="30" l="1"/>
  <c r="M37" i="30"/>
  <c r="G86" i="30"/>
  <c r="I86" i="30"/>
  <c r="G132" i="30"/>
  <c r="G135" i="30" s="1"/>
  <c r="K132" i="30"/>
  <c r="K135" i="30" s="1"/>
  <c r="U23" i="31" l="1"/>
  <c r="G17" i="29"/>
  <c r="L20" i="32" l="1"/>
  <c r="J20" i="32"/>
  <c r="H20" i="32"/>
  <c r="F20" i="32"/>
  <c r="K23" i="31"/>
  <c r="L85" i="26" l="1"/>
  <c r="H85" i="26"/>
  <c r="O23" i="31"/>
  <c r="M23" i="31"/>
  <c r="G23" i="31"/>
  <c r="E23" i="31"/>
  <c r="M66" i="29"/>
  <c r="M69" i="29" s="1"/>
  <c r="I66" i="29"/>
  <c r="I69" i="29" s="1"/>
  <c r="M26" i="29"/>
  <c r="M17" i="29"/>
  <c r="I26" i="29"/>
  <c r="I17" i="29"/>
  <c r="A144" i="30"/>
  <c r="M135" i="30"/>
  <c r="I135" i="30"/>
  <c r="A99" i="30"/>
  <c r="A98" i="30"/>
  <c r="A97" i="30"/>
  <c r="A51" i="30"/>
  <c r="A50" i="30"/>
  <c r="A49" i="30"/>
  <c r="I30" i="29" l="1"/>
  <c r="I34" i="29" s="1"/>
  <c r="M30" i="29"/>
  <c r="M34" i="29" s="1"/>
  <c r="I137" i="30"/>
  <c r="M86" i="30"/>
  <c r="M137" i="30" s="1"/>
  <c r="G137" i="30"/>
  <c r="K86" i="30"/>
  <c r="K137" i="30" s="1"/>
  <c r="M37" i="29" l="1"/>
  <c r="L46" i="26"/>
  <c r="L49" i="26" s="1"/>
  <c r="I37" i="29"/>
  <c r="H46" i="26"/>
  <c r="H49" i="26" s="1"/>
  <c r="H87" i="26" l="1"/>
  <c r="H93" i="26" s="1"/>
  <c r="L87" i="26"/>
  <c r="L93" i="26" s="1"/>
  <c r="I72" i="29"/>
  <c r="M72" i="29"/>
  <c r="M86" i="29" s="1"/>
  <c r="J85" i="26"/>
  <c r="F85" i="26"/>
  <c r="K66" i="29" l="1"/>
  <c r="G66" i="29"/>
  <c r="A68" i="26" l="1"/>
  <c r="K69" i="29"/>
  <c r="G69" i="29"/>
  <c r="A51" i="29"/>
  <c r="A50" i="29"/>
  <c r="K26" i="29"/>
  <c r="G26" i="29"/>
  <c r="G30" i="29" s="1"/>
  <c r="G34" i="29" s="1"/>
  <c r="K17" i="29"/>
  <c r="K30" i="29" s="1"/>
  <c r="K34" i="29" s="1"/>
  <c r="G37" i="29" l="1"/>
  <c r="G72" i="29" s="1"/>
  <c r="K37" i="29"/>
  <c r="K72" i="29" s="1"/>
  <c r="K86" i="29" s="1"/>
  <c r="J46" i="26" l="1"/>
  <c r="J49" i="26" s="1"/>
  <c r="J87" i="26" s="1"/>
  <c r="J93" i="26" l="1"/>
  <c r="F46" i="26"/>
  <c r="F49" i="26" s="1"/>
  <c r="F87" i="26" s="1"/>
  <c r="F93" i="26" l="1"/>
  <c r="A49" i="29" l="1"/>
  <c r="A66" i="26" l="1"/>
</calcChain>
</file>

<file path=xl/sharedStrings.xml><?xml version="1.0" encoding="utf-8"?>
<sst xmlns="http://schemas.openxmlformats.org/spreadsheetml/2006/main" count="436" uniqueCount="238">
  <si>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</si>
  <si>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</si>
  <si>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</si>
  <si>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</si>
  <si>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</si>
  <si>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</si>
  <si>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</si>
  <si>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</si>
  <si>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</si>
  <si>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</si>
  <si>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</si>
  <si>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</si>
  <si>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</si>
  <si>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</si>
  <si>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</si>
  <si>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</si>
  <si>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</si>
  <si>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</si>
  <si>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</si>
  <si>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</si>
  <si>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</si>
  <si>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</si>
  <si>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</si>
  <si>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</si>
  <si>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</si>
  <si>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</si>
  <si>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</si>
  <si>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</si>
  <si>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</si>
  <si>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</si>
  <si>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</si>
  <si>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</si>
  <si>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</si>
  <si>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</si>
  <si>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</si>
  <si>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</si>
  <si>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</si>
  <si>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</si>
  <si>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</si>
  <si>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</si>
  <si>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</si>
  <si>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>Attributable to owners of the parent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</si>
  <si>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</si>
  <si>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</si>
  <si>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</si>
  <si>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</si>
  <si>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</si>
  <si>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</si>
  <si>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</si>
  <si>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</si>
  <si>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</si>
  <si>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</si>
  <si>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</si>
  <si>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</si>
  <si>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the parent</t>
  </si>
  <si>
    <t>Non-controlling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</si>
  <si>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</si>
  <si>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</si>
  <si>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</si>
  <si>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</si>
  <si>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</si>
  <si>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</si>
  <si>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</si>
  <si>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</si>
  <si>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</si>
  <si>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</si>
  <si>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</si>
  <si>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</si>
  <si>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</si>
  <si>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</si>
  <si>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</si>
  <si>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translation</t>
  </si>
  <si>
    <t>Currency</t>
  </si>
  <si>
    <t>Net cash generated from operating activities</t>
  </si>
  <si>
    <t>Current portion of long-term borrowings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</si>
  <si>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</si>
  <si>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</si>
  <si>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</si>
  <si>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</si>
  <si>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</si>
  <si>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</si>
  <si>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</si>
  <si>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</si>
  <si>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</si>
  <si>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</si>
  <si>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</si>
  <si>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</si>
  <si>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</si>
  <si>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</si>
  <si>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</si>
  <si>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</si>
  <si>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</si>
  <si>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</si>
  <si>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</si>
  <si>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</si>
  <si>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</si>
  <si>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</si>
  <si>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>Equity attributable to owners of the parent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</si>
  <si>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</si>
  <si>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</si>
  <si>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</si>
  <si>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</si>
  <si>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</si>
  <si>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</si>
  <si>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common control, net</t>
  </si>
  <si>
    <t>Appropriated - Legal reserve</t>
  </si>
  <si>
    <t>to profit or loss</t>
  </si>
  <si>
    <t>- Currency translation differences</t>
  </si>
  <si>
    <t>subsequently to profit or loss</t>
  </si>
  <si>
    <t>- Owners of the parent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</si>
  <si>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</si>
  <si>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</si>
  <si>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</si>
  <si>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</si>
  <si>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</si>
  <si>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</si>
  <si>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</si>
  <si>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</si>
  <si>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</si>
  <si>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</si>
  <si>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</si>
  <si>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Purchases of intangible assets by payables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</si>
  <si>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</si>
  <si>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</si>
  <si>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</si>
  <si>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</si>
  <si>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</si>
  <si>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</si>
  <si>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</si>
  <si>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</si>
  <si>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</si>
  <si>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</si>
  <si>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</si>
  <si>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</si>
  <si>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>Revaluation surplus</t>
  </si>
  <si>
    <t>on land</t>
  </si>
  <si>
    <t xml:space="preserve"> financial information</t>
  </si>
  <si>
    <t>2020</t>
  </si>
  <si>
    <t>Right-of-use assets, net</t>
  </si>
  <si>
    <t>Lease liabilities, net</t>
  </si>
  <si>
    <t xml:space="preserve">         </t>
  </si>
  <si>
    <t xml:space="preserve">    </t>
  </si>
  <si>
    <t>720,000,000 ordinary shares</t>
  </si>
  <si>
    <t xml:space="preserve">  </t>
  </si>
  <si>
    <t xml:space="preserve">Opening balance  </t>
  </si>
  <si>
    <t>Total comprehensive income</t>
  </si>
  <si>
    <t xml:space="preserve">Closing balance </t>
  </si>
  <si>
    <t xml:space="preserve">  as at 1 January 2020</t>
  </si>
  <si>
    <t xml:space="preserve">Total comprehensive income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</si>
  <si>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</si>
  <si>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</si>
  <si>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</si>
  <si>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</si>
  <si>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</si>
  <si>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</si>
  <si>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</si>
  <si>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</si>
  <si>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Payments for purchases of intangible assets</t>
  </si>
  <si>
    <t>Income taxes</t>
  </si>
  <si>
    <t>for the period, net of taxes</t>
  </si>
  <si>
    <t xml:space="preserve">Cash flows before change in operating assets </t>
  </si>
  <si>
    <t>and liabilities</t>
  </si>
  <si>
    <t xml:space="preserve">Payments for purchases of property, plant </t>
  </si>
  <si>
    <t>and equipment</t>
  </si>
  <si>
    <t xml:space="preserve">Proceeds from disposals of property, plant </t>
  </si>
  <si>
    <t xml:space="preserve">Cash and cash equivalents at the beginning </t>
  </si>
  <si>
    <t>of the period</t>
  </si>
  <si>
    <t>and cash equivalents</t>
  </si>
  <si>
    <t xml:space="preserve">Proceeds from long-term borrowings </t>
  </si>
  <si>
    <t>Profit before income taxes</t>
  </si>
  <si>
    <t>31 March</t>
  </si>
  <si>
    <t xml:space="preserve">  as at 31 March 2020</t>
  </si>
  <si>
    <t>Closing balance as at 31 March 2020</t>
  </si>
  <si>
    <t>As at 31 March 2021</t>
  </si>
  <si>
    <t>2021</t>
  </si>
  <si>
    <t>For the three-month period ended 31 March 2021</t>
  </si>
  <si>
    <t xml:space="preserve">  as at 1 January 2021</t>
  </si>
  <si>
    <t xml:space="preserve">  as at 31 March 2021</t>
  </si>
  <si>
    <t>Closing balance as at 31 March 2021</t>
  </si>
  <si>
    <t>960,000,000 ordinary shares</t>
  </si>
  <si>
    <t>Other comprehensive income</t>
  </si>
  <si>
    <t xml:space="preserve">  for the period</t>
  </si>
  <si>
    <t>(Reversal of) allowance for decrease</t>
  </si>
  <si>
    <t>short-term borrowings from financial institutions</t>
  </si>
  <si>
    <t xml:space="preserve">Net proceeds from (payments for) </t>
  </si>
  <si>
    <t>Net cash used in financing activities</t>
  </si>
  <si>
    <t xml:space="preserve">Gain on exchange differences on cash </t>
  </si>
  <si>
    <t>GM Finance &amp; Account  _____________________________________  Director  _____________________________________</t>
  </si>
  <si>
    <t xml:space="preserve">Opening balance as at 1 January 2020 </t>
  </si>
  <si>
    <t xml:space="preserve">Opening balance as at 1 January 2021 </t>
  </si>
  <si>
    <t>Gain on termination of right-of-use assets</t>
  </si>
  <si>
    <t>Cash flows from financing activities</t>
  </si>
  <si>
    <t>Net decrease in cash and cash equivalents</t>
  </si>
  <si>
    <t xml:space="preserve">Termination of right-of use assets </t>
  </si>
  <si>
    <t>under lease contracts, net</t>
  </si>
  <si>
    <t>Termination of lease liabilities, net</t>
  </si>
  <si>
    <t>Short-term borrowings</t>
  </si>
  <si>
    <t xml:space="preserve">   from financial institutions  </t>
  </si>
  <si>
    <t>Long-term borrowings</t>
  </si>
  <si>
    <t xml:space="preserve">   from financial institutions, net</t>
  </si>
  <si>
    <t xml:space="preserve"> for margin on ending inventory</t>
  </si>
  <si>
    <t xml:space="preserve">(2020 : 900,000,000 ordinary shares </t>
  </si>
  <si>
    <t xml:space="preserve">   at par value of Baht 0.5 each)</t>
  </si>
  <si>
    <t>income taxes</t>
  </si>
  <si>
    <t xml:space="preserve">Other comprehensive income </t>
  </si>
  <si>
    <t>Allowance for expected credit loss on</t>
  </si>
  <si>
    <t xml:space="preserve"> trade receivables and bad debt</t>
  </si>
  <si>
    <t>a subsidiary to a joint venture</t>
  </si>
  <si>
    <t xml:space="preserve">Purchases of property, plant and </t>
  </si>
  <si>
    <t>equipment by payables</t>
  </si>
  <si>
    <t xml:space="preserve">Acquisition of right-of-use assets </t>
  </si>
  <si>
    <t>Effect from business</t>
  </si>
  <si>
    <t>business</t>
  </si>
  <si>
    <t xml:space="preserve">Effect from </t>
  </si>
  <si>
    <t xml:space="preserve">business </t>
  </si>
  <si>
    <t>Investment in a joint venture</t>
  </si>
  <si>
    <t>Effect from business combination under</t>
  </si>
  <si>
    <t>Deficit from dilution of investment</t>
  </si>
  <si>
    <t>in a subsidiary</t>
  </si>
  <si>
    <t>Gain on loss of control of a subsidiary</t>
  </si>
  <si>
    <t>Share of loss of investment in a joint venture</t>
  </si>
  <si>
    <t>Profit for the period</t>
  </si>
  <si>
    <t>Deficit from dilution of</t>
  </si>
  <si>
    <t>investment in a subsidiary</t>
  </si>
  <si>
    <t>Loss from measurement of fair value</t>
  </si>
  <si>
    <t>of financial instruments</t>
  </si>
  <si>
    <t>Payments for paid-up share capital of a subsidiary</t>
  </si>
  <si>
    <t>Payments for paid-up share capital of a joint venture</t>
  </si>
  <si>
    <t xml:space="preserve">Cash payment from reclassification of investment in </t>
  </si>
  <si>
    <t>under lease agreements</t>
  </si>
  <si>
    <t xml:space="preserve">Decrease in non-controlling interest </t>
  </si>
  <si>
    <t>from loss of control of a subsidiary</t>
  </si>
  <si>
    <t xml:space="preserve">Adjustment of transaction with a joint venture </t>
  </si>
  <si>
    <t>Income tax payable</t>
  </si>
  <si>
    <t xml:space="preserve">Gain on write-offs and disposals of property, </t>
  </si>
  <si>
    <t>in value of inventories</t>
  </si>
  <si>
    <t>Unrealised (gain) loss on exchange rate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</si>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</sst>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20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</cellStyleXfs>
  <cellXfs count="339">
    <xf numFmtId="0" fontId="0" fillId="0" borderId="0" xfId="0"/>
    <xf numFmtId="43" fontId="3" fillId="0" borderId="0" xfId="1" applyFont="1" applyFill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43" fontId="3" fillId="2" borderId="0" xfId="1" applyFont="1" applyFill="1" applyAlignment="1">
      <alignment horizontal="right" vertical="center" wrapText="1"/>
    </xf>
    <xf numFmtId="168" fontId="3" fillId="2" borderId="0" xfId="1" applyNumberFormat="1" applyFont="1" applyFill="1" applyAlignment="1">
      <alignment horizontal="right" vertical="center" wrapText="1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Alignment="1">
      <alignment vertical="center"/>
    </xf>
    <xf numFmtId="168" fontId="2" fillId="2" borderId="0" xfId="1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168" fontId="7" fillId="0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6" fontId="7" fillId="2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165" fontId="12" fillId="0" borderId="0" xfId="11" applyNumberFormat="1" applyFont="1" applyAlignment="1">
      <alignment vertical="center"/>
    </xf>
    <xf numFmtId="165" fontId="13" fillId="0" borderId="0" xfId="11" applyNumberFormat="1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1" fillId="0" borderId="4" xfId="11" applyFont="1" applyBorder="1" applyAlignment="1">
      <alignment vertical="center"/>
    </xf>
    <xf numFmtId="0" fontId="13" fillId="0" borderId="4" xfId="11" applyFont="1" applyBorder="1" applyAlignment="1">
      <alignment vertical="center"/>
    </xf>
    <xf numFmtId="165" fontId="13" fillId="0" borderId="4" xfId="11" applyNumberFormat="1" applyFont="1" applyBorder="1" applyAlignment="1">
      <alignment vertical="center"/>
    </xf>
    <xf numFmtId="0" fontId="12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2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0" borderId="0" xfId="11" applyNumberFormat="1" applyFont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0" borderId="0" xfId="11" applyNumberFormat="1" applyFont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1" fillId="0" borderId="0" xfId="11" applyNumberFormat="1" applyFont="1" applyAlignment="1">
      <alignment vertical="center"/>
    </xf>
    <xf numFmtId="0" fontId="11" fillId="0" borderId="4" xfId="11" applyFont="1" applyBorder="1" applyAlignment="1">
      <alignment horizontal="left" vertical="center"/>
    </xf>
    <xf numFmtId="165" fontId="11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2" fillId="0" borderId="0" xfId="11" applyFont="1" applyAlignment="1">
      <alignment horizontal="right" vertical="center"/>
    </xf>
    <xf numFmtId="165" fontId="12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2" fillId="0" borderId="0" xfId="11" applyFont="1" applyFill="1" applyAlignment="1">
      <alignment vertical="center"/>
    </xf>
    <xf numFmtId="165" fontId="12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0" borderId="0" xfId="0" applyNumberFormat="1" applyFont="1" applyFill="1" applyAlignment="1">
      <alignment vertical="center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165" fontId="18" fillId="0" borderId="0" xfId="0" applyNumberFormat="1" applyFont="1" applyFill="1" applyAlignment="1">
      <alignment horizontal="right" vertical="center" wrapText="1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 applyBorder="1" applyAlignment="1">
      <alignment vertical="center" wrapText="1"/>
    </xf>
    <xf numFmtId="165" fontId="18" fillId="0" borderId="0" xfId="0" applyNumberFormat="1" applyFont="1" applyFill="1" applyAlignment="1">
      <alignment vertical="center" wrapText="1"/>
    </xf>
    <xf numFmtId="165" fontId="18" fillId="0" borderId="0" xfId="0" applyNumberFormat="1" applyFont="1" applyFill="1" applyBorder="1" applyAlignment="1">
      <alignment horizontal="right" vertical="center" wrapText="1"/>
    </xf>
    <xf numFmtId="165" fontId="18" fillId="0" borderId="0" xfId="0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Alignment="1">
      <alignment horizontal="right" vertical="center"/>
    </xf>
    <xf numFmtId="0" fontId="18" fillId="0" borderId="1" xfId="0" applyFont="1" applyFill="1" applyBorder="1" applyAlignment="1">
      <alignment horizontal="center"/>
    </xf>
    <xf numFmtId="165" fontId="18" fillId="0" borderId="1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5" fontId="17" fillId="2" borderId="0" xfId="0" applyNumberFormat="1" applyFont="1" applyFill="1" applyAlignment="1">
      <alignment horizontal="right" vertical="center" wrapText="1"/>
    </xf>
    <xf numFmtId="165" fontId="17" fillId="0" borderId="0" xfId="0" applyNumberFormat="1" applyFont="1" applyFill="1" applyAlignment="1">
      <alignment horizontal="right" vertical="center" wrapText="1"/>
    </xf>
    <xf numFmtId="165" fontId="17" fillId="0" borderId="0" xfId="0" applyNumberFormat="1" applyFont="1" applyFill="1" applyAlignment="1">
      <alignment vertical="center" wrapText="1"/>
    </xf>
    <xf numFmtId="165" fontId="17" fillId="2" borderId="0" xfId="0" applyNumberFormat="1" applyFont="1" applyFill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5" fontId="17" fillId="2" borderId="0" xfId="0" applyNumberFormat="1" applyFont="1" applyFill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5" fontId="17" fillId="2" borderId="0" xfId="0" applyNumberFormat="1" applyFont="1" applyFill="1" applyAlignment="1">
      <alignment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165" fontId="17" fillId="2" borderId="1" xfId="0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>
      <alignment vertical="center"/>
    </xf>
    <xf numFmtId="165" fontId="17" fillId="2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2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165" fontId="17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2" fillId="0" borderId="4" xfId="11" applyFont="1" applyBorder="1" applyAlignment="1">
      <alignment horizontal="justify" vertical="center" wrapText="1"/>
    </xf>
    <xf numFmtId="0" fontId="11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R144"/>
  <sheetViews>
    <sheetView topLeftCell="A34" zoomScaleNormal="100" zoomScaleSheetLayoutView="100" workbookViewId="0">
      <selection activeCell="O17" sqref="O17"/>
    </sheetView>
  </sheetViews>
  <sheetFormatPr defaultRowHeight="16.5" customHeight="1" x14ac:dyDescent="0.2"/>
  <cols>
    <col min="1" max="1" width="1.625" style="122" customWidth="1"/>
    <col min="2" max="3" width="1.625" style="115" customWidth="1"/>
    <col min="4" max="4" width="26.5" style="115" customWidth="1"/>
    <col min="5" max="5" width="4.375" style="115" customWidth="1"/>
    <col min="6" max="6" width="0.75" style="115" customWidth="1"/>
    <col min="7" max="7" width="10.75" style="115" customWidth="1"/>
    <col min="8" max="8" width="0.75" style="115" customWidth="1"/>
    <col min="9" max="9" width="10.75" style="116" bestFit="1" customWidth="1"/>
    <col min="10" max="10" width="0.75" style="116" customWidth="1"/>
    <col min="11" max="11" width="10.75" style="115" customWidth="1"/>
    <col min="12" max="12" width="0.75" style="116" customWidth="1"/>
    <col min="13" max="13" width="10.75" style="116" customWidth="1"/>
    <col min="14" max="14" width="9" style="219"/>
    <col min="15" max="17" width="9" style="115"/>
    <col min="18" max="18" width="11.25" style="115" bestFit="1" customWidth="1"/>
    <col min="19" max="256" width="9" style="115"/>
    <col min="257" max="257" width="1.25" style="115" customWidth="1"/>
    <col min="258" max="259" width="0.875" style="115" customWidth="1"/>
    <col min="260" max="260" width="28" style="115" customWidth="1"/>
    <col min="261" max="261" width="5.125" style="115" customWidth="1"/>
    <col min="262" max="262" width="0.75" style="115" customWidth="1"/>
    <col min="263" max="263" width="10.75" style="115" customWidth="1"/>
    <col min="264" max="264" width="0.75" style="115" customWidth="1"/>
    <col min="265" max="265" width="10.75" style="115" customWidth="1"/>
    <col min="266" max="266" width="0.75" style="115" customWidth="1"/>
    <col min="267" max="267" width="10.75" style="115" customWidth="1"/>
    <col min="268" max="268" width="0.75" style="115" customWidth="1"/>
    <col min="269" max="269" width="10.75" style="115" customWidth="1"/>
    <col min="270" max="273" width="9" style="115"/>
    <col min="274" max="274" width="11.25" style="115" bestFit="1" customWidth="1"/>
    <col min="275" max="512" width="9" style="115"/>
    <col min="513" max="513" width="1.25" style="115" customWidth="1"/>
    <col min="514" max="515" width="0.875" style="115" customWidth="1"/>
    <col min="516" max="516" width="28" style="115" customWidth="1"/>
    <col min="517" max="517" width="5.125" style="115" customWidth="1"/>
    <col min="518" max="518" width="0.75" style="115" customWidth="1"/>
    <col min="519" max="519" width="10.75" style="115" customWidth="1"/>
    <col min="520" max="520" width="0.75" style="115" customWidth="1"/>
    <col min="521" max="521" width="10.75" style="115" customWidth="1"/>
    <col min="522" max="522" width="0.75" style="115" customWidth="1"/>
    <col min="523" max="523" width="10.75" style="115" customWidth="1"/>
    <col min="524" max="524" width="0.75" style="115" customWidth="1"/>
    <col min="525" max="525" width="10.75" style="115" customWidth="1"/>
    <col min="526" max="529" width="9" style="115"/>
    <col min="530" max="530" width="11.25" style="115" bestFit="1" customWidth="1"/>
    <col min="531" max="768" width="9" style="115"/>
    <col min="769" max="769" width="1.25" style="115" customWidth="1"/>
    <col min="770" max="771" width="0.875" style="115" customWidth="1"/>
    <col min="772" max="772" width="28" style="115" customWidth="1"/>
    <col min="773" max="773" width="5.125" style="115" customWidth="1"/>
    <col min="774" max="774" width="0.75" style="115" customWidth="1"/>
    <col min="775" max="775" width="10.75" style="115" customWidth="1"/>
    <col min="776" max="776" width="0.75" style="115" customWidth="1"/>
    <col min="777" max="777" width="10.75" style="115" customWidth="1"/>
    <col min="778" max="778" width="0.75" style="115" customWidth="1"/>
    <col min="779" max="779" width="10.75" style="115" customWidth="1"/>
    <col min="780" max="780" width="0.75" style="115" customWidth="1"/>
    <col min="781" max="781" width="10.75" style="115" customWidth="1"/>
    <col min="782" max="785" width="9" style="115"/>
    <col min="786" max="786" width="11.25" style="115" bestFit="1" customWidth="1"/>
    <col min="787" max="1024" width="9" style="115"/>
    <col min="1025" max="1025" width="1.25" style="115" customWidth="1"/>
    <col min="1026" max="1027" width="0.875" style="115" customWidth="1"/>
    <col min="1028" max="1028" width="28" style="115" customWidth="1"/>
    <col min="1029" max="1029" width="5.125" style="115" customWidth="1"/>
    <col min="1030" max="1030" width="0.75" style="115" customWidth="1"/>
    <col min="1031" max="1031" width="10.75" style="115" customWidth="1"/>
    <col min="1032" max="1032" width="0.75" style="115" customWidth="1"/>
    <col min="1033" max="1033" width="10.75" style="115" customWidth="1"/>
    <col min="1034" max="1034" width="0.75" style="115" customWidth="1"/>
    <col min="1035" max="1035" width="10.75" style="115" customWidth="1"/>
    <col min="1036" max="1036" width="0.75" style="115" customWidth="1"/>
    <col min="1037" max="1037" width="10.75" style="115" customWidth="1"/>
    <col min="1038" max="1041" width="9" style="115"/>
    <col min="1042" max="1042" width="11.25" style="115" bestFit="1" customWidth="1"/>
    <col min="1043" max="1280" width="9" style="115"/>
    <col min="1281" max="1281" width="1.25" style="115" customWidth="1"/>
    <col min="1282" max="1283" width="0.875" style="115" customWidth="1"/>
    <col min="1284" max="1284" width="28" style="115" customWidth="1"/>
    <col min="1285" max="1285" width="5.125" style="115" customWidth="1"/>
    <col min="1286" max="1286" width="0.75" style="115" customWidth="1"/>
    <col min="1287" max="1287" width="10.75" style="115" customWidth="1"/>
    <col min="1288" max="1288" width="0.75" style="115" customWidth="1"/>
    <col min="1289" max="1289" width="10.75" style="115" customWidth="1"/>
    <col min="1290" max="1290" width="0.75" style="115" customWidth="1"/>
    <col min="1291" max="1291" width="10.75" style="115" customWidth="1"/>
    <col min="1292" max="1292" width="0.75" style="115" customWidth="1"/>
    <col min="1293" max="1293" width="10.75" style="115" customWidth="1"/>
    <col min="1294" max="1297" width="9" style="115"/>
    <col min="1298" max="1298" width="11.25" style="115" bestFit="1" customWidth="1"/>
    <col min="1299" max="1536" width="9" style="115"/>
    <col min="1537" max="1537" width="1.25" style="115" customWidth="1"/>
    <col min="1538" max="1539" width="0.875" style="115" customWidth="1"/>
    <col min="1540" max="1540" width="28" style="115" customWidth="1"/>
    <col min="1541" max="1541" width="5.125" style="115" customWidth="1"/>
    <col min="1542" max="1542" width="0.75" style="115" customWidth="1"/>
    <col min="1543" max="1543" width="10.75" style="115" customWidth="1"/>
    <col min="1544" max="1544" width="0.75" style="115" customWidth="1"/>
    <col min="1545" max="1545" width="10.75" style="115" customWidth="1"/>
    <col min="1546" max="1546" width="0.75" style="115" customWidth="1"/>
    <col min="1547" max="1547" width="10.75" style="115" customWidth="1"/>
    <col min="1548" max="1548" width="0.75" style="115" customWidth="1"/>
    <col min="1549" max="1549" width="10.75" style="115" customWidth="1"/>
    <col min="1550" max="1553" width="9" style="115"/>
    <col min="1554" max="1554" width="11.25" style="115" bestFit="1" customWidth="1"/>
    <col min="1555" max="1792" width="9" style="115"/>
    <col min="1793" max="1793" width="1.25" style="115" customWidth="1"/>
    <col min="1794" max="1795" width="0.875" style="115" customWidth="1"/>
    <col min="1796" max="1796" width="28" style="115" customWidth="1"/>
    <col min="1797" max="1797" width="5.125" style="115" customWidth="1"/>
    <col min="1798" max="1798" width="0.75" style="115" customWidth="1"/>
    <col min="1799" max="1799" width="10.75" style="115" customWidth="1"/>
    <col min="1800" max="1800" width="0.75" style="115" customWidth="1"/>
    <col min="1801" max="1801" width="10.75" style="115" customWidth="1"/>
    <col min="1802" max="1802" width="0.75" style="115" customWidth="1"/>
    <col min="1803" max="1803" width="10.75" style="115" customWidth="1"/>
    <col min="1804" max="1804" width="0.75" style="115" customWidth="1"/>
    <col min="1805" max="1805" width="10.75" style="115" customWidth="1"/>
    <col min="1806" max="1809" width="9" style="115"/>
    <col min="1810" max="1810" width="11.25" style="115" bestFit="1" customWidth="1"/>
    <col min="1811" max="2048" width="9" style="115"/>
    <col min="2049" max="2049" width="1.25" style="115" customWidth="1"/>
    <col min="2050" max="2051" width="0.875" style="115" customWidth="1"/>
    <col min="2052" max="2052" width="28" style="115" customWidth="1"/>
    <col min="2053" max="2053" width="5.125" style="115" customWidth="1"/>
    <col min="2054" max="2054" width="0.75" style="115" customWidth="1"/>
    <col min="2055" max="2055" width="10.75" style="115" customWidth="1"/>
    <col min="2056" max="2056" width="0.75" style="115" customWidth="1"/>
    <col min="2057" max="2057" width="10.75" style="115" customWidth="1"/>
    <col min="2058" max="2058" width="0.75" style="115" customWidth="1"/>
    <col min="2059" max="2059" width="10.75" style="115" customWidth="1"/>
    <col min="2060" max="2060" width="0.75" style="115" customWidth="1"/>
    <col min="2061" max="2061" width="10.75" style="115" customWidth="1"/>
    <col min="2062" max="2065" width="9" style="115"/>
    <col min="2066" max="2066" width="11.25" style="115" bestFit="1" customWidth="1"/>
    <col min="2067" max="2304" width="9" style="115"/>
    <col min="2305" max="2305" width="1.25" style="115" customWidth="1"/>
    <col min="2306" max="2307" width="0.875" style="115" customWidth="1"/>
    <col min="2308" max="2308" width="28" style="115" customWidth="1"/>
    <col min="2309" max="2309" width="5.125" style="115" customWidth="1"/>
    <col min="2310" max="2310" width="0.75" style="115" customWidth="1"/>
    <col min="2311" max="2311" width="10.75" style="115" customWidth="1"/>
    <col min="2312" max="2312" width="0.75" style="115" customWidth="1"/>
    <col min="2313" max="2313" width="10.75" style="115" customWidth="1"/>
    <col min="2314" max="2314" width="0.75" style="115" customWidth="1"/>
    <col min="2315" max="2315" width="10.75" style="115" customWidth="1"/>
    <col min="2316" max="2316" width="0.75" style="115" customWidth="1"/>
    <col min="2317" max="2317" width="10.75" style="115" customWidth="1"/>
    <col min="2318" max="2321" width="9" style="115"/>
    <col min="2322" max="2322" width="11.25" style="115" bestFit="1" customWidth="1"/>
    <col min="2323" max="2560" width="9" style="115"/>
    <col min="2561" max="2561" width="1.25" style="115" customWidth="1"/>
    <col min="2562" max="2563" width="0.875" style="115" customWidth="1"/>
    <col min="2564" max="2564" width="28" style="115" customWidth="1"/>
    <col min="2565" max="2565" width="5.125" style="115" customWidth="1"/>
    <col min="2566" max="2566" width="0.75" style="115" customWidth="1"/>
    <col min="2567" max="2567" width="10.75" style="115" customWidth="1"/>
    <col min="2568" max="2568" width="0.75" style="115" customWidth="1"/>
    <col min="2569" max="2569" width="10.75" style="115" customWidth="1"/>
    <col min="2570" max="2570" width="0.75" style="115" customWidth="1"/>
    <col min="2571" max="2571" width="10.75" style="115" customWidth="1"/>
    <col min="2572" max="2572" width="0.75" style="115" customWidth="1"/>
    <col min="2573" max="2573" width="10.75" style="115" customWidth="1"/>
    <col min="2574" max="2577" width="9" style="115"/>
    <col min="2578" max="2578" width="11.25" style="115" bestFit="1" customWidth="1"/>
    <col min="2579" max="2816" width="9" style="115"/>
    <col min="2817" max="2817" width="1.25" style="115" customWidth="1"/>
    <col min="2818" max="2819" width="0.875" style="115" customWidth="1"/>
    <col min="2820" max="2820" width="28" style="115" customWidth="1"/>
    <col min="2821" max="2821" width="5.125" style="115" customWidth="1"/>
    <col min="2822" max="2822" width="0.75" style="115" customWidth="1"/>
    <col min="2823" max="2823" width="10.75" style="115" customWidth="1"/>
    <col min="2824" max="2824" width="0.75" style="115" customWidth="1"/>
    <col min="2825" max="2825" width="10.75" style="115" customWidth="1"/>
    <col min="2826" max="2826" width="0.75" style="115" customWidth="1"/>
    <col min="2827" max="2827" width="10.75" style="115" customWidth="1"/>
    <col min="2828" max="2828" width="0.75" style="115" customWidth="1"/>
    <col min="2829" max="2829" width="10.75" style="115" customWidth="1"/>
    <col min="2830" max="2833" width="9" style="115"/>
    <col min="2834" max="2834" width="11.25" style="115" bestFit="1" customWidth="1"/>
    <col min="2835" max="3072" width="9" style="115"/>
    <col min="3073" max="3073" width="1.25" style="115" customWidth="1"/>
    <col min="3074" max="3075" width="0.875" style="115" customWidth="1"/>
    <col min="3076" max="3076" width="28" style="115" customWidth="1"/>
    <col min="3077" max="3077" width="5.125" style="115" customWidth="1"/>
    <col min="3078" max="3078" width="0.75" style="115" customWidth="1"/>
    <col min="3079" max="3079" width="10.75" style="115" customWidth="1"/>
    <col min="3080" max="3080" width="0.75" style="115" customWidth="1"/>
    <col min="3081" max="3081" width="10.75" style="115" customWidth="1"/>
    <col min="3082" max="3082" width="0.75" style="115" customWidth="1"/>
    <col min="3083" max="3083" width="10.75" style="115" customWidth="1"/>
    <col min="3084" max="3084" width="0.75" style="115" customWidth="1"/>
    <col min="3085" max="3085" width="10.75" style="115" customWidth="1"/>
    <col min="3086" max="3089" width="9" style="115"/>
    <col min="3090" max="3090" width="11.25" style="115" bestFit="1" customWidth="1"/>
    <col min="3091" max="3328" width="9" style="115"/>
    <col min="3329" max="3329" width="1.25" style="115" customWidth="1"/>
    <col min="3330" max="3331" width="0.875" style="115" customWidth="1"/>
    <col min="3332" max="3332" width="28" style="115" customWidth="1"/>
    <col min="3333" max="3333" width="5.125" style="115" customWidth="1"/>
    <col min="3334" max="3334" width="0.75" style="115" customWidth="1"/>
    <col min="3335" max="3335" width="10.75" style="115" customWidth="1"/>
    <col min="3336" max="3336" width="0.75" style="115" customWidth="1"/>
    <col min="3337" max="3337" width="10.75" style="115" customWidth="1"/>
    <col min="3338" max="3338" width="0.75" style="115" customWidth="1"/>
    <col min="3339" max="3339" width="10.75" style="115" customWidth="1"/>
    <col min="3340" max="3340" width="0.75" style="115" customWidth="1"/>
    <col min="3341" max="3341" width="10.75" style="115" customWidth="1"/>
    <col min="3342" max="3345" width="9" style="115"/>
    <col min="3346" max="3346" width="11.25" style="115" bestFit="1" customWidth="1"/>
    <col min="3347" max="3584" width="9" style="115"/>
    <col min="3585" max="3585" width="1.25" style="115" customWidth="1"/>
    <col min="3586" max="3587" width="0.875" style="115" customWidth="1"/>
    <col min="3588" max="3588" width="28" style="115" customWidth="1"/>
    <col min="3589" max="3589" width="5.125" style="115" customWidth="1"/>
    <col min="3590" max="3590" width="0.75" style="115" customWidth="1"/>
    <col min="3591" max="3591" width="10.75" style="115" customWidth="1"/>
    <col min="3592" max="3592" width="0.75" style="115" customWidth="1"/>
    <col min="3593" max="3593" width="10.75" style="115" customWidth="1"/>
    <col min="3594" max="3594" width="0.75" style="115" customWidth="1"/>
    <col min="3595" max="3595" width="10.75" style="115" customWidth="1"/>
    <col min="3596" max="3596" width="0.75" style="115" customWidth="1"/>
    <col min="3597" max="3597" width="10.75" style="115" customWidth="1"/>
    <col min="3598" max="3601" width="9" style="115"/>
    <col min="3602" max="3602" width="11.25" style="115" bestFit="1" customWidth="1"/>
    <col min="3603" max="3840" width="9" style="115"/>
    <col min="3841" max="3841" width="1.25" style="115" customWidth="1"/>
    <col min="3842" max="3843" width="0.875" style="115" customWidth="1"/>
    <col min="3844" max="3844" width="28" style="115" customWidth="1"/>
    <col min="3845" max="3845" width="5.125" style="115" customWidth="1"/>
    <col min="3846" max="3846" width="0.75" style="115" customWidth="1"/>
    <col min="3847" max="3847" width="10.75" style="115" customWidth="1"/>
    <col min="3848" max="3848" width="0.75" style="115" customWidth="1"/>
    <col min="3849" max="3849" width="10.75" style="115" customWidth="1"/>
    <col min="3850" max="3850" width="0.75" style="115" customWidth="1"/>
    <col min="3851" max="3851" width="10.75" style="115" customWidth="1"/>
    <col min="3852" max="3852" width="0.75" style="115" customWidth="1"/>
    <col min="3853" max="3853" width="10.75" style="115" customWidth="1"/>
    <col min="3854" max="3857" width="9" style="115"/>
    <col min="3858" max="3858" width="11.25" style="115" bestFit="1" customWidth="1"/>
    <col min="3859" max="4096" width="9" style="115"/>
    <col min="4097" max="4097" width="1.25" style="115" customWidth="1"/>
    <col min="4098" max="4099" width="0.875" style="115" customWidth="1"/>
    <col min="4100" max="4100" width="28" style="115" customWidth="1"/>
    <col min="4101" max="4101" width="5.125" style="115" customWidth="1"/>
    <col min="4102" max="4102" width="0.75" style="115" customWidth="1"/>
    <col min="4103" max="4103" width="10.75" style="115" customWidth="1"/>
    <col min="4104" max="4104" width="0.75" style="115" customWidth="1"/>
    <col min="4105" max="4105" width="10.75" style="115" customWidth="1"/>
    <col min="4106" max="4106" width="0.75" style="115" customWidth="1"/>
    <col min="4107" max="4107" width="10.75" style="115" customWidth="1"/>
    <col min="4108" max="4108" width="0.75" style="115" customWidth="1"/>
    <col min="4109" max="4109" width="10.75" style="115" customWidth="1"/>
    <col min="4110" max="4113" width="9" style="115"/>
    <col min="4114" max="4114" width="11.25" style="115" bestFit="1" customWidth="1"/>
    <col min="4115" max="4352" width="9" style="115"/>
    <col min="4353" max="4353" width="1.25" style="115" customWidth="1"/>
    <col min="4354" max="4355" width="0.875" style="115" customWidth="1"/>
    <col min="4356" max="4356" width="28" style="115" customWidth="1"/>
    <col min="4357" max="4357" width="5.125" style="115" customWidth="1"/>
    <col min="4358" max="4358" width="0.75" style="115" customWidth="1"/>
    <col min="4359" max="4359" width="10.75" style="115" customWidth="1"/>
    <col min="4360" max="4360" width="0.75" style="115" customWidth="1"/>
    <col min="4361" max="4361" width="10.75" style="115" customWidth="1"/>
    <col min="4362" max="4362" width="0.75" style="115" customWidth="1"/>
    <col min="4363" max="4363" width="10.75" style="115" customWidth="1"/>
    <col min="4364" max="4364" width="0.75" style="115" customWidth="1"/>
    <col min="4365" max="4365" width="10.75" style="115" customWidth="1"/>
    <col min="4366" max="4369" width="9" style="115"/>
    <col min="4370" max="4370" width="11.25" style="115" bestFit="1" customWidth="1"/>
    <col min="4371" max="4608" width="9" style="115"/>
    <col min="4609" max="4609" width="1.25" style="115" customWidth="1"/>
    <col min="4610" max="4611" width="0.875" style="115" customWidth="1"/>
    <col min="4612" max="4612" width="28" style="115" customWidth="1"/>
    <col min="4613" max="4613" width="5.125" style="115" customWidth="1"/>
    <col min="4614" max="4614" width="0.75" style="115" customWidth="1"/>
    <col min="4615" max="4615" width="10.75" style="115" customWidth="1"/>
    <col min="4616" max="4616" width="0.75" style="115" customWidth="1"/>
    <col min="4617" max="4617" width="10.75" style="115" customWidth="1"/>
    <col min="4618" max="4618" width="0.75" style="115" customWidth="1"/>
    <col min="4619" max="4619" width="10.75" style="115" customWidth="1"/>
    <col min="4620" max="4620" width="0.75" style="115" customWidth="1"/>
    <col min="4621" max="4621" width="10.75" style="115" customWidth="1"/>
    <col min="4622" max="4625" width="9" style="115"/>
    <col min="4626" max="4626" width="11.25" style="115" bestFit="1" customWidth="1"/>
    <col min="4627" max="4864" width="9" style="115"/>
    <col min="4865" max="4865" width="1.25" style="115" customWidth="1"/>
    <col min="4866" max="4867" width="0.875" style="115" customWidth="1"/>
    <col min="4868" max="4868" width="28" style="115" customWidth="1"/>
    <col min="4869" max="4869" width="5.125" style="115" customWidth="1"/>
    <col min="4870" max="4870" width="0.75" style="115" customWidth="1"/>
    <col min="4871" max="4871" width="10.75" style="115" customWidth="1"/>
    <col min="4872" max="4872" width="0.75" style="115" customWidth="1"/>
    <col min="4873" max="4873" width="10.75" style="115" customWidth="1"/>
    <col min="4874" max="4874" width="0.75" style="115" customWidth="1"/>
    <col min="4875" max="4875" width="10.75" style="115" customWidth="1"/>
    <col min="4876" max="4876" width="0.75" style="115" customWidth="1"/>
    <col min="4877" max="4877" width="10.75" style="115" customWidth="1"/>
    <col min="4878" max="4881" width="9" style="115"/>
    <col min="4882" max="4882" width="11.25" style="115" bestFit="1" customWidth="1"/>
    <col min="4883" max="5120" width="9" style="115"/>
    <col min="5121" max="5121" width="1.25" style="115" customWidth="1"/>
    <col min="5122" max="5123" width="0.875" style="115" customWidth="1"/>
    <col min="5124" max="5124" width="28" style="115" customWidth="1"/>
    <col min="5125" max="5125" width="5.125" style="115" customWidth="1"/>
    <col min="5126" max="5126" width="0.75" style="115" customWidth="1"/>
    <col min="5127" max="5127" width="10.75" style="115" customWidth="1"/>
    <col min="5128" max="5128" width="0.75" style="115" customWidth="1"/>
    <col min="5129" max="5129" width="10.75" style="115" customWidth="1"/>
    <col min="5130" max="5130" width="0.75" style="115" customWidth="1"/>
    <col min="5131" max="5131" width="10.75" style="115" customWidth="1"/>
    <col min="5132" max="5132" width="0.75" style="115" customWidth="1"/>
    <col min="5133" max="5133" width="10.75" style="115" customWidth="1"/>
    <col min="5134" max="5137" width="9" style="115"/>
    <col min="5138" max="5138" width="11.25" style="115" bestFit="1" customWidth="1"/>
    <col min="5139" max="5376" width="9" style="115"/>
    <col min="5377" max="5377" width="1.25" style="115" customWidth="1"/>
    <col min="5378" max="5379" width="0.875" style="115" customWidth="1"/>
    <col min="5380" max="5380" width="28" style="115" customWidth="1"/>
    <col min="5381" max="5381" width="5.125" style="115" customWidth="1"/>
    <col min="5382" max="5382" width="0.75" style="115" customWidth="1"/>
    <col min="5383" max="5383" width="10.75" style="115" customWidth="1"/>
    <col min="5384" max="5384" width="0.75" style="115" customWidth="1"/>
    <col min="5385" max="5385" width="10.75" style="115" customWidth="1"/>
    <col min="5386" max="5386" width="0.75" style="115" customWidth="1"/>
    <col min="5387" max="5387" width="10.75" style="115" customWidth="1"/>
    <col min="5388" max="5388" width="0.75" style="115" customWidth="1"/>
    <col min="5389" max="5389" width="10.75" style="115" customWidth="1"/>
    <col min="5390" max="5393" width="9" style="115"/>
    <col min="5394" max="5394" width="11.25" style="115" bestFit="1" customWidth="1"/>
    <col min="5395" max="5632" width="9" style="115"/>
    <col min="5633" max="5633" width="1.25" style="115" customWidth="1"/>
    <col min="5634" max="5635" width="0.875" style="115" customWidth="1"/>
    <col min="5636" max="5636" width="28" style="115" customWidth="1"/>
    <col min="5637" max="5637" width="5.125" style="115" customWidth="1"/>
    <col min="5638" max="5638" width="0.75" style="115" customWidth="1"/>
    <col min="5639" max="5639" width="10.75" style="115" customWidth="1"/>
    <col min="5640" max="5640" width="0.75" style="115" customWidth="1"/>
    <col min="5641" max="5641" width="10.75" style="115" customWidth="1"/>
    <col min="5642" max="5642" width="0.75" style="115" customWidth="1"/>
    <col min="5643" max="5643" width="10.75" style="115" customWidth="1"/>
    <col min="5644" max="5644" width="0.75" style="115" customWidth="1"/>
    <col min="5645" max="5645" width="10.75" style="115" customWidth="1"/>
    <col min="5646" max="5649" width="9" style="115"/>
    <col min="5650" max="5650" width="11.25" style="115" bestFit="1" customWidth="1"/>
    <col min="5651" max="5888" width="9" style="115"/>
    <col min="5889" max="5889" width="1.25" style="115" customWidth="1"/>
    <col min="5890" max="5891" width="0.875" style="115" customWidth="1"/>
    <col min="5892" max="5892" width="28" style="115" customWidth="1"/>
    <col min="5893" max="5893" width="5.125" style="115" customWidth="1"/>
    <col min="5894" max="5894" width="0.75" style="115" customWidth="1"/>
    <col min="5895" max="5895" width="10.75" style="115" customWidth="1"/>
    <col min="5896" max="5896" width="0.75" style="115" customWidth="1"/>
    <col min="5897" max="5897" width="10.75" style="115" customWidth="1"/>
    <col min="5898" max="5898" width="0.75" style="115" customWidth="1"/>
    <col min="5899" max="5899" width="10.75" style="115" customWidth="1"/>
    <col min="5900" max="5900" width="0.75" style="115" customWidth="1"/>
    <col min="5901" max="5901" width="10.75" style="115" customWidth="1"/>
    <col min="5902" max="5905" width="9" style="115"/>
    <col min="5906" max="5906" width="11.25" style="115" bestFit="1" customWidth="1"/>
    <col min="5907" max="6144" width="9" style="115"/>
    <col min="6145" max="6145" width="1.25" style="115" customWidth="1"/>
    <col min="6146" max="6147" width="0.875" style="115" customWidth="1"/>
    <col min="6148" max="6148" width="28" style="115" customWidth="1"/>
    <col min="6149" max="6149" width="5.125" style="115" customWidth="1"/>
    <col min="6150" max="6150" width="0.75" style="115" customWidth="1"/>
    <col min="6151" max="6151" width="10.75" style="115" customWidth="1"/>
    <col min="6152" max="6152" width="0.75" style="115" customWidth="1"/>
    <col min="6153" max="6153" width="10.75" style="115" customWidth="1"/>
    <col min="6154" max="6154" width="0.75" style="115" customWidth="1"/>
    <col min="6155" max="6155" width="10.75" style="115" customWidth="1"/>
    <col min="6156" max="6156" width="0.75" style="115" customWidth="1"/>
    <col min="6157" max="6157" width="10.75" style="115" customWidth="1"/>
    <col min="6158" max="6161" width="9" style="115"/>
    <col min="6162" max="6162" width="11.25" style="115" bestFit="1" customWidth="1"/>
    <col min="6163" max="6400" width="9" style="115"/>
    <col min="6401" max="6401" width="1.25" style="115" customWidth="1"/>
    <col min="6402" max="6403" width="0.875" style="115" customWidth="1"/>
    <col min="6404" max="6404" width="28" style="115" customWidth="1"/>
    <col min="6405" max="6405" width="5.125" style="115" customWidth="1"/>
    <col min="6406" max="6406" width="0.75" style="115" customWidth="1"/>
    <col min="6407" max="6407" width="10.75" style="115" customWidth="1"/>
    <col min="6408" max="6408" width="0.75" style="115" customWidth="1"/>
    <col min="6409" max="6409" width="10.75" style="115" customWidth="1"/>
    <col min="6410" max="6410" width="0.75" style="115" customWidth="1"/>
    <col min="6411" max="6411" width="10.75" style="115" customWidth="1"/>
    <col min="6412" max="6412" width="0.75" style="115" customWidth="1"/>
    <col min="6413" max="6413" width="10.75" style="115" customWidth="1"/>
    <col min="6414" max="6417" width="9" style="115"/>
    <col min="6418" max="6418" width="11.25" style="115" bestFit="1" customWidth="1"/>
    <col min="6419" max="6656" width="9" style="115"/>
    <col min="6657" max="6657" width="1.25" style="115" customWidth="1"/>
    <col min="6658" max="6659" width="0.875" style="115" customWidth="1"/>
    <col min="6660" max="6660" width="28" style="115" customWidth="1"/>
    <col min="6661" max="6661" width="5.125" style="115" customWidth="1"/>
    <col min="6662" max="6662" width="0.75" style="115" customWidth="1"/>
    <col min="6663" max="6663" width="10.75" style="115" customWidth="1"/>
    <col min="6664" max="6664" width="0.75" style="115" customWidth="1"/>
    <col min="6665" max="6665" width="10.75" style="115" customWidth="1"/>
    <col min="6666" max="6666" width="0.75" style="115" customWidth="1"/>
    <col min="6667" max="6667" width="10.75" style="115" customWidth="1"/>
    <col min="6668" max="6668" width="0.75" style="115" customWidth="1"/>
    <col min="6669" max="6669" width="10.75" style="115" customWidth="1"/>
    <col min="6670" max="6673" width="9" style="115"/>
    <col min="6674" max="6674" width="11.25" style="115" bestFit="1" customWidth="1"/>
    <col min="6675" max="6912" width="9" style="115"/>
    <col min="6913" max="6913" width="1.25" style="115" customWidth="1"/>
    <col min="6914" max="6915" width="0.875" style="115" customWidth="1"/>
    <col min="6916" max="6916" width="28" style="115" customWidth="1"/>
    <col min="6917" max="6917" width="5.125" style="115" customWidth="1"/>
    <col min="6918" max="6918" width="0.75" style="115" customWidth="1"/>
    <col min="6919" max="6919" width="10.75" style="115" customWidth="1"/>
    <col min="6920" max="6920" width="0.75" style="115" customWidth="1"/>
    <col min="6921" max="6921" width="10.75" style="115" customWidth="1"/>
    <col min="6922" max="6922" width="0.75" style="115" customWidth="1"/>
    <col min="6923" max="6923" width="10.75" style="115" customWidth="1"/>
    <col min="6924" max="6924" width="0.75" style="115" customWidth="1"/>
    <col min="6925" max="6925" width="10.75" style="115" customWidth="1"/>
    <col min="6926" max="6929" width="9" style="115"/>
    <col min="6930" max="6930" width="11.25" style="115" bestFit="1" customWidth="1"/>
    <col min="6931" max="7168" width="9" style="115"/>
    <col min="7169" max="7169" width="1.25" style="115" customWidth="1"/>
    <col min="7170" max="7171" width="0.875" style="115" customWidth="1"/>
    <col min="7172" max="7172" width="28" style="115" customWidth="1"/>
    <col min="7173" max="7173" width="5.125" style="115" customWidth="1"/>
    <col min="7174" max="7174" width="0.75" style="115" customWidth="1"/>
    <col min="7175" max="7175" width="10.75" style="115" customWidth="1"/>
    <col min="7176" max="7176" width="0.75" style="115" customWidth="1"/>
    <col min="7177" max="7177" width="10.75" style="115" customWidth="1"/>
    <col min="7178" max="7178" width="0.75" style="115" customWidth="1"/>
    <col min="7179" max="7179" width="10.75" style="115" customWidth="1"/>
    <col min="7180" max="7180" width="0.75" style="115" customWidth="1"/>
    <col min="7181" max="7181" width="10.75" style="115" customWidth="1"/>
    <col min="7182" max="7185" width="9" style="115"/>
    <col min="7186" max="7186" width="11.25" style="115" bestFit="1" customWidth="1"/>
    <col min="7187" max="7424" width="9" style="115"/>
    <col min="7425" max="7425" width="1.25" style="115" customWidth="1"/>
    <col min="7426" max="7427" width="0.875" style="115" customWidth="1"/>
    <col min="7428" max="7428" width="28" style="115" customWidth="1"/>
    <col min="7429" max="7429" width="5.125" style="115" customWidth="1"/>
    <col min="7430" max="7430" width="0.75" style="115" customWidth="1"/>
    <col min="7431" max="7431" width="10.75" style="115" customWidth="1"/>
    <col min="7432" max="7432" width="0.75" style="115" customWidth="1"/>
    <col min="7433" max="7433" width="10.75" style="115" customWidth="1"/>
    <col min="7434" max="7434" width="0.75" style="115" customWidth="1"/>
    <col min="7435" max="7435" width="10.75" style="115" customWidth="1"/>
    <col min="7436" max="7436" width="0.75" style="115" customWidth="1"/>
    <col min="7437" max="7437" width="10.75" style="115" customWidth="1"/>
    <col min="7438" max="7441" width="9" style="115"/>
    <col min="7442" max="7442" width="11.25" style="115" bestFit="1" customWidth="1"/>
    <col min="7443" max="7680" width="9" style="115"/>
    <col min="7681" max="7681" width="1.25" style="115" customWidth="1"/>
    <col min="7682" max="7683" width="0.875" style="115" customWidth="1"/>
    <col min="7684" max="7684" width="28" style="115" customWidth="1"/>
    <col min="7685" max="7685" width="5.125" style="115" customWidth="1"/>
    <col min="7686" max="7686" width="0.75" style="115" customWidth="1"/>
    <col min="7687" max="7687" width="10.75" style="115" customWidth="1"/>
    <col min="7688" max="7688" width="0.75" style="115" customWidth="1"/>
    <col min="7689" max="7689" width="10.75" style="115" customWidth="1"/>
    <col min="7690" max="7690" width="0.75" style="115" customWidth="1"/>
    <col min="7691" max="7691" width="10.75" style="115" customWidth="1"/>
    <col min="7692" max="7692" width="0.75" style="115" customWidth="1"/>
    <col min="7693" max="7693" width="10.75" style="115" customWidth="1"/>
    <col min="7694" max="7697" width="9" style="115"/>
    <col min="7698" max="7698" width="11.25" style="115" bestFit="1" customWidth="1"/>
    <col min="7699" max="7936" width="9" style="115"/>
    <col min="7937" max="7937" width="1.25" style="115" customWidth="1"/>
    <col min="7938" max="7939" width="0.875" style="115" customWidth="1"/>
    <col min="7940" max="7940" width="28" style="115" customWidth="1"/>
    <col min="7941" max="7941" width="5.125" style="115" customWidth="1"/>
    <col min="7942" max="7942" width="0.75" style="115" customWidth="1"/>
    <col min="7943" max="7943" width="10.75" style="115" customWidth="1"/>
    <col min="7944" max="7944" width="0.75" style="115" customWidth="1"/>
    <col min="7945" max="7945" width="10.75" style="115" customWidth="1"/>
    <col min="7946" max="7946" width="0.75" style="115" customWidth="1"/>
    <col min="7947" max="7947" width="10.75" style="115" customWidth="1"/>
    <col min="7948" max="7948" width="0.75" style="115" customWidth="1"/>
    <col min="7949" max="7949" width="10.75" style="115" customWidth="1"/>
    <col min="7950" max="7953" width="9" style="115"/>
    <col min="7954" max="7954" width="11.25" style="115" bestFit="1" customWidth="1"/>
    <col min="7955" max="8192" width="9" style="115"/>
    <col min="8193" max="8193" width="1.25" style="115" customWidth="1"/>
    <col min="8194" max="8195" width="0.875" style="115" customWidth="1"/>
    <col min="8196" max="8196" width="28" style="115" customWidth="1"/>
    <col min="8197" max="8197" width="5.125" style="115" customWidth="1"/>
    <col min="8198" max="8198" width="0.75" style="115" customWidth="1"/>
    <col min="8199" max="8199" width="10.75" style="115" customWidth="1"/>
    <col min="8200" max="8200" width="0.75" style="115" customWidth="1"/>
    <col min="8201" max="8201" width="10.75" style="115" customWidth="1"/>
    <col min="8202" max="8202" width="0.75" style="115" customWidth="1"/>
    <col min="8203" max="8203" width="10.75" style="115" customWidth="1"/>
    <col min="8204" max="8204" width="0.75" style="115" customWidth="1"/>
    <col min="8205" max="8205" width="10.75" style="115" customWidth="1"/>
    <col min="8206" max="8209" width="9" style="115"/>
    <col min="8210" max="8210" width="11.25" style="115" bestFit="1" customWidth="1"/>
    <col min="8211" max="8448" width="9" style="115"/>
    <col min="8449" max="8449" width="1.25" style="115" customWidth="1"/>
    <col min="8450" max="8451" width="0.875" style="115" customWidth="1"/>
    <col min="8452" max="8452" width="28" style="115" customWidth="1"/>
    <col min="8453" max="8453" width="5.125" style="115" customWidth="1"/>
    <col min="8454" max="8454" width="0.75" style="115" customWidth="1"/>
    <col min="8455" max="8455" width="10.75" style="115" customWidth="1"/>
    <col min="8456" max="8456" width="0.75" style="115" customWidth="1"/>
    <col min="8457" max="8457" width="10.75" style="115" customWidth="1"/>
    <col min="8458" max="8458" width="0.75" style="115" customWidth="1"/>
    <col min="8459" max="8459" width="10.75" style="115" customWidth="1"/>
    <col min="8460" max="8460" width="0.75" style="115" customWidth="1"/>
    <col min="8461" max="8461" width="10.75" style="115" customWidth="1"/>
    <col min="8462" max="8465" width="9" style="115"/>
    <col min="8466" max="8466" width="11.25" style="115" bestFit="1" customWidth="1"/>
    <col min="8467" max="8704" width="9" style="115"/>
    <col min="8705" max="8705" width="1.25" style="115" customWidth="1"/>
    <col min="8706" max="8707" width="0.875" style="115" customWidth="1"/>
    <col min="8708" max="8708" width="28" style="115" customWidth="1"/>
    <col min="8709" max="8709" width="5.125" style="115" customWidth="1"/>
    <col min="8710" max="8710" width="0.75" style="115" customWidth="1"/>
    <col min="8711" max="8711" width="10.75" style="115" customWidth="1"/>
    <col min="8712" max="8712" width="0.75" style="115" customWidth="1"/>
    <col min="8713" max="8713" width="10.75" style="115" customWidth="1"/>
    <col min="8714" max="8714" width="0.75" style="115" customWidth="1"/>
    <col min="8715" max="8715" width="10.75" style="115" customWidth="1"/>
    <col min="8716" max="8716" width="0.75" style="115" customWidth="1"/>
    <col min="8717" max="8717" width="10.75" style="115" customWidth="1"/>
    <col min="8718" max="8721" width="9" style="115"/>
    <col min="8722" max="8722" width="11.25" style="115" bestFit="1" customWidth="1"/>
    <col min="8723" max="8960" width="9" style="115"/>
    <col min="8961" max="8961" width="1.25" style="115" customWidth="1"/>
    <col min="8962" max="8963" width="0.875" style="115" customWidth="1"/>
    <col min="8964" max="8964" width="28" style="115" customWidth="1"/>
    <col min="8965" max="8965" width="5.125" style="115" customWidth="1"/>
    <col min="8966" max="8966" width="0.75" style="115" customWidth="1"/>
    <col min="8967" max="8967" width="10.75" style="115" customWidth="1"/>
    <col min="8968" max="8968" width="0.75" style="115" customWidth="1"/>
    <col min="8969" max="8969" width="10.75" style="115" customWidth="1"/>
    <col min="8970" max="8970" width="0.75" style="115" customWidth="1"/>
    <col min="8971" max="8971" width="10.75" style="115" customWidth="1"/>
    <col min="8972" max="8972" width="0.75" style="115" customWidth="1"/>
    <col min="8973" max="8973" width="10.75" style="115" customWidth="1"/>
    <col min="8974" max="8977" width="9" style="115"/>
    <col min="8978" max="8978" width="11.25" style="115" bestFit="1" customWidth="1"/>
    <col min="8979" max="9216" width="9" style="115"/>
    <col min="9217" max="9217" width="1.25" style="115" customWidth="1"/>
    <col min="9218" max="9219" width="0.875" style="115" customWidth="1"/>
    <col min="9220" max="9220" width="28" style="115" customWidth="1"/>
    <col min="9221" max="9221" width="5.125" style="115" customWidth="1"/>
    <col min="9222" max="9222" width="0.75" style="115" customWidth="1"/>
    <col min="9223" max="9223" width="10.75" style="115" customWidth="1"/>
    <col min="9224" max="9224" width="0.75" style="115" customWidth="1"/>
    <col min="9225" max="9225" width="10.75" style="115" customWidth="1"/>
    <col min="9226" max="9226" width="0.75" style="115" customWidth="1"/>
    <col min="9227" max="9227" width="10.75" style="115" customWidth="1"/>
    <col min="9228" max="9228" width="0.75" style="115" customWidth="1"/>
    <col min="9229" max="9229" width="10.75" style="115" customWidth="1"/>
    <col min="9230" max="9233" width="9" style="115"/>
    <col min="9234" max="9234" width="11.25" style="115" bestFit="1" customWidth="1"/>
    <col min="9235" max="9472" width="9" style="115"/>
    <col min="9473" max="9473" width="1.25" style="115" customWidth="1"/>
    <col min="9474" max="9475" width="0.875" style="115" customWidth="1"/>
    <col min="9476" max="9476" width="28" style="115" customWidth="1"/>
    <col min="9477" max="9477" width="5.125" style="115" customWidth="1"/>
    <col min="9478" max="9478" width="0.75" style="115" customWidth="1"/>
    <col min="9479" max="9479" width="10.75" style="115" customWidth="1"/>
    <col min="9480" max="9480" width="0.75" style="115" customWidth="1"/>
    <col min="9481" max="9481" width="10.75" style="115" customWidth="1"/>
    <col min="9482" max="9482" width="0.75" style="115" customWidth="1"/>
    <col min="9483" max="9483" width="10.75" style="115" customWidth="1"/>
    <col min="9484" max="9484" width="0.75" style="115" customWidth="1"/>
    <col min="9485" max="9485" width="10.75" style="115" customWidth="1"/>
    <col min="9486" max="9489" width="9" style="115"/>
    <col min="9490" max="9490" width="11.25" style="115" bestFit="1" customWidth="1"/>
    <col min="9491" max="9728" width="9" style="115"/>
    <col min="9729" max="9729" width="1.25" style="115" customWidth="1"/>
    <col min="9730" max="9731" width="0.875" style="115" customWidth="1"/>
    <col min="9732" max="9732" width="28" style="115" customWidth="1"/>
    <col min="9733" max="9733" width="5.125" style="115" customWidth="1"/>
    <col min="9734" max="9734" width="0.75" style="115" customWidth="1"/>
    <col min="9735" max="9735" width="10.75" style="115" customWidth="1"/>
    <col min="9736" max="9736" width="0.75" style="115" customWidth="1"/>
    <col min="9737" max="9737" width="10.75" style="115" customWidth="1"/>
    <col min="9738" max="9738" width="0.75" style="115" customWidth="1"/>
    <col min="9739" max="9739" width="10.75" style="115" customWidth="1"/>
    <col min="9740" max="9740" width="0.75" style="115" customWidth="1"/>
    <col min="9741" max="9741" width="10.75" style="115" customWidth="1"/>
    <col min="9742" max="9745" width="9" style="115"/>
    <col min="9746" max="9746" width="11.25" style="115" bestFit="1" customWidth="1"/>
    <col min="9747" max="9984" width="9" style="115"/>
    <col min="9985" max="9985" width="1.25" style="115" customWidth="1"/>
    <col min="9986" max="9987" width="0.875" style="115" customWidth="1"/>
    <col min="9988" max="9988" width="28" style="115" customWidth="1"/>
    <col min="9989" max="9989" width="5.125" style="115" customWidth="1"/>
    <col min="9990" max="9990" width="0.75" style="115" customWidth="1"/>
    <col min="9991" max="9991" width="10.75" style="115" customWidth="1"/>
    <col min="9992" max="9992" width="0.75" style="115" customWidth="1"/>
    <col min="9993" max="9993" width="10.75" style="115" customWidth="1"/>
    <col min="9994" max="9994" width="0.75" style="115" customWidth="1"/>
    <col min="9995" max="9995" width="10.75" style="115" customWidth="1"/>
    <col min="9996" max="9996" width="0.75" style="115" customWidth="1"/>
    <col min="9997" max="9997" width="10.75" style="115" customWidth="1"/>
    <col min="9998" max="10001" width="9" style="115"/>
    <col min="10002" max="10002" width="11.25" style="115" bestFit="1" customWidth="1"/>
    <col min="10003" max="10240" width="9" style="115"/>
    <col min="10241" max="10241" width="1.25" style="115" customWidth="1"/>
    <col min="10242" max="10243" width="0.875" style="115" customWidth="1"/>
    <col min="10244" max="10244" width="28" style="115" customWidth="1"/>
    <col min="10245" max="10245" width="5.125" style="115" customWidth="1"/>
    <col min="10246" max="10246" width="0.75" style="115" customWidth="1"/>
    <col min="10247" max="10247" width="10.75" style="115" customWidth="1"/>
    <col min="10248" max="10248" width="0.75" style="115" customWidth="1"/>
    <col min="10249" max="10249" width="10.75" style="115" customWidth="1"/>
    <col min="10250" max="10250" width="0.75" style="115" customWidth="1"/>
    <col min="10251" max="10251" width="10.75" style="115" customWidth="1"/>
    <col min="10252" max="10252" width="0.75" style="115" customWidth="1"/>
    <col min="10253" max="10253" width="10.75" style="115" customWidth="1"/>
    <col min="10254" max="10257" width="9" style="115"/>
    <col min="10258" max="10258" width="11.25" style="115" bestFit="1" customWidth="1"/>
    <col min="10259" max="10496" width="9" style="115"/>
    <col min="10497" max="10497" width="1.25" style="115" customWidth="1"/>
    <col min="10498" max="10499" width="0.875" style="115" customWidth="1"/>
    <col min="10500" max="10500" width="28" style="115" customWidth="1"/>
    <col min="10501" max="10501" width="5.125" style="115" customWidth="1"/>
    <col min="10502" max="10502" width="0.75" style="115" customWidth="1"/>
    <col min="10503" max="10503" width="10.75" style="115" customWidth="1"/>
    <col min="10504" max="10504" width="0.75" style="115" customWidth="1"/>
    <col min="10505" max="10505" width="10.75" style="115" customWidth="1"/>
    <col min="10506" max="10506" width="0.75" style="115" customWidth="1"/>
    <col min="10507" max="10507" width="10.75" style="115" customWidth="1"/>
    <col min="10508" max="10508" width="0.75" style="115" customWidth="1"/>
    <col min="10509" max="10509" width="10.75" style="115" customWidth="1"/>
    <col min="10510" max="10513" width="9" style="115"/>
    <col min="10514" max="10514" width="11.25" style="115" bestFit="1" customWidth="1"/>
    <col min="10515" max="10752" width="9" style="115"/>
    <col min="10753" max="10753" width="1.25" style="115" customWidth="1"/>
    <col min="10754" max="10755" width="0.875" style="115" customWidth="1"/>
    <col min="10756" max="10756" width="28" style="115" customWidth="1"/>
    <col min="10757" max="10757" width="5.125" style="115" customWidth="1"/>
    <col min="10758" max="10758" width="0.75" style="115" customWidth="1"/>
    <col min="10759" max="10759" width="10.75" style="115" customWidth="1"/>
    <col min="10760" max="10760" width="0.75" style="115" customWidth="1"/>
    <col min="10761" max="10761" width="10.75" style="115" customWidth="1"/>
    <col min="10762" max="10762" width="0.75" style="115" customWidth="1"/>
    <col min="10763" max="10763" width="10.75" style="115" customWidth="1"/>
    <col min="10764" max="10764" width="0.75" style="115" customWidth="1"/>
    <col min="10765" max="10765" width="10.75" style="115" customWidth="1"/>
    <col min="10766" max="10769" width="9" style="115"/>
    <col min="10770" max="10770" width="11.25" style="115" bestFit="1" customWidth="1"/>
    <col min="10771" max="11008" width="9" style="115"/>
    <col min="11009" max="11009" width="1.25" style="115" customWidth="1"/>
    <col min="11010" max="11011" width="0.875" style="115" customWidth="1"/>
    <col min="11012" max="11012" width="28" style="115" customWidth="1"/>
    <col min="11013" max="11013" width="5.125" style="115" customWidth="1"/>
    <col min="11014" max="11014" width="0.75" style="115" customWidth="1"/>
    <col min="11015" max="11015" width="10.75" style="115" customWidth="1"/>
    <col min="11016" max="11016" width="0.75" style="115" customWidth="1"/>
    <col min="11017" max="11017" width="10.75" style="115" customWidth="1"/>
    <col min="11018" max="11018" width="0.75" style="115" customWidth="1"/>
    <col min="11019" max="11019" width="10.75" style="115" customWidth="1"/>
    <col min="11020" max="11020" width="0.75" style="115" customWidth="1"/>
    <col min="11021" max="11021" width="10.75" style="115" customWidth="1"/>
    <col min="11022" max="11025" width="9" style="115"/>
    <col min="11026" max="11026" width="11.25" style="115" bestFit="1" customWidth="1"/>
    <col min="11027" max="11264" width="9" style="115"/>
    <col min="11265" max="11265" width="1.25" style="115" customWidth="1"/>
    <col min="11266" max="11267" width="0.875" style="115" customWidth="1"/>
    <col min="11268" max="11268" width="28" style="115" customWidth="1"/>
    <col min="11269" max="11269" width="5.125" style="115" customWidth="1"/>
    <col min="11270" max="11270" width="0.75" style="115" customWidth="1"/>
    <col min="11271" max="11271" width="10.75" style="115" customWidth="1"/>
    <col min="11272" max="11272" width="0.75" style="115" customWidth="1"/>
    <col min="11273" max="11273" width="10.75" style="115" customWidth="1"/>
    <col min="11274" max="11274" width="0.75" style="115" customWidth="1"/>
    <col min="11275" max="11275" width="10.75" style="115" customWidth="1"/>
    <col min="11276" max="11276" width="0.75" style="115" customWidth="1"/>
    <col min="11277" max="11277" width="10.75" style="115" customWidth="1"/>
    <col min="11278" max="11281" width="9" style="115"/>
    <col min="11282" max="11282" width="11.25" style="115" bestFit="1" customWidth="1"/>
    <col min="11283" max="11520" width="9" style="115"/>
    <col min="11521" max="11521" width="1.25" style="115" customWidth="1"/>
    <col min="11522" max="11523" width="0.875" style="115" customWidth="1"/>
    <col min="11524" max="11524" width="28" style="115" customWidth="1"/>
    <col min="11525" max="11525" width="5.125" style="115" customWidth="1"/>
    <col min="11526" max="11526" width="0.75" style="115" customWidth="1"/>
    <col min="11527" max="11527" width="10.75" style="115" customWidth="1"/>
    <col min="11528" max="11528" width="0.75" style="115" customWidth="1"/>
    <col min="11529" max="11529" width="10.75" style="115" customWidth="1"/>
    <col min="11530" max="11530" width="0.75" style="115" customWidth="1"/>
    <col min="11531" max="11531" width="10.75" style="115" customWidth="1"/>
    <col min="11532" max="11532" width="0.75" style="115" customWidth="1"/>
    <col min="11533" max="11533" width="10.75" style="115" customWidth="1"/>
    <col min="11534" max="11537" width="9" style="115"/>
    <col min="11538" max="11538" width="11.25" style="115" bestFit="1" customWidth="1"/>
    <col min="11539" max="11776" width="9" style="115"/>
    <col min="11777" max="11777" width="1.25" style="115" customWidth="1"/>
    <col min="11778" max="11779" width="0.875" style="115" customWidth="1"/>
    <col min="11780" max="11780" width="28" style="115" customWidth="1"/>
    <col min="11781" max="11781" width="5.125" style="115" customWidth="1"/>
    <col min="11782" max="11782" width="0.75" style="115" customWidth="1"/>
    <col min="11783" max="11783" width="10.75" style="115" customWidth="1"/>
    <col min="11784" max="11784" width="0.75" style="115" customWidth="1"/>
    <col min="11785" max="11785" width="10.75" style="115" customWidth="1"/>
    <col min="11786" max="11786" width="0.75" style="115" customWidth="1"/>
    <col min="11787" max="11787" width="10.75" style="115" customWidth="1"/>
    <col min="11788" max="11788" width="0.75" style="115" customWidth="1"/>
    <col min="11789" max="11789" width="10.75" style="115" customWidth="1"/>
    <col min="11790" max="11793" width="9" style="115"/>
    <col min="11794" max="11794" width="11.25" style="115" bestFit="1" customWidth="1"/>
    <col min="11795" max="12032" width="9" style="115"/>
    <col min="12033" max="12033" width="1.25" style="115" customWidth="1"/>
    <col min="12034" max="12035" width="0.875" style="115" customWidth="1"/>
    <col min="12036" max="12036" width="28" style="115" customWidth="1"/>
    <col min="12037" max="12037" width="5.125" style="115" customWidth="1"/>
    <col min="12038" max="12038" width="0.75" style="115" customWidth="1"/>
    <col min="12039" max="12039" width="10.75" style="115" customWidth="1"/>
    <col min="12040" max="12040" width="0.75" style="115" customWidth="1"/>
    <col min="12041" max="12041" width="10.75" style="115" customWidth="1"/>
    <col min="12042" max="12042" width="0.75" style="115" customWidth="1"/>
    <col min="12043" max="12043" width="10.75" style="115" customWidth="1"/>
    <col min="12044" max="12044" width="0.75" style="115" customWidth="1"/>
    <col min="12045" max="12045" width="10.75" style="115" customWidth="1"/>
    <col min="12046" max="12049" width="9" style="115"/>
    <col min="12050" max="12050" width="11.25" style="115" bestFit="1" customWidth="1"/>
    <col min="12051" max="12288" width="9" style="115"/>
    <col min="12289" max="12289" width="1.25" style="115" customWidth="1"/>
    <col min="12290" max="12291" width="0.875" style="115" customWidth="1"/>
    <col min="12292" max="12292" width="28" style="115" customWidth="1"/>
    <col min="12293" max="12293" width="5.125" style="115" customWidth="1"/>
    <col min="12294" max="12294" width="0.75" style="115" customWidth="1"/>
    <col min="12295" max="12295" width="10.75" style="115" customWidth="1"/>
    <col min="12296" max="12296" width="0.75" style="115" customWidth="1"/>
    <col min="12297" max="12297" width="10.75" style="115" customWidth="1"/>
    <col min="12298" max="12298" width="0.75" style="115" customWidth="1"/>
    <col min="12299" max="12299" width="10.75" style="115" customWidth="1"/>
    <col min="12300" max="12300" width="0.75" style="115" customWidth="1"/>
    <col min="12301" max="12301" width="10.75" style="115" customWidth="1"/>
    <col min="12302" max="12305" width="9" style="115"/>
    <col min="12306" max="12306" width="11.25" style="115" bestFit="1" customWidth="1"/>
    <col min="12307" max="12544" width="9" style="115"/>
    <col min="12545" max="12545" width="1.25" style="115" customWidth="1"/>
    <col min="12546" max="12547" width="0.875" style="115" customWidth="1"/>
    <col min="12548" max="12548" width="28" style="115" customWidth="1"/>
    <col min="12549" max="12549" width="5.125" style="115" customWidth="1"/>
    <col min="12550" max="12550" width="0.75" style="115" customWidth="1"/>
    <col min="12551" max="12551" width="10.75" style="115" customWidth="1"/>
    <col min="12552" max="12552" width="0.75" style="115" customWidth="1"/>
    <col min="12553" max="12553" width="10.75" style="115" customWidth="1"/>
    <col min="12554" max="12554" width="0.75" style="115" customWidth="1"/>
    <col min="12555" max="12555" width="10.75" style="115" customWidth="1"/>
    <col min="12556" max="12556" width="0.75" style="115" customWidth="1"/>
    <col min="12557" max="12557" width="10.75" style="115" customWidth="1"/>
    <col min="12558" max="12561" width="9" style="115"/>
    <col min="12562" max="12562" width="11.25" style="115" bestFit="1" customWidth="1"/>
    <col min="12563" max="12800" width="9" style="115"/>
    <col min="12801" max="12801" width="1.25" style="115" customWidth="1"/>
    <col min="12802" max="12803" width="0.875" style="115" customWidth="1"/>
    <col min="12804" max="12804" width="28" style="115" customWidth="1"/>
    <col min="12805" max="12805" width="5.125" style="115" customWidth="1"/>
    <col min="12806" max="12806" width="0.75" style="115" customWidth="1"/>
    <col min="12807" max="12807" width="10.75" style="115" customWidth="1"/>
    <col min="12808" max="12808" width="0.75" style="115" customWidth="1"/>
    <col min="12809" max="12809" width="10.75" style="115" customWidth="1"/>
    <col min="12810" max="12810" width="0.75" style="115" customWidth="1"/>
    <col min="12811" max="12811" width="10.75" style="115" customWidth="1"/>
    <col min="12812" max="12812" width="0.75" style="115" customWidth="1"/>
    <col min="12813" max="12813" width="10.75" style="115" customWidth="1"/>
    <col min="12814" max="12817" width="9" style="115"/>
    <col min="12818" max="12818" width="11.25" style="115" bestFit="1" customWidth="1"/>
    <col min="12819" max="13056" width="9" style="115"/>
    <col min="13057" max="13057" width="1.25" style="115" customWidth="1"/>
    <col min="13058" max="13059" width="0.875" style="115" customWidth="1"/>
    <col min="13060" max="13060" width="28" style="115" customWidth="1"/>
    <col min="13061" max="13061" width="5.125" style="115" customWidth="1"/>
    <col min="13062" max="13062" width="0.75" style="115" customWidth="1"/>
    <col min="13063" max="13063" width="10.75" style="115" customWidth="1"/>
    <col min="13064" max="13064" width="0.75" style="115" customWidth="1"/>
    <col min="13065" max="13065" width="10.75" style="115" customWidth="1"/>
    <col min="13066" max="13066" width="0.75" style="115" customWidth="1"/>
    <col min="13067" max="13067" width="10.75" style="115" customWidth="1"/>
    <col min="13068" max="13068" width="0.75" style="115" customWidth="1"/>
    <col min="13069" max="13069" width="10.75" style="115" customWidth="1"/>
    <col min="13070" max="13073" width="9" style="115"/>
    <col min="13074" max="13074" width="11.25" style="115" bestFit="1" customWidth="1"/>
    <col min="13075" max="13312" width="9" style="115"/>
    <col min="13313" max="13313" width="1.25" style="115" customWidth="1"/>
    <col min="13314" max="13315" width="0.875" style="115" customWidth="1"/>
    <col min="13316" max="13316" width="28" style="115" customWidth="1"/>
    <col min="13317" max="13317" width="5.125" style="115" customWidth="1"/>
    <col min="13318" max="13318" width="0.75" style="115" customWidth="1"/>
    <col min="13319" max="13319" width="10.75" style="115" customWidth="1"/>
    <col min="13320" max="13320" width="0.75" style="115" customWidth="1"/>
    <col min="13321" max="13321" width="10.75" style="115" customWidth="1"/>
    <col min="13322" max="13322" width="0.75" style="115" customWidth="1"/>
    <col min="13323" max="13323" width="10.75" style="115" customWidth="1"/>
    <col min="13324" max="13324" width="0.75" style="115" customWidth="1"/>
    <col min="13325" max="13325" width="10.75" style="115" customWidth="1"/>
    <col min="13326" max="13329" width="9" style="115"/>
    <col min="13330" max="13330" width="11.25" style="115" bestFit="1" customWidth="1"/>
    <col min="13331" max="13568" width="9" style="115"/>
    <col min="13569" max="13569" width="1.25" style="115" customWidth="1"/>
    <col min="13570" max="13571" width="0.875" style="115" customWidth="1"/>
    <col min="13572" max="13572" width="28" style="115" customWidth="1"/>
    <col min="13573" max="13573" width="5.125" style="115" customWidth="1"/>
    <col min="13574" max="13574" width="0.75" style="115" customWidth="1"/>
    <col min="13575" max="13575" width="10.75" style="115" customWidth="1"/>
    <col min="13576" max="13576" width="0.75" style="115" customWidth="1"/>
    <col min="13577" max="13577" width="10.75" style="115" customWidth="1"/>
    <col min="13578" max="13578" width="0.75" style="115" customWidth="1"/>
    <col min="13579" max="13579" width="10.75" style="115" customWidth="1"/>
    <col min="13580" max="13580" width="0.75" style="115" customWidth="1"/>
    <col min="13581" max="13581" width="10.75" style="115" customWidth="1"/>
    <col min="13582" max="13585" width="9" style="115"/>
    <col min="13586" max="13586" width="11.25" style="115" bestFit="1" customWidth="1"/>
    <col min="13587" max="13824" width="9" style="115"/>
    <col min="13825" max="13825" width="1.25" style="115" customWidth="1"/>
    <col min="13826" max="13827" width="0.875" style="115" customWidth="1"/>
    <col min="13828" max="13828" width="28" style="115" customWidth="1"/>
    <col min="13829" max="13829" width="5.125" style="115" customWidth="1"/>
    <col min="13830" max="13830" width="0.75" style="115" customWidth="1"/>
    <col min="13831" max="13831" width="10.75" style="115" customWidth="1"/>
    <col min="13832" max="13832" width="0.75" style="115" customWidth="1"/>
    <col min="13833" max="13833" width="10.75" style="115" customWidth="1"/>
    <col min="13834" max="13834" width="0.75" style="115" customWidth="1"/>
    <col min="13835" max="13835" width="10.75" style="115" customWidth="1"/>
    <col min="13836" max="13836" width="0.75" style="115" customWidth="1"/>
    <col min="13837" max="13837" width="10.75" style="115" customWidth="1"/>
    <col min="13838" max="13841" width="9" style="115"/>
    <col min="13842" max="13842" width="11.25" style="115" bestFit="1" customWidth="1"/>
    <col min="13843" max="14080" width="9" style="115"/>
    <col min="14081" max="14081" width="1.25" style="115" customWidth="1"/>
    <col min="14082" max="14083" width="0.875" style="115" customWidth="1"/>
    <col min="14084" max="14084" width="28" style="115" customWidth="1"/>
    <col min="14085" max="14085" width="5.125" style="115" customWidth="1"/>
    <col min="14086" max="14086" width="0.75" style="115" customWidth="1"/>
    <col min="14087" max="14087" width="10.75" style="115" customWidth="1"/>
    <col min="14088" max="14088" width="0.75" style="115" customWidth="1"/>
    <col min="14089" max="14089" width="10.75" style="115" customWidth="1"/>
    <col min="14090" max="14090" width="0.75" style="115" customWidth="1"/>
    <col min="14091" max="14091" width="10.75" style="115" customWidth="1"/>
    <col min="14092" max="14092" width="0.75" style="115" customWidth="1"/>
    <col min="14093" max="14093" width="10.75" style="115" customWidth="1"/>
    <col min="14094" max="14097" width="9" style="115"/>
    <col min="14098" max="14098" width="11.25" style="115" bestFit="1" customWidth="1"/>
    <col min="14099" max="14336" width="9" style="115"/>
    <col min="14337" max="14337" width="1.25" style="115" customWidth="1"/>
    <col min="14338" max="14339" width="0.875" style="115" customWidth="1"/>
    <col min="14340" max="14340" width="28" style="115" customWidth="1"/>
    <col min="14341" max="14341" width="5.125" style="115" customWidth="1"/>
    <col min="14342" max="14342" width="0.75" style="115" customWidth="1"/>
    <col min="14343" max="14343" width="10.75" style="115" customWidth="1"/>
    <col min="14344" max="14344" width="0.75" style="115" customWidth="1"/>
    <col min="14345" max="14345" width="10.75" style="115" customWidth="1"/>
    <col min="14346" max="14346" width="0.75" style="115" customWidth="1"/>
    <col min="14347" max="14347" width="10.75" style="115" customWidth="1"/>
    <col min="14348" max="14348" width="0.75" style="115" customWidth="1"/>
    <col min="14349" max="14349" width="10.75" style="115" customWidth="1"/>
    <col min="14350" max="14353" width="9" style="115"/>
    <col min="14354" max="14354" width="11.25" style="115" bestFit="1" customWidth="1"/>
    <col min="14355" max="14592" width="9" style="115"/>
    <col min="14593" max="14593" width="1.25" style="115" customWidth="1"/>
    <col min="14594" max="14595" width="0.875" style="115" customWidth="1"/>
    <col min="14596" max="14596" width="28" style="115" customWidth="1"/>
    <col min="14597" max="14597" width="5.125" style="115" customWidth="1"/>
    <col min="14598" max="14598" width="0.75" style="115" customWidth="1"/>
    <col min="14599" max="14599" width="10.75" style="115" customWidth="1"/>
    <col min="14600" max="14600" width="0.75" style="115" customWidth="1"/>
    <col min="14601" max="14601" width="10.75" style="115" customWidth="1"/>
    <col min="14602" max="14602" width="0.75" style="115" customWidth="1"/>
    <col min="14603" max="14603" width="10.75" style="115" customWidth="1"/>
    <col min="14604" max="14604" width="0.75" style="115" customWidth="1"/>
    <col min="14605" max="14605" width="10.75" style="115" customWidth="1"/>
    <col min="14606" max="14609" width="9" style="115"/>
    <col min="14610" max="14610" width="11.25" style="115" bestFit="1" customWidth="1"/>
    <col min="14611" max="14848" width="9" style="115"/>
    <col min="14849" max="14849" width="1.25" style="115" customWidth="1"/>
    <col min="14850" max="14851" width="0.875" style="115" customWidth="1"/>
    <col min="14852" max="14852" width="28" style="115" customWidth="1"/>
    <col min="14853" max="14853" width="5.125" style="115" customWidth="1"/>
    <col min="14854" max="14854" width="0.75" style="115" customWidth="1"/>
    <col min="14855" max="14855" width="10.75" style="115" customWidth="1"/>
    <col min="14856" max="14856" width="0.75" style="115" customWidth="1"/>
    <col min="14857" max="14857" width="10.75" style="115" customWidth="1"/>
    <col min="14858" max="14858" width="0.75" style="115" customWidth="1"/>
    <col min="14859" max="14859" width="10.75" style="115" customWidth="1"/>
    <col min="14860" max="14860" width="0.75" style="115" customWidth="1"/>
    <col min="14861" max="14861" width="10.75" style="115" customWidth="1"/>
    <col min="14862" max="14865" width="9" style="115"/>
    <col min="14866" max="14866" width="11.25" style="115" bestFit="1" customWidth="1"/>
    <col min="14867" max="15104" width="9" style="115"/>
    <col min="15105" max="15105" width="1.25" style="115" customWidth="1"/>
    <col min="15106" max="15107" width="0.875" style="115" customWidth="1"/>
    <col min="15108" max="15108" width="28" style="115" customWidth="1"/>
    <col min="15109" max="15109" width="5.125" style="115" customWidth="1"/>
    <col min="15110" max="15110" width="0.75" style="115" customWidth="1"/>
    <col min="15111" max="15111" width="10.75" style="115" customWidth="1"/>
    <col min="15112" max="15112" width="0.75" style="115" customWidth="1"/>
    <col min="15113" max="15113" width="10.75" style="115" customWidth="1"/>
    <col min="15114" max="15114" width="0.75" style="115" customWidth="1"/>
    <col min="15115" max="15115" width="10.75" style="115" customWidth="1"/>
    <col min="15116" max="15116" width="0.75" style="115" customWidth="1"/>
    <col min="15117" max="15117" width="10.75" style="115" customWidth="1"/>
    <col min="15118" max="15121" width="9" style="115"/>
    <col min="15122" max="15122" width="11.25" style="115" bestFit="1" customWidth="1"/>
    <col min="15123" max="15360" width="9" style="115"/>
    <col min="15361" max="15361" width="1.25" style="115" customWidth="1"/>
    <col min="15362" max="15363" width="0.875" style="115" customWidth="1"/>
    <col min="15364" max="15364" width="28" style="115" customWidth="1"/>
    <col min="15365" max="15365" width="5.125" style="115" customWidth="1"/>
    <col min="15366" max="15366" width="0.75" style="115" customWidth="1"/>
    <col min="15367" max="15367" width="10.75" style="115" customWidth="1"/>
    <col min="15368" max="15368" width="0.75" style="115" customWidth="1"/>
    <col min="15369" max="15369" width="10.75" style="115" customWidth="1"/>
    <col min="15370" max="15370" width="0.75" style="115" customWidth="1"/>
    <col min="15371" max="15371" width="10.75" style="115" customWidth="1"/>
    <col min="15372" max="15372" width="0.75" style="115" customWidth="1"/>
    <col min="15373" max="15373" width="10.75" style="115" customWidth="1"/>
    <col min="15374" max="15377" width="9" style="115"/>
    <col min="15378" max="15378" width="11.25" style="115" bestFit="1" customWidth="1"/>
    <col min="15379" max="15616" width="9" style="115"/>
    <col min="15617" max="15617" width="1.25" style="115" customWidth="1"/>
    <col min="15618" max="15619" width="0.875" style="115" customWidth="1"/>
    <col min="15620" max="15620" width="28" style="115" customWidth="1"/>
    <col min="15621" max="15621" width="5.125" style="115" customWidth="1"/>
    <col min="15622" max="15622" width="0.75" style="115" customWidth="1"/>
    <col min="15623" max="15623" width="10.75" style="115" customWidth="1"/>
    <col min="15624" max="15624" width="0.75" style="115" customWidth="1"/>
    <col min="15625" max="15625" width="10.75" style="115" customWidth="1"/>
    <col min="15626" max="15626" width="0.75" style="115" customWidth="1"/>
    <col min="15627" max="15627" width="10.75" style="115" customWidth="1"/>
    <col min="15628" max="15628" width="0.75" style="115" customWidth="1"/>
    <col min="15629" max="15629" width="10.75" style="115" customWidth="1"/>
    <col min="15630" max="15633" width="9" style="115"/>
    <col min="15634" max="15634" width="11.25" style="115" bestFit="1" customWidth="1"/>
    <col min="15635" max="15872" width="9" style="115"/>
    <col min="15873" max="15873" width="1.25" style="115" customWidth="1"/>
    <col min="15874" max="15875" width="0.875" style="115" customWidth="1"/>
    <col min="15876" max="15876" width="28" style="115" customWidth="1"/>
    <col min="15877" max="15877" width="5.125" style="115" customWidth="1"/>
    <col min="15878" max="15878" width="0.75" style="115" customWidth="1"/>
    <col min="15879" max="15879" width="10.75" style="115" customWidth="1"/>
    <col min="15880" max="15880" width="0.75" style="115" customWidth="1"/>
    <col min="15881" max="15881" width="10.75" style="115" customWidth="1"/>
    <col min="15882" max="15882" width="0.75" style="115" customWidth="1"/>
    <col min="15883" max="15883" width="10.75" style="115" customWidth="1"/>
    <col min="15884" max="15884" width="0.75" style="115" customWidth="1"/>
    <col min="15885" max="15885" width="10.75" style="115" customWidth="1"/>
    <col min="15886" max="15889" width="9" style="115"/>
    <col min="15890" max="15890" width="11.25" style="115" bestFit="1" customWidth="1"/>
    <col min="15891" max="16128" width="9" style="115"/>
    <col min="16129" max="16129" width="1.25" style="115" customWidth="1"/>
    <col min="16130" max="16131" width="0.875" style="115" customWidth="1"/>
    <col min="16132" max="16132" width="28" style="115" customWidth="1"/>
    <col min="16133" max="16133" width="5.125" style="115" customWidth="1"/>
    <col min="16134" max="16134" width="0.75" style="115" customWidth="1"/>
    <col min="16135" max="16135" width="10.75" style="115" customWidth="1"/>
    <col min="16136" max="16136" width="0.75" style="115" customWidth="1"/>
    <col min="16137" max="16137" width="10.75" style="115" customWidth="1"/>
    <col min="16138" max="16138" width="0.75" style="115" customWidth="1"/>
    <col min="16139" max="16139" width="10.75" style="115" customWidth="1"/>
    <col min="16140" max="16140" width="0.75" style="115" customWidth="1"/>
    <col min="16141" max="16141" width="10.75" style="115" customWidth="1"/>
    <col min="16142" max="16145" width="9" style="115"/>
    <col min="16146" max="16146" width="11.25" style="115" bestFit="1" customWidth="1"/>
    <col min="16147" max="16384" width="9" style="115"/>
  </cols>
  <sheetData>
    <row r="1" spans="1:13" ht="16.5" customHeight="1" x14ac:dyDescent="0.2">
      <c r="A1" s="113" t="s">
        <v>124</v>
      </c>
      <c r="B1" s="114"/>
      <c r="C1" s="114"/>
      <c r="D1" s="114"/>
    </row>
    <row r="2" spans="1:13" ht="16.5" customHeight="1" x14ac:dyDescent="0.2">
      <c r="A2" s="113" t="s">
        <v>96</v>
      </c>
      <c r="B2" s="114"/>
      <c r="C2" s="114"/>
      <c r="D2" s="114"/>
      <c r="M2" s="117" t="s">
        <v>69</v>
      </c>
    </row>
    <row r="3" spans="1:13" ht="16.5" customHeight="1" x14ac:dyDescent="0.2">
      <c r="A3" s="118" t="s">
        <v>173</v>
      </c>
      <c r="B3" s="119"/>
      <c r="C3" s="119"/>
      <c r="D3" s="119"/>
      <c r="E3" s="120" t="s">
        <v>66</v>
      </c>
      <c r="F3" s="120"/>
      <c r="G3" s="121"/>
      <c r="H3" s="121"/>
      <c r="I3" s="121"/>
      <c r="J3" s="121"/>
      <c r="K3" s="121"/>
      <c r="L3" s="121"/>
      <c r="M3" s="121"/>
    </row>
    <row r="4" spans="1:13" ht="16.5" customHeight="1" x14ac:dyDescent="0.2">
      <c r="A4" s="113"/>
      <c r="B4" s="114"/>
      <c r="C4" s="114"/>
      <c r="D4" s="114"/>
    </row>
    <row r="6" spans="1:13" ht="16.5" customHeight="1" x14ac:dyDescent="0.2">
      <c r="G6" s="320" t="s">
        <v>93</v>
      </c>
      <c r="H6" s="320"/>
      <c r="I6" s="320"/>
      <c r="K6" s="320" t="s">
        <v>94</v>
      </c>
      <c r="L6" s="320"/>
      <c r="M6" s="320"/>
    </row>
    <row r="7" spans="1:13" ht="16.5" customHeight="1" x14ac:dyDescent="0.2">
      <c r="A7" s="123"/>
      <c r="B7" s="124"/>
      <c r="C7" s="124"/>
      <c r="D7" s="124"/>
      <c r="E7" s="66"/>
      <c r="F7" s="66"/>
      <c r="G7" s="318" t="s">
        <v>92</v>
      </c>
      <c r="H7" s="318"/>
      <c r="I7" s="318"/>
      <c r="J7" s="85"/>
      <c r="K7" s="318" t="s">
        <v>136</v>
      </c>
      <c r="L7" s="318"/>
      <c r="M7" s="318"/>
    </row>
    <row r="8" spans="1:13" ht="16.5" customHeight="1" x14ac:dyDescent="0.2">
      <c r="A8" s="123"/>
      <c r="B8" s="124"/>
      <c r="C8" s="124"/>
      <c r="D8" s="124"/>
      <c r="E8" s="66"/>
      <c r="F8" s="66"/>
      <c r="G8" s="125" t="s">
        <v>76</v>
      </c>
      <c r="H8" s="74"/>
      <c r="I8" s="53" t="s">
        <v>77</v>
      </c>
      <c r="J8" s="126"/>
      <c r="K8" s="125" t="s">
        <v>76</v>
      </c>
      <c r="L8" s="74"/>
      <c r="M8" s="53" t="s">
        <v>77</v>
      </c>
    </row>
    <row r="9" spans="1:13" ht="16.5" customHeight="1" x14ac:dyDescent="0.2">
      <c r="A9" s="123"/>
      <c r="B9" s="124"/>
      <c r="C9" s="124"/>
      <c r="D9" s="124"/>
      <c r="E9" s="65"/>
      <c r="F9" s="65"/>
      <c r="G9" s="125" t="s">
        <v>170</v>
      </c>
      <c r="H9" s="74"/>
      <c r="I9" s="127" t="s">
        <v>57</v>
      </c>
      <c r="J9" s="126"/>
      <c r="K9" s="125" t="s">
        <v>170</v>
      </c>
      <c r="L9" s="74"/>
      <c r="M9" s="127" t="s">
        <v>57</v>
      </c>
    </row>
    <row r="10" spans="1:13" ht="16.5" customHeight="1" x14ac:dyDescent="0.2">
      <c r="A10" s="123"/>
      <c r="B10" s="124"/>
      <c r="C10" s="124"/>
      <c r="D10" s="124"/>
      <c r="E10" s="66"/>
      <c r="F10" s="66"/>
      <c r="G10" s="127" t="s">
        <v>174</v>
      </c>
      <c r="H10" s="74"/>
      <c r="I10" s="127" t="s">
        <v>137</v>
      </c>
      <c r="J10" s="85"/>
      <c r="K10" s="127" t="s">
        <v>174</v>
      </c>
      <c r="L10" s="74"/>
      <c r="M10" s="127" t="s">
        <v>137</v>
      </c>
    </row>
    <row r="11" spans="1:13" ht="16.5" customHeight="1" x14ac:dyDescent="0.2">
      <c r="A11" s="123"/>
      <c r="B11" s="124"/>
      <c r="C11" s="124"/>
      <c r="D11" s="124"/>
      <c r="E11" s="128" t="s">
        <v>0</v>
      </c>
      <c r="F11" s="66"/>
      <c r="G11" s="129" t="s">
        <v>1</v>
      </c>
      <c r="H11" s="74"/>
      <c r="I11" s="129" t="s">
        <v>1</v>
      </c>
      <c r="J11" s="85"/>
      <c r="K11" s="129" t="s">
        <v>1</v>
      </c>
      <c r="L11" s="74"/>
      <c r="M11" s="129" t="s">
        <v>1</v>
      </c>
    </row>
    <row r="12" spans="1:13" ht="16.5" customHeight="1" x14ac:dyDescent="0.2">
      <c r="A12" s="123"/>
      <c r="B12" s="124"/>
      <c r="C12" s="124"/>
      <c r="D12" s="124"/>
      <c r="E12" s="130"/>
      <c r="F12" s="130"/>
      <c r="G12" s="131"/>
      <c r="I12" s="132"/>
      <c r="K12" s="131"/>
      <c r="M12" s="132"/>
    </row>
    <row r="13" spans="1:13" ht="16.5" customHeight="1" x14ac:dyDescent="0.2">
      <c r="A13" s="123" t="s">
        <v>2</v>
      </c>
      <c r="B13" s="124"/>
      <c r="C13" s="124"/>
      <c r="D13" s="124"/>
      <c r="E13" s="130"/>
      <c r="F13" s="130"/>
      <c r="G13" s="131"/>
      <c r="I13" s="132"/>
      <c r="K13" s="131"/>
      <c r="M13" s="132"/>
    </row>
    <row r="14" spans="1:13" ht="16.5" customHeight="1" x14ac:dyDescent="0.2">
      <c r="A14" s="123"/>
      <c r="B14" s="124"/>
      <c r="C14" s="124"/>
      <c r="D14" s="124"/>
      <c r="E14" s="130"/>
      <c r="F14" s="130"/>
      <c r="G14" s="131"/>
      <c r="I14" s="132"/>
      <c r="K14" s="131"/>
      <c r="M14" s="132"/>
    </row>
    <row r="15" spans="1:13" ht="16.5" customHeight="1" x14ac:dyDescent="0.2">
      <c r="A15" s="123" t="s">
        <v>3</v>
      </c>
      <c r="B15" s="124"/>
      <c r="C15" s="124"/>
      <c r="D15" s="124"/>
      <c r="E15" s="130"/>
      <c r="F15" s="130"/>
      <c r="G15" s="131"/>
      <c r="I15" s="132"/>
      <c r="K15" s="131"/>
      <c r="M15" s="132"/>
    </row>
    <row r="16" spans="1:13" ht="16.5" customHeight="1" x14ac:dyDescent="0.2">
      <c r="A16" s="133"/>
      <c r="B16" s="134"/>
      <c r="C16" s="134"/>
      <c r="D16" s="134"/>
      <c r="E16" s="135"/>
      <c r="F16" s="135"/>
      <c r="G16" s="131"/>
      <c r="I16" s="132"/>
      <c r="K16" s="131"/>
      <c r="M16" s="132"/>
    </row>
    <row r="17" spans="1:18" ht="16.5" customHeight="1" x14ac:dyDescent="0.2">
      <c r="A17" s="133" t="s">
        <v>4</v>
      </c>
      <c r="B17" s="134"/>
      <c r="C17" s="134"/>
      <c r="D17" s="134"/>
      <c r="E17" s="234"/>
      <c r="F17" s="135"/>
      <c r="G17" s="136">
        <v>162991316</v>
      </c>
      <c r="I17" s="132">
        <v>173172489</v>
      </c>
      <c r="K17" s="136">
        <v>2627712</v>
      </c>
      <c r="M17" s="132">
        <v>4254716</v>
      </c>
    </row>
    <row r="18" spans="1:18" ht="16.5" customHeight="1" x14ac:dyDescent="0.2">
      <c r="A18" s="133" t="s">
        <v>5</v>
      </c>
      <c r="B18" s="134"/>
      <c r="C18" s="134"/>
      <c r="D18" s="134"/>
      <c r="E18" s="233">
        <v>8</v>
      </c>
      <c r="F18" s="135"/>
      <c r="G18" s="136">
        <v>1059720929</v>
      </c>
      <c r="I18" s="132">
        <v>1030650344</v>
      </c>
      <c r="K18" s="136">
        <v>1052495145</v>
      </c>
      <c r="M18" s="132">
        <v>1052831495</v>
      </c>
    </row>
    <row r="19" spans="1:18" ht="16.5" customHeight="1" x14ac:dyDescent="0.2">
      <c r="A19" s="133" t="s">
        <v>6</v>
      </c>
      <c r="B19" s="134"/>
      <c r="C19" s="134"/>
      <c r="D19" s="134"/>
      <c r="E19" s="234"/>
      <c r="F19" s="135"/>
      <c r="G19" s="136">
        <v>351654317</v>
      </c>
      <c r="I19" s="132">
        <v>418379906</v>
      </c>
      <c r="K19" s="136">
        <v>322121618</v>
      </c>
      <c r="M19" s="132">
        <v>325178388</v>
      </c>
    </row>
    <row r="20" spans="1:18" ht="16.5" customHeight="1" x14ac:dyDescent="0.2">
      <c r="A20" s="133" t="s">
        <v>7</v>
      </c>
      <c r="B20" s="134"/>
      <c r="C20" s="134"/>
      <c r="D20" s="134"/>
      <c r="E20" s="135"/>
      <c r="F20" s="135"/>
      <c r="G20" s="137">
        <v>2881724</v>
      </c>
      <c r="I20" s="138">
        <v>2635966</v>
      </c>
      <c r="K20" s="137">
        <v>2741622</v>
      </c>
      <c r="M20" s="138">
        <v>2513806</v>
      </c>
    </row>
    <row r="21" spans="1:18" ht="16.5" customHeight="1" x14ac:dyDescent="0.2">
      <c r="A21" s="123"/>
      <c r="B21" s="124"/>
      <c r="C21" s="124"/>
      <c r="D21" s="124"/>
      <c r="E21" s="135"/>
      <c r="F21" s="135"/>
      <c r="G21" s="136"/>
      <c r="I21" s="132"/>
      <c r="K21" s="136"/>
      <c r="M21" s="132"/>
    </row>
    <row r="22" spans="1:18" ht="16.5" customHeight="1" x14ac:dyDescent="0.2">
      <c r="A22" s="123" t="s">
        <v>8</v>
      </c>
      <c r="B22" s="124"/>
      <c r="C22" s="124"/>
      <c r="D22" s="124"/>
      <c r="E22" s="135"/>
      <c r="F22" s="135"/>
      <c r="G22" s="137">
        <f>SUM(G17:G20)</f>
        <v>1577248286</v>
      </c>
      <c r="I22" s="138">
        <f>SUM(I17:I21)</f>
        <v>1624838705</v>
      </c>
      <c r="K22" s="137">
        <f>SUM(K17:K20)</f>
        <v>1379986097</v>
      </c>
      <c r="M22" s="138">
        <f>SUM(M17:M21)</f>
        <v>1384778405</v>
      </c>
    </row>
    <row r="23" spans="1:18" ht="16.5" customHeight="1" x14ac:dyDescent="0.2">
      <c r="A23" s="133"/>
      <c r="B23" s="134"/>
      <c r="C23" s="134"/>
      <c r="D23" s="134"/>
      <c r="E23" s="134"/>
      <c r="F23" s="134"/>
      <c r="G23" s="139"/>
      <c r="I23" s="140"/>
      <c r="K23" s="139"/>
      <c r="M23" s="140"/>
    </row>
    <row r="24" spans="1:18" ht="16.5" customHeight="1" x14ac:dyDescent="0.2">
      <c r="A24" s="123" t="s">
        <v>9</v>
      </c>
      <c r="B24" s="124"/>
      <c r="C24" s="124"/>
      <c r="D24" s="124"/>
      <c r="E24" s="130"/>
      <c r="F24" s="130"/>
      <c r="G24" s="136"/>
      <c r="I24" s="132"/>
      <c r="K24" s="136"/>
      <c r="M24" s="132"/>
    </row>
    <row r="25" spans="1:18" ht="16.5" customHeight="1" x14ac:dyDescent="0.2">
      <c r="A25" s="133"/>
      <c r="B25" s="134"/>
      <c r="C25" s="134"/>
      <c r="D25" s="134"/>
      <c r="E25" s="135"/>
      <c r="F25" s="135"/>
      <c r="G25" s="136"/>
      <c r="I25" s="132"/>
      <c r="K25" s="136"/>
      <c r="M25" s="132"/>
    </row>
    <row r="26" spans="1:18" ht="16.5" customHeight="1" x14ac:dyDescent="0.2">
      <c r="A26" s="133" t="s">
        <v>59</v>
      </c>
      <c r="B26" s="134"/>
      <c r="C26" s="134"/>
      <c r="D26" s="134"/>
      <c r="E26" s="234">
        <v>9</v>
      </c>
      <c r="F26" s="135"/>
      <c r="G26" s="136">
        <v>0</v>
      </c>
      <c r="I26" s="132">
        <v>0</v>
      </c>
      <c r="K26" s="136">
        <v>459285409</v>
      </c>
      <c r="M26" s="132">
        <v>448245409</v>
      </c>
    </row>
    <row r="27" spans="1:18" ht="16.5" customHeight="1" x14ac:dyDescent="0.2">
      <c r="A27" s="133" t="s">
        <v>215</v>
      </c>
      <c r="B27" s="134"/>
      <c r="C27" s="134"/>
      <c r="D27" s="134"/>
      <c r="E27" s="234">
        <v>10</v>
      </c>
      <c r="F27" s="135"/>
      <c r="G27" s="136">
        <v>159558945</v>
      </c>
      <c r="I27" s="132">
        <v>0</v>
      </c>
      <c r="K27" s="136">
        <v>0</v>
      </c>
      <c r="M27" s="132">
        <v>0</v>
      </c>
    </row>
    <row r="28" spans="1:18" ht="16.5" customHeight="1" x14ac:dyDescent="0.2">
      <c r="A28" s="133" t="s">
        <v>10</v>
      </c>
      <c r="B28" s="134"/>
      <c r="C28" s="134"/>
      <c r="D28" s="134"/>
      <c r="E28" s="234">
        <v>11.1</v>
      </c>
      <c r="F28" s="135"/>
      <c r="G28" s="141">
        <v>1610755160</v>
      </c>
      <c r="I28" s="142">
        <v>1664285312</v>
      </c>
      <c r="K28" s="141">
        <v>1258167835</v>
      </c>
      <c r="M28" s="142">
        <v>1280382498</v>
      </c>
      <c r="R28" s="116"/>
    </row>
    <row r="29" spans="1:18" ht="16.5" customHeight="1" x14ac:dyDescent="0.2">
      <c r="A29" s="133" t="s">
        <v>138</v>
      </c>
      <c r="B29" s="134"/>
      <c r="C29" s="134"/>
      <c r="D29" s="134"/>
      <c r="E29" s="234">
        <v>11.2</v>
      </c>
      <c r="F29" s="135"/>
      <c r="G29" s="141">
        <v>356806045</v>
      </c>
      <c r="I29" s="142">
        <v>569170838</v>
      </c>
      <c r="K29" s="141">
        <v>320796906</v>
      </c>
      <c r="M29" s="142">
        <v>325575373</v>
      </c>
      <c r="R29" s="116"/>
    </row>
    <row r="30" spans="1:18" ht="16.5" customHeight="1" x14ac:dyDescent="0.2">
      <c r="A30" s="133" t="s">
        <v>11</v>
      </c>
      <c r="B30" s="134"/>
      <c r="C30" s="134"/>
      <c r="D30" s="134"/>
      <c r="E30" s="234"/>
      <c r="F30" s="135"/>
      <c r="G30" s="136">
        <v>21444637</v>
      </c>
      <c r="I30" s="132">
        <v>23692896</v>
      </c>
      <c r="K30" s="136">
        <v>20812046</v>
      </c>
      <c r="M30" s="132">
        <v>21554355</v>
      </c>
    </row>
    <row r="31" spans="1:18" ht="16.5" customHeight="1" x14ac:dyDescent="0.2">
      <c r="A31" s="133" t="s">
        <v>75</v>
      </c>
      <c r="B31" s="134"/>
      <c r="C31" s="134"/>
      <c r="D31" s="134"/>
      <c r="E31" s="234"/>
      <c r="F31" s="135"/>
      <c r="G31" s="136">
        <v>3201936</v>
      </c>
      <c r="I31" s="132">
        <v>4764670</v>
      </c>
      <c r="K31" s="136">
        <v>0</v>
      </c>
      <c r="M31" s="132">
        <v>0</v>
      </c>
    </row>
    <row r="32" spans="1:18" ht="16.5" customHeight="1" x14ac:dyDescent="0.2">
      <c r="A32" s="133" t="s">
        <v>15</v>
      </c>
      <c r="B32" s="134"/>
      <c r="C32" s="134"/>
      <c r="D32" s="134"/>
      <c r="E32" s="234"/>
      <c r="F32" s="135"/>
      <c r="G32" s="136">
        <v>30766651</v>
      </c>
      <c r="I32" s="132">
        <v>59054918</v>
      </c>
      <c r="K32" s="136">
        <v>27570362</v>
      </c>
      <c r="M32" s="132">
        <v>30481861</v>
      </c>
    </row>
    <row r="33" spans="1:13" ht="16.5" customHeight="1" x14ac:dyDescent="0.2">
      <c r="A33" s="133" t="s">
        <v>12</v>
      </c>
      <c r="B33" s="134"/>
      <c r="C33" s="134"/>
      <c r="D33" s="134"/>
      <c r="E33" s="135"/>
      <c r="F33" s="135"/>
      <c r="G33" s="137">
        <v>22617736</v>
      </c>
      <c r="I33" s="138">
        <v>30425544</v>
      </c>
      <c r="K33" s="137">
        <v>17666516</v>
      </c>
      <c r="M33" s="138">
        <v>16355849</v>
      </c>
    </row>
    <row r="34" spans="1:13" ht="16.5" customHeight="1" x14ac:dyDescent="0.2">
      <c r="A34" s="123"/>
      <c r="B34" s="124"/>
      <c r="C34" s="124"/>
      <c r="D34" s="124"/>
      <c r="E34" s="135"/>
      <c r="F34" s="135"/>
      <c r="G34" s="136"/>
      <c r="I34" s="132"/>
      <c r="K34" s="136"/>
      <c r="M34" s="132"/>
    </row>
    <row r="35" spans="1:13" ht="16.5" customHeight="1" x14ac:dyDescent="0.2">
      <c r="A35" s="123" t="s">
        <v>13</v>
      </c>
      <c r="B35" s="124"/>
      <c r="C35" s="124"/>
      <c r="D35" s="124"/>
      <c r="E35" s="135"/>
      <c r="F35" s="135"/>
      <c r="G35" s="137">
        <f>SUM(G26:G33)</f>
        <v>2205151110</v>
      </c>
      <c r="I35" s="138">
        <f>SUM(I26:I34)</f>
        <v>2351394178</v>
      </c>
      <c r="K35" s="137">
        <f>SUM(K26:K33)</f>
        <v>2104299074</v>
      </c>
      <c r="M35" s="138">
        <f>SUM(M26:M34)</f>
        <v>2122595345</v>
      </c>
    </row>
    <row r="36" spans="1:13" ht="16.5" customHeight="1" x14ac:dyDescent="0.2">
      <c r="A36" s="123"/>
      <c r="B36" s="124"/>
      <c r="C36" s="124"/>
      <c r="D36" s="124"/>
      <c r="E36" s="130"/>
      <c r="F36" s="130"/>
      <c r="G36" s="136"/>
      <c r="I36" s="132"/>
      <c r="K36" s="136"/>
      <c r="M36" s="132"/>
    </row>
    <row r="37" spans="1:13" ht="16.5" customHeight="1" thickBot="1" x14ac:dyDescent="0.25">
      <c r="A37" s="123" t="s">
        <v>14</v>
      </c>
      <c r="B37" s="124"/>
      <c r="C37" s="124"/>
      <c r="D37" s="124"/>
      <c r="E37" s="130"/>
      <c r="F37" s="130"/>
      <c r="G37" s="143">
        <f>SUM(G22,G35)</f>
        <v>3782399396</v>
      </c>
      <c r="I37" s="144">
        <f>SUM(I22,I35)</f>
        <v>3976232883</v>
      </c>
      <c r="K37" s="143">
        <f>SUM(K22,K35)</f>
        <v>3484285171</v>
      </c>
      <c r="M37" s="144">
        <f>SUM(M22,M35)</f>
        <v>3507373750</v>
      </c>
    </row>
    <row r="38" spans="1:13" ht="16.5" customHeight="1" thickTop="1" x14ac:dyDescent="0.2">
      <c r="G38" s="116"/>
      <c r="K38" s="116"/>
    </row>
    <row r="39" spans="1:13" ht="16.5" customHeight="1" x14ac:dyDescent="0.2">
      <c r="G39" s="116"/>
      <c r="K39" s="116"/>
    </row>
    <row r="40" spans="1:13" ht="16.5" customHeight="1" x14ac:dyDescent="0.2">
      <c r="G40" s="116"/>
      <c r="K40" s="116"/>
    </row>
    <row r="41" spans="1:13" ht="16.5" customHeight="1" x14ac:dyDescent="0.2">
      <c r="G41" s="116"/>
      <c r="K41" s="116"/>
    </row>
    <row r="42" spans="1:13" ht="18" customHeight="1" x14ac:dyDescent="0.2">
      <c r="G42" s="116"/>
      <c r="K42" s="116"/>
    </row>
    <row r="43" spans="1:13" ht="16.5" customHeight="1" x14ac:dyDescent="0.2">
      <c r="G43" s="116"/>
      <c r="K43" s="116"/>
    </row>
    <row r="44" spans="1:13" ht="16.5" customHeight="1" x14ac:dyDescent="0.2">
      <c r="A44" s="321" t="s">
        <v>187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</row>
    <row r="45" spans="1:13" ht="16.5" customHeight="1" x14ac:dyDescent="0.2">
      <c r="A45" s="234"/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</row>
    <row r="46" spans="1:13" ht="16.5" customHeight="1" x14ac:dyDescent="0.2">
      <c r="G46" s="116"/>
      <c r="K46" s="116"/>
    </row>
    <row r="47" spans="1:13" ht="18" customHeight="1" x14ac:dyDescent="0.2">
      <c r="G47" s="116"/>
      <c r="K47" s="116"/>
    </row>
    <row r="48" spans="1:13" ht="21.95" customHeight="1" x14ac:dyDescent="0.2">
      <c r="A48" s="319" t="s">
        <v>78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</row>
    <row r="49" spans="1:13" ht="16.5" customHeight="1" x14ac:dyDescent="0.2">
      <c r="A49" s="113" t="str">
        <f>A1</f>
        <v>Srinanaporn Marketing Public Company Limited</v>
      </c>
      <c r="B49" s="114"/>
      <c r="C49" s="114"/>
      <c r="D49" s="114"/>
      <c r="E49" s="114"/>
      <c r="F49" s="114"/>
      <c r="G49" s="145"/>
      <c r="H49" s="114"/>
      <c r="I49" s="145"/>
      <c r="J49" s="145"/>
      <c r="K49" s="145"/>
      <c r="L49" s="145"/>
      <c r="M49" s="145"/>
    </row>
    <row r="50" spans="1:13" ht="16.5" customHeight="1" x14ac:dyDescent="0.2">
      <c r="A50" s="113" t="str">
        <f>A2</f>
        <v>Statement of Financial Position</v>
      </c>
      <c r="B50" s="114"/>
      <c r="C50" s="114"/>
      <c r="D50" s="114"/>
      <c r="E50" s="114"/>
      <c r="F50" s="114"/>
      <c r="G50" s="145"/>
      <c r="H50" s="114"/>
      <c r="I50" s="145"/>
      <c r="J50" s="145"/>
      <c r="K50" s="145"/>
      <c r="L50" s="145"/>
      <c r="M50" s="145"/>
    </row>
    <row r="51" spans="1:13" ht="16.5" customHeight="1" x14ac:dyDescent="0.2">
      <c r="A51" s="146" t="str">
        <f>A3</f>
        <v>As at 31 March 2021</v>
      </c>
      <c r="B51" s="119"/>
      <c r="C51" s="119"/>
      <c r="D51" s="119"/>
      <c r="E51" s="119"/>
      <c r="F51" s="119"/>
      <c r="G51" s="147"/>
      <c r="H51" s="119"/>
      <c r="I51" s="147"/>
      <c r="J51" s="147"/>
      <c r="K51" s="147"/>
      <c r="L51" s="147"/>
      <c r="M51" s="147"/>
    </row>
    <row r="52" spans="1:13" ht="16.5" customHeight="1" x14ac:dyDescent="0.2">
      <c r="A52" s="113"/>
      <c r="B52" s="114"/>
      <c r="C52" s="114"/>
      <c r="D52" s="114"/>
      <c r="E52" s="114"/>
      <c r="F52" s="114"/>
      <c r="G52" s="145"/>
      <c r="H52" s="114"/>
      <c r="I52" s="145"/>
      <c r="J52" s="145"/>
      <c r="K52" s="145"/>
      <c r="L52" s="145"/>
      <c r="M52" s="145"/>
    </row>
    <row r="53" spans="1:13" ht="16.5" customHeight="1" x14ac:dyDescent="0.2">
      <c r="G53" s="116"/>
      <c r="K53" s="116"/>
    </row>
    <row r="54" spans="1:13" ht="16.5" customHeight="1" x14ac:dyDescent="0.2">
      <c r="G54" s="320" t="s">
        <v>93</v>
      </c>
      <c r="H54" s="320"/>
      <c r="I54" s="320"/>
      <c r="K54" s="320" t="s">
        <v>94</v>
      </c>
      <c r="L54" s="320"/>
      <c r="M54" s="320"/>
    </row>
    <row r="55" spans="1:13" ht="16.5" customHeight="1" x14ac:dyDescent="0.2">
      <c r="A55" s="123"/>
      <c r="B55" s="124"/>
      <c r="C55" s="124"/>
      <c r="D55" s="124"/>
      <c r="E55" s="66"/>
      <c r="F55" s="66"/>
      <c r="G55" s="318" t="s">
        <v>92</v>
      </c>
      <c r="H55" s="318"/>
      <c r="I55" s="318"/>
      <c r="J55" s="85"/>
      <c r="K55" s="318" t="s">
        <v>136</v>
      </c>
      <c r="L55" s="318"/>
      <c r="M55" s="318"/>
    </row>
    <row r="56" spans="1:13" ht="16.5" customHeight="1" x14ac:dyDescent="0.2">
      <c r="A56" s="123"/>
      <c r="B56" s="124"/>
      <c r="C56" s="124"/>
      <c r="D56" s="124"/>
      <c r="E56" s="66"/>
      <c r="F56" s="66"/>
      <c r="G56" s="125" t="s">
        <v>76</v>
      </c>
      <c r="H56" s="74"/>
      <c r="I56" s="53" t="s">
        <v>77</v>
      </c>
      <c r="J56" s="126"/>
      <c r="K56" s="125" t="s">
        <v>76</v>
      </c>
      <c r="L56" s="74"/>
      <c r="M56" s="53" t="s">
        <v>77</v>
      </c>
    </row>
    <row r="57" spans="1:13" ht="16.5" customHeight="1" x14ac:dyDescent="0.2">
      <c r="A57" s="123"/>
      <c r="B57" s="124"/>
      <c r="C57" s="124"/>
      <c r="D57" s="124"/>
      <c r="E57" s="65"/>
      <c r="F57" s="65"/>
      <c r="G57" s="125" t="s">
        <v>170</v>
      </c>
      <c r="H57" s="74"/>
      <c r="I57" s="127" t="s">
        <v>57</v>
      </c>
      <c r="J57" s="126"/>
      <c r="K57" s="125" t="s">
        <v>170</v>
      </c>
      <c r="L57" s="74"/>
      <c r="M57" s="127" t="s">
        <v>57</v>
      </c>
    </row>
    <row r="58" spans="1:13" ht="16.5" customHeight="1" x14ac:dyDescent="0.2">
      <c r="A58" s="123"/>
      <c r="B58" s="124"/>
      <c r="C58" s="124"/>
      <c r="D58" s="124"/>
      <c r="E58" s="66"/>
      <c r="F58" s="66"/>
      <c r="G58" s="127" t="s">
        <v>174</v>
      </c>
      <c r="H58" s="74"/>
      <c r="I58" s="127" t="s">
        <v>137</v>
      </c>
      <c r="J58" s="85"/>
      <c r="K58" s="127" t="s">
        <v>174</v>
      </c>
      <c r="L58" s="74"/>
      <c r="M58" s="127" t="s">
        <v>137</v>
      </c>
    </row>
    <row r="59" spans="1:13" ht="16.5" customHeight="1" x14ac:dyDescent="0.2">
      <c r="A59" s="123"/>
      <c r="B59" s="124"/>
      <c r="C59" s="124"/>
      <c r="D59" s="124"/>
      <c r="E59" s="128" t="s">
        <v>0</v>
      </c>
      <c r="F59" s="66"/>
      <c r="G59" s="129" t="s">
        <v>1</v>
      </c>
      <c r="H59" s="74"/>
      <c r="I59" s="129" t="s">
        <v>1</v>
      </c>
      <c r="J59" s="85"/>
      <c r="K59" s="129" t="s">
        <v>1</v>
      </c>
      <c r="L59" s="74"/>
      <c r="M59" s="129" t="s">
        <v>1</v>
      </c>
    </row>
    <row r="60" spans="1:13" ht="16.5" customHeight="1" x14ac:dyDescent="0.2">
      <c r="A60" s="133"/>
      <c r="B60" s="134"/>
      <c r="C60" s="134"/>
      <c r="D60" s="134"/>
      <c r="E60" s="130"/>
      <c r="F60" s="130"/>
      <c r="G60" s="136"/>
      <c r="I60" s="132"/>
      <c r="K60" s="136"/>
      <c r="M60" s="132"/>
    </row>
    <row r="61" spans="1:13" ht="16.5" customHeight="1" x14ac:dyDescent="0.2">
      <c r="A61" s="123" t="s">
        <v>16</v>
      </c>
      <c r="B61" s="124"/>
      <c r="C61" s="124"/>
      <c r="D61" s="124"/>
      <c r="E61" s="130"/>
      <c r="F61" s="130"/>
      <c r="G61" s="136"/>
      <c r="I61" s="132"/>
      <c r="K61" s="136"/>
      <c r="M61" s="132"/>
    </row>
    <row r="62" spans="1:13" ht="16.5" customHeight="1" x14ac:dyDescent="0.2">
      <c r="A62" s="133"/>
      <c r="B62" s="134"/>
      <c r="C62" s="134"/>
      <c r="D62" s="134"/>
      <c r="E62" s="130"/>
      <c r="F62" s="130"/>
      <c r="G62" s="136"/>
      <c r="I62" s="132"/>
      <c r="K62" s="136"/>
      <c r="M62" s="132"/>
    </row>
    <row r="63" spans="1:13" ht="16.5" customHeight="1" x14ac:dyDescent="0.2">
      <c r="A63" s="123" t="s">
        <v>17</v>
      </c>
      <c r="B63" s="124"/>
      <c r="C63" s="124"/>
      <c r="D63" s="124"/>
      <c r="E63" s="130"/>
      <c r="F63" s="130"/>
      <c r="G63" s="136"/>
      <c r="I63" s="132"/>
      <c r="K63" s="136"/>
      <c r="M63" s="132"/>
    </row>
    <row r="64" spans="1:13" ht="16.5" customHeight="1" x14ac:dyDescent="0.2">
      <c r="A64" s="133"/>
      <c r="C64" s="134"/>
      <c r="D64" s="134"/>
      <c r="E64" s="135"/>
      <c r="F64" s="135"/>
      <c r="G64" s="136"/>
      <c r="I64" s="132"/>
      <c r="K64" s="136"/>
      <c r="M64" s="132"/>
    </row>
    <row r="65" spans="1:13" ht="16.5" customHeight="1" x14ac:dyDescent="0.2">
      <c r="A65" s="133" t="s">
        <v>196</v>
      </c>
      <c r="C65" s="134"/>
      <c r="D65" s="134"/>
      <c r="E65" s="135"/>
      <c r="F65" s="135"/>
      <c r="G65" s="136"/>
      <c r="I65" s="132"/>
      <c r="K65" s="136"/>
      <c r="M65" s="132"/>
    </row>
    <row r="66" spans="1:13" ht="16.5" customHeight="1" x14ac:dyDescent="0.2">
      <c r="A66" s="133" t="s">
        <v>197</v>
      </c>
      <c r="E66" s="234">
        <v>12</v>
      </c>
      <c r="F66" s="135"/>
      <c r="G66" s="136">
        <v>1286259748</v>
      </c>
      <c r="H66" s="207"/>
      <c r="I66" s="132">
        <v>1280120175</v>
      </c>
      <c r="J66" s="208"/>
      <c r="K66" s="136">
        <v>1286259748</v>
      </c>
      <c r="L66" s="208"/>
      <c r="M66" s="132">
        <v>1280120175</v>
      </c>
    </row>
    <row r="67" spans="1:13" ht="16.5" customHeight="1" x14ac:dyDescent="0.2">
      <c r="A67" s="133" t="s">
        <v>18</v>
      </c>
      <c r="B67" s="134"/>
      <c r="C67" s="134"/>
      <c r="D67" s="134"/>
      <c r="E67" s="234"/>
      <c r="F67" s="135"/>
      <c r="G67" s="136">
        <v>800862346</v>
      </c>
      <c r="H67" s="207"/>
      <c r="I67" s="132">
        <v>967500553</v>
      </c>
      <c r="J67" s="208"/>
      <c r="K67" s="136">
        <v>777749229</v>
      </c>
      <c r="L67" s="208"/>
      <c r="M67" s="132">
        <v>818474910</v>
      </c>
    </row>
    <row r="68" spans="1:13" ht="16.5" customHeight="1" x14ac:dyDescent="0.2">
      <c r="A68" s="133" t="s">
        <v>150</v>
      </c>
      <c r="B68" s="133"/>
      <c r="C68" s="148"/>
      <c r="D68" s="148"/>
      <c r="E68" s="234"/>
      <c r="F68" s="135"/>
      <c r="G68" s="136">
        <v>8171675</v>
      </c>
      <c r="H68" s="207"/>
      <c r="I68" s="132">
        <v>61242617</v>
      </c>
      <c r="J68" s="208"/>
      <c r="K68" s="136">
        <v>7294637</v>
      </c>
      <c r="L68" s="208"/>
      <c r="M68" s="132">
        <v>7790020</v>
      </c>
    </row>
    <row r="69" spans="1:13" ht="16.5" customHeight="1" x14ac:dyDescent="0.2">
      <c r="A69" s="133" t="s">
        <v>74</v>
      </c>
      <c r="B69" s="134"/>
      <c r="C69" s="134"/>
      <c r="D69" s="134"/>
      <c r="E69" s="135"/>
      <c r="F69" s="135"/>
      <c r="G69" s="136"/>
      <c r="H69" s="207"/>
      <c r="I69" s="132"/>
      <c r="J69" s="208"/>
      <c r="K69" s="136"/>
      <c r="L69" s="208"/>
      <c r="M69" s="132"/>
    </row>
    <row r="70" spans="1:13" ht="16.5" customHeight="1" x14ac:dyDescent="0.2">
      <c r="A70" s="133" t="s">
        <v>98</v>
      </c>
      <c r="B70" s="133" t="s">
        <v>101</v>
      </c>
      <c r="C70" s="134"/>
      <c r="D70" s="134"/>
      <c r="E70" s="234">
        <v>13</v>
      </c>
      <c r="F70" s="135"/>
      <c r="G70" s="136">
        <v>409293906</v>
      </c>
      <c r="H70" s="207"/>
      <c r="I70" s="132">
        <v>402285104</v>
      </c>
      <c r="J70" s="208"/>
      <c r="K70" s="136">
        <v>409293906</v>
      </c>
      <c r="L70" s="208"/>
      <c r="M70" s="132">
        <v>402285104</v>
      </c>
    </row>
    <row r="71" spans="1:13" ht="16.5" customHeight="1" x14ac:dyDescent="0.2">
      <c r="A71" s="133" t="s">
        <v>233</v>
      </c>
      <c r="B71" s="134"/>
      <c r="C71" s="134"/>
      <c r="D71" s="134"/>
      <c r="E71" s="135"/>
      <c r="F71" s="135"/>
      <c r="G71" s="136">
        <v>22031436</v>
      </c>
      <c r="H71" s="207"/>
      <c r="I71" s="132">
        <v>10600359</v>
      </c>
      <c r="J71" s="208"/>
      <c r="K71" s="136">
        <v>21157441</v>
      </c>
      <c r="L71" s="208"/>
      <c r="M71" s="132">
        <v>9441366</v>
      </c>
    </row>
    <row r="72" spans="1:13" ht="16.5" customHeight="1" x14ac:dyDescent="0.2">
      <c r="A72" s="133" t="s">
        <v>60</v>
      </c>
      <c r="B72" s="134"/>
      <c r="C72" s="134"/>
      <c r="D72" s="134"/>
      <c r="E72" s="135"/>
      <c r="F72" s="135"/>
      <c r="G72" s="137">
        <v>199383</v>
      </c>
      <c r="H72" s="207"/>
      <c r="I72" s="138">
        <v>87246</v>
      </c>
      <c r="J72" s="208"/>
      <c r="K72" s="137">
        <v>199383</v>
      </c>
      <c r="L72" s="208"/>
      <c r="M72" s="138">
        <v>0</v>
      </c>
    </row>
    <row r="73" spans="1:13" ht="16.5" customHeight="1" x14ac:dyDescent="0.2">
      <c r="A73" s="133"/>
      <c r="B73" s="134"/>
      <c r="C73" s="134"/>
      <c r="D73" s="134"/>
      <c r="E73" s="130"/>
      <c r="F73" s="130"/>
      <c r="G73" s="136"/>
      <c r="I73" s="132"/>
      <c r="K73" s="136"/>
      <c r="M73" s="132"/>
    </row>
    <row r="74" spans="1:13" ht="16.5" customHeight="1" x14ac:dyDescent="0.2">
      <c r="A74" s="123" t="s">
        <v>19</v>
      </c>
      <c r="B74" s="124"/>
      <c r="C74" s="124"/>
      <c r="D74" s="124"/>
      <c r="E74" s="135"/>
      <c r="F74" s="135"/>
      <c r="G74" s="137">
        <f>SUM(G66:G72)</f>
        <v>2526818494</v>
      </c>
      <c r="I74" s="138">
        <f>SUM(I66:I72)</f>
        <v>2721836054</v>
      </c>
      <c r="K74" s="137">
        <f>SUM(K66:K72)</f>
        <v>2501954344</v>
      </c>
      <c r="M74" s="138">
        <f>SUM(M66:M72)</f>
        <v>2518111575</v>
      </c>
    </row>
    <row r="75" spans="1:13" ht="16.5" customHeight="1" x14ac:dyDescent="0.2">
      <c r="A75" s="133"/>
      <c r="B75" s="134"/>
      <c r="C75" s="134"/>
      <c r="D75" s="134"/>
      <c r="E75" s="135"/>
      <c r="F75" s="135"/>
      <c r="G75" s="136"/>
      <c r="I75" s="132"/>
      <c r="K75" s="136"/>
      <c r="M75" s="132"/>
    </row>
    <row r="76" spans="1:13" ht="16.5" customHeight="1" x14ac:dyDescent="0.2">
      <c r="A76" s="123" t="s">
        <v>20</v>
      </c>
      <c r="B76" s="124"/>
      <c r="C76" s="124"/>
      <c r="D76" s="124"/>
      <c r="E76" s="130"/>
      <c r="F76" s="130"/>
      <c r="G76" s="136"/>
      <c r="I76" s="132"/>
      <c r="K76" s="136"/>
      <c r="M76" s="132"/>
    </row>
    <row r="77" spans="1:13" ht="16.5" customHeight="1" x14ac:dyDescent="0.2">
      <c r="A77" s="133"/>
      <c r="B77" s="134"/>
      <c r="C77" s="134"/>
      <c r="D77" s="134"/>
      <c r="E77" s="135"/>
      <c r="F77" s="135"/>
      <c r="G77" s="136"/>
      <c r="I77" s="132"/>
      <c r="K77" s="136"/>
      <c r="M77" s="132"/>
    </row>
    <row r="78" spans="1:13" ht="16.5" customHeight="1" x14ac:dyDescent="0.2">
      <c r="A78" s="133" t="s">
        <v>139</v>
      </c>
      <c r="B78" s="134"/>
      <c r="C78" s="134"/>
      <c r="D78" s="134"/>
      <c r="E78" s="135"/>
      <c r="F78" s="135"/>
      <c r="G78" s="136">
        <v>12953175</v>
      </c>
      <c r="H78" s="207"/>
      <c r="I78" s="132">
        <v>124829204</v>
      </c>
      <c r="J78" s="208"/>
      <c r="K78" s="136">
        <v>10519732</v>
      </c>
      <c r="L78" s="208"/>
      <c r="M78" s="132">
        <v>11847661</v>
      </c>
    </row>
    <row r="79" spans="1:13" ht="16.5" customHeight="1" x14ac:dyDescent="0.2">
      <c r="A79" s="133" t="s">
        <v>198</v>
      </c>
      <c r="B79" s="134"/>
      <c r="C79" s="134"/>
      <c r="D79" s="134"/>
      <c r="E79" s="135"/>
      <c r="F79" s="135"/>
      <c r="G79" s="136"/>
      <c r="H79" s="207"/>
      <c r="I79" s="132"/>
      <c r="J79" s="208"/>
      <c r="K79" s="136"/>
      <c r="L79" s="208"/>
      <c r="M79" s="132"/>
    </row>
    <row r="80" spans="1:13" ht="16.5" customHeight="1" x14ac:dyDescent="0.2">
      <c r="A80" s="133" t="s">
        <v>199</v>
      </c>
      <c r="B80" s="134"/>
      <c r="C80" s="134"/>
      <c r="D80" s="134"/>
      <c r="E80" s="135">
        <v>13</v>
      </c>
      <c r="F80" s="135"/>
      <c r="G80" s="136">
        <v>530705132</v>
      </c>
      <c r="H80" s="207"/>
      <c r="I80" s="132">
        <v>596504011</v>
      </c>
      <c r="J80" s="208"/>
      <c r="K80" s="136">
        <v>530705132</v>
      </c>
      <c r="L80" s="208"/>
      <c r="M80" s="132">
        <v>596504011</v>
      </c>
    </row>
    <row r="81" spans="1:13" ht="16.5" customHeight="1" x14ac:dyDescent="0.2">
      <c r="A81" s="133" t="s">
        <v>21</v>
      </c>
      <c r="B81" s="133"/>
      <c r="C81" s="134"/>
      <c r="D81" s="134"/>
      <c r="F81" s="135"/>
      <c r="G81" s="136">
        <v>48615944</v>
      </c>
      <c r="H81" s="207"/>
      <c r="I81" s="132">
        <v>52886608</v>
      </c>
      <c r="J81" s="208"/>
      <c r="K81" s="136">
        <v>47990098</v>
      </c>
      <c r="L81" s="208"/>
      <c r="M81" s="132">
        <v>47310413</v>
      </c>
    </row>
    <row r="82" spans="1:13" ht="16.5" customHeight="1" x14ac:dyDescent="0.2">
      <c r="A82" s="133" t="s">
        <v>65</v>
      </c>
      <c r="B82" s="134"/>
      <c r="C82" s="134"/>
      <c r="D82" s="134"/>
      <c r="E82" s="135"/>
      <c r="F82" s="135"/>
      <c r="G82" s="209">
        <v>20298098</v>
      </c>
      <c r="H82" s="207"/>
      <c r="I82" s="210">
        <v>19749905</v>
      </c>
      <c r="J82" s="208"/>
      <c r="K82" s="209">
        <v>0</v>
      </c>
      <c r="L82" s="208"/>
      <c r="M82" s="210">
        <v>0</v>
      </c>
    </row>
    <row r="83" spans="1:13" ht="16.5" customHeight="1" x14ac:dyDescent="0.2">
      <c r="A83" s="133"/>
      <c r="B83" s="134"/>
      <c r="C83" s="134"/>
      <c r="D83" s="134"/>
      <c r="E83" s="135"/>
      <c r="F83" s="135"/>
      <c r="G83" s="221"/>
      <c r="H83" s="207"/>
      <c r="I83" s="222"/>
      <c r="J83" s="208"/>
      <c r="K83" s="221"/>
      <c r="L83" s="208"/>
      <c r="M83" s="222"/>
    </row>
    <row r="84" spans="1:13" ht="16.5" customHeight="1" x14ac:dyDescent="0.2">
      <c r="A84" s="123" t="s">
        <v>22</v>
      </c>
      <c r="B84" s="134"/>
      <c r="C84" s="134"/>
      <c r="D84" s="134"/>
      <c r="E84" s="135"/>
      <c r="F84" s="135"/>
      <c r="G84" s="137">
        <f>SUM(G78:G82)</f>
        <v>612572349</v>
      </c>
      <c r="H84" s="207"/>
      <c r="I84" s="138">
        <f>SUM(I78:I82)</f>
        <v>793969728</v>
      </c>
      <c r="J84" s="208"/>
      <c r="K84" s="137">
        <f>SUM(K78:K82)</f>
        <v>589214962</v>
      </c>
      <c r="L84" s="208"/>
      <c r="M84" s="138">
        <f>SUM(M78:M82)</f>
        <v>655662085</v>
      </c>
    </row>
    <row r="85" spans="1:13" ht="16.5" customHeight="1" x14ac:dyDescent="0.2">
      <c r="A85" s="133"/>
      <c r="B85" s="134"/>
      <c r="C85" s="134"/>
      <c r="D85" s="134"/>
      <c r="E85" s="130"/>
      <c r="F85" s="130"/>
      <c r="G85" s="136"/>
      <c r="I85" s="132"/>
      <c r="K85" s="136"/>
      <c r="M85" s="132"/>
    </row>
    <row r="86" spans="1:13" ht="16.5" customHeight="1" x14ac:dyDescent="0.2">
      <c r="A86" s="123" t="s">
        <v>23</v>
      </c>
      <c r="B86" s="124"/>
      <c r="C86" s="124"/>
      <c r="D86" s="124"/>
      <c r="E86" s="130"/>
      <c r="F86" s="130"/>
      <c r="G86" s="209">
        <f>SUM(G74,G84)</f>
        <v>3139390843</v>
      </c>
      <c r="I86" s="210">
        <f>SUM(I74,I84)</f>
        <v>3515805782</v>
      </c>
      <c r="K86" s="209">
        <f>SUM(K74,K84)</f>
        <v>3091169306</v>
      </c>
      <c r="M86" s="210">
        <f>SUM(M74,M84)</f>
        <v>3173773660</v>
      </c>
    </row>
    <row r="87" spans="1:13" ht="16.5" customHeight="1" x14ac:dyDescent="0.2">
      <c r="A87" s="133"/>
      <c r="B87" s="134"/>
      <c r="C87" s="134"/>
      <c r="D87" s="134"/>
      <c r="E87" s="130"/>
      <c r="F87" s="130"/>
      <c r="G87" s="218"/>
      <c r="H87" s="219"/>
      <c r="I87" s="218"/>
      <c r="J87" s="220"/>
      <c r="K87" s="218"/>
      <c r="M87" s="132"/>
    </row>
    <row r="88" spans="1:13" ht="16.5" customHeight="1" x14ac:dyDescent="0.2">
      <c r="B88" s="124"/>
      <c r="C88" s="124"/>
      <c r="D88" s="124"/>
      <c r="E88" s="130"/>
      <c r="F88" s="130"/>
    </row>
    <row r="89" spans="1:13" ht="16.5" customHeight="1" x14ac:dyDescent="0.2">
      <c r="G89" s="116"/>
      <c r="K89" s="116"/>
    </row>
    <row r="90" spans="1:13" ht="16.5" customHeight="1" x14ac:dyDescent="0.2">
      <c r="G90" s="116"/>
      <c r="K90" s="116"/>
    </row>
    <row r="91" spans="1:13" ht="16.5" customHeight="1" x14ac:dyDescent="0.2">
      <c r="G91" s="116"/>
      <c r="K91" s="116"/>
    </row>
    <row r="92" spans="1:13" ht="16.5" customHeight="1" x14ac:dyDescent="0.2">
      <c r="G92" s="116"/>
      <c r="K92" s="116"/>
    </row>
    <row r="93" spans="1:13" ht="16.5" customHeight="1" x14ac:dyDescent="0.2">
      <c r="G93" s="116"/>
      <c r="K93" s="116"/>
    </row>
    <row r="94" spans="1:13" ht="16.5" customHeight="1" x14ac:dyDescent="0.2">
      <c r="G94" s="116"/>
      <c r="K94" s="116"/>
    </row>
    <row r="95" spans="1:13" ht="19.5" customHeight="1" x14ac:dyDescent="0.2">
      <c r="G95" s="116"/>
      <c r="K95" s="116"/>
    </row>
    <row r="96" spans="1:13" ht="21.95" customHeight="1" x14ac:dyDescent="0.2">
      <c r="A96" s="319" t="s">
        <v>78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</row>
    <row r="97" spans="1:13" ht="16.5" customHeight="1" x14ac:dyDescent="0.2">
      <c r="A97" s="113" t="str">
        <f>A1</f>
        <v>Srinanaporn Marketing Public Company Limited</v>
      </c>
      <c r="B97" s="114"/>
      <c r="C97" s="114"/>
      <c r="D97" s="114"/>
      <c r="E97" s="114"/>
      <c r="F97" s="114"/>
      <c r="G97" s="114"/>
      <c r="H97" s="114"/>
      <c r="I97" s="145"/>
      <c r="J97" s="145"/>
      <c r="K97" s="114"/>
      <c r="L97" s="145"/>
      <c r="M97" s="145"/>
    </row>
    <row r="98" spans="1:13" ht="16.5" customHeight="1" x14ac:dyDescent="0.2">
      <c r="A98" s="113" t="str">
        <f>A2</f>
        <v>Statement of Financial Position</v>
      </c>
      <c r="B98" s="114"/>
      <c r="C98" s="114"/>
      <c r="D98" s="114"/>
      <c r="E98" s="114"/>
      <c r="F98" s="114"/>
      <c r="G98" s="114"/>
      <c r="H98" s="114"/>
      <c r="I98" s="145"/>
      <c r="J98" s="145"/>
      <c r="K98" s="114"/>
      <c r="L98" s="145"/>
      <c r="M98" s="145"/>
    </row>
    <row r="99" spans="1:13" ht="16.5" customHeight="1" x14ac:dyDescent="0.2">
      <c r="A99" s="146" t="str">
        <f>A3</f>
        <v>As at 31 March 2021</v>
      </c>
      <c r="B99" s="119"/>
      <c r="C99" s="119"/>
      <c r="D99" s="119"/>
      <c r="E99" s="119"/>
      <c r="F99" s="119"/>
      <c r="G99" s="119"/>
      <c r="H99" s="119"/>
      <c r="I99" s="147"/>
      <c r="J99" s="147"/>
      <c r="K99" s="119"/>
      <c r="L99" s="147"/>
      <c r="M99" s="147"/>
    </row>
    <row r="100" spans="1:13" ht="16.5" customHeight="1" x14ac:dyDescent="0.2">
      <c r="A100" s="113"/>
      <c r="B100" s="114"/>
      <c r="C100" s="114"/>
      <c r="D100" s="114"/>
      <c r="E100" s="114"/>
      <c r="F100" s="114"/>
      <c r="G100" s="114"/>
      <c r="H100" s="114"/>
      <c r="I100" s="145"/>
      <c r="J100" s="145"/>
      <c r="K100" s="114"/>
      <c r="L100" s="145"/>
      <c r="M100" s="145"/>
    </row>
    <row r="101" spans="1:13" ht="16.5" customHeight="1" x14ac:dyDescent="0.2">
      <c r="A101" s="113"/>
      <c r="B101" s="114"/>
      <c r="C101" s="114"/>
      <c r="D101" s="114"/>
      <c r="E101" s="114"/>
      <c r="F101" s="114"/>
      <c r="G101" s="114"/>
      <c r="H101" s="114"/>
      <c r="I101" s="145"/>
      <c r="J101" s="145"/>
      <c r="K101" s="114"/>
      <c r="L101" s="145"/>
      <c r="M101" s="145"/>
    </row>
    <row r="102" spans="1:13" ht="16.5" customHeight="1" x14ac:dyDescent="0.2">
      <c r="G102" s="320" t="s">
        <v>93</v>
      </c>
      <c r="H102" s="320"/>
      <c r="I102" s="320"/>
      <c r="K102" s="320" t="s">
        <v>94</v>
      </c>
      <c r="L102" s="320"/>
      <c r="M102" s="320"/>
    </row>
    <row r="103" spans="1:13" ht="16.5" customHeight="1" x14ac:dyDescent="0.2">
      <c r="A103" s="123"/>
      <c r="B103" s="124"/>
      <c r="C103" s="124"/>
      <c r="D103" s="124"/>
      <c r="E103" s="66"/>
      <c r="F103" s="66"/>
      <c r="G103" s="318" t="s">
        <v>92</v>
      </c>
      <c r="H103" s="318"/>
      <c r="I103" s="318"/>
      <c r="J103" s="85"/>
      <c r="K103" s="318" t="s">
        <v>136</v>
      </c>
      <c r="L103" s="318"/>
      <c r="M103" s="318"/>
    </row>
    <row r="104" spans="1:13" ht="16.5" customHeight="1" x14ac:dyDescent="0.2">
      <c r="A104" s="123"/>
      <c r="B104" s="124"/>
      <c r="C104" s="124"/>
      <c r="D104" s="124"/>
      <c r="E104" s="66"/>
      <c r="F104" s="66"/>
      <c r="G104" s="125" t="s">
        <v>76</v>
      </c>
      <c r="H104" s="74"/>
      <c r="I104" s="53" t="s">
        <v>77</v>
      </c>
      <c r="J104" s="126"/>
      <c r="K104" s="125" t="s">
        <v>76</v>
      </c>
      <c r="L104" s="74"/>
      <c r="M104" s="53" t="s">
        <v>77</v>
      </c>
    </row>
    <row r="105" spans="1:13" ht="16.5" customHeight="1" x14ac:dyDescent="0.2">
      <c r="A105" s="123"/>
      <c r="B105" s="124"/>
      <c r="C105" s="124"/>
      <c r="D105" s="124"/>
      <c r="E105" s="65"/>
      <c r="F105" s="65"/>
      <c r="G105" s="125" t="s">
        <v>170</v>
      </c>
      <c r="H105" s="74"/>
      <c r="I105" s="127" t="s">
        <v>57</v>
      </c>
      <c r="J105" s="126"/>
      <c r="K105" s="125" t="s">
        <v>170</v>
      </c>
      <c r="L105" s="74"/>
      <c r="M105" s="127" t="s">
        <v>57</v>
      </c>
    </row>
    <row r="106" spans="1:13" ht="16.5" customHeight="1" x14ac:dyDescent="0.2">
      <c r="A106" s="123"/>
      <c r="B106" s="124"/>
      <c r="C106" s="124"/>
      <c r="D106" s="124"/>
      <c r="E106" s="66"/>
      <c r="F106" s="66"/>
      <c r="G106" s="127" t="s">
        <v>174</v>
      </c>
      <c r="H106" s="74"/>
      <c r="I106" s="127" t="s">
        <v>137</v>
      </c>
      <c r="J106" s="85"/>
      <c r="K106" s="127" t="s">
        <v>174</v>
      </c>
      <c r="L106" s="74"/>
      <c r="M106" s="127" t="s">
        <v>137</v>
      </c>
    </row>
    <row r="107" spans="1:13" ht="16.5" customHeight="1" x14ac:dyDescent="0.2">
      <c r="A107" s="123"/>
      <c r="B107" s="124"/>
      <c r="C107" s="124"/>
      <c r="D107" s="124"/>
      <c r="E107" s="128" t="s">
        <v>82</v>
      </c>
      <c r="F107" s="66"/>
      <c r="G107" s="129" t="s">
        <v>1</v>
      </c>
      <c r="H107" s="74"/>
      <c r="I107" s="129" t="s">
        <v>1</v>
      </c>
      <c r="J107" s="85"/>
      <c r="K107" s="129" t="s">
        <v>1</v>
      </c>
      <c r="L107" s="74"/>
      <c r="M107" s="129" t="s">
        <v>1</v>
      </c>
    </row>
    <row r="108" spans="1:13" ht="16.5" customHeight="1" x14ac:dyDescent="0.2">
      <c r="A108" s="123"/>
      <c r="B108" s="124"/>
      <c r="C108" s="124"/>
      <c r="D108" s="124"/>
      <c r="E108" s="130"/>
      <c r="F108" s="130"/>
      <c r="G108" s="149"/>
      <c r="I108" s="150"/>
      <c r="K108" s="149"/>
      <c r="M108" s="150"/>
    </row>
    <row r="109" spans="1:13" ht="16.5" customHeight="1" x14ac:dyDescent="0.2">
      <c r="A109" s="123" t="s">
        <v>16</v>
      </c>
      <c r="B109" s="124"/>
      <c r="C109" s="124"/>
      <c r="D109" s="124"/>
      <c r="E109" s="130"/>
      <c r="F109" s="130"/>
      <c r="G109" s="136"/>
      <c r="I109" s="132"/>
      <c r="K109" s="136"/>
      <c r="M109" s="132"/>
    </row>
    <row r="110" spans="1:13" ht="16.5" customHeight="1" x14ac:dyDescent="0.2">
      <c r="A110" s="123"/>
      <c r="B110" s="124"/>
      <c r="C110" s="124"/>
      <c r="D110" s="124"/>
      <c r="E110" s="130"/>
      <c r="F110" s="130"/>
      <c r="G110" s="136"/>
      <c r="I110" s="132"/>
      <c r="K110" s="136"/>
      <c r="M110" s="132"/>
    </row>
    <row r="111" spans="1:13" ht="16.5" customHeight="1" x14ac:dyDescent="0.2">
      <c r="A111" s="123" t="s">
        <v>24</v>
      </c>
      <c r="B111" s="124"/>
      <c r="C111" s="124"/>
      <c r="D111" s="124"/>
      <c r="E111" s="130"/>
      <c r="F111" s="130"/>
      <c r="G111" s="136"/>
      <c r="I111" s="132"/>
      <c r="K111" s="136"/>
      <c r="M111" s="132"/>
    </row>
    <row r="112" spans="1:13" ht="16.5" customHeight="1" x14ac:dyDescent="0.2">
      <c r="A112" s="133"/>
      <c r="B112" s="134"/>
      <c r="C112" s="134"/>
      <c r="D112" s="134"/>
      <c r="E112" s="135"/>
      <c r="F112" s="135"/>
      <c r="G112" s="136"/>
      <c r="I112" s="132"/>
      <c r="K112" s="136"/>
      <c r="M112" s="132"/>
    </row>
    <row r="113" spans="1:13" ht="16.5" customHeight="1" x14ac:dyDescent="0.2">
      <c r="A113" s="133" t="s">
        <v>25</v>
      </c>
      <c r="B113" s="134"/>
      <c r="C113" s="134"/>
      <c r="D113" s="134"/>
      <c r="E113" s="234">
        <v>15</v>
      </c>
      <c r="F113" s="135"/>
      <c r="G113" s="136"/>
      <c r="I113" s="132"/>
      <c r="K113" s="136"/>
      <c r="M113" s="132"/>
    </row>
    <row r="114" spans="1:13" ht="16.5" customHeight="1" x14ac:dyDescent="0.2">
      <c r="A114" s="133" t="s">
        <v>98</v>
      </c>
      <c r="B114" s="151" t="s">
        <v>102</v>
      </c>
      <c r="C114" s="148"/>
      <c r="D114" s="148"/>
      <c r="E114" s="135"/>
      <c r="F114" s="135"/>
      <c r="G114" s="136"/>
      <c r="I114" s="132"/>
      <c r="K114" s="136"/>
      <c r="M114" s="132"/>
    </row>
    <row r="115" spans="1:13" ht="16.5" customHeight="1" x14ac:dyDescent="0.2">
      <c r="A115" s="133" t="s">
        <v>98</v>
      </c>
      <c r="B115" s="151"/>
      <c r="C115" s="115" t="s">
        <v>179</v>
      </c>
      <c r="D115" s="133"/>
      <c r="E115" s="135"/>
      <c r="F115" s="135"/>
      <c r="G115" s="136"/>
      <c r="I115" s="132"/>
      <c r="K115" s="136"/>
      <c r="M115" s="132"/>
    </row>
    <row r="116" spans="1:13" ht="16.5" customHeight="1" x14ac:dyDescent="0.2">
      <c r="A116" s="133"/>
      <c r="B116" s="151"/>
      <c r="C116" s="152" t="s">
        <v>151</v>
      </c>
      <c r="E116" s="135"/>
      <c r="F116" s="135"/>
      <c r="G116" s="136"/>
      <c r="I116" s="132"/>
      <c r="K116" s="136"/>
      <c r="M116" s="132"/>
    </row>
    <row r="117" spans="1:13" ht="16.5" customHeight="1" x14ac:dyDescent="0.2">
      <c r="A117" s="133"/>
      <c r="B117" s="151"/>
      <c r="C117" s="115" t="s">
        <v>201</v>
      </c>
      <c r="D117" s="133"/>
      <c r="E117" s="135"/>
      <c r="F117" s="135"/>
      <c r="G117" s="136"/>
      <c r="I117" s="132"/>
      <c r="K117" s="136"/>
      <c r="M117" s="132"/>
    </row>
    <row r="118" spans="1:13" ht="16.5" customHeight="1" thickBot="1" x14ac:dyDescent="0.25">
      <c r="A118" s="133" t="s">
        <v>140</v>
      </c>
      <c r="B118" s="152"/>
      <c r="C118" s="152" t="s">
        <v>202</v>
      </c>
      <c r="E118" s="153"/>
      <c r="F118" s="153"/>
      <c r="G118" s="143">
        <v>480000000</v>
      </c>
      <c r="I118" s="144">
        <v>450000000</v>
      </c>
      <c r="K118" s="143">
        <v>480000000</v>
      </c>
      <c r="M118" s="144">
        <v>450000000</v>
      </c>
    </row>
    <row r="119" spans="1:13" ht="16.5" customHeight="1" thickTop="1" x14ac:dyDescent="0.2">
      <c r="A119" s="133"/>
      <c r="B119" s="134"/>
      <c r="C119" s="134"/>
      <c r="D119" s="134"/>
      <c r="E119" s="135"/>
      <c r="F119" s="135"/>
      <c r="G119" s="136"/>
      <c r="I119" s="132"/>
      <c r="K119" s="136"/>
      <c r="M119" s="132"/>
    </row>
    <row r="120" spans="1:13" ht="16.5" customHeight="1" x14ac:dyDescent="0.2">
      <c r="A120" s="133" t="s">
        <v>98</v>
      </c>
      <c r="B120" s="154" t="s">
        <v>103</v>
      </c>
      <c r="C120" s="152"/>
      <c r="D120" s="152"/>
      <c r="E120" s="135"/>
      <c r="F120" s="135"/>
      <c r="G120" s="136"/>
      <c r="I120" s="132"/>
      <c r="K120" s="136"/>
      <c r="M120" s="132"/>
    </row>
    <row r="121" spans="1:13" ht="16.5" customHeight="1" x14ac:dyDescent="0.2">
      <c r="A121" s="133" t="s">
        <v>141</v>
      </c>
      <c r="B121" s="154"/>
      <c r="C121" s="152" t="s">
        <v>142</v>
      </c>
      <c r="D121" s="152"/>
      <c r="E121" s="135"/>
      <c r="F121" s="135"/>
      <c r="G121" s="136"/>
      <c r="I121" s="132"/>
      <c r="K121" s="136"/>
      <c r="M121" s="132"/>
    </row>
    <row r="122" spans="1:13" ht="16.5" customHeight="1" x14ac:dyDescent="0.2">
      <c r="A122" s="133" t="s">
        <v>140</v>
      </c>
      <c r="B122" s="152"/>
      <c r="C122" s="152" t="s">
        <v>152</v>
      </c>
      <c r="E122" s="153"/>
      <c r="F122" s="153"/>
      <c r="G122" s="136">
        <v>360000000</v>
      </c>
      <c r="I122" s="132">
        <v>360000000</v>
      </c>
      <c r="K122" s="136">
        <v>360000000</v>
      </c>
      <c r="M122" s="132">
        <v>360000000</v>
      </c>
    </row>
    <row r="123" spans="1:13" ht="16.5" customHeight="1" x14ac:dyDescent="0.2">
      <c r="A123" s="133" t="s">
        <v>216</v>
      </c>
      <c r="B123" s="152"/>
      <c r="C123" s="152"/>
      <c r="D123" s="152"/>
      <c r="E123" s="153"/>
      <c r="F123" s="153"/>
      <c r="G123" s="136"/>
      <c r="I123" s="132"/>
      <c r="K123" s="136"/>
      <c r="M123" s="132"/>
    </row>
    <row r="124" spans="1:13" ht="16.5" customHeight="1" x14ac:dyDescent="0.2">
      <c r="A124" s="133" t="s">
        <v>98</v>
      </c>
      <c r="B124" s="133" t="s">
        <v>104</v>
      </c>
      <c r="C124" s="153"/>
      <c r="D124" s="153"/>
      <c r="E124" s="135"/>
      <c r="F124" s="153"/>
      <c r="G124" s="136">
        <v>-412488709</v>
      </c>
      <c r="I124" s="132">
        <v>-412488709</v>
      </c>
      <c r="K124" s="136">
        <v>-412488709</v>
      </c>
      <c r="M124" s="132">
        <v>-412488709</v>
      </c>
    </row>
    <row r="125" spans="1:13" ht="16.5" customHeight="1" x14ac:dyDescent="0.2">
      <c r="A125" s="133" t="s">
        <v>217</v>
      </c>
      <c r="B125" s="133"/>
      <c r="C125" s="153"/>
      <c r="D125" s="153"/>
      <c r="E125" s="135"/>
      <c r="F125" s="153"/>
      <c r="G125" s="136"/>
      <c r="I125" s="132"/>
      <c r="K125" s="136"/>
      <c r="M125" s="132"/>
    </row>
    <row r="126" spans="1:13" ht="16.5" customHeight="1" x14ac:dyDescent="0.2">
      <c r="A126" s="133"/>
      <c r="B126" s="133" t="s">
        <v>218</v>
      </c>
      <c r="C126" s="153"/>
      <c r="D126" s="153"/>
      <c r="E126" s="135"/>
      <c r="F126" s="153"/>
      <c r="G126" s="136">
        <v>-1948956</v>
      </c>
      <c r="I126" s="132">
        <v>-1948956</v>
      </c>
      <c r="K126" s="136">
        <v>0</v>
      </c>
      <c r="M126" s="132">
        <v>0</v>
      </c>
    </row>
    <row r="127" spans="1:13" ht="16.5" customHeight="1" x14ac:dyDescent="0.2">
      <c r="A127" s="133" t="s">
        <v>26</v>
      </c>
      <c r="B127" s="134"/>
      <c r="C127" s="134"/>
      <c r="D127" s="134"/>
      <c r="E127" s="135"/>
      <c r="F127" s="135"/>
      <c r="G127" s="136"/>
      <c r="I127" s="132"/>
      <c r="K127" s="136"/>
      <c r="M127" s="132"/>
    </row>
    <row r="128" spans="1:13" ht="16.5" customHeight="1" x14ac:dyDescent="0.2">
      <c r="A128" s="133" t="s">
        <v>98</v>
      </c>
      <c r="B128" s="133" t="s">
        <v>105</v>
      </c>
      <c r="C128" s="134"/>
      <c r="D128" s="134"/>
      <c r="E128" s="135"/>
      <c r="F128" s="135"/>
      <c r="G128" s="136">
        <v>37902692</v>
      </c>
      <c r="I128" s="132">
        <v>37902692</v>
      </c>
      <c r="K128" s="136">
        <v>37902692</v>
      </c>
      <c r="M128" s="132">
        <v>37902692</v>
      </c>
    </row>
    <row r="129" spans="1:13" ht="16.5" customHeight="1" x14ac:dyDescent="0.2">
      <c r="A129" s="133" t="s">
        <v>143</v>
      </c>
      <c r="B129" s="152" t="s">
        <v>62</v>
      </c>
      <c r="C129" s="148"/>
      <c r="D129" s="148"/>
      <c r="E129" s="135"/>
      <c r="F129" s="135"/>
      <c r="G129" s="136">
        <v>300453055</v>
      </c>
      <c r="I129" s="132">
        <v>122544144</v>
      </c>
      <c r="K129" s="136">
        <v>315741577</v>
      </c>
      <c r="M129" s="132">
        <v>256225802</v>
      </c>
    </row>
    <row r="130" spans="1:13" ht="16.5" customHeight="1" x14ac:dyDescent="0.2">
      <c r="A130" s="133" t="s">
        <v>27</v>
      </c>
      <c r="B130" s="134"/>
      <c r="C130" s="134"/>
      <c r="D130" s="134"/>
      <c r="E130" s="135"/>
      <c r="F130" s="135"/>
      <c r="G130" s="137">
        <v>128030873</v>
      </c>
      <c r="I130" s="138">
        <v>114998509</v>
      </c>
      <c r="K130" s="137">
        <v>91960305</v>
      </c>
      <c r="M130" s="138">
        <v>91960305</v>
      </c>
    </row>
    <row r="131" spans="1:13" ht="16.5" customHeight="1" x14ac:dyDescent="0.2">
      <c r="A131" s="123"/>
      <c r="B131" s="124"/>
      <c r="C131" s="124"/>
      <c r="D131" s="124"/>
      <c r="E131" s="130"/>
      <c r="F131" s="130"/>
      <c r="G131" s="136"/>
      <c r="I131" s="132"/>
      <c r="K131" s="136"/>
      <c r="M131" s="132"/>
    </row>
    <row r="132" spans="1:13" ht="16.5" customHeight="1" x14ac:dyDescent="0.2">
      <c r="A132" s="123" t="s">
        <v>97</v>
      </c>
      <c r="B132" s="123"/>
      <c r="C132" s="124"/>
      <c r="D132" s="124"/>
      <c r="E132" s="130"/>
      <c r="F132" s="130"/>
      <c r="G132" s="136">
        <f>SUM(G122:G130)</f>
        <v>411948955</v>
      </c>
      <c r="I132" s="132">
        <f>SUM(I122:I130)</f>
        <v>221007680</v>
      </c>
      <c r="K132" s="136">
        <f>SUM(K122:K130)</f>
        <v>393115865</v>
      </c>
      <c r="M132" s="132">
        <f>SUM(M122:M130)</f>
        <v>333600090</v>
      </c>
    </row>
    <row r="133" spans="1:13" ht="16.5" customHeight="1" x14ac:dyDescent="0.2">
      <c r="A133" s="133" t="s">
        <v>28</v>
      </c>
      <c r="B133" s="134"/>
      <c r="C133" s="134"/>
      <c r="D133" s="134"/>
      <c r="E133" s="135"/>
      <c r="F133" s="135"/>
      <c r="G133" s="137">
        <v>231059598</v>
      </c>
      <c r="I133" s="138">
        <v>239419421</v>
      </c>
      <c r="K133" s="137">
        <v>0</v>
      </c>
      <c r="M133" s="138">
        <v>0</v>
      </c>
    </row>
    <row r="134" spans="1:13" ht="16.5" customHeight="1" x14ac:dyDescent="0.2">
      <c r="A134" s="123"/>
      <c r="B134" s="124"/>
      <c r="C134" s="124"/>
      <c r="D134" s="124"/>
      <c r="E134" s="130"/>
      <c r="F134" s="130"/>
      <c r="G134" s="136"/>
      <c r="I134" s="132"/>
      <c r="K134" s="136"/>
      <c r="M134" s="132"/>
    </row>
    <row r="135" spans="1:13" ht="16.5" customHeight="1" x14ac:dyDescent="0.2">
      <c r="A135" s="123" t="s">
        <v>29</v>
      </c>
      <c r="B135" s="124"/>
      <c r="C135" s="124"/>
      <c r="D135" s="124"/>
      <c r="E135" s="130"/>
      <c r="F135" s="130"/>
      <c r="G135" s="137">
        <f>SUM(G132:G133)</f>
        <v>643008553</v>
      </c>
      <c r="I135" s="138">
        <f>SUM(I132:I133)</f>
        <v>460427101</v>
      </c>
      <c r="K135" s="137">
        <f>SUM(K132:K133)</f>
        <v>393115865</v>
      </c>
      <c r="M135" s="138">
        <f>SUM(M132:M133)</f>
        <v>333600090</v>
      </c>
    </row>
    <row r="136" spans="1:13" ht="16.5" customHeight="1" x14ac:dyDescent="0.2">
      <c r="A136" s="133"/>
      <c r="B136" s="134"/>
      <c r="C136" s="134"/>
      <c r="D136" s="134"/>
      <c r="E136" s="130"/>
      <c r="F136" s="130"/>
      <c r="G136" s="136"/>
      <c r="I136" s="132"/>
      <c r="K136" s="136"/>
      <c r="M136" s="132"/>
    </row>
    <row r="137" spans="1:13" ht="16.5" customHeight="1" thickBot="1" x14ac:dyDescent="0.25">
      <c r="A137" s="123" t="s">
        <v>30</v>
      </c>
      <c r="B137" s="124"/>
      <c r="C137" s="124"/>
      <c r="D137" s="124"/>
      <c r="E137" s="130"/>
      <c r="F137" s="130"/>
      <c r="G137" s="143">
        <f>SUM(G135,G86)</f>
        <v>3782399396</v>
      </c>
      <c r="I137" s="144">
        <f>SUM(I135,I86)</f>
        <v>3976232883</v>
      </c>
      <c r="K137" s="143">
        <f>SUM(K135,K86)</f>
        <v>3484285171</v>
      </c>
      <c r="M137" s="144">
        <f>SUM(M135,M86)</f>
        <v>3507373750</v>
      </c>
    </row>
    <row r="138" spans="1:13" ht="16.5" customHeight="1" thickTop="1" x14ac:dyDescent="0.2">
      <c r="G138" s="116"/>
      <c r="K138" s="116"/>
    </row>
    <row r="139" spans="1:13" ht="16.5" customHeight="1" x14ac:dyDescent="0.2">
      <c r="G139" s="116"/>
      <c r="K139" s="116"/>
    </row>
    <row r="140" spans="1:13" ht="16.5" customHeight="1" x14ac:dyDescent="0.2">
      <c r="G140" s="116"/>
      <c r="K140" s="116"/>
    </row>
    <row r="141" spans="1:13" ht="16.5" customHeight="1" x14ac:dyDescent="0.2">
      <c r="G141" s="116"/>
      <c r="K141" s="116"/>
    </row>
    <row r="142" spans="1:13" ht="18.75" customHeight="1" x14ac:dyDescent="0.2">
      <c r="G142" s="116"/>
      <c r="K142" s="116"/>
    </row>
    <row r="143" spans="1:13" ht="17.25" customHeight="1" x14ac:dyDescent="0.2">
      <c r="K143" s="116"/>
    </row>
    <row r="144" spans="1:13" ht="21.95" customHeight="1" x14ac:dyDescent="0.2">
      <c r="A144" s="319" t="str">
        <f>A96</f>
        <v>The condensed notes to the interim financial information are part of this interim financial information.</v>
      </c>
      <c r="B144" s="319"/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</row>
  </sheetData>
  <mergeCells count="16">
    <mergeCell ref="A48:M48"/>
    <mergeCell ref="G6:I6"/>
    <mergeCell ref="K6:M6"/>
    <mergeCell ref="G7:I7"/>
    <mergeCell ref="K7:M7"/>
    <mergeCell ref="A44:M44"/>
    <mergeCell ref="G103:I103"/>
    <mergeCell ref="K103:M103"/>
    <mergeCell ref="A144:M144"/>
    <mergeCell ref="G54:I54"/>
    <mergeCell ref="K54:M54"/>
    <mergeCell ref="G55:I55"/>
    <mergeCell ref="K55:M55"/>
    <mergeCell ref="A96:M96"/>
    <mergeCell ref="G102:I102"/>
    <mergeCell ref="K102:M10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6383" man="1"/>
    <brk id="96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zoomScaleNormal="100" zoomScaleSheetLayoutView="100" workbookViewId="0">
      <selection activeCell="O17" sqref="O17"/>
    </sheetView>
  </sheetViews>
  <sheetFormatPr defaultColWidth="9" defaultRowHeight="16.5" customHeight="1" x14ac:dyDescent="0.2"/>
  <cols>
    <col min="1" max="1" width="1.625" style="86" customWidth="1"/>
    <col min="2" max="3" width="1.625" style="37" customWidth="1"/>
    <col min="4" max="4" width="26.25" style="37" customWidth="1"/>
    <col min="5" max="5" width="4.125" style="87" customWidth="1"/>
    <col min="6" max="6" width="0.625" style="87" customWidth="1"/>
    <col min="7" max="7" width="11" style="43" customWidth="1"/>
    <col min="8" max="8" width="0.625" style="37" customWidth="1"/>
    <col min="9" max="9" width="11" style="43" customWidth="1"/>
    <col min="10" max="10" width="0.625" style="43" customWidth="1"/>
    <col min="11" max="11" width="11" style="43" customWidth="1"/>
    <col min="12" max="12" width="0.625" style="43" customWidth="1"/>
    <col min="13" max="13" width="11" style="43" customWidth="1"/>
    <col min="14" max="17" width="11.75" style="37" customWidth="1"/>
    <col min="18" max="16384" width="9" style="37"/>
  </cols>
  <sheetData>
    <row r="1" spans="1:13" ht="16.5" customHeight="1" x14ac:dyDescent="0.2">
      <c r="A1" s="109" t="str">
        <f>+'2-4'!A1</f>
        <v>Srinanaporn Marketing Public Company Limited</v>
      </c>
      <c r="B1" s="46"/>
      <c r="C1" s="46"/>
      <c r="D1" s="46"/>
      <c r="M1" s="156"/>
    </row>
    <row r="2" spans="1:13" ht="16.5" customHeight="1" x14ac:dyDescent="0.2">
      <c r="A2" s="157" t="s">
        <v>123</v>
      </c>
      <c r="B2" s="158"/>
      <c r="C2" s="158"/>
      <c r="D2" s="158"/>
    </row>
    <row r="3" spans="1:13" ht="16.5" customHeight="1" x14ac:dyDescent="0.2">
      <c r="A3" s="201" t="s">
        <v>175</v>
      </c>
      <c r="B3" s="202"/>
      <c r="C3" s="202"/>
      <c r="D3" s="202"/>
      <c r="E3" s="159"/>
      <c r="F3" s="159"/>
      <c r="G3" s="49"/>
      <c r="H3" s="160"/>
      <c r="I3" s="49"/>
      <c r="J3" s="49"/>
      <c r="K3" s="49"/>
      <c r="L3" s="49"/>
      <c r="M3" s="49"/>
    </row>
    <row r="4" spans="1:13" ht="16.5" customHeight="1" x14ac:dyDescent="0.2">
      <c r="A4" s="203"/>
      <c r="B4" s="204"/>
      <c r="C4" s="204"/>
      <c r="D4" s="204"/>
      <c r="E4" s="161"/>
      <c r="F4" s="161"/>
      <c r="G4" s="47"/>
      <c r="H4" s="38"/>
      <c r="I4" s="47"/>
      <c r="J4" s="47"/>
      <c r="K4" s="47"/>
      <c r="L4" s="47"/>
      <c r="M4" s="47"/>
    </row>
    <row r="6" spans="1:13" ht="16.5" customHeight="1" x14ac:dyDescent="0.2">
      <c r="G6" s="323" t="s">
        <v>93</v>
      </c>
      <c r="H6" s="323"/>
      <c r="I6" s="323"/>
      <c r="K6" s="323" t="s">
        <v>94</v>
      </c>
      <c r="L6" s="323"/>
      <c r="M6" s="323"/>
    </row>
    <row r="7" spans="1:13" ht="16.5" customHeight="1" x14ac:dyDescent="0.2">
      <c r="A7" s="56"/>
      <c r="B7" s="24"/>
      <c r="C7" s="24"/>
      <c r="D7" s="24"/>
      <c r="E7" s="48"/>
      <c r="F7" s="48"/>
      <c r="G7" s="322" t="s">
        <v>92</v>
      </c>
      <c r="H7" s="322"/>
      <c r="I7" s="322"/>
      <c r="J7" s="162"/>
      <c r="K7" s="322" t="s">
        <v>92</v>
      </c>
      <c r="L7" s="322"/>
      <c r="M7" s="322"/>
    </row>
    <row r="8" spans="1:13" ht="16.5" customHeight="1" x14ac:dyDescent="0.2">
      <c r="A8" s="44"/>
      <c r="B8" s="91"/>
      <c r="C8" s="91"/>
      <c r="D8" s="91"/>
      <c r="E8" s="88"/>
      <c r="F8" s="88"/>
      <c r="G8" s="90">
        <v>2021</v>
      </c>
      <c r="H8" s="91"/>
      <c r="I8" s="90">
        <v>2020</v>
      </c>
      <c r="J8" s="36"/>
      <c r="K8" s="90">
        <v>2021</v>
      </c>
      <c r="L8" s="36"/>
      <c r="M8" s="90">
        <v>2020</v>
      </c>
    </row>
    <row r="9" spans="1:13" ht="16.5" customHeight="1" x14ac:dyDescent="0.2">
      <c r="A9" s="44"/>
      <c r="B9" s="91"/>
      <c r="C9" s="91"/>
      <c r="D9" s="91"/>
      <c r="E9" s="93" t="s">
        <v>0</v>
      </c>
      <c r="F9" s="88"/>
      <c r="G9" s="238" t="s">
        <v>1</v>
      </c>
      <c r="H9" s="94"/>
      <c r="I9" s="238" t="s">
        <v>1</v>
      </c>
      <c r="J9" s="239"/>
      <c r="K9" s="238" t="s">
        <v>1</v>
      </c>
      <c r="L9" s="239"/>
      <c r="M9" s="238" t="s">
        <v>1</v>
      </c>
    </row>
    <row r="10" spans="1:13" ht="16.5" customHeight="1" x14ac:dyDescent="0.2">
      <c r="A10" s="44"/>
      <c r="B10" s="163"/>
      <c r="C10" s="163"/>
      <c r="D10" s="163"/>
      <c r="E10" s="37"/>
      <c r="F10" s="29"/>
      <c r="G10" s="57"/>
      <c r="I10" s="37"/>
      <c r="J10" s="37"/>
      <c r="K10" s="57"/>
      <c r="L10" s="37"/>
      <c r="M10" s="37"/>
    </row>
    <row r="11" spans="1:13" ht="16.5" customHeight="1" x14ac:dyDescent="0.2">
      <c r="A11" s="44" t="s">
        <v>31</v>
      </c>
      <c r="B11" s="163"/>
      <c r="C11" s="163"/>
      <c r="D11" s="163"/>
      <c r="E11" s="12"/>
      <c r="F11" s="12"/>
      <c r="G11" s="55"/>
      <c r="H11" s="164"/>
      <c r="I11" s="42"/>
      <c r="J11" s="42"/>
      <c r="K11" s="55"/>
      <c r="L11" s="42"/>
      <c r="M11" s="42"/>
    </row>
    <row r="12" spans="1:13" ht="16.5" customHeight="1" x14ac:dyDescent="0.2">
      <c r="A12" s="44"/>
      <c r="B12" s="163"/>
      <c r="C12" s="163"/>
      <c r="D12" s="163"/>
      <c r="E12" s="12"/>
      <c r="F12" s="12"/>
      <c r="G12" s="55"/>
      <c r="H12" s="164"/>
      <c r="I12" s="42"/>
      <c r="J12" s="42"/>
      <c r="K12" s="55"/>
      <c r="L12" s="42"/>
      <c r="M12" s="42"/>
    </row>
    <row r="13" spans="1:13" ht="16.5" customHeight="1" x14ac:dyDescent="0.2">
      <c r="A13" s="56" t="s">
        <v>32</v>
      </c>
      <c r="B13" s="106"/>
      <c r="C13" s="106"/>
      <c r="D13" s="106"/>
      <c r="E13" s="12">
        <v>6</v>
      </c>
      <c r="F13" s="12"/>
      <c r="G13" s="55">
        <v>1102487520</v>
      </c>
      <c r="H13" s="164"/>
      <c r="I13" s="243">
        <v>1063950420</v>
      </c>
      <c r="J13" s="42"/>
      <c r="K13" s="55">
        <v>991845317</v>
      </c>
      <c r="L13" s="42"/>
      <c r="M13" s="243">
        <v>979699628</v>
      </c>
    </row>
    <row r="14" spans="1:13" ht="16.5" customHeight="1" x14ac:dyDescent="0.2">
      <c r="A14" s="24" t="s">
        <v>219</v>
      </c>
      <c r="B14" s="106"/>
      <c r="C14" s="106"/>
      <c r="D14" s="106"/>
      <c r="E14" s="12">
        <v>9</v>
      </c>
      <c r="F14" s="12"/>
      <c r="G14" s="55">
        <v>128734589</v>
      </c>
      <c r="H14" s="164"/>
      <c r="I14" s="243">
        <v>0</v>
      </c>
      <c r="J14" s="42"/>
      <c r="K14" s="55">
        <v>0</v>
      </c>
      <c r="L14" s="42"/>
      <c r="M14" s="243">
        <v>0</v>
      </c>
    </row>
    <row r="15" spans="1:13" ht="16.5" customHeight="1" x14ac:dyDescent="0.2">
      <c r="A15" s="56" t="s">
        <v>33</v>
      </c>
      <c r="B15" s="106"/>
      <c r="C15" s="106"/>
      <c r="D15" s="106"/>
      <c r="E15" s="12"/>
      <c r="F15" s="12"/>
      <c r="G15" s="244">
        <v>7423859</v>
      </c>
      <c r="H15" s="164"/>
      <c r="I15" s="245">
        <v>21410088</v>
      </c>
      <c r="J15" s="79"/>
      <c r="K15" s="244">
        <v>9901103</v>
      </c>
      <c r="L15" s="79"/>
      <c r="M15" s="245">
        <v>18096342</v>
      </c>
    </row>
    <row r="16" spans="1:13" ht="16.5" customHeight="1" x14ac:dyDescent="0.2">
      <c r="A16" s="56"/>
      <c r="B16" s="106"/>
      <c r="C16" s="106"/>
      <c r="D16" s="106"/>
      <c r="E16" s="12"/>
      <c r="F16" s="12"/>
      <c r="G16" s="55"/>
      <c r="H16" s="164"/>
      <c r="I16" s="42"/>
      <c r="J16" s="42"/>
      <c r="K16" s="55"/>
      <c r="L16" s="42"/>
      <c r="M16" s="42"/>
    </row>
    <row r="17" spans="1:13" ht="16.5" customHeight="1" x14ac:dyDescent="0.2">
      <c r="A17" s="44" t="s">
        <v>34</v>
      </c>
      <c r="B17" s="163"/>
      <c r="C17" s="163"/>
      <c r="D17" s="163"/>
      <c r="E17" s="12"/>
      <c r="F17" s="12"/>
      <c r="G17" s="246">
        <f>SUM(G13:G15)</f>
        <v>1238645968</v>
      </c>
      <c r="H17" s="164"/>
      <c r="I17" s="170">
        <f>SUM(I13:I15)</f>
        <v>1085360508</v>
      </c>
      <c r="J17" s="42"/>
      <c r="K17" s="246">
        <f>SUM(K13:K15)</f>
        <v>1001746420</v>
      </c>
      <c r="L17" s="42"/>
      <c r="M17" s="170">
        <f>SUM(M13:M15)</f>
        <v>997795970</v>
      </c>
    </row>
    <row r="18" spans="1:13" ht="16.5" customHeight="1" x14ac:dyDescent="0.2">
      <c r="G18" s="247"/>
      <c r="K18" s="247"/>
    </row>
    <row r="19" spans="1:13" ht="16.5" customHeight="1" x14ac:dyDescent="0.2">
      <c r="G19" s="247"/>
      <c r="K19" s="247"/>
    </row>
    <row r="20" spans="1:13" ht="16.5" customHeight="1" x14ac:dyDescent="0.2">
      <c r="A20" s="44" t="s">
        <v>35</v>
      </c>
      <c r="B20" s="163"/>
      <c r="C20" s="163"/>
      <c r="D20" s="163"/>
      <c r="G20" s="247"/>
      <c r="K20" s="247"/>
    </row>
    <row r="21" spans="1:13" ht="16.5" customHeight="1" x14ac:dyDescent="0.2">
      <c r="A21" s="44"/>
      <c r="B21" s="163"/>
      <c r="C21" s="163"/>
      <c r="D21" s="163"/>
      <c r="G21" s="247"/>
      <c r="K21" s="247"/>
    </row>
    <row r="22" spans="1:13" ht="16.5" customHeight="1" x14ac:dyDescent="0.2">
      <c r="A22" s="56" t="s">
        <v>36</v>
      </c>
      <c r="B22" s="106"/>
      <c r="C22" s="106"/>
      <c r="D22" s="106"/>
      <c r="G22" s="165">
        <v>812232198</v>
      </c>
      <c r="H22" s="164"/>
      <c r="I22" s="243">
        <v>791060260</v>
      </c>
      <c r="J22" s="79"/>
      <c r="K22" s="165">
        <v>759633153</v>
      </c>
      <c r="L22" s="79"/>
      <c r="M22" s="243">
        <v>767279020</v>
      </c>
    </row>
    <row r="23" spans="1:13" ht="16.5" customHeight="1" x14ac:dyDescent="0.2">
      <c r="A23" s="56" t="s">
        <v>37</v>
      </c>
      <c r="B23" s="106"/>
      <c r="C23" s="106"/>
      <c r="D23" s="106"/>
      <c r="E23" s="12"/>
      <c r="F23" s="12"/>
      <c r="G23" s="165">
        <v>158333095</v>
      </c>
      <c r="H23" s="166"/>
      <c r="I23" s="243">
        <v>180283331</v>
      </c>
      <c r="J23" s="79"/>
      <c r="K23" s="165">
        <v>103750983</v>
      </c>
      <c r="L23" s="79"/>
      <c r="M23" s="243">
        <v>123172689</v>
      </c>
    </row>
    <row r="24" spans="1:13" ht="16.5" customHeight="1" x14ac:dyDescent="0.2">
      <c r="A24" s="56" t="s">
        <v>38</v>
      </c>
      <c r="B24" s="106"/>
      <c r="C24" s="106"/>
      <c r="D24" s="106"/>
      <c r="E24" s="12"/>
      <c r="F24" s="12"/>
      <c r="G24" s="246">
        <v>61610287</v>
      </c>
      <c r="H24" s="166"/>
      <c r="I24" s="245">
        <v>79373236</v>
      </c>
      <c r="J24" s="79"/>
      <c r="K24" s="246">
        <v>46438177</v>
      </c>
      <c r="L24" s="79"/>
      <c r="M24" s="245">
        <v>62529548</v>
      </c>
    </row>
    <row r="25" spans="1:13" ht="16.5" customHeight="1" x14ac:dyDescent="0.2">
      <c r="A25" s="56"/>
      <c r="B25" s="106"/>
      <c r="C25" s="106"/>
      <c r="D25" s="106"/>
      <c r="E25" s="12"/>
      <c r="F25" s="12"/>
      <c r="G25" s="247"/>
      <c r="K25" s="247"/>
    </row>
    <row r="26" spans="1:13" ht="16.5" customHeight="1" x14ac:dyDescent="0.2">
      <c r="A26" s="44" t="s">
        <v>39</v>
      </c>
      <c r="B26" s="163"/>
      <c r="C26" s="163"/>
      <c r="D26" s="163"/>
      <c r="E26" s="12"/>
      <c r="F26" s="12"/>
      <c r="G26" s="246">
        <f>SUM(G22:G24)</f>
        <v>1032175580</v>
      </c>
      <c r="H26" s="166"/>
      <c r="I26" s="170">
        <f>SUM(I22:I24)</f>
        <v>1050716827</v>
      </c>
      <c r="J26" s="79"/>
      <c r="K26" s="246">
        <f>SUM(K22:K24)</f>
        <v>909822313</v>
      </c>
      <c r="L26" s="79"/>
      <c r="M26" s="170">
        <f>SUM(M22:M24)</f>
        <v>952981257</v>
      </c>
    </row>
    <row r="27" spans="1:13" ht="16.5" customHeight="1" x14ac:dyDescent="0.2">
      <c r="A27" s="56"/>
      <c r="B27" s="106"/>
      <c r="C27" s="106"/>
      <c r="D27" s="106"/>
      <c r="E27" s="12"/>
      <c r="F27" s="12"/>
      <c r="G27" s="247"/>
      <c r="J27" s="47"/>
      <c r="K27" s="247"/>
    </row>
    <row r="28" spans="1:13" ht="16.5" customHeight="1" x14ac:dyDescent="0.2">
      <c r="A28" s="56"/>
      <c r="B28" s="106"/>
      <c r="C28" s="106"/>
      <c r="D28" s="106"/>
      <c r="E28" s="12"/>
      <c r="F28" s="12"/>
      <c r="G28" s="247"/>
      <c r="J28" s="47"/>
      <c r="K28" s="247"/>
    </row>
    <row r="29" spans="1:13" ht="16.5" customHeight="1" x14ac:dyDescent="0.2">
      <c r="A29" s="44" t="s">
        <v>83</v>
      </c>
      <c r="B29" s="163"/>
      <c r="C29" s="163"/>
      <c r="D29" s="163"/>
      <c r="E29" s="12"/>
      <c r="F29" s="12"/>
      <c r="G29" s="165"/>
      <c r="H29" s="164"/>
      <c r="I29" s="79"/>
      <c r="J29" s="42"/>
      <c r="K29" s="165"/>
      <c r="L29" s="42"/>
      <c r="M29" s="79"/>
    </row>
    <row r="30" spans="1:13" ht="16.5" customHeight="1" x14ac:dyDescent="0.2">
      <c r="B30" s="44" t="s">
        <v>203</v>
      </c>
      <c r="C30" s="163"/>
      <c r="D30" s="163"/>
      <c r="E30" s="12"/>
      <c r="F30" s="12"/>
      <c r="G30" s="165">
        <f>+G17-G26</f>
        <v>206470388</v>
      </c>
      <c r="H30" s="166"/>
      <c r="I30" s="79">
        <f>+I17-I26</f>
        <v>34643681</v>
      </c>
      <c r="J30" s="79"/>
      <c r="K30" s="165">
        <f>+K17-K26</f>
        <v>91924107</v>
      </c>
      <c r="L30" s="79"/>
      <c r="M30" s="79">
        <f>+M17-M26</f>
        <v>44814713</v>
      </c>
    </row>
    <row r="31" spans="1:13" ht="16.5" customHeight="1" x14ac:dyDescent="0.2">
      <c r="A31" s="56" t="s">
        <v>40</v>
      </c>
      <c r="B31" s="106"/>
      <c r="C31" s="106"/>
      <c r="D31" s="106"/>
      <c r="E31" s="12"/>
      <c r="F31" s="12"/>
      <c r="G31" s="165">
        <v>-18549888</v>
      </c>
      <c r="H31" s="166"/>
      <c r="I31" s="248">
        <v>-21966115</v>
      </c>
      <c r="J31" s="79"/>
      <c r="K31" s="165">
        <v>-17450826</v>
      </c>
      <c r="L31" s="79"/>
      <c r="M31" s="248">
        <v>-20588571</v>
      </c>
    </row>
    <row r="32" spans="1:13" ht="16.5" customHeight="1" x14ac:dyDescent="0.2">
      <c r="A32" s="56" t="s">
        <v>220</v>
      </c>
      <c r="B32" s="106"/>
      <c r="C32" s="106"/>
      <c r="D32" s="106"/>
      <c r="E32" s="12">
        <v>10</v>
      </c>
      <c r="F32" s="12"/>
      <c r="G32" s="246">
        <v>-1006960</v>
      </c>
      <c r="H32" s="166"/>
      <c r="I32" s="211">
        <v>0</v>
      </c>
      <c r="J32" s="79"/>
      <c r="K32" s="246">
        <v>0</v>
      </c>
      <c r="L32" s="79"/>
      <c r="M32" s="211">
        <v>0</v>
      </c>
    </row>
    <row r="33" spans="1:13" ht="16.5" customHeight="1" x14ac:dyDescent="0.2">
      <c r="A33" s="56"/>
      <c r="B33" s="106"/>
      <c r="C33" s="106"/>
      <c r="D33" s="106"/>
      <c r="E33" s="12"/>
      <c r="F33" s="12"/>
      <c r="G33" s="247"/>
      <c r="K33" s="247"/>
    </row>
    <row r="34" spans="1:13" ht="16.5" customHeight="1" x14ac:dyDescent="0.2">
      <c r="A34" s="44" t="s">
        <v>169</v>
      </c>
      <c r="B34" s="163"/>
      <c r="C34" s="163"/>
      <c r="D34" s="163"/>
      <c r="E34" s="12"/>
      <c r="F34" s="12"/>
      <c r="G34" s="165">
        <f>SUM(G30:G32)</f>
        <v>186913540</v>
      </c>
      <c r="H34" s="79"/>
      <c r="I34" s="79">
        <f>SUM(I30:I31)</f>
        <v>12677566</v>
      </c>
      <c r="J34" s="79"/>
      <c r="K34" s="165">
        <f>SUM(K30:K32)</f>
        <v>74473281</v>
      </c>
      <c r="L34" s="79"/>
      <c r="M34" s="79">
        <f>SUM(M30:M31)</f>
        <v>24226142</v>
      </c>
    </row>
    <row r="35" spans="1:13" ht="16.5" customHeight="1" x14ac:dyDescent="0.2">
      <c r="A35" s="56" t="s">
        <v>158</v>
      </c>
      <c r="B35" s="24"/>
      <c r="C35" s="24"/>
      <c r="D35" s="24"/>
      <c r="E35" s="12">
        <v>14</v>
      </c>
      <c r="F35" s="12"/>
      <c r="G35" s="246">
        <v>-14707247</v>
      </c>
      <c r="H35" s="166"/>
      <c r="I35" s="245">
        <v>-1079417</v>
      </c>
      <c r="J35" s="249"/>
      <c r="K35" s="250">
        <v>-14957506</v>
      </c>
      <c r="L35" s="251"/>
      <c r="M35" s="245">
        <v>-5439569</v>
      </c>
    </row>
    <row r="36" spans="1:13" ht="16.5" customHeight="1" x14ac:dyDescent="0.2">
      <c r="A36" s="56"/>
      <c r="B36" s="24"/>
      <c r="C36" s="24"/>
      <c r="D36" s="24"/>
      <c r="E36" s="164"/>
      <c r="F36" s="164"/>
      <c r="G36" s="165"/>
      <c r="H36" s="164"/>
      <c r="I36" s="79"/>
      <c r="J36" s="79"/>
      <c r="K36" s="165"/>
      <c r="L36" s="79"/>
      <c r="M36" s="79"/>
    </row>
    <row r="37" spans="1:13" ht="16.5" customHeight="1" x14ac:dyDescent="0.2">
      <c r="A37" s="44" t="s">
        <v>221</v>
      </c>
      <c r="B37" s="91"/>
      <c r="C37" s="91"/>
      <c r="D37" s="91"/>
      <c r="E37" s="164"/>
      <c r="F37" s="164"/>
      <c r="G37" s="246">
        <f>SUM(G34:G35)</f>
        <v>172206293</v>
      </c>
      <c r="H37" s="164"/>
      <c r="I37" s="170">
        <f>SUM(I34:I35)</f>
        <v>11598149</v>
      </c>
      <c r="J37" s="79"/>
      <c r="K37" s="246">
        <f>SUM(K34:K35)</f>
        <v>59515775</v>
      </c>
      <c r="L37" s="79"/>
      <c r="M37" s="170">
        <f>SUM(M34:M35)</f>
        <v>18786573</v>
      </c>
    </row>
    <row r="38" spans="1:13" ht="16.5" customHeight="1" x14ac:dyDescent="0.2">
      <c r="A38" s="56"/>
      <c r="B38" s="24"/>
      <c r="C38" s="24"/>
      <c r="D38" s="24"/>
      <c r="E38" s="164"/>
      <c r="F38" s="164"/>
    </row>
    <row r="39" spans="1:13" ht="16.5" customHeight="1" x14ac:dyDescent="0.2">
      <c r="E39" s="37"/>
      <c r="F39" s="37"/>
      <c r="G39" s="37"/>
      <c r="I39" s="37"/>
      <c r="J39" s="37"/>
      <c r="K39" s="37"/>
      <c r="L39" s="37"/>
      <c r="M39" s="37"/>
    </row>
    <row r="40" spans="1:13" ht="16.5" customHeight="1" x14ac:dyDescent="0.2">
      <c r="E40" s="37"/>
      <c r="F40" s="37"/>
      <c r="G40" s="37"/>
      <c r="I40" s="37"/>
      <c r="J40" s="37"/>
      <c r="K40" s="37"/>
      <c r="L40" s="37"/>
      <c r="M40" s="37"/>
    </row>
    <row r="41" spans="1:13" ht="16.5" customHeight="1" x14ac:dyDescent="0.2">
      <c r="E41" s="37"/>
      <c r="F41" s="37"/>
      <c r="G41" s="37"/>
      <c r="I41" s="37"/>
      <c r="J41" s="37"/>
      <c r="K41" s="37"/>
      <c r="L41" s="37"/>
      <c r="M41" s="37"/>
    </row>
    <row r="42" spans="1:13" ht="16.5" customHeight="1" x14ac:dyDescent="0.2">
      <c r="E42" s="37"/>
      <c r="F42" s="37"/>
      <c r="G42" s="37"/>
      <c r="I42" s="37"/>
      <c r="J42" s="37"/>
      <c r="K42" s="37"/>
      <c r="L42" s="37"/>
      <c r="M42" s="37"/>
    </row>
    <row r="43" spans="1:13" ht="16.5" customHeight="1" x14ac:dyDescent="0.2">
      <c r="E43" s="37"/>
      <c r="F43" s="37"/>
      <c r="G43" s="37"/>
      <c r="I43" s="37"/>
      <c r="J43" s="37"/>
      <c r="K43" s="37"/>
      <c r="L43" s="37"/>
      <c r="M43" s="37"/>
    </row>
    <row r="44" spans="1:13" ht="16.5" customHeight="1" x14ac:dyDescent="0.2">
      <c r="E44" s="37"/>
      <c r="F44" s="37"/>
      <c r="G44" s="37"/>
      <c r="I44" s="37"/>
      <c r="J44" s="37"/>
      <c r="K44" s="37"/>
      <c r="L44" s="37"/>
      <c r="M44" s="37"/>
    </row>
    <row r="45" spans="1:13" ht="16.5" customHeight="1" x14ac:dyDescent="0.2">
      <c r="E45" s="37"/>
      <c r="F45" s="37"/>
      <c r="G45" s="37"/>
      <c r="I45" s="37"/>
      <c r="J45" s="37"/>
      <c r="K45" s="37"/>
      <c r="L45" s="37"/>
      <c r="M45" s="37"/>
    </row>
    <row r="46" spans="1:13" ht="18.75" customHeight="1" x14ac:dyDescent="0.2">
      <c r="E46" s="37"/>
      <c r="F46" s="37"/>
      <c r="G46" s="37"/>
      <c r="I46" s="37"/>
      <c r="J46" s="37"/>
      <c r="K46" s="37"/>
      <c r="L46" s="37"/>
      <c r="M46" s="37"/>
    </row>
    <row r="47" spans="1:13" ht="17.25" customHeight="1" x14ac:dyDescent="0.2">
      <c r="E47" s="37"/>
      <c r="F47" s="37"/>
      <c r="G47" s="37"/>
      <c r="I47" s="37"/>
      <c r="J47" s="37"/>
      <c r="K47" s="37"/>
      <c r="L47" s="37"/>
      <c r="M47" s="37"/>
    </row>
    <row r="48" spans="1:13" ht="21.95" customHeight="1" x14ac:dyDescent="0.2">
      <c r="A48" s="184" t="s">
        <v>78</v>
      </c>
      <c r="B48" s="160"/>
      <c r="C48" s="160"/>
      <c r="D48" s="160"/>
      <c r="E48" s="160"/>
      <c r="F48" s="160"/>
      <c r="G48" s="49"/>
      <c r="H48" s="160"/>
      <c r="I48" s="49"/>
      <c r="J48" s="49"/>
      <c r="K48" s="49"/>
      <c r="L48" s="49"/>
      <c r="M48" s="49"/>
    </row>
    <row r="49" spans="1:13" ht="16.5" customHeight="1" x14ac:dyDescent="0.2">
      <c r="A49" s="167" t="str">
        <f>A1</f>
        <v>Srinanaporn Marketing Public Company Limited</v>
      </c>
      <c r="B49" s="167"/>
      <c r="C49" s="167"/>
      <c r="D49" s="167"/>
      <c r="E49" s="30"/>
      <c r="F49" s="30"/>
      <c r="G49" s="79"/>
      <c r="H49" s="166"/>
      <c r="I49" s="79"/>
      <c r="J49" s="79"/>
      <c r="K49" s="79"/>
      <c r="L49" s="79"/>
      <c r="M49" s="166"/>
    </row>
    <row r="50" spans="1:13" ht="16.5" customHeight="1" x14ac:dyDescent="0.2">
      <c r="A50" s="167" t="str">
        <f>A2</f>
        <v>Statement of Comprehensive Income (Unaudited)</v>
      </c>
      <c r="B50" s="167"/>
      <c r="C50" s="167"/>
      <c r="D50" s="167"/>
      <c r="E50" s="30"/>
      <c r="F50" s="30"/>
      <c r="G50" s="79"/>
      <c r="H50" s="166"/>
      <c r="I50" s="79"/>
      <c r="J50" s="79"/>
      <c r="K50" s="79"/>
      <c r="L50" s="79"/>
      <c r="M50" s="166"/>
    </row>
    <row r="51" spans="1:13" ht="16.5" customHeight="1" x14ac:dyDescent="0.2">
      <c r="A51" s="168" t="str">
        <f>A3</f>
        <v>For the three-month period ended 31 March 2021</v>
      </c>
      <c r="B51" s="168"/>
      <c r="C51" s="168"/>
      <c r="D51" s="168"/>
      <c r="E51" s="169"/>
      <c r="F51" s="169"/>
      <c r="G51" s="170"/>
      <c r="H51" s="171"/>
      <c r="I51" s="170"/>
      <c r="J51" s="170"/>
      <c r="K51" s="170"/>
      <c r="L51" s="170"/>
      <c r="M51" s="171"/>
    </row>
    <row r="52" spans="1:13" ht="16.5" customHeight="1" x14ac:dyDescent="0.2">
      <c r="A52" s="167"/>
      <c r="B52" s="167"/>
      <c r="C52" s="167"/>
      <c r="D52" s="167"/>
      <c r="E52" s="30"/>
      <c r="F52" s="30"/>
      <c r="G52" s="79"/>
      <c r="H52" s="166"/>
      <c r="I52" s="79"/>
      <c r="J52" s="79"/>
      <c r="K52" s="79"/>
      <c r="L52" s="79"/>
      <c r="M52" s="166"/>
    </row>
    <row r="53" spans="1:13" ht="16.5" customHeight="1" x14ac:dyDescent="0.2">
      <c r="A53" s="172"/>
      <c r="B53" s="172"/>
      <c r="C53" s="172"/>
      <c r="D53" s="172"/>
      <c r="E53" s="166"/>
      <c r="F53" s="166"/>
      <c r="G53" s="79"/>
      <c r="H53" s="166"/>
      <c r="I53" s="79"/>
      <c r="J53" s="79"/>
      <c r="K53" s="79"/>
      <c r="L53" s="79"/>
      <c r="M53" s="166"/>
    </row>
    <row r="54" spans="1:13" ht="16.5" customHeight="1" x14ac:dyDescent="0.2">
      <c r="G54" s="323" t="s">
        <v>93</v>
      </c>
      <c r="H54" s="323"/>
      <c r="I54" s="323"/>
      <c r="K54" s="323" t="s">
        <v>94</v>
      </c>
      <c r="L54" s="323"/>
      <c r="M54" s="323"/>
    </row>
    <row r="55" spans="1:13" ht="16.5" customHeight="1" x14ac:dyDescent="0.2">
      <c r="A55" s="56"/>
      <c r="B55" s="24"/>
      <c r="C55" s="24"/>
      <c r="D55" s="24"/>
      <c r="E55" s="48"/>
      <c r="F55" s="48"/>
      <c r="G55" s="322" t="s">
        <v>92</v>
      </c>
      <c r="H55" s="322"/>
      <c r="I55" s="322"/>
      <c r="J55" s="162"/>
      <c r="K55" s="322" t="s">
        <v>92</v>
      </c>
      <c r="L55" s="322"/>
      <c r="M55" s="322"/>
    </row>
    <row r="56" spans="1:13" ht="16.5" customHeight="1" x14ac:dyDescent="0.2">
      <c r="A56" s="44"/>
      <c r="B56" s="91"/>
      <c r="C56" s="91"/>
      <c r="D56" s="91"/>
      <c r="E56" s="166"/>
      <c r="F56" s="88"/>
      <c r="G56" s="90">
        <v>2021</v>
      </c>
      <c r="H56" s="91"/>
      <c r="I56" s="90">
        <v>2020</v>
      </c>
      <c r="J56" s="36"/>
      <c r="K56" s="90">
        <v>2021</v>
      </c>
      <c r="L56" s="36"/>
      <c r="M56" s="90">
        <v>2020</v>
      </c>
    </row>
    <row r="57" spans="1:13" ht="16.5" customHeight="1" x14ac:dyDescent="0.2">
      <c r="A57" s="44"/>
      <c r="B57" s="163"/>
      <c r="C57" s="163"/>
      <c r="D57" s="163"/>
      <c r="E57" s="93" t="s">
        <v>82</v>
      </c>
      <c r="F57" s="29"/>
      <c r="G57" s="238" t="s">
        <v>1</v>
      </c>
      <c r="H57" s="94"/>
      <c r="I57" s="238" t="s">
        <v>1</v>
      </c>
      <c r="J57" s="239"/>
      <c r="K57" s="238" t="s">
        <v>1</v>
      </c>
      <c r="L57" s="239"/>
      <c r="M57" s="238" t="s">
        <v>1</v>
      </c>
    </row>
    <row r="58" spans="1:13" ht="16.5" customHeight="1" x14ac:dyDescent="0.2">
      <c r="A58" s="56"/>
      <c r="B58" s="106"/>
      <c r="C58" s="106"/>
      <c r="D58" s="106"/>
      <c r="E58" s="166"/>
      <c r="F58" s="12"/>
      <c r="G58" s="55"/>
      <c r="H58" s="164"/>
      <c r="I58" s="42"/>
      <c r="J58" s="42"/>
      <c r="K58" s="55"/>
      <c r="L58" s="42"/>
      <c r="M58" s="42"/>
    </row>
    <row r="59" spans="1:13" ht="16.5" customHeight="1" x14ac:dyDescent="0.2">
      <c r="A59" s="44" t="s">
        <v>204</v>
      </c>
      <c r="B59" s="163"/>
      <c r="C59" s="163"/>
      <c r="D59" s="163"/>
      <c r="E59" s="166"/>
      <c r="F59" s="164"/>
      <c r="G59" s="165"/>
      <c r="H59" s="164"/>
      <c r="I59" s="79"/>
      <c r="J59" s="79"/>
      <c r="K59" s="165"/>
      <c r="L59" s="79"/>
      <c r="M59" s="79"/>
    </row>
    <row r="60" spans="1:13" ht="16.5" customHeight="1" x14ac:dyDescent="0.2">
      <c r="A60" s="56"/>
      <c r="B60" s="56"/>
      <c r="C60" s="56"/>
      <c r="D60" s="56"/>
      <c r="E60" s="166"/>
      <c r="F60" s="48"/>
      <c r="G60" s="82"/>
      <c r="H60" s="48"/>
      <c r="I60" s="51"/>
      <c r="J60" s="51"/>
      <c r="K60" s="82"/>
      <c r="L60" s="51"/>
      <c r="M60" s="51"/>
    </row>
    <row r="61" spans="1:13" ht="16.5" customHeight="1" x14ac:dyDescent="0.2">
      <c r="A61" s="56" t="s">
        <v>153</v>
      </c>
      <c r="B61" s="56"/>
      <c r="C61" s="56"/>
      <c r="D61" s="56"/>
      <c r="E61" s="166"/>
      <c r="F61" s="48"/>
      <c r="G61" s="82"/>
      <c r="H61" s="48"/>
      <c r="I61" s="51"/>
      <c r="J61" s="51"/>
      <c r="K61" s="82"/>
      <c r="L61" s="51"/>
      <c r="M61" s="51"/>
    </row>
    <row r="62" spans="1:13" ht="16.5" customHeight="1" x14ac:dyDescent="0.2">
      <c r="B62" s="56" t="s">
        <v>106</v>
      </c>
      <c r="C62" s="56"/>
      <c r="D62" s="56"/>
      <c r="E62" s="166"/>
      <c r="F62" s="48"/>
      <c r="G62" s="82"/>
      <c r="H62" s="48"/>
      <c r="I62" s="51"/>
      <c r="J62" s="51"/>
      <c r="K62" s="82"/>
      <c r="L62" s="51"/>
      <c r="M62" s="51"/>
    </row>
    <row r="63" spans="1:13" ht="16.5" customHeight="1" x14ac:dyDescent="0.2">
      <c r="A63" s="56"/>
      <c r="C63" s="173" t="s">
        <v>107</v>
      </c>
      <c r="D63" s="56"/>
      <c r="E63" s="48"/>
      <c r="F63" s="48"/>
      <c r="G63" s="242">
        <v>22676949</v>
      </c>
      <c r="H63" s="48"/>
      <c r="I63" s="211">
        <v>40458093</v>
      </c>
      <c r="J63" s="48"/>
      <c r="K63" s="242">
        <v>0</v>
      </c>
      <c r="L63" s="48"/>
      <c r="M63" s="50">
        <v>0</v>
      </c>
    </row>
    <row r="64" spans="1:13" ht="16.5" customHeight="1" x14ac:dyDescent="0.2">
      <c r="B64" s="56"/>
      <c r="D64" s="56"/>
      <c r="E64" s="48"/>
      <c r="F64" s="48"/>
      <c r="G64" s="174"/>
      <c r="H64" s="48"/>
      <c r="I64" s="45"/>
      <c r="J64" s="48"/>
      <c r="K64" s="174"/>
      <c r="L64" s="48"/>
      <c r="M64" s="45"/>
    </row>
    <row r="65" spans="1:13" ht="16.5" customHeight="1" x14ac:dyDescent="0.2">
      <c r="A65" s="56" t="s">
        <v>154</v>
      </c>
      <c r="C65" s="56"/>
      <c r="D65" s="56"/>
      <c r="E65" s="48"/>
      <c r="F65" s="48"/>
      <c r="G65" s="174"/>
      <c r="H65" s="48"/>
      <c r="I65" s="45"/>
      <c r="J65" s="48"/>
      <c r="K65" s="174"/>
      <c r="L65" s="48"/>
      <c r="M65" s="45"/>
    </row>
    <row r="66" spans="1:13" ht="16.5" customHeight="1" x14ac:dyDescent="0.2">
      <c r="B66" s="56" t="s">
        <v>108</v>
      </c>
      <c r="D66" s="56"/>
      <c r="E66" s="48"/>
      <c r="F66" s="48"/>
      <c r="G66" s="242">
        <f>SUM(G63:G63)</f>
        <v>22676949</v>
      </c>
      <c r="H66" s="48"/>
      <c r="I66" s="50">
        <f>SUM(I63:I63)</f>
        <v>40458093</v>
      </c>
      <c r="J66" s="48"/>
      <c r="K66" s="242">
        <f>SUM(K63:K63)</f>
        <v>0</v>
      </c>
      <c r="L66" s="48"/>
      <c r="M66" s="50">
        <f>SUM(M63:M63)</f>
        <v>0</v>
      </c>
    </row>
    <row r="67" spans="1:13" ht="16.5" customHeight="1" x14ac:dyDescent="0.2">
      <c r="A67" s="56"/>
      <c r="B67" s="56"/>
      <c r="C67" s="56"/>
      <c r="D67" s="56"/>
      <c r="E67" s="48"/>
      <c r="F67" s="48"/>
      <c r="G67" s="174"/>
      <c r="H67" s="48"/>
      <c r="I67" s="45"/>
      <c r="J67" s="48"/>
      <c r="K67" s="174"/>
      <c r="L67" s="48"/>
      <c r="M67" s="45"/>
    </row>
    <row r="68" spans="1:13" ht="16.5" customHeight="1" x14ac:dyDescent="0.2">
      <c r="A68" s="44" t="s">
        <v>180</v>
      </c>
      <c r="B68" s="44"/>
      <c r="C68" s="44"/>
      <c r="D68" s="44"/>
      <c r="E68" s="48"/>
      <c r="F68" s="48"/>
      <c r="G68" s="82"/>
      <c r="H68" s="48"/>
      <c r="I68" s="51"/>
      <c r="J68" s="48"/>
      <c r="K68" s="82"/>
      <c r="L68" s="48"/>
      <c r="M68" s="51"/>
    </row>
    <row r="69" spans="1:13" ht="16.5" customHeight="1" x14ac:dyDescent="0.2">
      <c r="B69" s="44" t="s">
        <v>159</v>
      </c>
      <c r="C69" s="44"/>
      <c r="D69" s="44"/>
      <c r="E69" s="48"/>
      <c r="F69" s="48"/>
      <c r="G69" s="242">
        <f>G66</f>
        <v>22676949</v>
      </c>
      <c r="H69" s="48"/>
      <c r="I69" s="50">
        <f>I66</f>
        <v>40458093</v>
      </c>
      <c r="J69" s="48"/>
      <c r="K69" s="242">
        <f>K66</f>
        <v>0</v>
      </c>
      <c r="L69" s="48"/>
      <c r="M69" s="50">
        <f>M66</f>
        <v>0</v>
      </c>
    </row>
    <row r="70" spans="1:13" ht="16.5" customHeight="1" x14ac:dyDescent="0.2">
      <c r="A70" s="56"/>
      <c r="B70" s="56"/>
      <c r="C70" s="56"/>
      <c r="D70" s="56"/>
      <c r="E70" s="48"/>
      <c r="F70" s="48"/>
      <c r="G70" s="82"/>
      <c r="H70" s="48"/>
      <c r="I70" s="51"/>
      <c r="J70" s="48"/>
      <c r="K70" s="82"/>
      <c r="L70" s="48"/>
      <c r="M70" s="51"/>
    </row>
    <row r="71" spans="1:13" ht="16.5" customHeight="1" x14ac:dyDescent="0.2">
      <c r="A71" s="44" t="s">
        <v>148</v>
      </c>
      <c r="B71" s="44"/>
      <c r="C71" s="44"/>
      <c r="D71" s="44"/>
      <c r="E71" s="48"/>
      <c r="F71" s="48"/>
      <c r="G71" s="82"/>
      <c r="H71" s="48"/>
      <c r="I71" s="51"/>
      <c r="J71" s="48"/>
      <c r="K71" s="82"/>
      <c r="L71" s="48"/>
      <c r="M71" s="51"/>
    </row>
    <row r="72" spans="1:13" ht="16.5" customHeight="1" thickBot="1" x14ac:dyDescent="0.25">
      <c r="A72" s="37"/>
      <c r="B72" s="44" t="s">
        <v>149</v>
      </c>
      <c r="E72" s="48"/>
      <c r="F72" s="48"/>
      <c r="G72" s="83">
        <f>G37+G69</f>
        <v>194883242</v>
      </c>
      <c r="H72" s="48"/>
      <c r="I72" s="224">
        <f>I37+I69</f>
        <v>52056242</v>
      </c>
      <c r="J72" s="48"/>
      <c r="K72" s="83">
        <f>K37+K69</f>
        <v>59515775</v>
      </c>
      <c r="L72" s="48"/>
      <c r="M72" s="224">
        <f>M37+M69</f>
        <v>18786573</v>
      </c>
    </row>
    <row r="73" spans="1:13" ht="16.5" customHeight="1" thickTop="1" x14ac:dyDescent="0.2">
      <c r="A73" s="44"/>
      <c r="B73" s="28"/>
      <c r="C73" s="28"/>
      <c r="D73" s="28"/>
      <c r="E73" s="12"/>
      <c r="F73" s="12"/>
      <c r="G73" s="54"/>
      <c r="H73" s="48"/>
      <c r="I73" s="41"/>
      <c r="J73" s="48"/>
      <c r="K73" s="54"/>
      <c r="L73" s="48"/>
      <c r="M73" s="41"/>
    </row>
    <row r="74" spans="1:13" ht="16.5" customHeight="1" x14ac:dyDescent="0.2">
      <c r="A74" s="44" t="s">
        <v>85</v>
      </c>
      <c r="B74" s="44"/>
      <c r="C74" s="44"/>
      <c r="D74" s="44"/>
      <c r="E74" s="56"/>
      <c r="F74" s="56"/>
      <c r="G74" s="252"/>
      <c r="H74" s="48"/>
      <c r="I74" s="253"/>
      <c r="J74" s="48"/>
      <c r="K74" s="252"/>
      <c r="L74" s="48"/>
      <c r="M74" s="253"/>
    </row>
    <row r="75" spans="1:13" ht="16.5" customHeight="1" x14ac:dyDescent="0.2">
      <c r="B75" s="173" t="s">
        <v>109</v>
      </c>
      <c r="C75" s="56"/>
      <c r="D75" s="56"/>
      <c r="E75" s="12"/>
      <c r="F75" s="12"/>
      <c r="G75" s="174">
        <v>177908911</v>
      </c>
      <c r="H75" s="48"/>
      <c r="I75" s="243">
        <v>15318834</v>
      </c>
      <c r="J75" s="254"/>
      <c r="K75" s="255">
        <v>59515775</v>
      </c>
      <c r="L75" s="254"/>
      <c r="M75" s="243">
        <v>18786573</v>
      </c>
    </row>
    <row r="76" spans="1:13" ht="16.5" customHeight="1" x14ac:dyDescent="0.2">
      <c r="B76" s="173" t="s">
        <v>110</v>
      </c>
      <c r="C76" s="56"/>
      <c r="D76" s="56"/>
      <c r="E76" s="12"/>
      <c r="F76" s="12"/>
      <c r="G76" s="256">
        <v>-5702618</v>
      </c>
      <c r="H76" s="175"/>
      <c r="I76" s="245">
        <v>-3720685</v>
      </c>
      <c r="J76" s="249"/>
      <c r="K76" s="250">
        <v>0</v>
      </c>
      <c r="L76" s="251"/>
      <c r="M76" s="245">
        <v>0</v>
      </c>
    </row>
    <row r="77" spans="1:13" ht="16.5" customHeight="1" x14ac:dyDescent="0.2">
      <c r="A77" s="56"/>
      <c r="B77" s="56"/>
      <c r="C77" s="56"/>
      <c r="D77" s="56"/>
      <c r="E77" s="12"/>
      <c r="F77" s="12"/>
      <c r="G77" s="257"/>
      <c r="H77" s="175"/>
      <c r="I77" s="258"/>
      <c r="K77" s="257"/>
      <c r="M77" s="258"/>
    </row>
    <row r="78" spans="1:13" s="176" customFormat="1" ht="16.5" customHeight="1" thickBot="1" x14ac:dyDescent="0.25">
      <c r="A78" s="44" t="s">
        <v>221</v>
      </c>
      <c r="B78" s="46"/>
      <c r="C78" s="46"/>
      <c r="D78" s="46"/>
      <c r="E78" s="12"/>
      <c r="F78" s="12"/>
      <c r="G78" s="83">
        <f>SUM(G75:G76)</f>
        <v>172206293</v>
      </c>
      <c r="H78" s="45"/>
      <c r="I78" s="224">
        <f>SUM(I75:I76)</f>
        <v>11598149</v>
      </c>
      <c r="J78" s="45"/>
      <c r="K78" s="83">
        <f>SUM(K75:K76)</f>
        <v>59515775</v>
      </c>
      <c r="L78" s="45"/>
      <c r="M78" s="224">
        <f>SUM(M75:M76)</f>
        <v>18786573</v>
      </c>
    </row>
    <row r="79" spans="1:13" s="176" customFormat="1" ht="16.5" customHeight="1" thickTop="1" x14ac:dyDescent="0.2">
      <c r="A79" s="109"/>
      <c r="B79" s="46"/>
      <c r="C79" s="46"/>
      <c r="D79" s="46"/>
      <c r="E79" s="12"/>
      <c r="F79" s="12"/>
      <c r="G79" s="174"/>
      <c r="H79" s="45"/>
      <c r="I79" s="45"/>
      <c r="J79" s="45"/>
      <c r="K79" s="174"/>
      <c r="L79" s="45"/>
      <c r="M79" s="45"/>
    </row>
    <row r="80" spans="1:13" s="56" customFormat="1" ht="16.5" customHeight="1" x14ac:dyDescent="0.2">
      <c r="A80" s="44" t="s">
        <v>145</v>
      </c>
      <c r="B80" s="44"/>
      <c r="C80" s="44"/>
      <c r="D80" s="44"/>
      <c r="G80" s="252"/>
      <c r="I80" s="253"/>
      <c r="K80" s="252"/>
      <c r="M80" s="253"/>
    </row>
    <row r="81" spans="1:14" s="56" customFormat="1" ht="16.5" customHeight="1" x14ac:dyDescent="0.2">
      <c r="B81" s="44" t="s">
        <v>111</v>
      </c>
      <c r="C81" s="44"/>
      <c r="D81" s="44"/>
      <c r="G81" s="252"/>
      <c r="I81" s="253"/>
      <c r="K81" s="252"/>
      <c r="M81" s="253"/>
    </row>
    <row r="82" spans="1:14" ht="16.5" customHeight="1" x14ac:dyDescent="0.2">
      <c r="B82" s="173" t="s">
        <v>109</v>
      </c>
      <c r="C82" s="56"/>
      <c r="D82" s="56"/>
      <c r="E82" s="12"/>
      <c r="F82" s="12"/>
      <c r="G82" s="174">
        <v>190941275</v>
      </c>
      <c r="H82" s="175"/>
      <c r="I82" s="243">
        <v>38628561</v>
      </c>
      <c r="J82" s="254"/>
      <c r="K82" s="255">
        <v>59515775</v>
      </c>
      <c r="L82" s="254"/>
      <c r="M82" s="243">
        <v>18786573</v>
      </c>
    </row>
    <row r="83" spans="1:14" ht="16.5" customHeight="1" x14ac:dyDescent="0.2">
      <c r="B83" s="173" t="s">
        <v>110</v>
      </c>
      <c r="C83" s="56"/>
      <c r="D83" s="56"/>
      <c r="E83" s="12"/>
      <c r="F83" s="12"/>
      <c r="G83" s="256">
        <v>3941967</v>
      </c>
      <c r="H83" s="175"/>
      <c r="I83" s="245">
        <v>13427681</v>
      </c>
      <c r="J83" s="249"/>
      <c r="K83" s="250">
        <v>0</v>
      </c>
      <c r="L83" s="251"/>
      <c r="M83" s="245">
        <v>0</v>
      </c>
    </row>
    <row r="84" spans="1:14" ht="16.5" customHeight="1" x14ac:dyDescent="0.2">
      <c r="A84" s="56"/>
      <c r="B84" s="56"/>
      <c r="C84" s="56"/>
      <c r="D84" s="56"/>
      <c r="E84" s="12"/>
      <c r="F84" s="12"/>
      <c r="G84" s="257"/>
      <c r="H84" s="175"/>
      <c r="I84" s="258"/>
      <c r="K84" s="257"/>
      <c r="M84" s="258"/>
    </row>
    <row r="85" spans="1:14" ht="16.5" customHeight="1" x14ac:dyDescent="0.2">
      <c r="A85" s="44" t="s">
        <v>148</v>
      </c>
      <c r="B85" s="46"/>
      <c r="C85" s="46"/>
      <c r="D85" s="46"/>
      <c r="E85" s="12"/>
      <c r="F85" s="12"/>
      <c r="G85" s="57"/>
      <c r="H85" s="175"/>
      <c r="I85" s="37"/>
      <c r="J85" s="51"/>
      <c r="K85" s="57"/>
      <c r="L85" s="51"/>
      <c r="M85" s="37"/>
    </row>
    <row r="86" spans="1:14" ht="16.5" customHeight="1" thickBot="1" x14ac:dyDescent="0.25">
      <c r="A86" s="44"/>
      <c r="B86" s="46" t="s">
        <v>149</v>
      </c>
      <c r="C86" s="46"/>
      <c r="D86" s="46"/>
      <c r="E86" s="12"/>
      <c r="F86" s="12"/>
      <c r="G86" s="83">
        <f>G82+G83</f>
        <v>194883242</v>
      </c>
      <c r="H86" s="175"/>
      <c r="I86" s="224">
        <f>I82+I83</f>
        <v>52056242</v>
      </c>
      <c r="J86" s="51"/>
      <c r="K86" s="83">
        <f>K72</f>
        <v>59515775</v>
      </c>
      <c r="L86" s="51"/>
      <c r="M86" s="224">
        <f>M72</f>
        <v>18786573</v>
      </c>
    </row>
    <row r="87" spans="1:14" s="176" customFormat="1" ht="16.5" customHeight="1" thickTop="1" x14ac:dyDescent="0.2">
      <c r="A87" s="205"/>
      <c r="B87" s="206"/>
      <c r="C87" s="206"/>
      <c r="D87" s="206"/>
      <c r="E87" s="177" t="s">
        <v>66</v>
      </c>
      <c r="F87" s="177"/>
      <c r="G87" s="174"/>
      <c r="H87" s="175"/>
      <c r="I87" s="45"/>
      <c r="J87" s="51"/>
      <c r="K87" s="174"/>
      <c r="L87" s="51"/>
      <c r="M87" s="45"/>
    </row>
    <row r="88" spans="1:14" s="176" customFormat="1" ht="16.5" customHeight="1" x14ac:dyDescent="0.2">
      <c r="A88" s="205"/>
      <c r="B88" s="206"/>
      <c r="C88" s="206"/>
      <c r="D88" s="206"/>
      <c r="E88" s="177"/>
      <c r="F88" s="177"/>
      <c r="G88" s="174"/>
      <c r="H88" s="175"/>
      <c r="I88" s="45"/>
      <c r="J88" s="51"/>
      <c r="K88" s="174"/>
      <c r="L88" s="51"/>
      <c r="M88" s="45"/>
    </row>
    <row r="89" spans="1:14" ht="16.5" customHeight="1" x14ac:dyDescent="0.2">
      <c r="A89" s="109" t="s">
        <v>70</v>
      </c>
      <c r="B89" s="46"/>
      <c r="C89" s="46"/>
      <c r="D89" s="46"/>
      <c r="E89" s="12"/>
      <c r="F89" s="12"/>
      <c r="G89" s="174"/>
      <c r="H89" s="175"/>
      <c r="I89" s="45"/>
      <c r="J89" s="51"/>
      <c r="K89" s="174"/>
      <c r="L89" s="51"/>
      <c r="M89" s="45"/>
    </row>
    <row r="90" spans="1:14" ht="16.5" customHeight="1" x14ac:dyDescent="0.2">
      <c r="A90" s="109"/>
      <c r="B90" s="46"/>
      <c r="C90" s="46"/>
      <c r="D90" s="46"/>
      <c r="E90" s="12"/>
      <c r="F90" s="12"/>
      <c r="G90" s="174"/>
      <c r="H90" s="175"/>
      <c r="I90" s="45"/>
      <c r="J90" s="51"/>
      <c r="K90" s="174"/>
      <c r="L90" s="51"/>
      <c r="M90" s="45"/>
    </row>
    <row r="91" spans="1:14" ht="16.5" customHeight="1" x14ac:dyDescent="0.2">
      <c r="A91" s="86" t="s">
        <v>84</v>
      </c>
      <c r="E91" s="12">
        <v>16</v>
      </c>
      <c r="F91" s="12"/>
      <c r="G91" s="178">
        <v>0.24709570972222222</v>
      </c>
      <c r="H91" s="179"/>
      <c r="I91" s="263">
        <v>2.1276158333333333E-2</v>
      </c>
      <c r="J91" s="263"/>
      <c r="K91" s="264">
        <v>8.2660798611111114E-2</v>
      </c>
      <c r="L91" s="263"/>
      <c r="M91" s="263">
        <v>2.60924625E-2</v>
      </c>
      <c r="N91" s="74"/>
    </row>
    <row r="92" spans="1:14" ht="16.5" customHeight="1" x14ac:dyDescent="0.2">
      <c r="E92" s="37"/>
      <c r="F92" s="37"/>
      <c r="G92" s="37"/>
      <c r="I92" s="37"/>
      <c r="J92" s="37"/>
      <c r="K92" s="37"/>
      <c r="L92" s="37"/>
      <c r="M92" s="37"/>
    </row>
    <row r="93" spans="1:14" ht="16.5" customHeight="1" x14ac:dyDescent="0.2">
      <c r="E93" s="37"/>
      <c r="F93" s="37"/>
      <c r="G93" s="37"/>
      <c r="I93" s="37"/>
      <c r="J93" s="37"/>
      <c r="K93" s="37"/>
      <c r="L93" s="37"/>
      <c r="M93" s="37"/>
    </row>
    <row r="94" spans="1:14" ht="18.75" customHeight="1" x14ac:dyDescent="0.2">
      <c r="E94" s="37"/>
      <c r="F94" s="37"/>
      <c r="G94" s="37"/>
      <c r="I94" s="37"/>
      <c r="J94" s="37"/>
      <c r="K94" s="37"/>
      <c r="L94" s="37"/>
      <c r="M94" s="37"/>
    </row>
    <row r="95" spans="1:14" ht="17.25" customHeight="1" x14ac:dyDescent="0.2">
      <c r="E95" s="37"/>
      <c r="F95" s="37"/>
      <c r="G95" s="37"/>
      <c r="I95" s="37"/>
      <c r="J95" s="37"/>
      <c r="K95" s="37"/>
      <c r="L95" s="37"/>
      <c r="M95" s="37"/>
    </row>
    <row r="96" spans="1:14" ht="21.95" customHeight="1" x14ac:dyDescent="0.2">
      <c r="A96" s="184" t="s">
        <v>78</v>
      </c>
      <c r="B96" s="160"/>
      <c r="C96" s="160"/>
      <c r="D96" s="160"/>
      <c r="E96" s="160"/>
      <c r="F96" s="160"/>
      <c r="G96" s="49"/>
      <c r="H96" s="160"/>
      <c r="I96" s="49"/>
      <c r="J96" s="49"/>
      <c r="K96" s="49"/>
      <c r="L96" s="49"/>
      <c r="M96" s="49"/>
    </row>
  </sheetData>
  <mergeCells count="8">
    <mergeCell ref="G55:I55"/>
    <mergeCell ref="K55:M55"/>
    <mergeCell ref="G7:I7"/>
    <mergeCell ref="K7:M7"/>
    <mergeCell ref="G6:I6"/>
    <mergeCell ref="K6:M6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28C8-758E-4A2D-873A-01AA82DD211F}">
  <dimension ref="A1:Z42"/>
  <sheetViews>
    <sheetView zoomScale="90" zoomScaleNormal="90" zoomScaleSheetLayoutView="100" workbookViewId="0">
      <selection activeCell="O17" sqref="O17"/>
    </sheetView>
  </sheetViews>
  <sheetFormatPr defaultColWidth="9" defaultRowHeight="16.5" customHeight="1" x14ac:dyDescent="0.2"/>
  <cols>
    <col min="1" max="1" width="1.25" style="24" customWidth="1"/>
    <col min="2" max="2" width="19.875" style="24" customWidth="1"/>
    <col min="3" max="3" width="1.625" style="24" customWidth="1"/>
    <col min="4" max="4" width="0.5" style="25" customWidth="1"/>
    <col min="5" max="5" width="10.875" style="26" customWidth="1"/>
    <col min="6" max="6" width="0.5" style="26" customWidth="1"/>
    <col min="7" max="7" width="9.5" style="26" customWidth="1"/>
    <col min="8" max="8" width="0.5" style="27" customWidth="1"/>
    <col min="9" max="9" width="12.375" style="26" customWidth="1"/>
    <col min="10" max="10" width="0.5" style="26" customWidth="1"/>
    <col min="11" max="11" width="15.125" style="26" customWidth="1"/>
    <col min="12" max="12" width="0.5" style="26" customWidth="1"/>
    <col min="13" max="13" width="10.5" style="26" customWidth="1"/>
    <col min="14" max="14" width="0.5" style="26" customWidth="1"/>
    <col min="15" max="15" width="11.375" style="26" customWidth="1"/>
    <col min="16" max="16" width="0.5" style="27" customWidth="1"/>
    <col min="17" max="17" width="10.875" style="26" customWidth="1"/>
    <col min="18" max="18" width="0.5" style="27" customWidth="1"/>
    <col min="19" max="19" width="10.5" style="26" customWidth="1"/>
    <col min="20" max="20" width="0.5" style="27" customWidth="1"/>
    <col min="21" max="21" width="12.5" style="26" customWidth="1"/>
    <col min="22" max="22" width="0.5" style="27" customWidth="1"/>
    <col min="23" max="23" width="10.75" style="26" customWidth="1"/>
    <col min="24" max="25" width="11.375" style="24" customWidth="1"/>
    <col min="26" max="16384" width="9" style="24"/>
  </cols>
  <sheetData>
    <row r="1" spans="1:23" ht="16.5" customHeight="1" x14ac:dyDescent="0.2">
      <c r="A1" s="91" t="str">
        <f>+'PL(3m) 5-6'!A1</f>
        <v>Srinanaporn Marketing Public Company Limited</v>
      </c>
      <c r="B1" s="91"/>
      <c r="C1" s="91"/>
      <c r="D1" s="94"/>
      <c r="E1" s="36"/>
      <c r="F1" s="36"/>
      <c r="G1" s="36"/>
      <c r="H1" s="35"/>
      <c r="I1" s="36"/>
      <c r="J1" s="36"/>
      <c r="K1" s="36"/>
      <c r="L1" s="36"/>
      <c r="M1" s="36"/>
      <c r="N1" s="36"/>
      <c r="O1" s="36"/>
      <c r="P1" s="35"/>
      <c r="Q1" s="36"/>
      <c r="R1" s="35"/>
      <c r="T1" s="35"/>
      <c r="V1" s="35"/>
    </row>
    <row r="2" spans="1:23" ht="16.5" customHeight="1" x14ac:dyDescent="0.2">
      <c r="A2" s="91" t="s">
        <v>79</v>
      </c>
      <c r="B2" s="91"/>
      <c r="C2" s="91"/>
      <c r="D2" s="94"/>
      <c r="E2" s="36"/>
      <c r="F2" s="36"/>
      <c r="G2" s="36"/>
      <c r="H2" s="35"/>
      <c r="I2" s="36"/>
      <c r="J2" s="36"/>
      <c r="K2" s="36"/>
      <c r="L2" s="36"/>
      <c r="M2" s="36"/>
      <c r="N2" s="36"/>
      <c r="O2" s="36"/>
      <c r="P2" s="35"/>
      <c r="Q2" s="36"/>
      <c r="R2" s="35"/>
      <c r="T2" s="35"/>
      <c r="V2" s="35"/>
    </row>
    <row r="3" spans="1:23" s="25" customFormat="1" ht="16.5" customHeight="1" x14ac:dyDescent="0.2">
      <c r="A3" s="198" t="str">
        <f>+_xlfn.SINGLE('PL(3m) 5-6'!A3)</f>
        <v>For the three-month period ended 31 March 2021</v>
      </c>
      <c r="B3" s="198"/>
      <c r="C3" s="198"/>
      <c r="D3" s="198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5"/>
      <c r="T3" s="199"/>
      <c r="U3" s="195"/>
      <c r="V3" s="199"/>
      <c r="W3" s="195"/>
    </row>
    <row r="4" spans="1:23" s="25" customFormat="1" ht="16.5" customHeight="1" x14ac:dyDescent="0.2">
      <c r="A4" s="94"/>
      <c r="B4" s="94"/>
      <c r="C4" s="94"/>
      <c r="D4" s="9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27"/>
      <c r="T4" s="35"/>
      <c r="U4" s="27"/>
      <c r="V4" s="35"/>
      <c r="W4" s="27"/>
    </row>
    <row r="6" spans="1:23" ht="16.5" customHeight="1" x14ac:dyDescent="0.2">
      <c r="D6" s="24"/>
      <c r="E6" s="324" t="s">
        <v>80</v>
      </c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</row>
    <row r="7" spans="1:23" ht="16.5" customHeight="1" x14ac:dyDescent="0.2">
      <c r="A7" s="28"/>
      <c r="B7" s="28"/>
      <c r="C7" s="52"/>
      <c r="D7" s="29"/>
      <c r="E7" s="324" t="s">
        <v>41</v>
      </c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0"/>
      <c r="U7" s="30"/>
      <c r="V7" s="30"/>
      <c r="W7" s="30"/>
    </row>
    <row r="8" spans="1:23" ht="16.5" customHeight="1" x14ac:dyDescent="0.2">
      <c r="A8" s="28"/>
      <c r="B8" s="28"/>
      <c r="C8" s="52"/>
      <c r="D8" s="29"/>
      <c r="E8" s="31"/>
      <c r="F8" s="31"/>
      <c r="G8" s="31"/>
      <c r="H8" s="237"/>
      <c r="I8" s="32"/>
      <c r="J8" s="32"/>
      <c r="K8" s="32"/>
      <c r="L8" s="32"/>
      <c r="M8" s="325" t="s">
        <v>27</v>
      </c>
      <c r="N8" s="325"/>
      <c r="O8" s="325"/>
      <c r="P8" s="325"/>
      <c r="Q8" s="325"/>
      <c r="R8" s="32"/>
      <c r="S8" s="32"/>
      <c r="T8" s="33"/>
      <c r="U8" s="33"/>
      <c r="V8" s="33"/>
      <c r="W8" s="33"/>
    </row>
    <row r="9" spans="1:23" ht="16.5" customHeight="1" x14ac:dyDescent="0.2">
      <c r="A9" s="28"/>
      <c r="B9" s="28"/>
      <c r="C9" s="52"/>
      <c r="D9" s="29"/>
      <c r="E9" s="31"/>
      <c r="F9" s="31"/>
      <c r="G9" s="31"/>
      <c r="H9" s="31"/>
      <c r="I9" s="31"/>
      <c r="J9" s="237"/>
      <c r="K9" s="237"/>
      <c r="L9" s="237"/>
      <c r="M9" s="326" t="s">
        <v>50</v>
      </c>
      <c r="N9" s="326"/>
      <c r="O9" s="326"/>
      <c r="P9" s="240"/>
      <c r="Q9" s="32"/>
      <c r="R9" s="240"/>
      <c r="S9" s="32"/>
      <c r="T9" s="33"/>
      <c r="U9" s="33"/>
      <c r="V9" s="33"/>
      <c r="W9" s="33"/>
    </row>
    <row r="10" spans="1:23" ht="16.5" customHeight="1" x14ac:dyDescent="0.2">
      <c r="A10" s="28"/>
      <c r="B10" s="28"/>
      <c r="C10" s="28"/>
      <c r="D10" s="30"/>
      <c r="E10" s="34"/>
      <c r="F10" s="34"/>
      <c r="G10" s="327" t="s">
        <v>26</v>
      </c>
      <c r="H10" s="327"/>
      <c r="I10" s="327"/>
      <c r="J10" s="34"/>
      <c r="K10" s="34"/>
      <c r="L10" s="34"/>
      <c r="M10" s="328" t="s">
        <v>91</v>
      </c>
      <c r="N10" s="328"/>
      <c r="O10" s="328"/>
      <c r="P10" s="24"/>
      <c r="Q10" s="24"/>
      <c r="R10" s="24"/>
      <c r="S10" s="24"/>
      <c r="T10" s="36"/>
      <c r="U10" s="34"/>
      <c r="V10" s="35"/>
      <c r="W10" s="36"/>
    </row>
    <row r="11" spans="1:23" ht="16.5" customHeight="1" x14ac:dyDescent="0.2">
      <c r="A11" s="28"/>
      <c r="B11" s="28"/>
      <c r="C11" s="28"/>
      <c r="D11" s="30"/>
      <c r="E11" s="34"/>
      <c r="F11" s="34"/>
      <c r="G11" s="241"/>
      <c r="H11" s="241"/>
      <c r="I11" s="241"/>
      <c r="J11" s="34"/>
      <c r="K11" s="34" t="s">
        <v>213</v>
      </c>
      <c r="L11" s="34"/>
      <c r="M11" s="316"/>
      <c r="N11" s="316"/>
      <c r="O11" s="316"/>
      <c r="P11" s="24"/>
      <c r="Q11" s="24"/>
      <c r="R11" s="24"/>
      <c r="S11" s="24"/>
      <c r="T11" s="36"/>
      <c r="U11" s="34"/>
      <c r="V11" s="35"/>
      <c r="W11" s="36"/>
    </row>
    <row r="12" spans="1:23" ht="16.5" customHeight="1" x14ac:dyDescent="0.2">
      <c r="A12" s="28"/>
      <c r="B12" s="28"/>
      <c r="C12" s="28"/>
      <c r="D12" s="30"/>
      <c r="E12" s="34" t="s">
        <v>52</v>
      </c>
      <c r="F12" s="34"/>
      <c r="G12" s="24"/>
      <c r="H12" s="24"/>
      <c r="I12" s="24"/>
      <c r="J12" s="34"/>
      <c r="K12" s="34" t="s">
        <v>214</v>
      </c>
      <c r="L12" s="34"/>
      <c r="M12" s="34" t="s">
        <v>131</v>
      </c>
      <c r="N12" s="34"/>
      <c r="O12" s="34" t="s">
        <v>72</v>
      </c>
      <c r="P12" s="36"/>
      <c r="Q12" s="34" t="s">
        <v>51</v>
      </c>
      <c r="R12" s="36"/>
      <c r="S12" s="34" t="s">
        <v>56</v>
      </c>
      <c r="T12" s="24"/>
      <c r="U12" s="24"/>
      <c r="V12" s="24"/>
      <c r="W12" s="24"/>
    </row>
    <row r="13" spans="1:23" ht="16.5" customHeight="1" x14ac:dyDescent="0.2">
      <c r="A13" s="28"/>
      <c r="B13" s="28"/>
      <c r="C13" s="28"/>
      <c r="D13" s="30"/>
      <c r="E13" s="34" t="s">
        <v>43</v>
      </c>
      <c r="F13" s="34"/>
      <c r="G13" s="34" t="s">
        <v>63</v>
      </c>
      <c r="H13" s="35"/>
      <c r="I13" s="34"/>
      <c r="J13" s="34"/>
      <c r="K13" s="34" t="s">
        <v>48</v>
      </c>
      <c r="L13" s="34"/>
      <c r="M13" s="34" t="s">
        <v>132</v>
      </c>
      <c r="N13" s="34"/>
      <c r="O13" s="34" t="s">
        <v>71</v>
      </c>
      <c r="P13" s="35"/>
      <c r="Q13" s="34" t="s">
        <v>87</v>
      </c>
      <c r="R13" s="35"/>
      <c r="S13" s="34" t="s">
        <v>53</v>
      </c>
      <c r="T13" s="35"/>
      <c r="U13" s="34" t="s">
        <v>55</v>
      </c>
      <c r="V13" s="35"/>
      <c r="W13" s="34"/>
    </row>
    <row r="14" spans="1:23" ht="16.5" customHeight="1" x14ac:dyDescent="0.2">
      <c r="A14" s="28"/>
      <c r="B14" s="28"/>
      <c r="C14" s="30"/>
      <c r="D14" s="30"/>
      <c r="E14" s="34" t="s">
        <v>42</v>
      </c>
      <c r="F14" s="34"/>
      <c r="G14" s="34" t="s">
        <v>64</v>
      </c>
      <c r="H14" s="35"/>
      <c r="I14" s="72" t="s">
        <v>62</v>
      </c>
      <c r="J14" s="34"/>
      <c r="K14" s="34" t="s">
        <v>49</v>
      </c>
      <c r="L14" s="34"/>
      <c r="M14" s="34" t="s">
        <v>133</v>
      </c>
      <c r="N14" s="34"/>
      <c r="O14" s="34" t="s">
        <v>125</v>
      </c>
      <c r="P14" s="35"/>
      <c r="Q14" s="34" t="s">
        <v>44</v>
      </c>
      <c r="R14" s="35"/>
      <c r="S14" s="34" t="s">
        <v>54</v>
      </c>
      <c r="T14" s="35"/>
      <c r="U14" s="34" t="s">
        <v>45</v>
      </c>
      <c r="V14" s="35"/>
      <c r="W14" s="34" t="s">
        <v>29</v>
      </c>
    </row>
    <row r="15" spans="1:23" s="25" customFormat="1" ht="16.5" customHeight="1" x14ac:dyDescent="0.2">
      <c r="A15" s="30"/>
      <c r="B15" s="30"/>
      <c r="C15" s="223"/>
      <c r="D15" s="29"/>
      <c r="E15" s="235" t="s">
        <v>1</v>
      </c>
      <c r="F15" s="239"/>
      <c r="G15" s="235" t="s">
        <v>1</v>
      </c>
      <c r="H15" s="35"/>
      <c r="I15" s="235" t="s">
        <v>1</v>
      </c>
      <c r="J15" s="239"/>
      <c r="K15" s="235" t="s">
        <v>1</v>
      </c>
      <c r="L15" s="239"/>
      <c r="M15" s="235" t="s">
        <v>1</v>
      </c>
      <c r="N15" s="239"/>
      <c r="O15" s="235" t="s">
        <v>1</v>
      </c>
      <c r="P15" s="239"/>
      <c r="Q15" s="235" t="s">
        <v>1</v>
      </c>
      <c r="R15" s="239"/>
      <c r="S15" s="235" t="s">
        <v>1</v>
      </c>
      <c r="T15" s="239"/>
      <c r="U15" s="235" t="s">
        <v>1</v>
      </c>
      <c r="V15" s="239"/>
      <c r="W15" s="235" t="s">
        <v>1</v>
      </c>
    </row>
    <row r="16" spans="1:23" ht="16.5" customHeight="1" x14ac:dyDescent="0.2">
      <c r="A16" s="39"/>
      <c r="B16" s="39"/>
      <c r="C16" s="40"/>
      <c r="D16" s="40"/>
      <c r="E16" s="41"/>
      <c r="F16" s="41"/>
      <c r="G16" s="41"/>
      <c r="H16" s="42"/>
      <c r="I16" s="41"/>
      <c r="J16" s="41"/>
      <c r="K16" s="41"/>
      <c r="L16" s="41"/>
      <c r="M16" s="41"/>
      <c r="N16" s="41"/>
      <c r="O16" s="41"/>
      <c r="P16" s="42"/>
      <c r="Q16" s="42"/>
      <c r="R16" s="42"/>
      <c r="S16" s="42"/>
      <c r="T16" s="41"/>
      <c r="U16" s="41"/>
      <c r="V16" s="41"/>
      <c r="W16" s="41"/>
    </row>
    <row r="17" spans="1:26" s="37" customFormat="1" ht="16.5" customHeight="1" x14ac:dyDescent="0.2">
      <c r="A17" s="44" t="s">
        <v>144</v>
      </c>
      <c r="B17" s="44"/>
      <c r="C17" s="108"/>
      <c r="D17" s="88"/>
      <c r="E17" s="51"/>
      <c r="F17" s="51"/>
      <c r="G17" s="51"/>
      <c r="H17" s="26"/>
      <c r="I17" s="51"/>
      <c r="J17" s="51"/>
      <c r="K17" s="51"/>
      <c r="L17" s="51"/>
      <c r="M17" s="51"/>
      <c r="N17" s="51"/>
      <c r="O17" s="51"/>
      <c r="P17" s="26"/>
      <c r="Q17" s="26"/>
      <c r="R17" s="26"/>
      <c r="S17" s="26"/>
      <c r="T17" s="51"/>
      <c r="U17" s="26"/>
      <c r="V17" s="51"/>
      <c r="W17" s="51"/>
      <c r="X17" s="43"/>
    </row>
    <row r="18" spans="1:26" s="37" customFormat="1" ht="16.5" customHeight="1" x14ac:dyDescent="0.2">
      <c r="A18" s="44" t="s">
        <v>147</v>
      </c>
      <c r="B18" s="44"/>
      <c r="C18" s="88"/>
      <c r="D18" s="88"/>
      <c r="E18" s="51">
        <v>360000000</v>
      </c>
      <c r="F18" s="51"/>
      <c r="G18" s="51">
        <v>31833282</v>
      </c>
      <c r="H18" s="26"/>
      <c r="I18" s="51">
        <v>34796782</v>
      </c>
      <c r="J18" s="51"/>
      <c r="K18" s="51">
        <v>-412488709</v>
      </c>
      <c r="L18" s="51"/>
      <c r="M18" s="51">
        <v>131542495</v>
      </c>
      <c r="N18" s="51"/>
      <c r="O18" s="51">
        <v>-15959341</v>
      </c>
      <c r="P18" s="26"/>
      <c r="Q18" s="51">
        <f>SUM(M18:O18)</f>
        <v>115583154</v>
      </c>
      <c r="R18" s="26"/>
      <c r="S18" s="51">
        <f>SUM(E18:K18)+Q18</f>
        <v>129724509</v>
      </c>
      <c r="T18" s="51"/>
      <c r="U18" s="51">
        <v>257693854</v>
      </c>
      <c r="V18" s="51"/>
      <c r="W18" s="51">
        <f>+S18+U18</f>
        <v>387418363</v>
      </c>
      <c r="X18" s="43"/>
    </row>
    <row r="19" spans="1:26" s="37" customFormat="1" ht="16.5" customHeight="1" x14ac:dyDescent="0.2">
      <c r="A19" s="56" t="s">
        <v>145</v>
      </c>
      <c r="B19" s="44"/>
      <c r="C19" s="88"/>
      <c r="D19" s="88"/>
      <c r="E19" s="51"/>
      <c r="F19" s="51"/>
      <c r="G19" s="51"/>
      <c r="H19" s="26"/>
      <c r="I19" s="51"/>
      <c r="J19" s="51"/>
      <c r="K19" s="51"/>
      <c r="L19" s="51"/>
      <c r="M19" s="51"/>
      <c r="N19" s="51"/>
      <c r="O19" s="51"/>
      <c r="P19" s="26"/>
      <c r="Q19" s="51"/>
      <c r="R19" s="26"/>
      <c r="S19" s="51"/>
      <c r="T19" s="51"/>
      <c r="V19" s="51"/>
      <c r="W19" s="51"/>
      <c r="X19" s="43"/>
    </row>
    <row r="20" spans="1:26" s="37" customFormat="1" ht="16.5" customHeight="1" x14ac:dyDescent="0.2">
      <c r="A20" s="24" t="s">
        <v>181</v>
      </c>
      <c r="B20" s="24"/>
      <c r="E20" s="50">
        <v>0</v>
      </c>
      <c r="F20" s="26"/>
      <c r="G20" s="50">
        <v>0</v>
      </c>
      <c r="H20" s="51"/>
      <c r="I20" s="50">
        <f>+'PL(3m) 5-6'!I75</f>
        <v>15318834</v>
      </c>
      <c r="J20" s="51"/>
      <c r="K20" s="50">
        <v>0</v>
      </c>
      <c r="L20" s="51"/>
      <c r="M20" s="50">
        <v>0</v>
      </c>
      <c r="N20" s="51"/>
      <c r="O20" s="50">
        <v>23309727</v>
      </c>
      <c r="P20" s="51"/>
      <c r="Q20" s="195">
        <f>SUM(M20:O20)</f>
        <v>23309727</v>
      </c>
      <c r="R20" s="26"/>
      <c r="S20" s="195">
        <f>SUM(E20:K20)+Q20</f>
        <v>38628561</v>
      </c>
      <c r="T20" s="26"/>
      <c r="U20" s="50">
        <f>+'PL(3m) 5-6'!I83</f>
        <v>13427681</v>
      </c>
      <c r="V20" s="51"/>
      <c r="W20" s="50">
        <f>+S20+U20</f>
        <v>52056242</v>
      </c>
    </row>
    <row r="21" spans="1:26" ht="16.5" customHeight="1" x14ac:dyDescent="0.2">
      <c r="E21" s="45"/>
      <c r="F21" s="27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27"/>
      <c r="T21" s="26"/>
      <c r="U21" s="27"/>
      <c r="V21" s="51"/>
      <c r="W21" s="45"/>
      <c r="X21" s="27"/>
      <c r="Z21" s="27"/>
    </row>
    <row r="22" spans="1:26" ht="16.5" customHeight="1" x14ac:dyDescent="0.2">
      <c r="A22" s="44" t="s">
        <v>146</v>
      </c>
      <c r="E22" s="45"/>
      <c r="F22" s="27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27"/>
      <c r="T22" s="26"/>
      <c r="U22" s="27"/>
      <c r="V22" s="51"/>
      <c r="W22" s="45"/>
      <c r="X22" s="27"/>
      <c r="Z22" s="27"/>
    </row>
    <row r="23" spans="1:26" ht="16.5" customHeight="1" thickBot="1" x14ac:dyDescent="0.25">
      <c r="A23" s="91" t="s">
        <v>171</v>
      </c>
      <c r="B23" s="44"/>
      <c r="E23" s="224">
        <f>SUM(E17:E20)</f>
        <v>360000000</v>
      </c>
      <c r="F23" s="45"/>
      <c r="G23" s="224">
        <f>SUM(G17:G20)</f>
        <v>31833282</v>
      </c>
      <c r="H23" s="26"/>
      <c r="I23" s="224">
        <f>SUM(I17:I20)</f>
        <v>50115616</v>
      </c>
      <c r="J23" s="45"/>
      <c r="K23" s="224">
        <f>SUM(K17:K20)</f>
        <v>-412488709</v>
      </c>
      <c r="L23" s="45"/>
      <c r="M23" s="224">
        <f>SUM(M17:M20)</f>
        <v>131542495</v>
      </c>
      <c r="N23" s="45"/>
      <c r="O23" s="224">
        <f>SUM(O17:O20)</f>
        <v>7350386</v>
      </c>
      <c r="P23" s="26"/>
      <c r="Q23" s="224">
        <f>SUM(Q17:Q20)</f>
        <v>138892881</v>
      </c>
      <c r="R23" s="26"/>
      <c r="S23" s="224">
        <f>SUM(S17:S20)</f>
        <v>168353070</v>
      </c>
      <c r="T23" s="51"/>
      <c r="U23" s="224">
        <f>SUM(U17:U20)</f>
        <v>271121535</v>
      </c>
      <c r="V23" s="51"/>
      <c r="W23" s="224">
        <f>SUM(W17:W20)</f>
        <v>439474605</v>
      </c>
      <c r="X23" s="27"/>
      <c r="Y23" s="27"/>
      <c r="Z23" s="27"/>
    </row>
    <row r="24" spans="1:26" ht="16.5" customHeight="1" thickTop="1" x14ac:dyDescent="0.2">
      <c r="A24" s="44"/>
      <c r="B24" s="44"/>
      <c r="E24" s="45"/>
      <c r="F24" s="45"/>
      <c r="G24" s="45"/>
      <c r="H24" s="26"/>
      <c r="I24" s="45"/>
      <c r="J24" s="45"/>
      <c r="K24" s="45"/>
      <c r="L24" s="45"/>
      <c r="M24" s="45"/>
      <c r="N24" s="45"/>
      <c r="O24" s="45"/>
      <c r="P24" s="26"/>
      <c r="Q24" s="45"/>
      <c r="R24" s="26"/>
      <c r="S24" s="45"/>
      <c r="T24" s="51"/>
      <c r="U24" s="45"/>
      <c r="V24" s="51"/>
      <c r="W24" s="45"/>
    </row>
    <row r="25" spans="1:26" ht="16.5" customHeight="1" x14ac:dyDescent="0.2">
      <c r="A25" s="44"/>
      <c r="B25" s="44"/>
      <c r="E25" s="45"/>
      <c r="F25" s="45"/>
      <c r="G25" s="45"/>
      <c r="H25" s="26"/>
      <c r="I25" s="45"/>
      <c r="J25" s="45"/>
      <c r="K25" s="45"/>
      <c r="L25" s="45"/>
      <c r="M25" s="45"/>
      <c r="N25" s="45"/>
      <c r="O25" s="45"/>
      <c r="P25" s="26"/>
      <c r="Q25" s="45"/>
      <c r="R25" s="26"/>
      <c r="S25" s="45"/>
      <c r="T25" s="51"/>
      <c r="U25" s="45"/>
      <c r="V25" s="51"/>
      <c r="W25" s="45"/>
    </row>
    <row r="26" spans="1:26" ht="16.5" customHeight="1" x14ac:dyDescent="0.2">
      <c r="A26" s="44"/>
      <c r="B26" s="44"/>
      <c r="E26" s="45"/>
      <c r="F26" s="45"/>
      <c r="G26" s="45"/>
      <c r="H26" s="26"/>
      <c r="I26" s="45"/>
      <c r="J26" s="45"/>
      <c r="K26" s="45"/>
      <c r="L26" s="45"/>
      <c r="M26" s="45"/>
      <c r="N26" s="45"/>
      <c r="O26" s="45"/>
      <c r="P26" s="26"/>
      <c r="Q26" s="45"/>
      <c r="R26" s="26"/>
      <c r="S26" s="45"/>
      <c r="T26" s="51"/>
      <c r="U26" s="45"/>
      <c r="V26" s="51"/>
      <c r="W26" s="45"/>
    </row>
    <row r="27" spans="1:26" ht="16.5" customHeight="1" x14ac:dyDescent="0.2">
      <c r="A27" s="44"/>
      <c r="B27" s="44"/>
      <c r="E27" s="45"/>
      <c r="F27" s="45"/>
      <c r="G27" s="45"/>
      <c r="H27" s="26"/>
      <c r="I27" s="45"/>
      <c r="J27" s="45"/>
      <c r="K27" s="45"/>
      <c r="L27" s="45"/>
      <c r="M27" s="45"/>
      <c r="N27" s="45"/>
      <c r="O27" s="45"/>
      <c r="P27" s="26"/>
      <c r="Q27" s="45"/>
      <c r="R27" s="26"/>
      <c r="S27" s="45"/>
      <c r="T27" s="51"/>
      <c r="U27" s="45"/>
      <c r="V27" s="51"/>
      <c r="W27" s="45"/>
    </row>
    <row r="28" spans="1:26" ht="16.5" customHeight="1" x14ac:dyDescent="0.2">
      <c r="A28" s="44"/>
      <c r="B28" s="44"/>
      <c r="E28" s="45"/>
      <c r="F28" s="45"/>
      <c r="G28" s="45"/>
      <c r="H28" s="26"/>
      <c r="I28" s="45"/>
      <c r="J28" s="45"/>
      <c r="K28" s="45"/>
      <c r="L28" s="45"/>
      <c r="M28" s="45"/>
      <c r="N28" s="45"/>
      <c r="O28" s="45"/>
      <c r="P28" s="26"/>
      <c r="Q28" s="45"/>
      <c r="R28" s="26"/>
      <c r="S28" s="45"/>
      <c r="T28" s="51"/>
      <c r="U28" s="45"/>
      <c r="V28" s="51"/>
      <c r="W28" s="45"/>
    </row>
    <row r="29" spans="1:26" ht="16.5" customHeight="1" x14ac:dyDescent="0.2">
      <c r="A29" s="44"/>
      <c r="B29" s="44"/>
      <c r="E29" s="45"/>
      <c r="F29" s="45"/>
      <c r="G29" s="45"/>
      <c r="H29" s="26"/>
      <c r="I29" s="45"/>
      <c r="J29" s="45"/>
      <c r="K29" s="45"/>
      <c r="L29" s="45"/>
      <c r="M29" s="45"/>
      <c r="N29" s="45"/>
      <c r="O29" s="45"/>
      <c r="P29" s="26"/>
      <c r="Q29" s="45"/>
      <c r="R29" s="26"/>
      <c r="S29" s="45"/>
      <c r="T29" s="51"/>
      <c r="U29" s="45"/>
      <c r="V29" s="51"/>
      <c r="W29" s="45"/>
    </row>
    <row r="30" spans="1:26" ht="16.5" customHeight="1" x14ac:dyDescent="0.2">
      <c r="A30" s="44"/>
      <c r="B30" s="44"/>
      <c r="E30" s="45"/>
      <c r="F30" s="45"/>
      <c r="G30" s="45"/>
      <c r="H30" s="26"/>
      <c r="I30" s="45"/>
      <c r="J30" s="45"/>
      <c r="K30" s="45"/>
      <c r="L30" s="45"/>
      <c r="M30" s="45"/>
      <c r="N30" s="45"/>
      <c r="O30" s="45"/>
      <c r="P30" s="26"/>
      <c r="Q30" s="45"/>
      <c r="R30" s="26"/>
      <c r="S30" s="45"/>
      <c r="T30" s="51"/>
      <c r="U30" s="45"/>
      <c r="V30" s="51"/>
      <c r="W30" s="45"/>
    </row>
    <row r="31" spans="1:26" ht="16.5" customHeight="1" x14ac:dyDescent="0.2">
      <c r="A31" s="44"/>
      <c r="B31" s="44"/>
      <c r="E31" s="45"/>
      <c r="F31" s="45"/>
      <c r="G31" s="45"/>
      <c r="H31" s="26"/>
      <c r="I31" s="45"/>
      <c r="J31" s="45"/>
      <c r="K31" s="45"/>
      <c r="L31" s="45"/>
      <c r="M31" s="45"/>
      <c r="N31" s="45"/>
      <c r="O31" s="45"/>
      <c r="P31" s="26"/>
      <c r="Q31" s="45"/>
      <c r="R31" s="26"/>
      <c r="S31" s="45"/>
      <c r="T31" s="51"/>
      <c r="U31" s="45"/>
      <c r="V31" s="51"/>
      <c r="W31" s="45"/>
    </row>
    <row r="32" spans="1:26" ht="16.5" customHeight="1" x14ac:dyDescent="0.2">
      <c r="A32" s="44"/>
      <c r="B32" s="44"/>
      <c r="E32" s="45"/>
      <c r="F32" s="45"/>
      <c r="G32" s="45"/>
      <c r="H32" s="26"/>
      <c r="I32" s="45"/>
      <c r="J32" s="45"/>
      <c r="K32" s="45"/>
      <c r="L32" s="45"/>
      <c r="M32" s="45"/>
      <c r="N32" s="45"/>
      <c r="O32" s="45"/>
      <c r="P32" s="26"/>
      <c r="Q32" s="45"/>
      <c r="R32" s="26"/>
      <c r="S32" s="45"/>
      <c r="T32" s="51"/>
      <c r="U32" s="45"/>
      <c r="V32" s="51"/>
      <c r="W32" s="45"/>
    </row>
    <row r="33" spans="1:23" ht="16.5" customHeight="1" x14ac:dyDescent="0.2">
      <c r="A33" s="44"/>
      <c r="B33" s="44"/>
      <c r="E33" s="45"/>
      <c r="F33" s="45"/>
      <c r="G33" s="45"/>
      <c r="H33" s="26"/>
      <c r="I33" s="45"/>
      <c r="J33" s="45"/>
      <c r="K33" s="45"/>
      <c r="L33" s="45"/>
      <c r="M33" s="45"/>
      <c r="N33" s="45"/>
      <c r="O33" s="45"/>
      <c r="P33" s="26"/>
      <c r="Q33" s="45"/>
      <c r="R33" s="26"/>
      <c r="S33" s="45"/>
      <c r="T33" s="51"/>
      <c r="U33" s="45"/>
      <c r="V33" s="51"/>
      <c r="W33" s="45"/>
    </row>
    <row r="34" spans="1:23" ht="16.5" customHeight="1" x14ac:dyDescent="0.2">
      <c r="A34" s="44"/>
      <c r="B34" s="44"/>
      <c r="E34" s="45"/>
      <c r="F34" s="45"/>
      <c r="G34" s="45"/>
      <c r="H34" s="26"/>
      <c r="I34" s="45"/>
      <c r="J34" s="45"/>
      <c r="K34" s="45"/>
      <c r="L34" s="45"/>
      <c r="M34" s="45"/>
      <c r="N34" s="45"/>
      <c r="O34" s="45"/>
      <c r="P34" s="26"/>
      <c r="Q34" s="45"/>
      <c r="R34" s="26"/>
      <c r="S34" s="45"/>
      <c r="T34" s="51"/>
      <c r="U34" s="45"/>
      <c r="V34" s="51"/>
      <c r="W34" s="45"/>
    </row>
    <row r="35" spans="1:23" ht="17.25" customHeight="1" x14ac:dyDescent="0.2">
      <c r="A35" s="44"/>
      <c r="B35" s="44"/>
      <c r="E35" s="45"/>
      <c r="F35" s="45"/>
      <c r="G35" s="45"/>
      <c r="H35" s="26"/>
      <c r="I35" s="45"/>
      <c r="J35" s="45"/>
      <c r="K35" s="45"/>
      <c r="L35" s="45"/>
      <c r="M35" s="45"/>
      <c r="N35" s="45"/>
      <c r="O35" s="45"/>
      <c r="P35" s="26"/>
      <c r="Q35" s="45"/>
      <c r="R35" s="26"/>
      <c r="S35" s="45"/>
      <c r="T35" s="51"/>
      <c r="U35" s="45"/>
      <c r="V35" s="51"/>
      <c r="W35" s="45"/>
    </row>
    <row r="36" spans="1:23" s="25" customFormat="1" ht="21.95" customHeight="1" x14ac:dyDescent="0.2">
      <c r="A36" s="194" t="str">
        <f>+'PL(3m) 5-6'!A48</f>
        <v>The condensed notes to the interim financial information are part of this interim financial information.</v>
      </c>
      <c r="B36" s="168"/>
      <c r="C36" s="200"/>
      <c r="D36" s="200"/>
      <c r="E36" s="50"/>
      <c r="F36" s="50"/>
      <c r="G36" s="50"/>
      <c r="H36" s="195"/>
      <c r="I36" s="50"/>
      <c r="J36" s="50"/>
      <c r="K36" s="50"/>
      <c r="L36" s="50"/>
      <c r="M36" s="50"/>
      <c r="N36" s="50"/>
      <c r="O36" s="50"/>
      <c r="P36" s="195"/>
      <c r="Q36" s="50"/>
      <c r="R36" s="195"/>
      <c r="S36" s="50"/>
      <c r="T36" s="50"/>
      <c r="U36" s="50"/>
      <c r="V36" s="50"/>
      <c r="W36" s="50"/>
    </row>
    <row r="37" spans="1:23" ht="16.5" customHeight="1" x14ac:dyDescent="0.2">
      <c r="A37" s="44"/>
      <c r="B37" s="44"/>
      <c r="E37" s="45"/>
      <c r="F37" s="45"/>
      <c r="G37" s="45"/>
      <c r="H37" s="26"/>
      <c r="I37" s="45"/>
      <c r="J37" s="45"/>
      <c r="K37" s="45"/>
      <c r="L37" s="45"/>
      <c r="M37" s="45"/>
      <c r="N37" s="45"/>
      <c r="O37" s="45"/>
      <c r="P37" s="26"/>
      <c r="Q37" s="45"/>
      <c r="R37" s="26"/>
      <c r="S37" s="45"/>
      <c r="T37" s="51"/>
      <c r="U37" s="45"/>
      <c r="V37" s="51"/>
      <c r="W37" s="45"/>
    </row>
    <row r="38" spans="1:23" s="25" customFormat="1" ht="16.5" customHeight="1" x14ac:dyDescent="0.2">
      <c r="A38" s="167"/>
      <c r="B38" s="167"/>
      <c r="E38" s="45"/>
      <c r="F38" s="45"/>
      <c r="G38" s="45"/>
      <c r="H38" s="27"/>
      <c r="I38" s="45"/>
      <c r="J38" s="45"/>
      <c r="K38" s="45"/>
      <c r="L38" s="45"/>
      <c r="M38" s="45"/>
      <c r="N38" s="45"/>
      <c r="O38" s="45"/>
      <c r="P38" s="27"/>
      <c r="Q38" s="45"/>
      <c r="R38" s="27"/>
      <c r="S38" s="45"/>
      <c r="T38" s="45"/>
      <c r="U38" s="45"/>
      <c r="V38" s="45"/>
      <c r="W38" s="45"/>
    </row>
    <row r="39" spans="1:23" s="25" customFormat="1" ht="16.5" customHeight="1" x14ac:dyDescent="0.2"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1:23" s="25" customFormat="1" ht="16.5" customHeight="1" x14ac:dyDescent="0.2"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1:23" s="25" customFormat="1" ht="16.5" customHeight="1" x14ac:dyDescent="0.2"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</row>
    <row r="42" spans="1:23" s="25" customFormat="1" ht="16.5" customHeight="1" x14ac:dyDescent="0.2"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</row>
  </sheetData>
  <mergeCells count="6">
    <mergeCell ref="E6:W6"/>
    <mergeCell ref="E7:S7"/>
    <mergeCell ref="M8:Q8"/>
    <mergeCell ref="M9:O9"/>
    <mergeCell ref="G10:I10"/>
    <mergeCell ref="M10:O10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Header xml:space="preserve">&amp;C
</oddHeader>
    <oddFooter>&amp;R&amp;"Arial,Regular"&amp;9&amp;P</oddFooter>
  </headerFooter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B46"/>
  <sheetViews>
    <sheetView tabSelected="1" topLeftCell="A28" zoomScale="90" zoomScaleNormal="90" zoomScaleSheetLayoutView="90" workbookViewId="0">
      <selection activeCell="M47" sqref="M47"/>
    </sheetView>
  </sheetViews>
  <sheetFormatPr defaultColWidth="9" defaultRowHeight="16.5" customHeight="1" x14ac:dyDescent="0.2"/>
  <cols>
    <col min="1" max="1" width="1.25" style="24" customWidth="1"/>
    <col min="2" max="2" width="23.5" style="24" customWidth="1"/>
    <col min="3" max="3" width="3.75" style="24" customWidth="1"/>
    <col min="4" max="4" width="0.5" style="25" customWidth="1"/>
    <col min="5" max="5" width="9.625" style="26" customWidth="1"/>
    <col min="6" max="6" width="0.5" style="26" customWidth="1"/>
    <col min="7" max="7" width="9.5" style="26" customWidth="1"/>
    <col min="8" max="8" width="0.5" style="27" customWidth="1"/>
    <col min="9" max="9" width="11.5" style="26" customWidth="1"/>
    <col min="10" max="10" width="0.5" style="26" customWidth="1"/>
    <col min="11" max="11" width="14.375" style="26" customWidth="1"/>
    <col min="12" max="12" width="0.5" style="26" customWidth="1"/>
    <col min="13" max="13" width="19.75" style="26" customWidth="1"/>
    <col min="14" max="14" width="0.5" style="26" customWidth="1"/>
    <col min="15" max="15" width="9.875" style="26" customWidth="1"/>
    <col min="16" max="16" width="0.5" style="26" customWidth="1"/>
    <col min="17" max="17" width="10.875" style="26" customWidth="1"/>
    <col min="18" max="18" width="0.5" style="27" customWidth="1"/>
    <col min="19" max="19" width="9.5" style="26" customWidth="1"/>
    <col min="20" max="20" width="0.5" style="27" customWidth="1"/>
    <col min="21" max="21" width="10.5" style="26" customWidth="1"/>
    <col min="22" max="22" width="0.5" style="27" customWidth="1"/>
    <col min="23" max="23" width="12.625" style="26" customWidth="1"/>
    <col min="24" max="24" width="0.5" style="27" customWidth="1"/>
    <col min="25" max="25" width="10.75" style="26" customWidth="1"/>
    <col min="26" max="27" width="11.375" style="24" customWidth="1"/>
    <col min="28" max="16384" width="9" style="24"/>
  </cols>
  <sheetData>
    <row r="1" spans="1:26" ht="16.5" customHeight="1" x14ac:dyDescent="0.2">
      <c r="A1" s="91" t="str">
        <f>+'EQ_Conso 7 March''20'!A1</f>
        <v>Srinanaporn Marketing Public Company Limited</v>
      </c>
      <c r="B1" s="91"/>
      <c r="C1" s="91"/>
      <c r="D1" s="94"/>
      <c r="E1" s="36"/>
      <c r="F1" s="36"/>
      <c r="G1" s="36"/>
      <c r="H1" s="35"/>
      <c r="I1" s="36"/>
      <c r="J1" s="36"/>
      <c r="K1" s="36"/>
      <c r="L1" s="36"/>
      <c r="M1" s="36"/>
      <c r="N1" s="36"/>
      <c r="O1" s="36"/>
      <c r="P1" s="36"/>
      <c r="Q1" s="36"/>
      <c r="R1" s="35"/>
      <c r="S1" s="36"/>
      <c r="T1" s="35"/>
      <c r="V1" s="35"/>
      <c r="X1" s="35"/>
    </row>
    <row r="2" spans="1:26" ht="16.5" customHeight="1" x14ac:dyDescent="0.2">
      <c r="A2" s="91" t="s">
        <v>79</v>
      </c>
      <c r="B2" s="91"/>
      <c r="C2" s="91"/>
      <c r="D2" s="94"/>
      <c r="E2" s="36"/>
      <c r="F2" s="36"/>
      <c r="G2" s="36"/>
      <c r="H2" s="35"/>
      <c r="I2" s="36"/>
      <c r="J2" s="36"/>
      <c r="K2" s="36"/>
      <c r="L2" s="36"/>
      <c r="M2" s="36"/>
      <c r="N2" s="36"/>
      <c r="O2" s="36"/>
      <c r="P2" s="36"/>
      <c r="Q2" s="36"/>
      <c r="R2" s="35"/>
      <c r="S2" s="36"/>
      <c r="T2" s="35"/>
      <c r="V2" s="35"/>
      <c r="X2" s="35"/>
    </row>
    <row r="3" spans="1:26" s="25" customFormat="1" ht="16.5" customHeight="1" x14ac:dyDescent="0.2">
      <c r="A3" s="198" t="str">
        <f>+'EQ_Conso 7 March''20'!A3</f>
        <v>For the three-month period ended 31 March 2021</v>
      </c>
      <c r="B3" s="198"/>
      <c r="C3" s="198"/>
      <c r="D3" s="198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5"/>
      <c r="V3" s="199"/>
      <c r="W3" s="195"/>
      <c r="X3" s="199"/>
      <c r="Y3" s="195"/>
    </row>
    <row r="4" spans="1:26" s="25" customFormat="1" ht="16.5" customHeight="1" x14ac:dyDescent="0.2">
      <c r="A4" s="94"/>
      <c r="B4" s="94"/>
      <c r="C4" s="94"/>
      <c r="D4" s="9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27"/>
      <c r="V4" s="35"/>
      <c r="W4" s="27"/>
      <c r="X4" s="35"/>
      <c r="Y4" s="27"/>
    </row>
    <row r="6" spans="1:26" s="265" customFormat="1" ht="16.5" customHeight="1" x14ac:dyDescent="0.2">
      <c r="E6" s="329" t="s">
        <v>80</v>
      </c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</row>
    <row r="7" spans="1:26" s="265" customFormat="1" ht="16.5" customHeight="1" x14ac:dyDescent="0.2">
      <c r="A7" s="266"/>
      <c r="B7" s="266"/>
      <c r="C7" s="267"/>
      <c r="D7" s="268"/>
      <c r="E7" s="329" t="s">
        <v>41</v>
      </c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269"/>
      <c r="W7" s="269"/>
      <c r="X7" s="269"/>
      <c r="Y7" s="269"/>
    </row>
    <row r="8" spans="1:26" s="265" customFormat="1" ht="16.5" customHeight="1" x14ac:dyDescent="0.2">
      <c r="A8" s="266"/>
      <c r="B8" s="266"/>
      <c r="C8" s="267"/>
      <c r="D8" s="268"/>
      <c r="E8" s="270"/>
      <c r="F8" s="270"/>
      <c r="G8" s="270"/>
      <c r="H8" s="271"/>
      <c r="I8" s="272"/>
      <c r="J8" s="272"/>
      <c r="K8" s="272"/>
      <c r="L8" s="272"/>
      <c r="M8" s="272"/>
      <c r="N8" s="272"/>
      <c r="O8" s="330" t="s">
        <v>27</v>
      </c>
      <c r="P8" s="330"/>
      <c r="Q8" s="330"/>
      <c r="R8" s="330"/>
      <c r="S8" s="330"/>
      <c r="T8" s="272"/>
      <c r="U8" s="272"/>
      <c r="V8" s="273"/>
      <c r="W8" s="273"/>
      <c r="X8" s="273"/>
      <c r="Y8" s="273"/>
    </row>
    <row r="9" spans="1:26" s="265" customFormat="1" ht="16.5" customHeight="1" x14ac:dyDescent="0.2">
      <c r="A9" s="266"/>
      <c r="B9" s="266"/>
      <c r="C9" s="267"/>
      <c r="D9" s="268"/>
      <c r="E9" s="270"/>
      <c r="F9" s="270"/>
      <c r="G9" s="270"/>
      <c r="H9" s="270"/>
      <c r="I9" s="270"/>
      <c r="J9" s="271"/>
      <c r="K9" s="271"/>
      <c r="L9" s="271"/>
      <c r="M9" s="271"/>
      <c r="N9" s="271"/>
      <c r="O9" s="331" t="s">
        <v>50</v>
      </c>
      <c r="P9" s="331"/>
      <c r="Q9" s="331"/>
      <c r="R9" s="274"/>
      <c r="S9" s="272"/>
      <c r="T9" s="274"/>
      <c r="U9" s="272"/>
      <c r="V9" s="273"/>
      <c r="W9" s="273"/>
      <c r="X9" s="273"/>
      <c r="Y9" s="273"/>
    </row>
    <row r="10" spans="1:26" s="265" customFormat="1" ht="16.5" customHeight="1" x14ac:dyDescent="0.2">
      <c r="A10" s="266"/>
      <c r="B10" s="266"/>
      <c r="C10" s="266"/>
      <c r="D10" s="269"/>
      <c r="E10" s="275"/>
      <c r="F10" s="275"/>
      <c r="G10" s="332" t="s">
        <v>26</v>
      </c>
      <c r="H10" s="332"/>
      <c r="I10" s="332"/>
      <c r="J10" s="275"/>
      <c r="K10" s="275"/>
      <c r="L10" s="275"/>
      <c r="M10" s="275"/>
      <c r="N10" s="275"/>
      <c r="O10" s="333" t="s">
        <v>91</v>
      </c>
      <c r="P10" s="333"/>
      <c r="Q10" s="333"/>
      <c r="V10" s="276"/>
      <c r="W10" s="275"/>
      <c r="X10" s="277"/>
      <c r="Y10" s="276"/>
    </row>
    <row r="11" spans="1:26" s="265" customFormat="1" ht="16.5" customHeight="1" x14ac:dyDescent="0.2">
      <c r="A11" s="266"/>
      <c r="B11" s="266"/>
      <c r="C11" s="266"/>
      <c r="D11" s="269"/>
      <c r="E11" s="275" t="s">
        <v>52</v>
      </c>
      <c r="F11" s="275"/>
      <c r="J11" s="275"/>
      <c r="K11" s="275" t="s">
        <v>211</v>
      </c>
      <c r="L11" s="275"/>
      <c r="M11" s="278"/>
      <c r="N11" s="275"/>
      <c r="O11" s="275" t="s">
        <v>131</v>
      </c>
      <c r="P11" s="275"/>
      <c r="Q11" s="275" t="s">
        <v>72</v>
      </c>
      <c r="R11" s="276"/>
      <c r="S11" s="275" t="s">
        <v>51</v>
      </c>
      <c r="T11" s="276"/>
      <c r="U11" s="275" t="s">
        <v>56</v>
      </c>
    </row>
    <row r="12" spans="1:26" s="265" customFormat="1" ht="16.5" customHeight="1" x14ac:dyDescent="0.2">
      <c r="A12" s="266"/>
      <c r="B12" s="266"/>
      <c r="C12" s="266"/>
      <c r="D12" s="269"/>
      <c r="E12" s="275" t="s">
        <v>43</v>
      </c>
      <c r="F12" s="275"/>
      <c r="G12" s="275" t="s">
        <v>63</v>
      </c>
      <c r="H12" s="277"/>
      <c r="I12" s="275"/>
      <c r="J12" s="275"/>
      <c r="K12" s="275" t="s">
        <v>48</v>
      </c>
      <c r="L12" s="275"/>
      <c r="M12" s="278" t="s">
        <v>222</v>
      </c>
      <c r="N12" s="275"/>
      <c r="O12" s="275" t="s">
        <v>132</v>
      </c>
      <c r="P12" s="275"/>
      <c r="Q12" s="275" t="s">
        <v>71</v>
      </c>
      <c r="R12" s="277"/>
      <c r="S12" s="275" t="s">
        <v>87</v>
      </c>
      <c r="T12" s="277"/>
      <c r="U12" s="275" t="s">
        <v>53</v>
      </c>
      <c r="V12" s="277"/>
      <c r="W12" s="275" t="s">
        <v>55</v>
      </c>
      <c r="X12" s="277"/>
      <c r="Y12" s="275"/>
    </row>
    <row r="13" spans="1:26" s="265" customFormat="1" ht="16.5" customHeight="1" x14ac:dyDescent="0.2">
      <c r="A13" s="266"/>
      <c r="B13" s="266"/>
      <c r="C13" s="266"/>
      <c r="D13" s="269"/>
      <c r="E13" s="275" t="s">
        <v>42</v>
      </c>
      <c r="F13" s="275"/>
      <c r="G13" s="275" t="s">
        <v>64</v>
      </c>
      <c r="H13" s="277"/>
      <c r="I13" s="280" t="s">
        <v>62</v>
      </c>
      <c r="J13" s="275"/>
      <c r="K13" s="275" t="s">
        <v>49</v>
      </c>
      <c r="L13" s="275"/>
      <c r="M13" s="279" t="s">
        <v>223</v>
      </c>
      <c r="N13" s="275"/>
      <c r="O13" s="275" t="s">
        <v>133</v>
      </c>
      <c r="P13" s="275"/>
      <c r="Q13" s="275" t="s">
        <v>125</v>
      </c>
      <c r="R13" s="277"/>
      <c r="S13" s="275" t="s">
        <v>44</v>
      </c>
      <c r="T13" s="277"/>
      <c r="U13" s="275" t="s">
        <v>54</v>
      </c>
      <c r="V13" s="277"/>
      <c r="W13" s="275" t="s">
        <v>45</v>
      </c>
      <c r="X13" s="277"/>
      <c r="Y13" s="275" t="s">
        <v>29</v>
      </c>
    </row>
    <row r="14" spans="1:26" s="283" customFormat="1" ht="16.5" customHeight="1" x14ac:dyDescent="0.2">
      <c r="A14" s="269"/>
      <c r="B14" s="269"/>
      <c r="C14" s="281" t="s">
        <v>82</v>
      </c>
      <c r="D14" s="268"/>
      <c r="E14" s="282" t="s">
        <v>1</v>
      </c>
      <c r="F14" s="279"/>
      <c r="G14" s="282" t="s">
        <v>1</v>
      </c>
      <c r="H14" s="277"/>
      <c r="I14" s="282" t="s">
        <v>1</v>
      </c>
      <c r="J14" s="279"/>
      <c r="K14" s="282" t="s">
        <v>1</v>
      </c>
      <c r="L14" s="279"/>
      <c r="M14" s="282" t="s">
        <v>1</v>
      </c>
      <c r="N14" s="279"/>
      <c r="O14" s="282" t="s">
        <v>1</v>
      </c>
      <c r="P14" s="279"/>
      <c r="Q14" s="282" t="s">
        <v>1</v>
      </c>
      <c r="R14" s="279"/>
      <c r="S14" s="282" t="s">
        <v>1</v>
      </c>
      <c r="T14" s="279"/>
      <c r="U14" s="282" t="s">
        <v>1</v>
      </c>
      <c r="V14" s="279"/>
      <c r="W14" s="282" t="s">
        <v>1</v>
      </c>
      <c r="X14" s="279"/>
      <c r="Y14" s="282" t="s">
        <v>1</v>
      </c>
    </row>
    <row r="15" spans="1:26" s="265" customFormat="1" ht="16.5" customHeight="1" x14ac:dyDescent="0.2">
      <c r="A15" s="284"/>
      <c r="B15" s="284"/>
      <c r="C15" s="285"/>
      <c r="D15" s="286"/>
      <c r="E15" s="287"/>
      <c r="F15" s="288"/>
      <c r="G15" s="287"/>
      <c r="H15" s="289"/>
      <c r="I15" s="287"/>
      <c r="J15" s="288"/>
      <c r="K15" s="287"/>
      <c r="L15" s="288"/>
      <c r="M15" s="287"/>
      <c r="N15" s="288"/>
      <c r="O15" s="287"/>
      <c r="P15" s="288"/>
      <c r="Q15" s="287"/>
      <c r="R15" s="289"/>
      <c r="S15" s="290"/>
      <c r="T15" s="289"/>
      <c r="U15" s="290"/>
      <c r="V15" s="288"/>
      <c r="W15" s="287"/>
      <c r="X15" s="288"/>
      <c r="Y15" s="287"/>
    </row>
    <row r="16" spans="1:26" s="298" customFormat="1" ht="16.5" customHeight="1" x14ac:dyDescent="0.2">
      <c r="A16" s="291" t="s">
        <v>144</v>
      </c>
      <c r="B16" s="291"/>
      <c r="C16" s="292"/>
      <c r="D16" s="292"/>
      <c r="E16" s="293"/>
      <c r="F16" s="294"/>
      <c r="G16" s="293"/>
      <c r="H16" s="295"/>
      <c r="I16" s="293"/>
      <c r="J16" s="294"/>
      <c r="K16" s="293"/>
      <c r="L16" s="294"/>
      <c r="M16" s="293"/>
      <c r="N16" s="294"/>
      <c r="O16" s="293"/>
      <c r="P16" s="294"/>
      <c r="Q16" s="293"/>
      <c r="R16" s="295"/>
      <c r="S16" s="296"/>
      <c r="T16" s="295"/>
      <c r="U16" s="296"/>
      <c r="V16" s="294"/>
      <c r="W16" s="296"/>
      <c r="X16" s="294"/>
      <c r="Y16" s="293"/>
      <c r="Z16" s="297"/>
    </row>
    <row r="17" spans="1:28" s="298" customFormat="1" ht="16.5" customHeight="1" x14ac:dyDescent="0.2">
      <c r="A17" s="291" t="s">
        <v>176</v>
      </c>
      <c r="B17" s="291"/>
      <c r="C17" s="292"/>
      <c r="D17" s="292"/>
      <c r="E17" s="293">
        <v>360000000</v>
      </c>
      <c r="F17" s="294"/>
      <c r="G17" s="293">
        <v>37902692</v>
      </c>
      <c r="H17" s="295"/>
      <c r="I17" s="293">
        <v>122544144</v>
      </c>
      <c r="J17" s="294"/>
      <c r="K17" s="293">
        <v>-412488709</v>
      </c>
      <c r="L17" s="294"/>
      <c r="M17" s="293">
        <v>-1948956</v>
      </c>
      <c r="N17" s="294"/>
      <c r="O17" s="293">
        <v>131542495</v>
      </c>
      <c r="P17" s="294"/>
      <c r="Q17" s="293">
        <v>-16543986</v>
      </c>
      <c r="R17" s="295"/>
      <c r="S17" s="293">
        <f>SUM(O17:Q17)</f>
        <v>114998509</v>
      </c>
      <c r="T17" s="295"/>
      <c r="U17" s="293">
        <f>SUM(E17:M17)+S17</f>
        <v>221007680</v>
      </c>
      <c r="V17" s="294"/>
      <c r="W17" s="293">
        <v>239419421</v>
      </c>
      <c r="X17" s="294"/>
      <c r="Y17" s="293">
        <f>SUM(U17+W17)</f>
        <v>460427101</v>
      </c>
      <c r="Z17" s="297"/>
    </row>
    <row r="18" spans="1:28" s="298" customFormat="1" ht="16.5" customHeight="1" x14ac:dyDescent="0.2">
      <c r="A18" s="299" t="s">
        <v>230</v>
      </c>
      <c r="B18" s="299"/>
      <c r="C18" s="300"/>
      <c r="D18" s="292"/>
      <c r="E18" s="293"/>
      <c r="F18" s="294"/>
      <c r="G18" s="293"/>
      <c r="H18" s="295"/>
      <c r="I18" s="293"/>
      <c r="J18" s="294"/>
      <c r="K18" s="293"/>
      <c r="L18" s="294"/>
      <c r="M18" s="293"/>
      <c r="N18" s="294"/>
      <c r="O18" s="293"/>
      <c r="P18" s="294"/>
      <c r="Q18" s="293"/>
      <c r="R18" s="295"/>
      <c r="S18" s="293"/>
      <c r="T18" s="295"/>
      <c r="U18" s="293"/>
      <c r="V18" s="294"/>
      <c r="W18" s="293"/>
      <c r="X18" s="294"/>
      <c r="Y18" s="293"/>
      <c r="Z18" s="297"/>
    </row>
    <row r="19" spans="1:28" s="298" customFormat="1" ht="16.5" customHeight="1" x14ac:dyDescent="0.2">
      <c r="A19" s="299"/>
      <c r="B19" s="299" t="s">
        <v>231</v>
      </c>
      <c r="C19" s="301">
        <v>9</v>
      </c>
      <c r="D19" s="292"/>
      <c r="E19" s="293">
        <v>0</v>
      </c>
      <c r="F19" s="294"/>
      <c r="G19" s="293">
        <v>0</v>
      </c>
      <c r="H19" s="295"/>
      <c r="I19" s="293">
        <v>0</v>
      </c>
      <c r="J19" s="294"/>
      <c r="K19" s="293">
        <v>0</v>
      </c>
      <c r="L19" s="294"/>
      <c r="M19" s="293">
        <v>0</v>
      </c>
      <c r="N19" s="294"/>
      <c r="O19" s="293">
        <v>0</v>
      </c>
      <c r="P19" s="294"/>
      <c r="Q19" s="293">
        <v>0</v>
      </c>
      <c r="R19" s="295"/>
      <c r="S19" s="293">
        <f>SUM(O19:Q19)</f>
        <v>0</v>
      </c>
      <c r="T19" s="295"/>
      <c r="U19" s="293">
        <f t="shared" ref="U19" si="0">SUM(E19:M19)+S19</f>
        <v>0</v>
      </c>
      <c r="V19" s="294"/>
      <c r="W19" s="293">
        <v>-12301790</v>
      </c>
      <c r="X19" s="294"/>
      <c r="Y19" s="293">
        <f>SUM(U19+W19)</f>
        <v>-12301790</v>
      </c>
      <c r="Z19" s="297"/>
    </row>
    <row r="20" spans="1:28" s="298" customFormat="1" ht="16.5" customHeight="1" x14ac:dyDescent="0.2">
      <c r="A20" s="302" t="s">
        <v>145</v>
      </c>
      <c r="B20" s="291"/>
      <c r="C20" s="292"/>
      <c r="D20" s="292"/>
      <c r="E20" s="293"/>
      <c r="F20" s="294"/>
      <c r="G20" s="293"/>
      <c r="H20" s="295"/>
      <c r="I20" s="293"/>
      <c r="J20" s="294"/>
      <c r="K20" s="293"/>
      <c r="L20" s="294"/>
      <c r="M20" s="293"/>
      <c r="N20" s="294"/>
      <c r="O20" s="293"/>
      <c r="P20" s="294"/>
      <c r="Q20" s="293"/>
      <c r="R20" s="295"/>
      <c r="S20" s="293"/>
      <c r="T20" s="295"/>
      <c r="U20" s="293"/>
      <c r="V20" s="294"/>
      <c r="W20" s="303"/>
      <c r="X20" s="294"/>
      <c r="Y20" s="293"/>
      <c r="Z20" s="297"/>
    </row>
    <row r="21" spans="1:28" s="298" customFormat="1" ht="16.5" customHeight="1" x14ac:dyDescent="0.2">
      <c r="A21" s="304" t="s">
        <v>181</v>
      </c>
      <c r="B21" s="304"/>
      <c r="E21" s="305">
        <v>0</v>
      </c>
      <c r="F21" s="295"/>
      <c r="G21" s="305">
        <v>0</v>
      </c>
      <c r="H21" s="294"/>
      <c r="I21" s="305">
        <f>+'PL(3m) 5-6'!G75</f>
        <v>177908911</v>
      </c>
      <c r="J21" s="294"/>
      <c r="K21" s="305">
        <v>0</v>
      </c>
      <c r="L21" s="294"/>
      <c r="M21" s="305">
        <v>0</v>
      </c>
      <c r="N21" s="294"/>
      <c r="O21" s="305">
        <v>0</v>
      </c>
      <c r="P21" s="294"/>
      <c r="Q21" s="305">
        <v>13032364</v>
      </c>
      <c r="R21" s="294"/>
      <c r="S21" s="306">
        <f>SUM(O21:Q21)</f>
        <v>13032364</v>
      </c>
      <c r="T21" s="295"/>
      <c r="U21" s="306">
        <f>SUM(E21:M21)+S21</f>
        <v>190941275</v>
      </c>
      <c r="V21" s="295"/>
      <c r="W21" s="305">
        <f>+'PL(3m) 5-6'!G83</f>
        <v>3941967</v>
      </c>
      <c r="X21" s="294"/>
      <c r="Y21" s="305">
        <f>SUM(U21+W21)</f>
        <v>194883242</v>
      </c>
    </row>
    <row r="22" spans="1:28" s="265" customFormat="1" ht="16.5" customHeight="1" x14ac:dyDescent="0.2">
      <c r="D22" s="283"/>
      <c r="E22" s="307"/>
      <c r="F22" s="308"/>
      <c r="G22" s="307"/>
      <c r="H22" s="309"/>
      <c r="I22" s="307"/>
      <c r="J22" s="309"/>
      <c r="K22" s="307"/>
      <c r="L22" s="309"/>
      <c r="M22" s="307"/>
      <c r="N22" s="309"/>
      <c r="O22" s="307"/>
      <c r="P22" s="309"/>
      <c r="Q22" s="307"/>
      <c r="R22" s="309"/>
      <c r="S22" s="307"/>
      <c r="T22" s="309"/>
      <c r="U22" s="310"/>
      <c r="V22" s="311"/>
      <c r="W22" s="310"/>
      <c r="X22" s="312"/>
      <c r="Y22" s="307"/>
      <c r="Z22" s="308"/>
      <c r="AB22" s="308"/>
    </row>
    <row r="23" spans="1:28" s="265" customFormat="1" ht="16.5" customHeight="1" x14ac:dyDescent="0.2">
      <c r="A23" s="313" t="s">
        <v>146</v>
      </c>
      <c r="D23" s="283"/>
      <c r="E23" s="307"/>
      <c r="F23" s="308"/>
      <c r="G23" s="307"/>
      <c r="H23" s="309"/>
      <c r="I23" s="307"/>
      <c r="J23" s="309"/>
      <c r="K23" s="307"/>
      <c r="L23" s="309"/>
      <c r="M23" s="307"/>
      <c r="N23" s="309"/>
      <c r="O23" s="307"/>
      <c r="P23" s="309"/>
      <c r="Q23" s="307"/>
      <c r="R23" s="309"/>
      <c r="S23" s="307"/>
      <c r="T23" s="309"/>
      <c r="U23" s="310"/>
      <c r="V23" s="311"/>
      <c r="W23" s="310"/>
      <c r="X23" s="312"/>
      <c r="Y23" s="307"/>
      <c r="Z23" s="308"/>
      <c r="AB23" s="308"/>
    </row>
    <row r="24" spans="1:28" s="265" customFormat="1" ht="16.5" customHeight="1" thickBot="1" x14ac:dyDescent="0.25">
      <c r="A24" s="314" t="s">
        <v>177</v>
      </c>
      <c r="B24" s="313"/>
      <c r="D24" s="283"/>
      <c r="E24" s="315">
        <f>SUM(E16:E21)</f>
        <v>360000000</v>
      </c>
      <c r="F24" s="309"/>
      <c r="G24" s="315">
        <f>SUM(G16:G21)</f>
        <v>37902692</v>
      </c>
      <c r="H24" s="311"/>
      <c r="I24" s="315">
        <f>SUM(I16:I21)</f>
        <v>300453055</v>
      </c>
      <c r="J24" s="309"/>
      <c r="K24" s="315">
        <f>SUM(K16:K21)</f>
        <v>-412488709</v>
      </c>
      <c r="L24" s="309"/>
      <c r="M24" s="315">
        <f>SUM(M16:M21)</f>
        <v>-1948956</v>
      </c>
      <c r="N24" s="309"/>
      <c r="O24" s="315">
        <f>SUM(O16:O21)</f>
        <v>131542495</v>
      </c>
      <c r="P24" s="309"/>
      <c r="Q24" s="315">
        <f>SUM(Q16:Q21)</f>
        <v>-3511622</v>
      </c>
      <c r="R24" s="311"/>
      <c r="S24" s="315">
        <f>SUM(S16:S21)</f>
        <v>128030873</v>
      </c>
      <c r="T24" s="311"/>
      <c r="U24" s="315">
        <f>SUM(U16:U21)</f>
        <v>411948955</v>
      </c>
      <c r="V24" s="312"/>
      <c r="W24" s="315">
        <f>SUM(W16:W21)</f>
        <v>231059598</v>
      </c>
      <c r="X24" s="312"/>
      <c r="Y24" s="315">
        <f>SUM(Y16:Y21)</f>
        <v>643008553</v>
      </c>
      <c r="Z24" s="308"/>
      <c r="AA24" s="308"/>
      <c r="AB24" s="308"/>
    </row>
    <row r="25" spans="1:28" s="265" customFormat="1" ht="16.5" customHeight="1" thickTop="1" x14ac:dyDescent="0.2">
      <c r="A25" s="313"/>
      <c r="B25" s="313"/>
      <c r="D25" s="283"/>
      <c r="E25" s="309"/>
      <c r="F25" s="309"/>
      <c r="G25" s="309"/>
      <c r="H25" s="311"/>
      <c r="I25" s="309"/>
      <c r="J25" s="309"/>
      <c r="K25" s="309"/>
      <c r="L25" s="309"/>
      <c r="M25" s="309"/>
      <c r="N25" s="309"/>
      <c r="O25" s="309"/>
      <c r="P25" s="309"/>
      <c r="Q25" s="309"/>
      <c r="R25" s="311"/>
      <c r="S25" s="309"/>
      <c r="T25" s="311"/>
      <c r="U25" s="309"/>
      <c r="V25" s="312"/>
      <c r="W25" s="309"/>
      <c r="X25" s="312"/>
      <c r="Y25" s="309"/>
    </row>
    <row r="26" spans="1:28" s="265" customFormat="1" ht="16.5" customHeight="1" x14ac:dyDescent="0.2">
      <c r="A26" s="313"/>
      <c r="B26" s="313"/>
      <c r="D26" s="283"/>
      <c r="E26" s="309"/>
      <c r="F26" s="309"/>
      <c r="G26" s="309"/>
      <c r="H26" s="311"/>
      <c r="I26" s="309"/>
      <c r="J26" s="309"/>
      <c r="K26" s="309"/>
      <c r="L26" s="309"/>
      <c r="M26" s="309"/>
      <c r="N26" s="309"/>
      <c r="O26" s="309"/>
      <c r="P26" s="309"/>
      <c r="Q26" s="309"/>
      <c r="R26" s="311"/>
      <c r="S26" s="309"/>
      <c r="T26" s="311"/>
      <c r="U26" s="309"/>
      <c r="V26" s="312"/>
      <c r="W26" s="309"/>
      <c r="X26" s="312"/>
      <c r="Y26" s="309"/>
    </row>
    <row r="27" spans="1:28" s="265" customFormat="1" ht="16.5" customHeight="1" x14ac:dyDescent="0.2">
      <c r="A27" s="313"/>
      <c r="B27" s="313"/>
      <c r="D27" s="283"/>
      <c r="E27" s="309"/>
      <c r="F27" s="309"/>
      <c r="G27" s="309"/>
      <c r="H27" s="311"/>
      <c r="I27" s="309"/>
      <c r="J27" s="309"/>
      <c r="K27" s="309"/>
      <c r="L27" s="309"/>
      <c r="M27" s="309"/>
      <c r="N27" s="309"/>
      <c r="O27" s="309"/>
      <c r="P27" s="309"/>
      <c r="Q27" s="309"/>
      <c r="R27" s="311"/>
      <c r="S27" s="309"/>
      <c r="T27" s="311"/>
      <c r="U27" s="309"/>
      <c r="V27" s="312"/>
      <c r="W27" s="309"/>
      <c r="X27" s="312"/>
      <c r="Y27" s="309"/>
    </row>
    <row r="28" spans="1:28" s="265" customFormat="1" ht="16.5" customHeight="1" x14ac:dyDescent="0.2">
      <c r="A28" s="313"/>
      <c r="B28" s="313"/>
      <c r="D28" s="283"/>
      <c r="E28" s="309"/>
      <c r="F28" s="309"/>
      <c r="G28" s="309"/>
      <c r="H28" s="311"/>
      <c r="I28" s="309"/>
      <c r="J28" s="309"/>
      <c r="K28" s="309"/>
      <c r="L28" s="309"/>
      <c r="M28" s="309"/>
      <c r="N28" s="309"/>
      <c r="O28" s="309"/>
      <c r="P28" s="309"/>
      <c r="Q28" s="309"/>
      <c r="R28" s="311"/>
      <c r="S28" s="309"/>
      <c r="T28" s="311"/>
      <c r="U28" s="309"/>
      <c r="V28" s="312"/>
      <c r="W28" s="309"/>
      <c r="X28" s="312"/>
      <c r="Y28" s="309"/>
    </row>
    <row r="29" spans="1:28" s="265" customFormat="1" ht="16.5" customHeight="1" x14ac:dyDescent="0.2">
      <c r="A29" s="313"/>
      <c r="B29" s="313"/>
      <c r="D29" s="283"/>
      <c r="E29" s="309"/>
      <c r="F29" s="309"/>
      <c r="G29" s="309"/>
      <c r="H29" s="311"/>
      <c r="I29" s="309"/>
      <c r="J29" s="309"/>
      <c r="K29" s="309"/>
      <c r="L29" s="309"/>
      <c r="M29" s="309"/>
      <c r="N29" s="309"/>
      <c r="O29" s="309"/>
      <c r="P29" s="309"/>
      <c r="Q29" s="309"/>
      <c r="R29" s="311"/>
      <c r="S29" s="309"/>
      <c r="T29" s="311"/>
      <c r="U29" s="309"/>
      <c r="V29" s="312"/>
      <c r="W29" s="309"/>
      <c r="X29" s="312"/>
      <c r="Y29" s="309"/>
    </row>
    <row r="30" spans="1:28" ht="16.5" customHeight="1" x14ac:dyDescent="0.2">
      <c r="A30" s="44"/>
      <c r="B30" s="44"/>
      <c r="E30" s="45"/>
      <c r="F30" s="45"/>
      <c r="G30" s="45"/>
      <c r="H30" s="26"/>
      <c r="I30" s="45"/>
      <c r="J30" s="45"/>
      <c r="K30" s="45"/>
      <c r="L30" s="45"/>
      <c r="M30" s="45"/>
      <c r="N30" s="45"/>
      <c r="O30" s="45"/>
      <c r="P30" s="45"/>
      <c r="Q30" s="45"/>
      <c r="R30" s="26"/>
      <c r="S30" s="45"/>
      <c r="T30" s="26"/>
      <c r="U30" s="45"/>
      <c r="V30" s="51"/>
      <c r="W30" s="45"/>
      <c r="X30" s="51"/>
      <c r="Y30" s="45"/>
    </row>
    <row r="31" spans="1:28" ht="16.5" customHeight="1" x14ac:dyDescent="0.2">
      <c r="A31" s="44"/>
      <c r="B31" s="44"/>
      <c r="E31" s="45"/>
      <c r="F31" s="45"/>
      <c r="G31" s="45"/>
      <c r="H31" s="26"/>
      <c r="I31" s="45"/>
      <c r="J31" s="45"/>
      <c r="K31" s="45"/>
      <c r="L31" s="45"/>
      <c r="M31" s="45"/>
      <c r="N31" s="45"/>
      <c r="O31" s="45"/>
      <c r="P31" s="45"/>
      <c r="Q31" s="45"/>
      <c r="R31" s="26"/>
      <c r="S31" s="45"/>
      <c r="T31" s="26"/>
      <c r="U31" s="45"/>
      <c r="V31" s="51"/>
      <c r="W31" s="45"/>
      <c r="X31" s="51"/>
      <c r="Y31" s="45"/>
    </row>
    <row r="32" spans="1:28" ht="16.5" customHeight="1" x14ac:dyDescent="0.2">
      <c r="A32" s="44"/>
      <c r="B32" s="44"/>
      <c r="E32" s="45"/>
      <c r="F32" s="45"/>
      <c r="G32" s="45"/>
      <c r="H32" s="26"/>
      <c r="I32" s="45"/>
      <c r="J32" s="45"/>
      <c r="K32" s="45"/>
      <c r="L32" s="45"/>
      <c r="M32" s="45"/>
      <c r="N32" s="45"/>
      <c r="O32" s="45"/>
      <c r="P32" s="45"/>
      <c r="Q32" s="45"/>
      <c r="R32" s="26"/>
      <c r="S32" s="45"/>
      <c r="T32" s="26"/>
      <c r="U32" s="45"/>
      <c r="V32" s="51"/>
      <c r="W32" s="45"/>
      <c r="X32" s="51"/>
      <c r="Y32" s="45"/>
    </row>
    <row r="33" spans="1:25" ht="16.5" customHeight="1" x14ac:dyDescent="0.2">
      <c r="A33" s="44"/>
      <c r="B33" s="44"/>
      <c r="E33" s="45"/>
      <c r="F33" s="45"/>
      <c r="G33" s="45"/>
      <c r="H33" s="26"/>
      <c r="I33" s="45"/>
      <c r="J33" s="45"/>
      <c r="K33" s="45"/>
      <c r="L33" s="45"/>
      <c r="M33" s="45"/>
      <c r="N33" s="45"/>
      <c r="O33" s="45"/>
      <c r="P33" s="45"/>
      <c r="Q33" s="45"/>
      <c r="R33" s="26"/>
      <c r="S33" s="45"/>
      <c r="T33" s="26"/>
      <c r="U33" s="45"/>
      <c r="V33" s="51"/>
      <c r="W33" s="45"/>
      <c r="X33" s="51"/>
      <c r="Y33" s="45"/>
    </row>
    <row r="34" spans="1:25" ht="16.5" customHeight="1" x14ac:dyDescent="0.2">
      <c r="A34" s="44"/>
      <c r="B34" s="44"/>
      <c r="E34" s="45"/>
      <c r="F34" s="45"/>
      <c r="G34" s="45"/>
      <c r="H34" s="26"/>
      <c r="I34" s="45"/>
      <c r="J34" s="45"/>
      <c r="K34" s="45"/>
      <c r="L34" s="45"/>
      <c r="M34" s="45"/>
      <c r="N34" s="45"/>
      <c r="O34" s="45"/>
      <c r="P34" s="45"/>
      <c r="Q34" s="45"/>
      <c r="R34" s="26"/>
      <c r="S34" s="45"/>
      <c r="T34" s="26"/>
      <c r="U34" s="45"/>
      <c r="V34" s="51"/>
      <c r="W34" s="45"/>
      <c r="X34" s="51"/>
      <c r="Y34" s="45"/>
    </row>
    <row r="35" spans="1:25" ht="16.5" customHeight="1" x14ac:dyDescent="0.2">
      <c r="A35" s="44"/>
      <c r="B35" s="44"/>
      <c r="E35" s="45"/>
      <c r="F35" s="45"/>
      <c r="G35" s="45"/>
      <c r="H35" s="26"/>
      <c r="I35" s="45"/>
      <c r="J35" s="45"/>
      <c r="K35" s="45"/>
      <c r="L35" s="45"/>
      <c r="M35" s="45"/>
      <c r="N35" s="45"/>
      <c r="O35" s="45"/>
      <c r="P35" s="45"/>
      <c r="Q35" s="45"/>
      <c r="R35" s="26"/>
      <c r="S35" s="45"/>
      <c r="T35" s="26"/>
      <c r="U35" s="45"/>
      <c r="V35" s="51"/>
      <c r="W35" s="45"/>
      <c r="X35" s="51"/>
      <c r="Y35" s="45"/>
    </row>
    <row r="36" spans="1:25" ht="16.5" customHeight="1" x14ac:dyDescent="0.2">
      <c r="A36" s="44"/>
      <c r="B36" s="44"/>
      <c r="E36" s="45"/>
      <c r="F36" s="45"/>
      <c r="G36" s="45"/>
      <c r="H36" s="26"/>
      <c r="I36" s="45"/>
      <c r="J36" s="45"/>
      <c r="K36" s="45"/>
      <c r="L36" s="45"/>
      <c r="M36" s="45"/>
      <c r="N36" s="45"/>
      <c r="O36" s="45"/>
      <c r="P36" s="45"/>
      <c r="Q36" s="45"/>
      <c r="R36" s="26"/>
      <c r="S36" s="45"/>
      <c r="T36" s="26"/>
      <c r="U36" s="45"/>
      <c r="V36" s="51"/>
      <c r="W36" s="45"/>
      <c r="X36" s="51"/>
      <c r="Y36" s="45"/>
    </row>
    <row r="37" spans="1:25" ht="21.75" customHeight="1" x14ac:dyDescent="0.2">
      <c r="A37" s="44"/>
      <c r="B37" s="44"/>
      <c r="E37" s="45"/>
      <c r="F37" s="45"/>
      <c r="G37" s="45"/>
      <c r="H37" s="26"/>
      <c r="I37" s="45"/>
      <c r="J37" s="45"/>
      <c r="K37" s="45"/>
      <c r="L37" s="45"/>
      <c r="M37" s="45"/>
      <c r="N37" s="45"/>
      <c r="O37" s="45"/>
      <c r="P37" s="45"/>
      <c r="Q37" s="45"/>
      <c r="R37" s="26"/>
      <c r="S37" s="45"/>
      <c r="T37" s="26"/>
      <c r="U37" s="45"/>
      <c r="V37" s="51"/>
      <c r="W37" s="45"/>
      <c r="X37" s="51"/>
      <c r="Y37" s="45"/>
    </row>
    <row r="38" spans="1:25" ht="19.5" customHeight="1" x14ac:dyDescent="0.2">
      <c r="A38" s="44"/>
      <c r="B38" s="44"/>
      <c r="E38" s="45"/>
      <c r="F38" s="45"/>
      <c r="G38" s="45"/>
      <c r="H38" s="26"/>
      <c r="I38" s="45"/>
      <c r="J38" s="45"/>
      <c r="K38" s="45"/>
      <c r="L38" s="45"/>
      <c r="M38" s="45"/>
      <c r="N38" s="45"/>
      <c r="O38" s="45"/>
      <c r="P38" s="45"/>
      <c r="Q38" s="45"/>
      <c r="R38" s="26"/>
      <c r="S38" s="45"/>
      <c r="T38" s="26"/>
      <c r="U38" s="45"/>
      <c r="V38" s="51"/>
      <c r="W38" s="45"/>
      <c r="X38" s="51"/>
      <c r="Y38" s="45"/>
    </row>
    <row r="39" spans="1:25" ht="19.5" customHeight="1" x14ac:dyDescent="0.2">
      <c r="A39" s="44"/>
      <c r="B39" s="44"/>
      <c r="E39" s="45"/>
      <c r="F39" s="45"/>
      <c r="G39" s="45"/>
      <c r="H39" s="26"/>
      <c r="I39" s="45"/>
      <c r="J39" s="45"/>
      <c r="K39" s="45"/>
      <c r="L39" s="45"/>
      <c r="M39" s="45"/>
      <c r="N39" s="45"/>
      <c r="O39" s="45"/>
      <c r="P39" s="45"/>
      <c r="Q39" s="45"/>
      <c r="R39" s="26"/>
      <c r="S39" s="45"/>
      <c r="T39" s="26"/>
      <c r="U39" s="45"/>
      <c r="V39" s="51"/>
      <c r="W39" s="45"/>
      <c r="X39" s="51"/>
      <c r="Y39" s="45"/>
    </row>
    <row r="40" spans="1:25" s="25" customFormat="1" ht="21.95" customHeight="1" x14ac:dyDescent="0.2">
      <c r="A40" s="194" t="str">
        <f>+'EQ_Conso 7 March''20'!A36</f>
        <v>The condensed notes to the interim financial information are part of this interim financial information.</v>
      </c>
      <c r="B40" s="168"/>
      <c r="C40" s="200"/>
      <c r="D40" s="200"/>
      <c r="E40" s="50"/>
      <c r="F40" s="50"/>
      <c r="G40" s="50"/>
      <c r="H40" s="195"/>
      <c r="I40" s="50"/>
      <c r="J40" s="50"/>
      <c r="K40" s="50"/>
      <c r="L40" s="50"/>
      <c r="M40" s="50"/>
      <c r="N40" s="50"/>
      <c r="O40" s="50"/>
      <c r="P40" s="50"/>
      <c r="Q40" s="50"/>
      <c r="R40" s="195"/>
      <c r="S40" s="50"/>
      <c r="T40" s="195"/>
      <c r="U40" s="50"/>
      <c r="V40" s="50"/>
      <c r="W40" s="50"/>
      <c r="X40" s="50"/>
      <c r="Y40" s="50"/>
    </row>
    <row r="41" spans="1:25" ht="16.5" customHeight="1" x14ac:dyDescent="0.2">
      <c r="A41" s="44"/>
      <c r="B41" s="44"/>
      <c r="E41" s="45"/>
      <c r="F41" s="45"/>
      <c r="G41" s="45"/>
      <c r="H41" s="26"/>
      <c r="I41" s="45"/>
      <c r="J41" s="45"/>
      <c r="K41" s="45"/>
      <c r="L41" s="45"/>
      <c r="M41" s="45"/>
      <c r="N41" s="45"/>
      <c r="O41" s="45"/>
      <c r="P41" s="45"/>
      <c r="Q41" s="45"/>
      <c r="R41" s="26"/>
      <c r="S41" s="45"/>
      <c r="T41" s="26"/>
      <c r="U41" s="45"/>
      <c r="V41" s="51"/>
      <c r="W41" s="45"/>
      <c r="X41" s="51"/>
      <c r="Y41" s="45"/>
    </row>
    <row r="42" spans="1:25" s="25" customFormat="1" ht="16.5" customHeight="1" x14ac:dyDescent="0.2">
      <c r="A42" s="167"/>
      <c r="B42" s="167"/>
      <c r="E42" s="45"/>
      <c r="F42" s="45"/>
      <c r="G42" s="45"/>
      <c r="H42" s="27"/>
      <c r="I42" s="45"/>
      <c r="J42" s="45"/>
      <c r="K42" s="45"/>
      <c r="L42" s="45"/>
      <c r="M42" s="45"/>
      <c r="N42" s="45"/>
      <c r="O42" s="45"/>
      <c r="P42" s="45"/>
      <c r="Q42" s="45"/>
      <c r="R42" s="27"/>
      <c r="S42" s="45"/>
      <c r="T42" s="27"/>
      <c r="U42" s="45"/>
      <c r="V42" s="45"/>
      <c r="W42" s="45"/>
      <c r="X42" s="45"/>
      <c r="Y42" s="45"/>
    </row>
    <row r="43" spans="1:25" s="25" customFormat="1" ht="16.5" customHeight="1" x14ac:dyDescent="0.2"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</row>
    <row r="44" spans="1:25" s="25" customFormat="1" ht="16.5" customHeight="1" x14ac:dyDescent="0.2"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1:25" s="25" customFormat="1" ht="16.5" customHeight="1" x14ac:dyDescent="0.2"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</row>
    <row r="46" spans="1:25" s="25" customFormat="1" ht="16.5" customHeight="1" x14ac:dyDescent="0.2"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</row>
  </sheetData>
  <mergeCells count="6">
    <mergeCell ref="E6:Y6"/>
    <mergeCell ref="E7:U7"/>
    <mergeCell ref="O8:S8"/>
    <mergeCell ref="O9:Q9"/>
    <mergeCell ref="G10:I10"/>
    <mergeCell ref="O10:Q10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Header xml:space="preserve">&amp;C
</oddHeader>
    <oddFooter>&amp;R&amp;"Arial,Regular"&amp;9&amp;P</oddFooter>
  </headerFooter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B591-1F8F-4101-BEEB-7DA3190F8EC4}">
  <dimension ref="A1:Q33"/>
  <sheetViews>
    <sheetView zoomScale="90" zoomScaleNormal="90" zoomScaleSheetLayoutView="110" workbookViewId="0">
      <selection activeCell="O17" sqref="O17"/>
    </sheetView>
  </sheetViews>
  <sheetFormatPr defaultColWidth="9" defaultRowHeight="16.5" customHeight="1" x14ac:dyDescent="0.2"/>
  <cols>
    <col min="1" max="1" width="24.75" style="74" customWidth="1"/>
    <col min="2" max="2" width="5.75" style="74" customWidth="1"/>
    <col min="3" max="3" width="0.875" style="76" customWidth="1"/>
    <col min="4" max="4" width="11.125" style="85" customWidth="1"/>
    <col min="5" max="5" width="0.875" style="192" customWidth="1"/>
    <col min="6" max="6" width="11.125" style="85" customWidth="1"/>
    <col min="7" max="7" width="0.875" style="192" customWidth="1"/>
    <col min="8" max="8" width="12.625" style="85" customWidth="1"/>
    <col min="9" max="9" width="0.875" style="192" customWidth="1"/>
    <col min="10" max="10" width="13.875" style="85" customWidth="1"/>
    <col min="11" max="11" width="0.875" style="192" customWidth="1"/>
    <col min="12" max="12" width="15" style="85" customWidth="1"/>
    <col min="13" max="13" width="0.875" style="192" customWidth="1"/>
    <col min="14" max="14" width="11.25" style="85" bestFit="1" customWidth="1"/>
    <col min="15" max="15" width="0.875" style="192" customWidth="1"/>
    <col min="16" max="16" width="11.625" style="85" customWidth="1"/>
    <col min="17" max="17" width="10" style="74" bestFit="1" customWidth="1"/>
    <col min="18" max="16384" width="9" style="74"/>
  </cols>
  <sheetData>
    <row r="1" spans="1:16" ht="16.5" customHeight="1" x14ac:dyDescent="0.2">
      <c r="A1" s="186" t="str">
        <f>+'PL(3m) 5-6'!A1</f>
        <v>Srinanaporn Marketing Public Company Limited</v>
      </c>
      <c r="B1" s="186"/>
      <c r="C1" s="187"/>
      <c r="D1" s="188"/>
      <c r="E1" s="189"/>
      <c r="F1" s="188"/>
      <c r="G1" s="189"/>
      <c r="H1" s="188"/>
      <c r="I1" s="189"/>
      <c r="J1" s="188"/>
      <c r="K1" s="189"/>
      <c r="L1" s="188"/>
      <c r="M1" s="189"/>
      <c r="N1" s="188"/>
      <c r="O1" s="189"/>
    </row>
    <row r="2" spans="1:16" ht="16.5" customHeight="1" x14ac:dyDescent="0.2">
      <c r="A2" s="186" t="s">
        <v>79</v>
      </c>
      <c r="B2" s="186"/>
      <c r="C2" s="187"/>
      <c r="D2" s="188"/>
      <c r="E2" s="189"/>
      <c r="F2" s="188"/>
      <c r="G2" s="189"/>
      <c r="H2" s="188"/>
      <c r="I2" s="189"/>
      <c r="J2" s="188"/>
      <c r="K2" s="189"/>
      <c r="L2" s="188"/>
      <c r="M2" s="189"/>
      <c r="N2" s="188"/>
      <c r="O2" s="189"/>
    </row>
    <row r="3" spans="1:16" s="76" customFormat="1" ht="16.5" customHeight="1" x14ac:dyDescent="0.2">
      <c r="A3" s="181" t="str">
        <f>+_xlfn.SINGLE('PL(3m) 5-6'!A3)</f>
        <v>For the three-month period ended 31 March 2021</v>
      </c>
      <c r="B3" s="155"/>
      <c r="C3" s="155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1"/>
    </row>
    <row r="4" spans="1:16" s="76" customFormat="1" ht="16.5" customHeight="1" x14ac:dyDescent="0.2">
      <c r="A4" s="187"/>
      <c r="B4" s="187"/>
      <c r="C4" s="187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92"/>
    </row>
    <row r="5" spans="1:16" s="58" customFormat="1" ht="16.5" customHeight="1" x14ac:dyDescent="0.2">
      <c r="C5" s="59"/>
      <c r="D5" s="60"/>
      <c r="E5" s="61"/>
      <c r="F5" s="60"/>
      <c r="G5" s="61"/>
      <c r="H5" s="60"/>
      <c r="I5" s="61"/>
      <c r="J5" s="60"/>
      <c r="K5" s="61"/>
      <c r="L5" s="60"/>
      <c r="M5" s="61"/>
      <c r="N5" s="60"/>
      <c r="O5" s="61"/>
      <c r="P5" s="60"/>
    </row>
    <row r="6" spans="1:16" s="58" customFormat="1" ht="16.5" customHeight="1" x14ac:dyDescent="0.2">
      <c r="D6" s="334" t="s">
        <v>81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s="58" customFormat="1" ht="16.5" customHeight="1" x14ac:dyDescent="0.2">
      <c r="D7" s="62"/>
      <c r="E7" s="62"/>
      <c r="F7" s="62"/>
      <c r="G7" s="62"/>
      <c r="H7" s="62"/>
      <c r="I7" s="62"/>
      <c r="J7" s="62"/>
      <c r="K7" s="62"/>
      <c r="L7" s="335" t="s">
        <v>27</v>
      </c>
      <c r="M7" s="335"/>
      <c r="N7" s="335"/>
      <c r="O7" s="62"/>
      <c r="P7" s="62"/>
    </row>
    <row r="8" spans="1:16" s="58" customFormat="1" ht="16.5" customHeight="1" x14ac:dyDescent="0.2">
      <c r="D8" s="62"/>
      <c r="E8" s="62"/>
      <c r="F8" s="62"/>
      <c r="G8" s="62"/>
      <c r="H8" s="62"/>
      <c r="I8" s="62"/>
      <c r="J8" s="62"/>
      <c r="K8" s="62"/>
      <c r="L8" s="63" t="s">
        <v>88</v>
      </c>
      <c r="M8" s="64"/>
      <c r="N8" s="64"/>
      <c r="O8" s="62"/>
      <c r="P8" s="62"/>
    </row>
    <row r="9" spans="1:16" s="58" customFormat="1" ht="16.5" customHeight="1" x14ac:dyDescent="0.2">
      <c r="A9" s="65"/>
      <c r="B9" s="66"/>
      <c r="C9" s="62"/>
      <c r="D9" s="53"/>
      <c r="E9" s="67"/>
      <c r="I9" s="68"/>
      <c r="J9" s="68"/>
      <c r="K9" s="68"/>
      <c r="L9" s="69" t="s">
        <v>89</v>
      </c>
      <c r="M9" s="68"/>
      <c r="N9" s="68"/>
      <c r="O9" s="68"/>
      <c r="P9" s="70"/>
    </row>
    <row r="10" spans="1:16" s="58" customFormat="1" ht="16.5" customHeight="1" x14ac:dyDescent="0.2">
      <c r="A10" s="65"/>
      <c r="B10" s="66"/>
      <c r="C10" s="62"/>
      <c r="D10" s="53"/>
      <c r="E10" s="67"/>
      <c r="F10" s="334" t="s">
        <v>26</v>
      </c>
      <c r="G10" s="334"/>
      <c r="H10" s="334"/>
      <c r="I10" s="68"/>
      <c r="J10" s="68"/>
      <c r="K10" s="68"/>
      <c r="L10" s="71" t="s">
        <v>90</v>
      </c>
      <c r="M10" s="68"/>
      <c r="N10" s="68"/>
      <c r="O10" s="68"/>
      <c r="P10" s="70"/>
    </row>
    <row r="11" spans="1:16" s="58" customFormat="1" ht="16.5" customHeight="1" x14ac:dyDescent="0.2">
      <c r="A11" s="65"/>
      <c r="B11" s="66"/>
      <c r="C11" s="62"/>
      <c r="D11" s="53"/>
      <c r="E11" s="67"/>
      <c r="F11" s="62"/>
      <c r="G11" s="62"/>
      <c r="H11" s="62"/>
      <c r="I11" s="68"/>
      <c r="J11" s="69" t="s">
        <v>213</v>
      </c>
      <c r="K11" s="68"/>
      <c r="L11" s="317"/>
      <c r="M11" s="68"/>
      <c r="N11" s="68"/>
      <c r="O11" s="68"/>
      <c r="P11" s="70"/>
    </row>
    <row r="12" spans="1:16" s="58" customFormat="1" ht="16.5" customHeight="1" x14ac:dyDescent="0.2">
      <c r="A12" s="65"/>
      <c r="B12" s="65"/>
      <c r="C12" s="64"/>
      <c r="D12" s="72" t="s">
        <v>52</v>
      </c>
      <c r="E12" s="67"/>
      <c r="F12" s="62"/>
      <c r="G12" s="62"/>
      <c r="H12" s="62"/>
      <c r="I12" s="73"/>
      <c r="J12" s="72" t="s">
        <v>212</v>
      </c>
      <c r="K12" s="73"/>
      <c r="L12" s="112"/>
      <c r="M12" s="59"/>
      <c r="N12" s="34" t="s">
        <v>51</v>
      </c>
      <c r="O12" s="239"/>
    </row>
    <row r="13" spans="1:16" s="58" customFormat="1" ht="16.5" customHeight="1" x14ac:dyDescent="0.2">
      <c r="A13" s="65"/>
      <c r="B13" s="65"/>
      <c r="C13" s="64"/>
      <c r="D13" s="72" t="s">
        <v>43</v>
      </c>
      <c r="E13" s="67"/>
      <c r="G13" s="67"/>
      <c r="I13" s="67"/>
      <c r="J13" s="72" t="s">
        <v>48</v>
      </c>
      <c r="K13" s="67"/>
      <c r="L13" s="72" t="s">
        <v>134</v>
      </c>
      <c r="M13" s="67"/>
      <c r="N13" s="34" t="s">
        <v>87</v>
      </c>
      <c r="O13" s="67"/>
      <c r="P13" s="34"/>
    </row>
    <row r="14" spans="1:16" ht="16.5" customHeight="1" x14ac:dyDescent="0.2">
      <c r="A14" s="65"/>
      <c r="B14" s="65"/>
      <c r="C14" s="64"/>
      <c r="D14" s="72" t="s">
        <v>42</v>
      </c>
      <c r="E14" s="67"/>
      <c r="F14" s="34" t="s">
        <v>61</v>
      </c>
      <c r="G14" s="67"/>
      <c r="H14" s="53" t="s">
        <v>62</v>
      </c>
      <c r="I14" s="67"/>
      <c r="J14" s="72" t="s">
        <v>49</v>
      </c>
      <c r="K14" s="67"/>
      <c r="L14" s="53" t="s">
        <v>135</v>
      </c>
      <c r="M14" s="67"/>
      <c r="N14" s="34" t="s">
        <v>44</v>
      </c>
      <c r="O14" s="67"/>
      <c r="P14" s="34" t="s">
        <v>29</v>
      </c>
    </row>
    <row r="15" spans="1:16" s="76" customFormat="1" ht="16.5" customHeight="1" x14ac:dyDescent="0.2">
      <c r="A15" s="64"/>
      <c r="B15" s="75"/>
      <c r="C15" s="64"/>
      <c r="D15" s="235" t="s">
        <v>1</v>
      </c>
      <c r="E15" s="67"/>
      <c r="F15" s="235" t="s">
        <v>1</v>
      </c>
      <c r="G15" s="67"/>
      <c r="H15" s="235" t="s">
        <v>1</v>
      </c>
      <c r="I15" s="67"/>
      <c r="J15" s="235" t="s">
        <v>1</v>
      </c>
      <c r="K15" s="67"/>
      <c r="L15" s="235" t="s">
        <v>1</v>
      </c>
      <c r="M15" s="67"/>
      <c r="N15" s="235" t="s">
        <v>1</v>
      </c>
      <c r="O15" s="67"/>
      <c r="P15" s="235" t="s">
        <v>1</v>
      </c>
    </row>
    <row r="16" spans="1:16" ht="16.5" customHeight="1" x14ac:dyDescent="0.2">
      <c r="A16" s="77"/>
      <c r="B16" s="78"/>
      <c r="C16" s="64"/>
      <c r="D16" s="41"/>
      <c r="E16" s="237"/>
      <c r="F16" s="41"/>
      <c r="G16" s="237"/>
      <c r="H16" s="41"/>
      <c r="I16" s="237"/>
      <c r="J16" s="41"/>
      <c r="K16" s="237"/>
      <c r="L16" s="41"/>
      <c r="M16" s="237"/>
      <c r="N16" s="41"/>
      <c r="O16" s="237"/>
      <c r="P16" s="41"/>
    </row>
    <row r="17" spans="1:17" ht="16.5" customHeight="1" x14ac:dyDescent="0.2">
      <c r="A17" s="80" t="s">
        <v>188</v>
      </c>
      <c r="B17" s="81"/>
      <c r="C17" s="64"/>
      <c r="D17" s="51">
        <v>360000000</v>
      </c>
      <c r="E17" s="237"/>
      <c r="F17" s="51">
        <v>31833282</v>
      </c>
      <c r="G17" s="237"/>
      <c r="H17" s="51">
        <v>140907017</v>
      </c>
      <c r="I17" s="237"/>
      <c r="J17" s="51">
        <v>-412488709</v>
      </c>
      <c r="K17" s="237"/>
      <c r="L17" s="51">
        <v>91960305</v>
      </c>
      <c r="M17" s="237"/>
      <c r="N17" s="51">
        <f>+L17</f>
        <v>91960305</v>
      </c>
      <c r="O17" s="237"/>
      <c r="P17" s="51">
        <f>SUM(D17:J17)+N17</f>
        <v>212211895</v>
      </c>
    </row>
    <row r="18" spans="1:17" ht="16.5" customHeight="1" x14ac:dyDescent="0.2">
      <c r="A18" s="58" t="s">
        <v>86</v>
      </c>
      <c r="C18" s="64"/>
      <c r="D18" s="50">
        <v>0</v>
      </c>
      <c r="E18" s="237"/>
      <c r="F18" s="50">
        <v>0</v>
      </c>
      <c r="G18" s="237"/>
      <c r="H18" s="50">
        <f>+'PL(3m) 5-6'!M75</f>
        <v>18786573</v>
      </c>
      <c r="I18" s="237"/>
      <c r="J18" s="50">
        <v>0</v>
      </c>
      <c r="K18" s="237"/>
      <c r="L18" s="50">
        <v>0</v>
      </c>
      <c r="M18" s="237"/>
      <c r="N18" s="50">
        <f>+L18</f>
        <v>0</v>
      </c>
      <c r="O18" s="237"/>
      <c r="P18" s="50">
        <f>SUM(D18:J18)+N18</f>
        <v>18786573</v>
      </c>
    </row>
    <row r="19" spans="1:17" ht="16.5" customHeight="1" x14ac:dyDescent="0.2">
      <c r="A19" s="58"/>
      <c r="C19" s="64"/>
      <c r="D19" s="43"/>
      <c r="E19" s="237"/>
      <c r="F19" s="43"/>
      <c r="G19" s="237"/>
      <c r="H19" s="43"/>
      <c r="I19" s="237"/>
      <c r="J19" s="43"/>
      <c r="K19" s="237"/>
      <c r="L19" s="43"/>
      <c r="M19" s="237"/>
      <c r="N19" s="43"/>
      <c r="O19" s="237"/>
      <c r="P19" s="43"/>
    </row>
    <row r="20" spans="1:17" ht="16.5" customHeight="1" thickBot="1" x14ac:dyDescent="0.25">
      <c r="A20" s="80" t="s">
        <v>172</v>
      </c>
      <c r="C20" s="64"/>
      <c r="D20" s="224">
        <f>SUM(D17:D18)</f>
        <v>360000000</v>
      </c>
      <c r="E20" s="237"/>
      <c r="F20" s="224">
        <f>SUM(F17:F18)</f>
        <v>31833282</v>
      </c>
      <c r="G20" s="237"/>
      <c r="H20" s="224">
        <f>SUM(H17:H18)</f>
        <v>159693590</v>
      </c>
      <c r="I20" s="237"/>
      <c r="J20" s="224">
        <f>SUM(J17:J18)</f>
        <v>-412488709</v>
      </c>
      <c r="K20" s="237"/>
      <c r="L20" s="224">
        <f>SUM(L17:L18)</f>
        <v>91960305</v>
      </c>
      <c r="M20" s="237"/>
      <c r="N20" s="224">
        <f>SUM(N17:N18)</f>
        <v>91960305</v>
      </c>
      <c r="O20" s="237"/>
      <c r="P20" s="224">
        <f>SUM(P17:P18)</f>
        <v>230998468</v>
      </c>
    </row>
    <row r="21" spans="1:17" ht="16.5" customHeight="1" thickTop="1" x14ac:dyDescent="0.2">
      <c r="A21" s="80"/>
      <c r="C21" s="64"/>
      <c r="D21" s="84"/>
      <c r="E21" s="67"/>
      <c r="F21" s="84"/>
      <c r="G21" s="67"/>
      <c r="H21" s="84"/>
      <c r="I21" s="67"/>
      <c r="J21" s="84"/>
      <c r="K21" s="67"/>
      <c r="L21" s="84"/>
      <c r="M21" s="67"/>
      <c r="N21" s="84"/>
      <c r="O21" s="67"/>
      <c r="P21" s="84"/>
    </row>
    <row r="22" spans="1:17" ht="16.5" customHeight="1" x14ac:dyDescent="0.2">
      <c r="A22" s="77"/>
      <c r="B22" s="78"/>
      <c r="C22" s="64"/>
      <c r="D22" s="259"/>
      <c r="E22" s="237"/>
      <c r="F22" s="259"/>
      <c r="G22" s="237"/>
      <c r="H22" s="259"/>
      <c r="I22" s="237"/>
      <c r="J22" s="259"/>
      <c r="K22" s="237"/>
      <c r="L22" s="259"/>
      <c r="M22" s="237"/>
      <c r="N22" s="259"/>
      <c r="O22" s="237"/>
      <c r="P22" s="259"/>
      <c r="Q22" s="37"/>
    </row>
    <row r="23" spans="1:17" ht="16.5" customHeight="1" x14ac:dyDescent="0.2">
      <c r="A23" s="80" t="s">
        <v>189</v>
      </c>
      <c r="B23" s="81"/>
      <c r="C23" s="64"/>
      <c r="D23" s="260">
        <v>360000000</v>
      </c>
      <c r="E23" s="237"/>
      <c r="F23" s="260">
        <v>37902692</v>
      </c>
      <c r="G23" s="237"/>
      <c r="H23" s="260">
        <v>256225802</v>
      </c>
      <c r="I23" s="237"/>
      <c r="J23" s="260">
        <v>-412488709</v>
      </c>
      <c r="K23" s="237"/>
      <c r="L23" s="260">
        <v>91960305</v>
      </c>
      <c r="M23" s="237"/>
      <c r="N23" s="260">
        <f>+L23</f>
        <v>91960305</v>
      </c>
      <c r="O23" s="237"/>
      <c r="P23" s="260">
        <f>SUM(D23:J23)+N23</f>
        <v>333600090</v>
      </c>
    </row>
    <row r="24" spans="1:17" ht="16.5" customHeight="1" x14ac:dyDescent="0.2">
      <c r="A24" s="58" t="s">
        <v>86</v>
      </c>
      <c r="C24" s="64"/>
      <c r="D24" s="261">
        <v>0</v>
      </c>
      <c r="E24" s="237"/>
      <c r="F24" s="261">
        <v>0</v>
      </c>
      <c r="G24" s="237"/>
      <c r="H24" s="261">
        <f>+'PL(3m) 5-6'!K75</f>
        <v>59515775</v>
      </c>
      <c r="I24" s="237"/>
      <c r="J24" s="261">
        <v>0</v>
      </c>
      <c r="K24" s="237"/>
      <c r="L24" s="261">
        <v>0</v>
      </c>
      <c r="M24" s="237"/>
      <c r="N24" s="261">
        <f>+L24</f>
        <v>0</v>
      </c>
      <c r="O24" s="237"/>
      <c r="P24" s="261">
        <f>SUM(D24:L24)+N24</f>
        <v>59515775</v>
      </c>
    </row>
    <row r="25" spans="1:17" ht="16.5" customHeight="1" x14ac:dyDescent="0.2">
      <c r="A25" s="58"/>
      <c r="C25" s="64"/>
      <c r="D25" s="260"/>
      <c r="E25" s="237"/>
      <c r="F25" s="260"/>
      <c r="G25" s="237"/>
      <c r="H25" s="260"/>
      <c r="I25" s="237"/>
      <c r="J25" s="260"/>
      <c r="K25" s="237"/>
      <c r="L25" s="260"/>
      <c r="M25" s="237"/>
      <c r="N25" s="260"/>
      <c r="O25" s="237"/>
      <c r="P25" s="260"/>
    </row>
    <row r="26" spans="1:17" ht="16.5" customHeight="1" thickBot="1" x14ac:dyDescent="0.25">
      <c r="A26" s="80" t="s">
        <v>178</v>
      </c>
      <c r="C26" s="64"/>
      <c r="D26" s="262">
        <f>SUM(D23:D24)</f>
        <v>360000000</v>
      </c>
      <c r="E26" s="237"/>
      <c r="F26" s="262">
        <f>SUM(F23:F24)</f>
        <v>37902692</v>
      </c>
      <c r="G26" s="237"/>
      <c r="H26" s="262">
        <f>SUM(H23:H24)</f>
        <v>315741577</v>
      </c>
      <c r="I26" s="237"/>
      <c r="J26" s="262">
        <f>SUM(J23:J24)</f>
        <v>-412488709</v>
      </c>
      <c r="K26" s="237"/>
      <c r="L26" s="262">
        <f>SUM(L23:L24)</f>
        <v>91960305</v>
      </c>
      <c r="M26" s="237"/>
      <c r="N26" s="262">
        <f>SUM(N23:N24)</f>
        <v>91960305</v>
      </c>
      <c r="O26" s="237"/>
      <c r="P26" s="262">
        <f>SUM(P23:P24)</f>
        <v>393115865</v>
      </c>
    </row>
    <row r="27" spans="1:17" ht="16.5" customHeight="1" thickTop="1" x14ac:dyDescent="0.2">
      <c r="A27" s="80"/>
      <c r="C27" s="64"/>
      <c r="D27" s="45"/>
      <c r="E27" s="237"/>
      <c r="F27" s="45"/>
      <c r="G27" s="237"/>
      <c r="H27" s="45"/>
      <c r="I27" s="237"/>
      <c r="J27" s="45"/>
      <c r="K27" s="237"/>
      <c r="L27" s="45"/>
      <c r="M27" s="237"/>
      <c r="N27" s="45"/>
      <c r="O27" s="237"/>
      <c r="P27" s="259"/>
    </row>
    <row r="28" spans="1:17" ht="16.5" customHeight="1" x14ac:dyDescent="0.2">
      <c r="A28" s="80"/>
      <c r="C28" s="64"/>
      <c r="D28" s="84"/>
      <c r="E28" s="67"/>
      <c r="F28" s="84"/>
      <c r="G28" s="67"/>
      <c r="H28" s="84"/>
      <c r="I28" s="67"/>
      <c r="J28" s="84"/>
      <c r="K28" s="67"/>
      <c r="L28" s="84"/>
      <c r="M28" s="67"/>
      <c r="N28" s="84"/>
      <c r="O28" s="67"/>
      <c r="P28" s="84"/>
      <c r="Q28" s="85"/>
    </row>
    <row r="29" spans="1:17" ht="16.5" customHeight="1" x14ac:dyDescent="0.2">
      <c r="A29" s="80"/>
      <c r="C29" s="64"/>
      <c r="D29" s="84"/>
      <c r="E29" s="67"/>
      <c r="F29" s="84"/>
      <c r="G29" s="67"/>
      <c r="H29" s="84"/>
      <c r="I29" s="67"/>
      <c r="J29" s="84"/>
      <c r="K29" s="67"/>
      <c r="L29" s="84"/>
      <c r="M29" s="67"/>
      <c r="N29" s="84"/>
      <c r="O29" s="67"/>
      <c r="P29" s="84"/>
      <c r="Q29" s="85"/>
    </row>
    <row r="30" spans="1:17" ht="16.5" customHeight="1" x14ac:dyDescent="0.2">
      <c r="A30" s="80"/>
      <c r="C30" s="64"/>
      <c r="D30" s="84"/>
      <c r="E30" s="67"/>
      <c r="F30" s="84"/>
      <c r="G30" s="67"/>
      <c r="H30" s="84"/>
      <c r="I30" s="67"/>
      <c r="J30" s="84"/>
      <c r="K30" s="67"/>
      <c r="L30" s="84"/>
      <c r="M30" s="67"/>
      <c r="N30" s="84"/>
      <c r="O30" s="67"/>
      <c r="P30" s="84"/>
      <c r="Q30" s="85"/>
    </row>
    <row r="31" spans="1:17" ht="13.5" customHeight="1" x14ac:dyDescent="0.2">
      <c r="A31" s="80"/>
      <c r="D31" s="84"/>
      <c r="E31" s="61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</row>
    <row r="32" spans="1:17" ht="9.75" customHeight="1" x14ac:dyDescent="0.2">
      <c r="A32" s="80"/>
      <c r="D32" s="84"/>
      <c r="E32" s="61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</row>
    <row r="33" spans="1:16" s="76" customFormat="1" ht="21.95" customHeight="1" x14ac:dyDescent="0.2">
      <c r="A33" s="193" t="str">
        <f>+'PL(3m) 5-6'!A96</f>
        <v>The condensed notes to the interim financial information are part of this interim financial information.</v>
      </c>
      <c r="B33" s="193"/>
      <c r="C33" s="193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</row>
  </sheetData>
  <mergeCells count="3">
    <mergeCell ref="D6:P6"/>
    <mergeCell ref="L7:N7"/>
    <mergeCell ref="F10:H10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&amp;R&amp;"Arial,Regular"&amp;9&amp;P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19"/>
  <sheetViews>
    <sheetView topLeftCell="A46" zoomScaleNormal="100" zoomScaleSheetLayoutView="100" workbookViewId="0">
      <selection activeCell="O17" sqref="O17"/>
    </sheetView>
  </sheetViews>
  <sheetFormatPr defaultRowHeight="16.5" customHeight="1" x14ac:dyDescent="0.2"/>
  <cols>
    <col min="1" max="1" width="1.25" style="86" customWidth="1"/>
    <col min="2" max="2" width="1.25" style="37" customWidth="1"/>
    <col min="3" max="3" width="35.375" style="37" customWidth="1"/>
    <col min="4" max="4" width="4.5" style="87" customWidth="1"/>
    <col min="5" max="5" width="0.5" style="37" customWidth="1"/>
    <col min="6" max="6" width="11.625" style="37" customWidth="1"/>
    <col min="7" max="7" width="0.5" style="37" customWidth="1"/>
    <col min="8" max="8" width="11.625" style="2" customWidth="1"/>
    <col min="9" max="9" width="0.5" style="37" customWidth="1"/>
    <col min="10" max="10" width="11.625" style="2" customWidth="1"/>
    <col min="11" max="11" width="0.5" style="37" customWidth="1"/>
    <col min="12" max="12" width="11.625" style="2" customWidth="1"/>
    <col min="13" max="15" width="11.5" style="37" customWidth="1"/>
    <col min="16" max="16" width="9" style="37"/>
    <col min="17" max="258" width="9" style="74"/>
    <col min="259" max="259" width="45.25" style="74" customWidth="1"/>
    <col min="260" max="260" width="5.75" style="74" customWidth="1"/>
    <col min="261" max="261" width="0.25" style="74" customWidth="1"/>
    <col min="262" max="262" width="13.75" style="74" customWidth="1"/>
    <col min="263" max="263" width="0.25" style="74" customWidth="1"/>
    <col min="264" max="264" width="13.75" style="74" customWidth="1"/>
    <col min="265" max="265" width="0.25" style="74" customWidth="1"/>
    <col min="266" max="266" width="13.75" style="74" customWidth="1"/>
    <col min="267" max="267" width="0.25" style="74" customWidth="1"/>
    <col min="268" max="268" width="13.75" style="74" customWidth="1"/>
    <col min="269" max="269" width="9" style="74"/>
    <col min="270" max="270" width="14.75" style="74" bestFit="1" customWidth="1"/>
    <col min="271" max="514" width="9" style="74"/>
    <col min="515" max="515" width="45.25" style="74" customWidth="1"/>
    <col min="516" max="516" width="5.75" style="74" customWidth="1"/>
    <col min="517" max="517" width="0.25" style="74" customWidth="1"/>
    <col min="518" max="518" width="13.75" style="74" customWidth="1"/>
    <col min="519" max="519" width="0.25" style="74" customWidth="1"/>
    <col min="520" max="520" width="13.75" style="74" customWidth="1"/>
    <col min="521" max="521" width="0.25" style="74" customWidth="1"/>
    <col min="522" max="522" width="13.75" style="74" customWidth="1"/>
    <col min="523" max="523" width="0.25" style="74" customWidth="1"/>
    <col min="524" max="524" width="13.75" style="74" customWidth="1"/>
    <col min="525" max="525" width="9" style="74"/>
    <col min="526" max="526" width="14.75" style="74" bestFit="1" customWidth="1"/>
    <col min="527" max="770" width="9" style="74"/>
    <col min="771" max="771" width="45.25" style="74" customWidth="1"/>
    <col min="772" max="772" width="5.75" style="74" customWidth="1"/>
    <col min="773" max="773" width="0.25" style="74" customWidth="1"/>
    <col min="774" max="774" width="13.75" style="74" customWidth="1"/>
    <col min="775" max="775" width="0.25" style="74" customWidth="1"/>
    <col min="776" max="776" width="13.75" style="74" customWidth="1"/>
    <col min="777" max="777" width="0.25" style="74" customWidth="1"/>
    <col min="778" max="778" width="13.75" style="74" customWidth="1"/>
    <col min="779" max="779" width="0.25" style="74" customWidth="1"/>
    <col min="780" max="780" width="13.75" style="74" customWidth="1"/>
    <col min="781" max="781" width="9" style="74"/>
    <col min="782" max="782" width="14.75" style="74" bestFit="1" customWidth="1"/>
    <col min="783" max="1026" width="9" style="74"/>
    <col min="1027" max="1027" width="45.25" style="74" customWidth="1"/>
    <col min="1028" max="1028" width="5.75" style="74" customWidth="1"/>
    <col min="1029" max="1029" width="0.25" style="74" customWidth="1"/>
    <col min="1030" max="1030" width="13.75" style="74" customWidth="1"/>
    <col min="1031" max="1031" width="0.25" style="74" customWidth="1"/>
    <col min="1032" max="1032" width="13.75" style="74" customWidth="1"/>
    <col min="1033" max="1033" width="0.25" style="74" customWidth="1"/>
    <col min="1034" max="1034" width="13.75" style="74" customWidth="1"/>
    <col min="1035" max="1035" width="0.25" style="74" customWidth="1"/>
    <col min="1036" max="1036" width="13.75" style="74" customWidth="1"/>
    <col min="1037" max="1037" width="9" style="74"/>
    <col min="1038" max="1038" width="14.75" style="74" bestFit="1" customWidth="1"/>
    <col min="1039" max="1282" width="9" style="74"/>
    <col min="1283" max="1283" width="45.25" style="74" customWidth="1"/>
    <col min="1284" max="1284" width="5.75" style="74" customWidth="1"/>
    <col min="1285" max="1285" width="0.25" style="74" customWidth="1"/>
    <col min="1286" max="1286" width="13.75" style="74" customWidth="1"/>
    <col min="1287" max="1287" width="0.25" style="74" customWidth="1"/>
    <col min="1288" max="1288" width="13.75" style="74" customWidth="1"/>
    <col min="1289" max="1289" width="0.25" style="74" customWidth="1"/>
    <col min="1290" max="1290" width="13.75" style="74" customWidth="1"/>
    <col min="1291" max="1291" width="0.25" style="74" customWidth="1"/>
    <col min="1292" max="1292" width="13.75" style="74" customWidth="1"/>
    <col min="1293" max="1293" width="9" style="74"/>
    <col min="1294" max="1294" width="14.75" style="74" bestFit="1" customWidth="1"/>
    <col min="1295" max="1538" width="9" style="74"/>
    <col min="1539" max="1539" width="45.25" style="74" customWidth="1"/>
    <col min="1540" max="1540" width="5.75" style="74" customWidth="1"/>
    <col min="1541" max="1541" width="0.25" style="74" customWidth="1"/>
    <col min="1542" max="1542" width="13.75" style="74" customWidth="1"/>
    <col min="1543" max="1543" width="0.25" style="74" customWidth="1"/>
    <col min="1544" max="1544" width="13.75" style="74" customWidth="1"/>
    <col min="1545" max="1545" width="0.25" style="74" customWidth="1"/>
    <col min="1546" max="1546" width="13.75" style="74" customWidth="1"/>
    <col min="1547" max="1547" width="0.25" style="74" customWidth="1"/>
    <col min="1548" max="1548" width="13.75" style="74" customWidth="1"/>
    <col min="1549" max="1549" width="9" style="74"/>
    <col min="1550" max="1550" width="14.75" style="74" bestFit="1" customWidth="1"/>
    <col min="1551" max="1794" width="9" style="74"/>
    <col min="1795" max="1795" width="45.25" style="74" customWidth="1"/>
    <col min="1796" max="1796" width="5.75" style="74" customWidth="1"/>
    <col min="1797" max="1797" width="0.25" style="74" customWidth="1"/>
    <col min="1798" max="1798" width="13.75" style="74" customWidth="1"/>
    <col min="1799" max="1799" width="0.25" style="74" customWidth="1"/>
    <col min="1800" max="1800" width="13.75" style="74" customWidth="1"/>
    <col min="1801" max="1801" width="0.25" style="74" customWidth="1"/>
    <col min="1802" max="1802" width="13.75" style="74" customWidth="1"/>
    <col min="1803" max="1803" width="0.25" style="74" customWidth="1"/>
    <col min="1804" max="1804" width="13.75" style="74" customWidth="1"/>
    <col min="1805" max="1805" width="9" style="74"/>
    <col min="1806" max="1806" width="14.75" style="74" bestFit="1" customWidth="1"/>
    <col min="1807" max="2050" width="9" style="74"/>
    <col min="2051" max="2051" width="45.25" style="74" customWidth="1"/>
    <col min="2052" max="2052" width="5.75" style="74" customWidth="1"/>
    <col min="2053" max="2053" width="0.25" style="74" customWidth="1"/>
    <col min="2054" max="2054" width="13.75" style="74" customWidth="1"/>
    <col min="2055" max="2055" width="0.25" style="74" customWidth="1"/>
    <col min="2056" max="2056" width="13.75" style="74" customWidth="1"/>
    <col min="2057" max="2057" width="0.25" style="74" customWidth="1"/>
    <col min="2058" max="2058" width="13.75" style="74" customWidth="1"/>
    <col min="2059" max="2059" width="0.25" style="74" customWidth="1"/>
    <col min="2060" max="2060" width="13.75" style="74" customWidth="1"/>
    <col min="2061" max="2061" width="9" style="74"/>
    <col min="2062" max="2062" width="14.75" style="74" bestFit="1" customWidth="1"/>
    <col min="2063" max="2306" width="9" style="74"/>
    <col min="2307" max="2307" width="45.25" style="74" customWidth="1"/>
    <col min="2308" max="2308" width="5.75" style="74" customWidth="1"/>
    <col min="2309" max="2309" width="0.25" style="74" customWidth="1"/>
    <col min="2310" max="2310" width="13.75" style="74" customWidth="1"/>
    <col min="2311" max="2311" width="0.25" style="74" customWidth="1"/>
    <col min="2312" max="2312" width="13.75" style="74" customWidth="1"/>
    <col min="2313" max="2313" width="0.25" style="74" customWidth="1"/>
    <col min="2314" max="2314" width="13.75" style="74" customWidth="1"/>
    <col min="2315" max="2315" width="0.25" style="74" customWidth="1"/>
    <col min="2316" max="2316" width="13.75" style="74" customWidth="1"/>
    <col min="2317" max="2317" width="9" style="74"/>
    <col min="2318" max="2318" width="14.75" style="74" bestFit="1" customWidth="1"/>
    <col min="2319" max="2562" width="9" style="74"/>
    <col min="2563" max="2563" width="45.25" style="74" customWidth="1"/>
    <col min="2564" max="2564" width="5.75" style="74" customWidth="1"/>
    <col min="2565" max="2565" width="0.25" style="74" customWidth="1"/>
    <col min="2566" max="2566" width="13.75" style="74" customWidth="1"/>
    <col min="2567" max="2567" width="0.25" style="74" customWidth="1"/>
    <col min="2568" max="2568" width="13.75" style="74" customWidth="1"/>
    <col min="2569" max="2569" width="0.25" style="74" customWidth="1"/>
    <col min="2570" max="2570" width="13.75" style="74" customWidth="1"/>
    <col min="2571" max="2571" width="0.25" style="74" customWidth="1"/>
    <col min="2572" max="2572" width="13.75" style="74" customWidth="1"/>
    <col min="2573" max="2573" width="9" style="74"/>
    <col min="2574" max="2574" width="14.75" style="74" bestFit="1" customWidth="1"/>
    <col min="2575" max="2818" width="9" style="74"/>
    <col min="2819" max="2819" width="45.25" style="74" customWidth="1"/>
    <col min="2820" max="2820" width="5.75" style="74" customWidth="1"/>
    <col min="2821" max="2821" width="0.25" style="74" customWidth="1"/>
    <col min="2822" max="2822" width="13.75" style="74" customWidth="1"/>
    <col min="2823" max="2823" width="0.25" style="74" customWidth="1"/>
    <col min="2824" max="2824" width="13.75" style="74" customWidth="1"/>
    <col min="2825" max="2825" width="0.25" style="74" customWidth="1"/>
    <col min="2826" max="2826" width="13.75" style="74" customWidth="1"/>
    <col min="2827" max="2827" width="0.25" style="74" customWidth="1"/>
    <col min="2828" max="2828" width="13.75" style="74" customWidth="1"/>
    <col min="2829" max="2829" width="9" style="74"/>
    <col min="2830" max="2830" width="14.75" style="74" bestFit="1" customWidth="1"/>
    <col min="2831" max="3074" width="9" style="74"/>
    <col min="3075" max="3075" width="45.25" style="74" customWidth="1"/>
    <col min="3076" max="3076" width="5.75" style="74" customWidth="1"/>
    <col min="3077" max="3077" width="0.25" style="74" customWidth="1"/>
    <col min="3078" max="3078" width="13.75" style="74" customWidth="1"/>
    <col min="3079" max="3079" width="0.25" style="74" customWidth="1"/>
    <col min="3080" max="3080" width="13.75" style="74" customWidth="1"/>
    <col min="3081" max="3081" width="0.25" style="74" customWidth="1"/>
    <col min="3082" max="3082" width="13.75" style="74" customWidth="1"/>
    <col min="3083" max="3083" width="0.25" style="74" customWidth="1"/>
    <col min="3084" max="3084" width="13.75" style="74" customWidth="1"/>
    <col min="3085" max="3085" width="9" style="74"/>
    <col min="3086" max="3086" width="14.75" style="74" bestFit="1" customWidth="1"/>
    <col min="3087" max="3330" width="9" style="74"/>
    <col min="3331" max="3331" width="45.25" style="74" customWidth="1"/>
    <col min="3332" max="3332" width="5.75" style="74" customWidth="1"/>
    <col min="3333" max="3333" width="0.25" style="74" customWidth="1"/>
    <col min="3334" max="3334" width="13.75" style="74" customWidth="1"/>
    <col min="3335" max="3335" width="0.25" style="74" customWidth="1"/>
    <col min="3336" max="3336" width="13.75" style="74" customWidth="1"/>
    <col min="3337" max="3337" width="0.25" style="74" customWidth="1"/>
    <col min="3338" max="3338" width="13.75" style="74" customWidth="1"/>
    <col min="3339" max="3339" width="0.25" style="74" customWidth="1"/>
    <col min="3340" max="3340" width="13.75" style="74" customWidth="1"/>
    <col min="3341" max="3341" width="9" style="74"/>
    <col min="3342" max="3342" width="14.75" style="74" bestFit="1" customWidth="1"/>
    <col min="3343" max="3586" width="9" style="74"/>
    <col min="3587" max="3587" width="45.25" style="74" customWidth="1"/>
    <col min="3588" max="3588" width="5.75" style="74" customWidth="1"/>
    <col min="3589" max="3589" width="0.25" style="74" customWidth="1"/>
    <col min="3590" max="3590" width="13.75" style="74" customWidth="1"/>
    <col min="3591" max="3591" width="0.25" style="74" customWidth="1"/>
    <col min="3592" max="3592" width="13.75" style="74" customWidth="1"/>
    <col min="3593" max="3593" width="0.25" style="74" customWidth="1"/>
    <col min="3594" max="3594" width="13.75" style="74" customWidth="1"/>
    <col min="3595" max="3595" width="0.25" style="74" customWidth="1"/>
    <col min="3596" max="3596" width="13.75" style="74" customWidth="1"/>
    <col min="3597" max="3597" width="9" style="74"/>
    <col min="3598" max="3598" width="14.75" style="74" bestFit="1" customWidth="1"/>
    <col min="3599" max="3842" width="9" style="74"/>
    <col min="3843" max="3843" width="45.25" style="74" customWidth="1"/>
    <col min="3844" max="3844" width="5.75" style="74" customWidth="1"/>
    <col min="3845" max="3845" width="0.25" style="74" customWidth="1"/>
    <col min="3846" max="3846" width="13.75" style="74" customWidth="1"/>
    <col min="3847" max="3847" width="0.25" style="74" customWidth="1"/>
    <col min="3848" max="3848" width="13.75" style="74" customWidth="1"/>
    <col min="3849" max="3849" width="0.25" style="74" customWidth="1"/>
    <col min="3850" max="3850" width="13.75" style="74" customWidth="1"/>
    <col min="3851" max="3851" width="0.25" style="74" customWidth="1"/>
    <col min="3852" max="3852" width="13.75" style="74" customWidth="1"/>
    <col min="3853" max="3853" width="9" style="74"/>
    <col min="3854" max="3854" width="14.75" style="74" bestFit="1" customWidth="1"/>
    <col min="3855" max="4098" width="9" style="74"/>
    <col min="4099" max="4099" width="45.25" style="74" customWidth="1"/>
    <col min="4100" max="4100" width="5.75" style="74" customWidth="1"/>
    <col min="4101" max="4101" width="0.25" style="74" customWidth="1"/>
    <col min="4102" max="4102" width="13.75" style="74" customWidth="1"/>
    <col min="4103" max="4103" width="0.25" style="74" customWidth="1"/>
    <col min="4104" max="4104" width="13.75" style="74" customWidth="1"/>
    <col min="4105" max="4105" width="0.25" style="74" customWidth="1"/>
    <col min="4106" max="4106" width="13.75" style="74" customWidth="1"/>
    <col min="4107" max="4107" width="0.25" style="74" customWidth="1"/>
    <col min="4108" max="4108" width="13.75" style="74" customWidth="1"/>
    <col min="4109" max="4109" width="9" style="74"/>
    <col min="4110" max="4110" width="14.75" style="74" bestFit="1" customWidth="1"/>
    <col min="4111" max="4354" width="9" style="74"/>
    <col min="4355" max="4355" width="45.25" style="74" customWidth="1"/>
    <col min="4356" max="4356" width="5.75" style="74" customWidth="1"/>
    <col min="4357" max="4357" width="0.25" style="74" customWidth="1"/>
    <col min="4358" max="4358" width="13.75" style="74" customWidth="1"/>
    <col min="4359" max="4359" width="0.25" style="74" customWidth="1"/>
    <col min="4360" max="4360" width="13.75" style="74" customWidth="1"/>
    <col min="4361" max="4361" width="0.25" style="74" customWidth="1"/>
    <col min="4362" max="4362" width="13.75" style="74" customWidth="1"/>
    <col min="4363" max="4363" width="0.25" style="74" customWidth="1"/>
    <col min="4364" max="4364" width="13.75" style="74" customWidth="1"/>
    <col min="4365" max="4365" width="9" style="74"/>
    <col min="4366" max="4366" width="14.75" style="74" bestFit="1" customWidth="1"/>
    <col min="4367" max="4610" width="9" style="74"/>
    <col min="4611" max="4611" width="45.25" style="74" customWidth="1"/>
    <col min="4612" max="4612" width="5.75" style="74" customWidth="1"/>
    <col min="4613" max="4613" width="0.25" style="74" customWidth="1"/>
    <col min="4614" max="4614" width="13.75" style="74" customWidth="1"/>
    <col min="4615" max="4615" width="0.25" style="74" customWidth="1"/>
    <col min="4616" max="4616" width="13.75" style="74" customWidth="1"/>
    <col min="4617" max="4617" width="0.25" style="74" customWidth="1"/>
    <col min="4618" max="4618" width="13.75" style="74" customWidth="1"/>
    <col min="4619" max="4619" width="0.25" style="74" customWidth="1"/>
    <col min="4620" max="4620" width="13.75" style="74" customWidth="1"/>
    <col min="4621" max="4621" width="9" style="74"/>
    <col min="4622" max="4622" width="14.75" style="74" bestFit="1" customWidth="1"/>
    <col min="4623" max="4866" width="9" style="74"/>
    <col min="4867" max="4867" width="45.25" style="74" customWidth="1"/>
    <col min="4868" max="4868" width="5.75" style="74" customWidth="1"/>
    <col min="4869" max="4869" width="0.25" style="74" customWidth="1"/>
    <col min="4870" max="4870" width="13.75" style="74" customWidth="1"/>
    <col min="4871" max="4871" width="0.25" style="74" customWidth="1"/>
    <col min="4872" max="4872" width="13.75" style="74" customWidth="1"/>
    <col min="4873" max="4873" width="0.25" style="74" customWidth="1"/>
    <col min="4874" max="4874" width="13.75" style="74" customWidth="1"/>
    <col min="4875" max="4875" width="0.25" style="74" customWidth="1"/>
    <col min="4876" max="4876" width="13.75" style="74" customWidth="1"/>
    <col min="4877" max="4877" width="9" style="74"/>
    <col min="4878" max="4878" width="14.75" style="74" bestFit="1" customWidth="1"/>
    <col min="4879" max="5122" width="9" style="74"/>
    <col min="5123" max="5123" width="45.25" style="74" customWidth="1"/>
    <col min="5124" max="5124" width="5.75" style="74" customWidth="1"/>
    <col min="5125" max="5125" width="0.25" style="74" customWidth="1"/>
    <col min="5126" max="5126" width="13.75" style="74" customWidth="1"/>
    <col min="5127" max="5127" width="0.25" style="74" customWidth="1"/>
    <col min="5128" max="5128" width="13.75" style="74" customWidth="1"/>
    <col min="5129" max="5129" width="0.25" style="74" customWidth="1"/>
    <col min="5130" max="5130" width="13.75" style="74" customWidth="1"/>
    <col min="5131" max="5131" width="0.25" style="74" customWidth="1"/>
    <col min="5132" max="5132" width="13.75" style="74" customWidth="1"/>
    <col min="5133" max="5133" width="9" style="74"/>
    <col min="5134" max="5134" width="14.75" style="74" bestFit="1" customWidth="1"/>
    <col min="5135" max="5378" width="9" style="74"/>
    <col min="5379" max="5379" width="45.25" style="74" customWidth="1"/>
    <col min="5380" max="5380" width="5.75" style="74" customWidth="1"/>
    <col min="5381" max="5381" width="0.25" style="74" customWidth="1"/>
    <col min="5382" max="5382" width="13.75" style="74" customWidth="1"/>
    <col min="5383" max="5383" width="0.25" style="74" customWidth="1"/>
    <col min="5384" max="5384" width="13.75" style="74" customWidth="1"/>
    <col min="5385" max="5385" width="0.25" style="74" customWidth="1"/>
    <col min="5386" max="5386" width="13.75" style="74" customWidth="1"/>
    <col min="5387" max="5387" width="0.25" style="74" customWidth="1"/>
    <col min="5388" max="5388" width="13.75" style="74" customWidth="1"/>
    <col min="5389" max="5389" width="9" style="74"/>
    <col min="5390" max="5390" width="14.75" style="74" bestFit="1" customWidth="1"/>
    <col min="5391" max="5634" width="9" style="74"/>
    <col min="5635" max="5635" width="45.25" style="74" customWidth="1"/>
    <col min="5636" max="5636" width="5.75" style="74" customWidth="1"/>
    <col min="5637" max="5637" width="0.25" style="74" customWidth="1"/>
    <col min="5638" max="5638" width="13.75" style="74" customWidth="1"/>
    <col min="5639" max="5639" width="0.25" style="74" customWidth="1"/>
    <col min="5640" max="5640" width="13.75" style="74" customWidth="1"/>
    <col min="5641" max="5641" width="0.25" style="74" customWidth="1"/>
    <col min="5642" max="5642" width="13.75" style="74" customWidth="1"/>
    <col min="5643" max="5643" width="0.25" style="74" customWidth="1"/>
    <col min="5644" max="5644" width="13.75" style="74" customWidth="1"/>
    <col min="5645" max="5645" width="9" style="74"/>
    <col min="5646" max="5646" width="14.75" style="74" bestFit="1" customWidth="1"/>
    <col min="5647" max="5890" width="9" style="74"/>
    <col min="5891" max="5891" width="45.25" style="74" customWidth="1"/>
    <col min="5892" max="5892" width="5.75" style="74" customWidth="1"/>
    <col min="5893" max="5893" width="0.25" style="74" customWidth="1"/>
    <col min="5894" max="5894" width="13.75" style="74" customWidth="1"/>
    <col min="5895" max="5895" width="0.25" style="74" customWidth="1"/>
    <col min="5896" max="5896" width="13.75" style="74" customWidth="1"/>
    <col min="5897" max="5897" width="0.25" style="74" customWidth="1"/>
    <col min="5898" max="5898" width="13.75" style="74" customWidth="1"/>
    <col min="5899" max="5899" width="0.25" style="74" customWidth="1"/>
    <col min="5900" max="5900" width="13.75" style="74" customWidth="1"/>
    <col min="5901" max="5901" width="9" style="74"/>
    <col min="5902" max="5902" width="14.75" style="74" bestFit="1" customWidth="1"/>
    <col min="5903" max="6146" width="9" style="74"/>
    <col min="6147" max="6147" width="45.25" style="74" customWidth="1"/>
    <col min="6148" max="6148" width="5.75" style="74" customWidth="1"/>
    <col min="6149" max="6149" width="0.25" style="74" customWidth="1"/>
    <col min="6150" max="6150" width="13.75" style="74" customWidth="1"/>
    <col min="6151" max="6151" width="0.25" style="74" customWidth="1"/>
    <col min="6152" max="6152" width="13.75" style="74" customWidth="1"/>
    <col min="6153" max="6153" width="0.25" style="74" customWidth="1"/>
    <col min="6154" max="6154" width="13.75" style="74" customWidth="1"/>
    <col min="6155" max="6155" width="0.25" style="74" customWidth="1"/>
    <col min="6156" max="6156" width="13.75" style="74" customWidth="1"/>
    <col min="6157" max="6157" width="9" style="74"/>
    <col min="6158" max="6158" width="14.75" style="74" bestFit="1" customWidth="1"/>
    <col min="6159" max="6402" width="9" style="74"/>
    <col min="6403" max="6403" width="45.25" style="74" customWidth="1"/>
    <col min="6404" max="6404" width="5.75" style="74" customWidth="1"/>
    <col min="6405" max="6405" width="0.25" style="74" customWidth="1"/>
    <col min="6406" max="6406" width="13.75" style="74" customWidth="1"/>
    <col min="6407" max="6407" width="0.25" style="74" customWidth="1"/>
    <col min="6408" max="6408" width="13.75" style="74" customWidth="1"/>
    <col min="6409" max="6409" width="0.25" style="74" customWidth="1"/>
    <col min="6410" max="6410" width="13.75" style="74" customWidth="1"/>
    <col min="6411" max="6411" width="0.25" style="74" customWidth="1"/>
    <col min="6412" max="6412" width="13.75" style="74" customWidth="1"/>
    <col min="6413" max="6413" width="9" style="74"/>
    <col min="6414" max="6414" width="14.75" style="74" bestFit="1" customWidth="1"/>
    <col min="6415" max="6658" width="9" style="74"/>
    <col min="6659" max="6659" width="45.25" style="74" customWidth="1"/>
    <col min="6660" max="6660" width="5.75" style="74" customWidth="1"/>
    <col min="6661" max="6661" width="0.25" style="74" customWidth="1"/>
    <col min="6662" max="6662" width="13.75" style="74" customWidth="1"/>
    <col min="6663" max="6663" width="0.25" style="74" customWidth="1"/>
    <col min="6664" max="6664" width="13.75" style="74" customWidth="1"/>
    <col min="6665" max="6665" width="0.25" style="74" customWidth="1"/>
    <col min="6666" max="6666" width="13.75" style="74" customWidth="1"/>
    <col min="6667" max="6667" width="0.25" style="74" customWidth="1"/>
    <col min="6668" max="6668" width="13.75" style="74" customWidth="1"/>
    <col min="6669" max="6669" width="9" style="74"/>
    <col min="6670" max="6670" width="14.75" style="74" bestFit="1" customWidth="1"/>
    <col min="6671" max="6914" width="9" style="74"/>
    <col min="6915" max="6915" width="45.25" style="74" customWidth="1"/>
    <col min="6916" max="6916" width="5.75" style="74" customWidth="1"/>
    <col min="6917" max="6917" width="0.25" style="74" customWidth="1"/>
    <col min="6918" max="6918" width="13.75" style="74" customWidth="1"/>
    <col min="6919" max="6919" width="0.25" style="74" customWidth="1"/>
    <col min="6920" max="6920" width="13.75" style="74" customWidth="1"/>
    <col min="6921" max="6921" width="0.25" style="74" customWidth="1"/>
    <col min="6922" max="6922" width="13.75" style="74" customWidth="1"/>
    <col min="6923" max="6923" width="0.25" style="74" customWidth="1"/>
    <col min="6924" max="6924" width="13.75" style="74" customWidth="1"/>
    <col min="6925" max="6925" width="9" style="74"/>
    <col min="6926" max="6926" width="14.75" style="74" bestFit="1" customWidth="1"/>
    <col min="6927" max="7170" width="9" style="74"/>
    <col min="7171" max="7171" width="45.25" style="74" customWidth="1"/>
    <col min="7172" max="7172" width="5.75" style="74" customWidth="1"/>
    <col min="7173" max="7173" width="0.25" style="74" customWidth="1"/>
    <col min="7174" max="7174" width="13.75" style="74" customWidth="1"/>
    <col min="7175" max="7175" width="0.25" style="74" customWidth="1"/>
    <col min="7176" max="7176" width="13.75" style="74" customWidth="1"/>
    <col min="7177" max="7177" width="0.25" style="74" customWidth="1"/>
    <col min="7178" max="7178" width="13.75" style="74" customWidth="1"/>
    <col min="7179" max="7179" width="0.25" style="74" customWidth="1"/>
    <col min="7180" max="7180" width="13.75" style="74" customWidth="1"/>
    <col min="7181" max="7181" width="9" style="74"/>
    <col min="7182" max="7182" width="14.75" style="74" bestFit="1" customWidth="1"/>
    <col min="7183" max="7426" width="9" style="74"/>
    <col min="7427" max="7427" width="45.25" style="74" customWidth="1"/>
    <col min="7428" max="7428" width="5.75" style="74" customWidth="1"/>
    <col min="7429" max="7429" width="0.25" style="74" customWidth="1"/>
    <col min="7430" max="7430" width="13.75" style="74" customWidth="1"/>
    <col min="7431" max="7431" width="0.25" style="74" customWidth="1"/>
    <col min="7432" max="7432" width="13.75" style="74" customWidth="1"/>
    <col min="7433" max="7433" width="0.25" style="74" customWidth="1"/>
    <col min="7434" max="7434" width="13.75" style="74" customWidth="1"/>
    <col min="7435" max="7435" width="0.25" style="74" customWidth="1"/>
    <col min="7436" max="7436" width="13.75" style="74" customWidth="1"/>
    <col min="7437" max="7437" width="9" style="74"/>
    <col min="7438" max="7438" width="14.75" style="74" bestFit="1" customWidth="1"/>
    <col min="7439" max="7682" width="9" style="74"/>
    <col min="7683" max="7683" width="45.25" style="74" customWidth="1"/>
    <col min="7684" max="7684" width="5.75" style="74" customWidth="1"/>
    <col min="7685" max="7685" width="0.25" style="74" customWidth="1"/>
    <col min="7686" max="7686" width="13.75" style="74" customWidth="1"/>
    <col min="7687" max="7687" width="0.25" style="74" customWidth="1"/>
    <col min="7688" max="7688" width="13.75" style="74" customWidth="1"/>
    <col min="7689" max="7689" width="0.25" style="74" customWidth="1"/>
    <col min="7690" max="7690" width="13.75" style="74" customWidth="1"/>
    <col min="7691" max="7691" width="0.25" style="74" customWidth="1"/>
    <col min="7692" max="7692" width="13.75" style="74" customWidth="1"/>
    <col min="7693" max="7693" width="9" style="74"/>
    <col min="7694" max="7694" width="14.75" style="74" bestFit="1" customWidth="1"/>
    <col min="7695" max="7938" width="9" style="74"/>
    <col min="7939" max="7939" width="45.25" style="74" customWidth="1"/>
    <col min="7940" max="7940" width="5.75" style="74" customWidth="1"/>
    <col min="7941" max="7941" width="0.25" style="74" customWidth="1"/>
    <col min="7942" max="7942" width="13.75" style="74" customWidth="1"/>
    <col min="7943" max="7943" width="0.25" style="74" customWidth="1"/>
    <col min="7944" max="7944" width="13.75" style="74" customWidth="1"/>
    <col min="7945" max="7945" width="0.25" style="74" customWidth="1"/>
    <col min="7946" max="7946" width="13.75" style="74" customWidth="1"/>
    <col min="7947" max="7947" width="0.25" style="74" customWidth="1"/>
    <col min="7948" max="7948" width="13.75" style="74" customWidth="1"/>
    <col min="7949" max="7949" width="9" style="74"/>
    <col min="7950" max="7950" width="14.75" style="74" bestFit="1" customWidth="1"/>
    <col min="7951" max="8194" width="9" style="74"/>
    <col min="8195" max="8195" width="45.25" style="74" customWidth="1"/>
    <col min="8196" max="8196" width="5.75" style="74" customWidth="1"/>
    <col min="8197" max="8197" width="0.25" style="74" customWidth="1"/>
    <col min="8198" max="8198" width="13.75" style="74" customWidth="1"/>
    <col min="8199" max="8199" width="0.25" style="74" customWidth="1"/>
    <col min="8200" max="8200" width="13.75" style="74" customWidth="1"/>
    <col min="8201" max="8201" width="0.25" style="74" customWidth="1"/>
    <col min="8202" max="8202" width="13.75" style="74" customWidth="1"/>
    <col min="8203" max="8203" width="0.25" style="74" customWidth="1"/>
    <col min="8204" max="8204" width="13.75" style="74" customWidth="1"/>
    <col min="8205" max="8205" width="9" style="74"/>
    <col min="8206" max="8206" width="14.75" style="74" bestFit="1" customWidth="1"/>
    <col min="8207" max="8450" width="9" style="74"/>
    <col min="8451" max="8451" width="45.25" style="74" customWidth="1"/>
    <col min="8452" max="8452" width="5.75" style="74" customWidth="1"/>
    <col min="8453" max="8453" width="0.25" style="74" customWidth="1"/>
    <col min="8454" max="8454" width="13.75" style="74" customWidth="1"/>
    <col min="8455" max="8455" width="0.25" style="74" customWidth="1"/>
    <col min="8456" max="8456" width="13.75" style="74" customWidth="1"/>
    <col min="8457" max="8457" width="0.25" style="74" customWidth="1"/>
    <col min="8458" max="8458" width="13.75" style="74" customWidth="1"/>
    <col min="8459" max="8459" width="0.25" style="74" customWidth="1"/>
    <col min="8460" max="8460" width="13.75" style="74" customWidth="1"/>
    <col min="8461" max="8461" width="9" style="74"/>
    <col min="8462" max="8462" width="14.75" style="74" bestFit="1" customWidth="1"/>
    <col min="8463" max="8706" width="9" style="74"/>
    <col min="8707" max="8707" width="45.25" style="74" customWidth="1"/>
    <col min="8708" max="8708" width="5.75" style="74" customWidth="1"/>
    <col min="8709" max="8709" width="0.25" style="74" customWidth="1"/>
    <col min="8710" max="8710" width="13.75" style="74" customWidth="1"/>
    <col min="8711" max="8711" width="0.25" style="74" customWidth="1"/>
    <col min="8712" max="8712" width="13.75" style="74" customWidth="1"/>
    <col min="8713" max="8713" width="0.25" style="74" customWidth="1"/>
    <col min="8714" max="8714" width="13.75" style="74" customWidth="1"/>
    <col min="8715" max="8715" width="0.25" style="74" customWidth="1"/>
    <col min="8716" max="8716" width="13.75" style="74" customWidth="1"/>
    <col min="8717" max="8717" width="9" style="74"/>
    <col min="8718" max="8718" width="14.75" style="74" bestFit="1" customWidth="1"/>
    <col min="8719" max="8962" width="9" style="74"/>
    <col min="8963" max="8963" width="45.25" style="74" customWidth="1"/>
    <col min="8964" max="8964" width="5.75" style="74" customWidth="1"/>
    <col min="8965" max="8965" width="0.25" style="74" customWidth="1"/>
    <col min="8966" max="8966" width="13.75" style="74" customWidth="1"/>
    <col min="8967" max="8967" width="0.25" style="74" customWidth="1"/>
    <col min="8968" max="8968" width="13.75" style="74" customWidth="1"/>
    <col min="8969" max="8969" width="0.25" style="74" customWidth="1"/>
    <col min="8970" max="8970" width="13.75" style="74" customWidth="1"/>
    <col min="8971" max="8971" width="0.25" style="74" customWidth="1"/>
    <col min="8972" max="8972" width="13.75" style="74" customWidth="1"/>
    <col min="8973" max="8973" width="9" style="74"/>
    <col min="8974" max="8974" width="14.75" style="74" bestFit="1" customWidth="1"/>
    <col min="8975" max="9218" width="9" style="74"/>
    <col min="9219" max="9219" width="45.25" style="74" customWidth="1"/>
    <col min="9220" max="9220" width="5.75" style="74" customWidth="1"/>
    <col min="9221" max="9221" width="0.25" style="74" customWidth="1"/>
    <col min="9222" max="9222" width="13.75" style="74" customWidth="1"/>
    <col min="9223" max="9223" width="0.25" style="74" customWidth="1"/>
    <col min="9224" max="9224" width="13.75" style="74" customWidth="1"/>
    <col min="9225" max="9225" width="0.25" style="74" customWidth="1"/>
    <col min="9226" max="9226" width="13.75" style="74" customWidth="1"/>
    <col min="9227" max="9227" width="0.25" style="74" customWidth="1"/>
    <col min="9228" max="9228" width="13.75" style="74" customWidth="1"/>
    <col min="9229" max="9229" width="9" style="74"/>
    <col min="9230" max="9230" width="14.75" style="74" bestFit="1" customWidth="1"/>
    <col min="9231" max="9474" width="9" style="74"/>
    <col min="9475" max="9475" width="45.25" style="74" customWidth="1"/>
    <col min="9476" max="9476" width="5.75" style="74" customWidth="1"/>
    <col min="9477" max="9477" width="0.25" style="74" customWidth="1"/>
    <col min="9478" max="9478" width="13.75" style="74" customWidth="1"/>
    <col min="9479" max="9479" width="0.25" style="74" customWidth="1"/>
    <col min="9480" max="9480" width="13.75" style="74" customWidth="1"/>
    <col min="9481" max="9481" width="0.25" style="74" customWidth="1"/>
    <col min="9482" max="9482" width="13.75" style="74" customWidth="1"/>
    <col min="9483" max="9483" width="0.25" style="74" customWidth="1"/>
    <col min="9484" max="9484" width="13.75" style="74" customWidth="1"/>
    <col min="9485" max="9485" width="9" style="74"/>
    <col min="9486" max="9486" width="14.75" style="74" bestFit="1" customWidth="1"/>
    <col min="9487" max="9730" width="9" style="74"/>
    <col min="9731" max="9731" width="45.25" style="74" customWidth="1"/>
    <col min="9732" max="9732" width="5.75" style="74" customWidth="1"/>
    <col min="9733" max="9733" width="0.25" style="74" customWidth="1"/>
    <col min="9734" max="9734" width="13.75" style="74" customWidth="1"/>
    <col min="9735" max="9735" width="0.25" style="74" customWidth="1"/>
    <col min="9736" max="9736" width="13.75" style="74" customWidth="1"/>
    <col min="9737" max="9737" width="0.25" style="74" customWidth="1"/>
    <col min="9738" max="9738" width="13.75" style="74" customWidth="1"/>
    <col min="9739" max="9739" width="0.25" style="74" customWidth="1"/>
    <col min="9740" max="9740" width="13.75" style="74" customWidth="1"/>
    <col min="9741" max="9741" width="9" style="74"/>
    <col min="9742" max="9742" width="14.75" style="74" bestFit="1" customWidth="1"/>
    <col min="9743" max="9986" width="9" style="74"/>
    <col min="9987" max="9987" width="45.25" style="74" customWidth="1"/>
    <col min="9988" max="9988" width="5.75" style="74" customWidth="1"/>
    <col min="9989" max="9989" width="0.25" style="74" customWidth="1"/>
    <col min="9990" max="9990" width="13.75" style="74" customWidth="1"/>
    <col min="9991" max="9991" width="0.25" style="74" customWidth="1"/>
    <col min="9992" max="9992" width="13.75" style="74" customWidth="1"/>
    <col min="9993" max="9993" width="0.25" style="74" customWidth="1"/>
    <col min="9994" max="9994" width="13.75" style="74" customWidth="1"/>
    <col min="9995" max="9995" width="0.25" style="74" customWidth="1"/>
    <col min="9996" max="9996" width="13.75" style="74" customWidth="1"/>
    <col min="9997" max="9997" width="9" style="74"/>
    <col min="9998" max="9998" width="14.75" style="74" bestFit="1" customWidth="1"/>
    <col min="9999" max="10242" width="9" style="74"/>
    <col min="10243" max="10243" width="45.25" style="74" customWidth="1"/>
    <col min="10244" max="10244" width="5.75" style="74" customWidth="1"/>
    <col min="10245" max="10245" width="0.25" style="74" customWidth="1"/>
    <col min="10246" max="10246" width="13.75" style="74" customWidth="1"/>
    <col min="10247" max="10247" width="0.25" style="74" customWidth="1"/>
    <col min="10248" max="10248" width="13.75" style="74" customWidth="1"/>
    <col min="10249" max="10249" width="0.25" style="74" customWidth="1"/>
    <col min="10250" max="10250" width="13.75" style="74" customWidth="1"/>
    <col min="10251" max="10251" width="0.25" style="74" customWidth="1"/>
    <col min="10252" max="10252" width="13.75" style="74" customWidth="1"/>
    <col min="10253" max="10253" width="9" style="74"/>
    <col min="10254" max="10254" width="14.75" style="74" bestFit="1" customWidth="1"/>
    <col min="10255" max="10498" width="9" style="74"/>
    <col min="10499" max="10499" width="45.25" style="74" customWidth="1"/>
    <col min="10500" max="10500" width="5.75" style="74" customWidth="1"/>
    <col min="10501" max="10501" width="0.25" style="74" customWidth="1"/>
    <col min="10502" max="10502" width="13.75" style="74" customWidth="1"/>
    <col min="10503" max="10503" width="0.25" style="74" customWidth="1"/>
    <col min="10504" max="10504" width="13.75" style="74" customWidth="1"/>
    <col min="10505" max="10505" width="0.25" style="74" customWidth="1"/>
    <col min="10506" max="10506" width="13.75" style="74" customWidth="1"/>
    <col min="10507" max="10507" width="0.25" style="74" customWidth="1"/>
    <col min="10508" max="10508" width="13.75" style="74" customWidth="1"/>
    <col min="10509" max="10509" width="9" style="74"/>
    <col min="10510" max="10510" width="14.75" style="74" bestFit="1" customWidth="1"/>
    <col min="10511" max="10754" width="9" style="74"/>
    <col min="10755" max="10755" width="45.25" style="74" customWidth="1"/>
    <col min="10756" max="10756" width="5.75" style="74" customWidth="1"/>
    <col min="10757" max="10757" width="0.25" style="74" customWidth="1"/>
    <col min="10758" max="10758" width="13.75" style="74" customWidth="1"/>
    <col min="10759" max="10759" width="0.25" style="74" customWidth="1"/>
    <col min="10760" max="10760" width="13.75" style="74" customWidth="1"/>
    <col min="10761" max="10761" width="0.25" style="74" customWidth="1"/>
    <col min="10762" max="10762" width="13.75" style="74" customWidth="1"/>
    <col min="10763" max="10763" width="0.25" style="74" customWidth="1"/>
    <col min="10764" max="10764" width="13.75" style="74" customWidth="1"/>
    <col min="10765" max="10765" width="9" style="74"/>
    <col min="10766" max="10766" width="14.75" style="74" bestFit="1" customWidth="1"/>
    <col min="10767" max="11010" width="9" style="74"/>
    <col min="11011" max="11011" width="45.25" style="74" customWidth="1"/>
    <col min="11012" max="11012" width="5.75" style="74" customWidth="1"/>
    <col min="11013" max="11013" width="0.25" style="74" customWidth="1"/>
    <col min="11014" max="11014" width="13.75" style="74" customWidth="1"/>
    <col min="11015" max="11015" width="0.25" style="74" customWidth="1"/>
    <col min="11016" max="11016" width="13.75" style="74" customWidth="1"/>
    <col min="11017" max="11017" width="0.25" style="74" customWidth="1"/>
    <col min="11018" max="11018" width="13.75" style="74" customWidth="1"/>
    <col min="11019" max="11019" width="0.25" style="74" customWidth="1"/>
    <col min="11020" max="11020" width="13.75" style="74" customWidth="1"/>
    <col min="11021" max="11021" width="9" style="74"/>
    <col min="11022" max="11022" width="14.75" style="74" bestFit="1" customWidth="1"/>
    <col min="11023" max="11266" width="9" style="74"/>
    <col min="11267" max="11267" width="45.25" style="74" customWidth="1"/>
    <col min="11268" max="11268" width="5.75" style="74" customWidth="1"/>
    <col min="11269" max="11269" width="0.25" style="74" customWidth="1"/>
    <col min="11270" max="11270" width="13.75" style="74" customWidth="1"/>
    <col min="11271" max="11271" width="0.25" style="74" customWidth="1"/>
    <col min="11272" max="11272" width="13.75" style="74" customWidth="1"/>
    <col min="11273" max="11273" width="0.25" style="74" customWidth="1"/>
    <col min="11274" max="11274" width="13.75" style="74" customWidth="1"/>
    <col min="11275" max="11275" width="0.25" style="74" customWidth="1"/>
    <col min="11276" max="11276" width="13.75" style="74" customWidth="1"/>
    <col min="11277" max="11277" width="9" style="74"/>
    <col min="11278" max="11278" width="14.75" style="74" bestFit="1" customWidth="1"/>
    <col min="11279" max="11522" width="9" style="74"/>
    <col min="11523" max="11523" width="45.25" style="74" customWidth="1"/>
    <col min="11524" max="11524" width="5.75" style="74" customWidth="1"/>
    <col min="11525" max="11525" width="0.25" style="74" customWidth="1"/>
    <col min="11526" max="11526" width="13.75" style="74" customWidth="1"/>
    <col min="11527" max="11527" width="0.25" style="74" customWidth="1"/>
    <col min="11528" max="11528" width="13.75" style="74" customWidth="1"/>
    <col min="11529" max="11529" width="0.25" style="74" customWidth="1"/>
    <col min="11530" max="11530" width="13.75" style="74" customWidth="1"/>
    <col min="11531" max="11531" width="0.25" style="74" customWidth="1"/>
    <col min="11532" max="11532" width="13.75" style="74" customWidth="1"/>
    <col min="11533" max="11533" width="9" style="74"/>
    <col min="11534" max="11534" width="14.75" style="74" bestFit="1" customWidth="1"/>
    <col min="11535" max="11778" width="9" style="74"/>
    <col min="11779" max="11779" width="45.25" style="74" customWidth="1"/>
    <col min="11780" max="11780" width="5.75" style="74" customWidth="1"/>
    <col min="11781" max="11781" width="0.25" style="74" customWidth="1"/>
    <col min="11782" max="11782" width="13.75" style="74" customWidth="1"/>
    <col min="11783" max="11783" width="0.25" style="74" customWidth="1"/>
    <col min="11784" max="11784" width="13.75" style="74" customWidth="1"/>
    <col min="11785" max="11785" width="0.25" style="74" customWidth="1"/>
    <col min="11786" max="11786" width="13.75" style="74" customWidth="1"/>
    <col min="11787" max="11787" width="0.25" style="74" customWidth="1"/>
    <col min="11788" max="11788" width="13.75" style="74" customWidth="1"/>
    <col min="11789" max="11789" width="9" style="74"/>
    <col min="11790" max="11790" width="14.75" style="74" bestFit="1" customWidth="1"/>
    <col min="11791" max="12034" width="9" style="74"/>
    <col min="12035" max="12035" width="45.25" style="74" customWidth="1"/>
    <col min="12036" max="12036" width="5.75" style="74" customWidth="1"/>
    <col min="12037" max="12037" width="0.25" style="74" customWidth="1"/>
    <col min="12038" max="12038" width="13.75" style="74" customWidth="1"/>
    <col min="12039" max="12039" width="0.25" style="74" customWidth="1"/>
    <col min="12040" max="12040" width="13.75" style="74" customWidth="1"/>
    <col min="12041" max="12041" width="0.25" style="74" customWidth="1"/>
    <col min="12042" max="12042" width="13.75" style="74" customWidth="1"/>
    <col min="12043" max="12043" width="0.25" style="74" customWidth="1"/>
    <col min="12044" max="12044" width="13.75" style="74" customWidth="1"/>
    <col min="12045" max="12045" width="9" style="74"/>
    <col min="12046" max="12046" width="14.75" style="74" bestFit="1" customWidth="1"/>
    <col min="12047" max="12290" width="9" style="74"/>
    <col min="12291" max="12291" width="45.25" style="74" customWidth="1"/>
    <col min="12292" max="12292" width="5.75" style="74" customWidth="1"/>
    <col min="12293" max="12293" width="0.25" style="74" customWidth="1"/>
    <col min="12294" max="12294" width="13.75" style="74" customWidth="1"/>
    <col min="12295" max="12295" width="0.25" style="74" customWidth="1"/>
    <col min="12296" max="12296" width="13.75" style="74" customWidth="1"/>
    <col min="12297" max="12297" width="0.25" style="74" customWidth="1"/>
    <col min="12298" max="12298" width="13.75" style="74" customWidth="1"/>
    <col min="12299" max="12299" width="0.25" style="74" customWidth="1"/>
    <col min="12300" max="12300" width="13.75" style="74" customWidth="1"/>
    <col min="12301" max="12301" width="9" style="74"/>
    <col min="12302" max="12302" width="14.75" style="74" bestFit="1" customWidth="1"/>
    <col min="12303" max="12546" width="9" style="74"/>
    <col min="12547" max="12547" width="45.25" style="74" customWidth="1"/>
    <col min="12548" max="12548" width="5.75" style="74" customWidth="1"/>
    <col min="12549" max="12549" width="0.25" style="74" customWidth="1"/>
    <col min="12550" max="12550" width="13.75" style="74" customWidth="1"/>
    <col min="12551" max="12551" width="0.25" style="74" customWidth="1"/>
    <col min="12552" max="12552" width="13.75" style="74" customWidth="1"/>
    <col min="12553" max="12553" width="0.25" style="74" customWidth="1"/>
    <col min="12554" max="12554" width="13.75" style="74" customWidth="1"/>
    <col min="12555" max="12555" width="0.25" style="74" customWidth="1"/>
    <col min="12556" max="12556" width="13.75" style="74" customWidth="1"/>
    <col min="12557" max="12557" width="9" style="74"/>
    <col min="12558" max="12558" width="14.75" style="74" bestFit="1" customWidth="1"/>
    <col min="12559" max="12802" width="9" style="74"/>
    <col min="12803" max="12803" width="45.25" style="74" customWidth="1"/>
    <col min="12804" max="12804" width="5.75" style="74" customWidth="1"/>
    <col min="12805" max="12805" width="0.25" style="74" customWidth="1"/>
    <col min="12806" max="12806" width="13.75" style="74" customWidth="1"/>
    <col min="12807" max="12807" width="0.25" style="74" customWidth="1"/>
    <col min="12808" max="12808" width="13.75" style="74" customWidth="1"/>
    <col min="12809" max="12809" width="0.25" style="74" customWidth="1"/>
    <col min="12810" max="12810" width="13.75" style="74" customWidth="1"/>
    <col min="12811" max="12811" width="0.25" style="74" customWidth="1"/>
    <col min="12812" max="12812" width="13.75" style="74" customWidth="1"/>
    <col min="12813" max="12813" width="9" style="74"/>
    <col min="12814" max="12814" width="14.75" style="74" bestFit="1" customWidth="1"/>
    <col min="12815" max="13058" width="9" style="74"/>
    <col min="13059" max="13059" width="45.25" style="74" customWidth="1"/>
    <col min="13060" max="13060" width="5.75" style="74" customWidth="1"/>
    <col min="13061" max="13061" width="0.25" style="74" customWidth="1"/>
    <col min="13062" max="13062" width="13.75" style="74" customWidth="1"/>
    <col min="13063" max="13063" width="0.25" style="74" customWidth="1"/>
    <col min="13064" max="13064" width="13.75" style="74" customWidth="1"/>
    <col min="13065" max="13065" width="0.25" style="74" customWidth="1"/>
    <col min="13066" max="13066" width="13.75" style="74" customWidth="1"/>
    <col min="13067" max="13067" width="0.25" style="74" customWidth="1"/>
    <col min="13068" max="13068" width="13.75" style="74" customWidth="1"/>
    <col min="13069" max="13069" width="9" style="74"/>
    <col min="13070" max="13070" width="14.75" style="74" bestFit="1" customWidth="1"/>
    <col min="13071" max="13314" width="9" style="74"/>
    <col min="13315" max="13315" width="45.25" style="74" customWidth="1"/>
    <col min="13316" max="13316" width="5.75" style="74" customWidth="1"/>
    <col min="13317" max="13317" width="0.25" style="74" customWidth="1"/>
    <col min="13318" max="13318" width="13.75" style="74" customWidth="1"/>
    <col min="13319" max="13319" width="0.25" style="74" customWidth="1"/>
    <col min="13320" max="13320" width="13.75" style="74" customWidth="1"/>
    <col min="13321" max="13321" width="0.25" style="74" customWidth="1"/>
    <col min="13322" max="13322" width="13.75" style="74" customWidth="1"/>
    <col min="13323" max="13323" width="0.25" style="74" customWidth="1"/>
    <col min="13324" max="13324" width="13.75" style="74" customWidth="1"/>
    <col min="13325" max="13325" width="9" style="74"/>
    <col min="13326" max="13326" width="14.75" style="74" bestFit="1" customWidth="1"/>
    <col min="13327" max="13570" width="9" style="74"/>
    <col min="13571" max="13571" width="45.25" style="74" customWidth="1"/>
    <col min="13572" max="13572" width="5.75" style="74" customWidth="1"/>
    <col min="13573" max="13573" width="0.25" style="74" customWidth="1"/>
    <col min="13574" max="13574" width="13.75" style="74" customWidth="1"/>
    <col min="13575" max="13575" width="0.25" style="74" customWidth="1"/>
    <col min="13576" max="13576" width="13.75" style="74" customWidth="1"/>
    <col min="13577" max="13577" width="0.25" style="74" customWidth="1"/>
    <col min="13578" max="13578" width="13.75" style="74" customWidth="1"/>
    <col min="13579" max="13579" width="0.25" style="74" customWidth="1"/>
    <col min="13580" max="13580" width="13.75" style="74" customWidth="1"/>
    <col min="13581" max="13581" width="9" style="74"/>
    <col min="13582" max="13582" width="14.75" style="74" bestFit="1" customWidth="1"/>
    <col min="13583" max="13826" width="9" style="74"/>
    <col min="13827" max="13827" width="45.25" style="74" customWidth="1"/>
    <col min="13828" max="13828" width="5.75" style="74" customWidth="1"/>
    <col min="13829" max="13829" width="0.25" style="74" customWidth="1"/>
    <col min="13830" max="13830" width="13.75" style="74" customWidth="1"/>
    <col min="13831" max="13831" width="0.25" style="74" customWidth="1"/>
    <col min="13832" max="13832" width="13.75" style="74" customWidth="1"/>
    <col min="13833" max="13833" width="0.25" style="74" customWidth="1"/>
    <col min="13834" max="13834" width="13.75" style="74" customWidth="1"/>
    <col min="13835" max="13835" width="0.25" style="74" customWidth="1"/>
    <col min="13836" max="13836" width="13.75" style="74" customWidth="1"/>
    <col min="13837" max="13837" width="9" style="74"/>
    <col min="13838" max="13838" width="14.75" style="74" bestFit="1" customWidth="1"/>
    <col min="13839" max="14082" width="9" style="74"/>
    <col min="14083" max="14083" width="45.25" style="74" customWidth="1"/>
    <col min="14084" max="14084" width="5.75" style="74" customWidth="1"/>
    <col min="14085" max="14085" width="0.25" style="74" customWidth="1"/>
    <col min="14086" max="14086" width="13.75" style="74" customWidth="1"/>
    <col min="14087" max="14087" width="0.25" style="74" customWidth="1"/>
    <col min="14088" max="14088" width="13.75" style="74" customWidth="1"/>
    <col min="14089" max="14089" width="0.25" style="74" customWidth="1"/>
    <col min="14090" max="14090" width="13.75" style="74" customWidth="1"/>
    <col min="14091" max="14091" width="0.25" style="74" customWidth="1"/>
    <col min="14092" max="14092" width="13.75" style="74" customWidth="1"/>
    <col min="14093" max="14093" width="9" style="74"/>
    <col min="14094" max="14094" width="14.75" style="74" bestFit="1" customWidth="1"/>
    <col min="14095" max="14338" width="9" style="74"/>
    <col min="14339" max="14339" width="45.25" style="74" customWidth="1"/>
    <col min="14340" max="14340" width="5.75" style="74" customWidth="1"/>
    <col min="14341" max="14341" width="0.25" style="74" customWidth="1"/>
    <col min="14342" max="14342" width="13.75" style="74" customWidth="1"/>
    <col min="14343" max="14343" width="0.25" style="74" customWidth="1"/>
    <col min="14344" max="14344" width="13.75" style="74" customWidth="1"/>
    <col min="14345" max="14345" width="0.25" style="74" customWidth="1"/>
    <col min="14346" max="14346" width="13.75" style="74" customWidth="1"/>
    <col min="14347" max="14347" width="0.25" style="74" customWidth="1"/>
    <col min="14348" max="14348" width="13.75" style="74" customWidth="1"/>
    <col min="14349" max="14349" width="9" style="74"/>
    <col min="14350" max="14350" width="14.75" style="74" bestFit="1" customWidth="1"/>
    <col min="14351" max="14594" width="9" style="74"/>
    <col min="14595" max="14595" width="45.25" style="74" customWidth="1"/>
    <col min="14596" max="14596" width="5.75" style="74" customWidth="1"/>
    <col min="14597" max="14597" width="0.25" style="74" customWidth="1"/>
    <col min="14598" max="14598" width="13.75" style="74" customWidth="1"/>
    <col min="14599" max="14599" width="0.25" style="74" customWidth="1"/>
    <col min="14600" max="14600" width="13.75" style="74" customWidth="1"/>
    <col min="14601" max="14601" width="0.25" style="74" customWidth="1"/>
    <col min="14602" max="14602" width="13.75" style="74" customWidth="1"/>
    <col min="14603" max="14603" width="0.25" style="74" customWidth="1"/>
    <col min="14604" max="14604" width="13.75" style="74" customWidth="1"/>
    <col min="14605" max="14605" width="9" style="74"/>
    <col min="14606" max="14606" width="14.75" style="74" bestFit="1" customWidth="1"/>
    <col min="14607" max="14850" width="9" style="74"/>
    <col min="14851" max="14851" width="45.25" style="74" customWidth="1"/>
    <col min="14852" max="14852" width="5.75" style="74" customWidth="1"/>
    <col min="14853" max="14853" width="0.25" style="74" customWidth="1"/>
    <col min="14854" max="14854" width="13.75" style="74" customWidth="1"/>
    <col min="14855" max="14855" width="0.25" style="74" customWidth="1"/>
    <col min="14856" max="14856" width="13.75" style="74" customWidth="1"/>
    <col min="14857" max="14857" width="0.25" style="74" customWidth="1"/>
    <col min="14858" max="14858" width="13.75" style="74" customWidth="1"/>
    <col min="14859" max="14859" width="0.25" style="74" customWidth="1"/>
    <col min="14860" max="14860" width="13.75" style="74" customWidth="1"/>
    <col min="14861" max="14861" width="9" style="74"/>
    <col min="14862" max="14862" width="14.75" style="74" bestFit="1" customWidth="1"/>
    <col min="14863" max="15106" width="9" style="74"/>
    <col min="15107" max="15107" width="45.25" style="74" customWidth="1"/>
    <col min="15108" max="15108" width="5.75" style="74" customWidth="1"/>
    <col min="15109" max="15109" width="0.25" style="74" customWidth="1"/>
    <col min="15110" max="15110" width="13.75" style="74" customWidth="1"/>
    <col min="15111" max="15111" width="0.25" style="74" customWidth="1"/>
    <col min="15112" max="15112" width="13.75" style="74" customWidth="1"/>
    <col min="15113" max="15113" width="0.25" style="74" customWidth="1"/>
    <col min="15114" max="15114" width="13.75" style="74" customWidth="1"/>
    <col min="15115" max="15115" width="0.25" style="74" customWidth="1"/>
    <col min="15116" max="15116" width="13.75" style="74" customWidth="1"/>
    <col min="15117" max="15117" width="9" style="74"/>
    <col min="15118" max="15118" width="14.75" style="74" bestFit="1" customWidth="1"/>
    <col min="15119" max="15362" width="9" style="74"/>
    <col min="15363" max="15363" width="45.25" style="74" customWidth="1"/>
    <col min="15364" max="15364" width="5.75" style="74" customWidth="1"/>
    <col min="15365" max="15365" width="0.25" style="74" customWidth="1"/>
    <col min="15366" max="15366" width="13.75" style="74" customWidth="1"/>
    <col min="15367" max="15367" width="0.25" style="74" customWidth="1"/>
    <col min="15368" max="15368" width="13.75" style="74" customWidth="1"/>
    <col min="15369" max="15369" width="0.25" style="74" customWidth="1"/>
    <col min="15370" max="15370" width="13.75" style="74" customWidth="1"/>
    <col min="15371" max="15371" width="0.25" style="74" customWidth="1"/>
    <col min="15372" max="15372" width="13.75" style="74" customWidth="1"/>
    <col min="15373" max="15373" width="9" style="74"/>
    <col min="15374" max="15374" width="14.75" style="74" bestFit="1" customWidth="1"/>
    <col min="15375" max="15618" width="9" style="74"/>
    <col min="15619" max="15619" width="45.25" style="74" customWidth="1"/>
    <col min="15620" max="15620" width="5.75" style="74" customWidth="1"/>
    <col min="15621" max="15621" width="0.25" style="74" customWidth="1"/>
    <col min="15622" max="15622" width="13.75" style="74" customWidth="1"/>
    <col min="15623" max="15623" width="0.25" style="74" customWidth="1"/>
    <col min="15624" max="15624" width="13.75" style="74" customWidth="1"/>
    <col min="15625" max="15625" width="0.25" style="74" customWidth="1"/>
    <col min="15626" max="15626" width="13.75" style="74" customWidth="1"/>
    <col min="15627" max="15627" width="0.25" style="74" customWidth="1"/>
    <col min="15628" max="15628" width="13.75" style="74" customWidth="1"/>
    <col min="15629" max="15629" width="9" style="74"/>
    <col min="15630" max="15630" width="14.75" style="74" bestFit="1" customWidth="1"/>
    <col min="15631" max="15874" width="9" style="74"/>
    <col min="15875" max="15875" width="45.25" style="74" customWidth="1"/>
    <col min="15876" max="15876" width="5.75" style="74" customWidth="1"/>
    <col min="15877" max="15877" width="0.25" style="74" customWidth="1"/>
    <col min="15878" max="15878" width="13.75" style="74" customWidth="1"/>
    <col min="15879" max="15879" width="0.25" style="74" customWidth="1"/>
    <col min="15880" max="15880" width="13.75" style="74" customWidth="1"/>
    <col min="15881" max="15881" width="0.25" style="74" customWidth="1"/>
    <col min="15882" max="15882" width="13.75" style="74" customWidth="1"/>
    <col min="15883" max="15883" width="0.25" style="74" customWidth="1"/>
    <col min="15884" max="15884" width="13.75" style="74" customWidth="1"/>
    <col min="15885" max="15885" width="9" style="74"/>
    <col min="15886" max="15886" width="14.75" style="74" bestFit="1" customWidth="1"/>
    <col min="15887" max="16130" width="9" style="74"/>
    <col min="16131" max="16131" width="45.25" style="74" customWidth="1"/>
    <col min="16132" max="16132" width="5.75" style="74" customWidth="1"/>
    <col min="16133" max="16133" width="0.25" style="74" customWidth="1"/>
    <col min="16134" max="16134" width="13.75" style="74" customWidth="1"/>
    <col min="16135" max="16135" width="0.25" style="74" customWidth="1"/>
    <col min="16136" max="16136" width="13.75" style="74" customWidth="1"/>
    <col min="16137" max="16137" width="0.25" style="74" customWidth="1"/>
    <col min="16138" max="16138" width="13.75" style="74" customWidth="1"/>
    <col min="16139" max="16139" width="0.25" style="74" customWidth="1"/>
    <col min="16140" max="16140" width="13.75" style="74" customWidth="1"/>
    <col min="16141" max="16141" width="9" style="74"/>
    <col min="16142" max="16142" width="14.75" style="74" bestFit="1" customWidth="1"/>
    <col min="16143" max="16384" width="9" style="74"/>
  </cols>
  <sheetData>
    <row r="1" spans="1:20" ht="16.5" customHeight="1" x14ac:dyDescent="0.2">
      <c r="A1" s="109" t="str">
        <f>+_xlfn.SINGLE('EQ_Conso 8 March''21 '!A1)</f>
        <v>Srinanaporn Marketing Public Company Limited</v>
      </c>
      <c r="B1" s="46"/>
      <c r="C1" s="46"/>
    </row>
    <row r="2" spans="1:20" ht="16.5" customHeight="1" x14ac:dyDescent="0.2">
      <c r="A2" s="109" t="s">
        <v>122</v>
      </c>
      <c r="B2" s="46"/>
      <c r="C2" s="46"/>
    </row>
    <row r="3" spans="1:20" ht="16.5" customHeight="1" x14ac:dyDescent="0.2">
      <c r="A3" s="180" t="str">
        <f>+_xlfn.SINGLE('EQ_Conso 7 March''20'!A3)</f>
        <v>For the three-month period ended 31 March 2021</v>
      </c>
      <c r="B3" s="181"/>
      <c r="C3" s="181"/>
      <c r="D3" s="159"/>
      <c r="E3" s="160"/>
      <c r="F3" s="160"/>
      <c r="G3" s="160"/>
      <c r="H3" s="3"/>
      <c r="I3" s="160"/>
      <c r="J3" s="3"/>
      <c r="K3" s="160"/>
      <c r="L3" s="3"/>
    </row>
    <row r="4" spans="1:20" ht="9.75" customHeight="1" x14ac:dyDescent="0.2">
      <c r="A4" s="182"/>
      <c r="B4" s="183"/>
      <c r="C4" s="183"/>
      <c r="D4" s="161"/>
      <c r="E4" s="38"/>
      <c r="F4" s="38"/>
      <c r="G4" s="38"/>
      <c r="H4" s="4"/>
      <c r="I4" s="38"/>
      <c r="J4" s="4"/>
      <c r="K4" s="38"/>
      <c r="L4" s="4"/>
    </row>
    <row r="5" spans="1:20" ht="9.75" customHeight="1" x14ac:dyDescent="0.2"/>
    <row r="6" spans="1:20" ht="14.45" customHeight="1" x14ac:dyDescent="0.2">
      <c r="D6" s="88"/>
      <c r="F6" s="337" t="s">
        <v>93</v>
      </c>
      <c r="G6" s="337"/>
      <c r="H6" s="337"/>
      <c r="I6" s="89"/>
      <c r="J6" s="337" t="s">
        <v>94</v>
      </c>
      <c r="K6" s="337"/>
      <c r="L6" s="337"/>
    </row>
    <row r="7" spans="1:20" ht="14.45" customHeight="1" x14ac:dyDescent="0.2">
      <c r="D7" s="88"/>
      <c r="F7" s="336" t="s">
        <v>92</v>
      </c>
      <c r="G7" s="322"/>
      <c r="H7" s="322"/>
      <c r="I7" s="89"/>
      <c r="J7" s="322" t="s">
        <v>92</v>
      </c>
      <c r="K7" s="322"/>
      <c r="L7" s="322"/>
    </row>
    <row r="8" spans="1:20" ht="14.45" customHeight="1" x14ac:dyDescent="0.2">
      <c r="A8" s="44"/>
      <c r="B8" s="28"/>
      <c r="C8" s="28"/>
      <c r="D8" s="88"/>
      <c r="F8" s="90">
        <v>2021</v>
      </c>
      <c r="G8" s="91"/>
      <c r="H8" s="90">
        <v>2020</v>
      </c>
      <c r="I8" s="36"/>
      <c r="J8" s="90">
        <v>2021</v>
      </c>
      <c r="K8" s="36"/>
      <c r="L8" s="90">
        <v>2020</v>
      </c>
      <c r="M8" s="225"/>
    </row>
    <row r="9" spans="1:20" ht="14.45" customHeight="1" x14ac:dyDescent="0.2">
      <c r="A9" s="44"/>
      <c r="B9" s="92"/>
      <c r="C9" s="92"/>
      <c r="D9" s="93" t="s">
        <v>0</v>
      </c>
      <c r="F9" s="238" t="s">
        <v>1</v>
      </c>
      <c r="G9" s="94"/>
      <c r="H9" s="238" t="s">
        <v>1</v>
      </c>
      <c r="I9" s="94"/>
      <c r="J9" s="238" t="s">
        <v>1</v>
      </c>
      <c r="K9" s="94"/>
      <c r="L9" s="238" t="s">
        <v>1</v>
      </c>
    </row>
    <row r="10" spans="1:20" ht="14.45" customHeight="1" x14ac:dyDescent="0.2">
      <c r="A10" s="44" t="s">
        <v>46</v>
      </c>
      <c r="B10" s="92"/>
      <c r="C10" s="92"/>
      <c r="D10" s="88"/>
      <c r="E10" s="12"/>
      <c r="F10" s="15"/>
      <c r="G10" s="94"/>
      <c r="H10" s="1"/>
      <c r="I10" s="94"/>
      <c r="J10" s="15"/>
      <c r="K10" s="94"/>
      <c r="L10" s="1"/>
    </row>
    <row r="11" spans="1:20" ht="14.45" customHeight="1" x14ac:dyDescent="0.2">
      <c r="A11" s="95" t="s">
        <v>169</v>
      </c>
      <c r="B11" s="96"/>
      <c r="C11" s="96"/>
      <c r="D11" s="88"/>
      <c r="E11" s="12"/>
      <c r="F11" s="16">
        <v>186913540</v>
      </c>
      <c r="G11" s="94"/>
      <c r="H11" s="6">
        <v>12677566</v>
      </c>
      <c r="I11" s="94"/>
      <c r="J11" s="16">
        <v>74473281</v>
      </c>
      <c r="K11" s="94"/>
      <c r="L11" s="6">
        <v>24226142</v>
      </c>
      <c r="N11" s="226"/>
      <c r="O11" s="226"/>
      <c r="P11" s="226"/>
      <c r="Q11" s="227"/>
      <c r="R11" s="227"/>
      <c r="S11" s="227"/>
      <c r="T11" s="227"/>
    </row>
    <row r="12" spans="1:20" ht="14.45" customHeight="1" x14ac:dyDescent="0.2">
      <c r="A12" s="97" t="s">
        <v>67</v>
      </c>
      <c r="B12" s="98"/>
      <c r="C12" s="98"/>
      <c r="D12" s="88"/>
      <c r="E12" s="99"/>
      <c r="F12" s="16"/>
      <c r="G12" s="94"/>
      <c r="H12" s="6"/>
      <c r="I12" s="94"/>
      <c r="J12" s="16"/>
      <c r="K12" s="94"/>
      <c r="L12" s="6"/>
      <c r="N12" s="226"/>
      <c r="O12" s="226"/>
      <c r="P12" s="226"/>
      <c r="Q12" s="227"/>
      <c r="R12" s="227"/>
      <c r="S12" s="227"/>
      <c r="T12" s="227"/>
    </row>
    <row r="13" spans="1:20" ht="14.45" customHeight="1" x14ac:dyDescent="0.2">
      <c r="B13" s="95" t="s">
        <v>100</v>
      </c>
      <c r="C13" s="96"/>
      <c r="E13" s="96"/>
      <c r="F13" s="16">
        <v>48088794</v>
      </c>
      <c r="G13" s="94"/>
      <c r="H13" s="6">
        <v>49967563</v>
      </c>
      <c r="I13" s="94"/>
      <c r="J13" s="16">
        <v>38473144</v>
      </c>
      <c r="K13" s="94"/>
      <c r="L13" s="6">
        <v>36461036</v>
      </c>
      <c r="N13" s="226"/>
      <c r="O13" s="226"/>
      <c r="P13" s="226"/>
      <c r="Q13" s="227"/>
      <c r="R13" s="227"/>
      <c r="S13" s="227"/>
      <c r="T13" s="227"/>
    </row>
    <row r="14" spans="1:20" ht="14.45" customHeight="1" x14ac:dyDescent="0.2">
      <c r="B14" s="95" t="s">
        <v>112</v>
      </c>
      <c r="C14" s="96"/>
      <c r="E14" s="96"/>
      <c r="F14" s="16">
        <v>776693</v>
      </c>
      <c r="G14" s="94"/>
      <c r="H14" s="6">
        <v>680249</v>
      </c>
      <c r="I14" s="94"/>
      <c r="J14" s="16">
        <v>742309</v>
      </c>
      <c r="K14" s="94"/>
      <c r="L14" s="6">
        <v>631714</v>
      </c>
      <c r="N14" s="226"/>
      <c r="O14" s="226"/>
      <c r="P14" s="226"/>
      <c r="Q14" s="227"/>
      <c r="R14" s="227"/>
      <c r="S14" s="227"/>
      <c r="T14" s="227"/>
    </row>
    <row r="15" spans="1:20" ht="14.45" customHeight="1" x14ac:dyDescent="0.2">
      <c r="B15" s="95" t="s">
        <v>113</v>
      </c>
      <c r="C15" s="96"/>
      <c r="E15" s="96"/>
      <c r="F15" s="16">
        <v>894757</v>
      </c>
      <c r="G15" s="94"/>
      <c r="H15" s="6">
        <v>2777801</v>
      </c>
      <c r="I15" s="94"/>
      <c r="J15" s="16">
        <v>894757</v>
      </c>
      <c r="K15" s="94"/>
      <c r="L15" s="6">
        <v>2777801</v>
      </c>
      <c r="N15" s="226"/>
      <c r="O15" s="226"/>
      <c r="P15" s="226"/>
      <c r="Q15" s="227"/>
      <c r="R15" s="227"/>
      <c r="S15" s="227"/>
      <c r="T15" s="227"/>
    </row>
    <row r="16" spans="1:20" ht="14.45" customHeight="1" x14ac:dyDescent="0.2">
      <c r="B16" s="95" t="s">
        <v>234</v>
      </c>
      <c r="C16" s="96"/>
      <c r="E16" s="96"/>
      <c r="F16" s="16"/>
      <c r="G16" s="94"/>
      <c r="H16" s="248"/>
      <c r="I16" s="94"/>
      <c r="J16" s="16"/>
      <c r="K16" s="94"/>
      <c r="L16" s="6"/>
      <c r="N16" s="226"/>
      <c r="O16" s="226"/>
      <c r="P16" s="226"/>
      <c r="Q16" s="227"/>
      <c r="R16" s="227"/>
      <c r="S16" s="227"/>
      <c r="T16" s="227"/>
    </row>
    <row r="17" spans="2:21" ht="14.45" customHeight="1" x14ac:dyDescent="0.2">
      <c r="B17" s="95" t="s">
        <v>99</v>
      </c>
      <c r="C17" s="95" t="s">
        <v>114</v>
      </c>
      <c r="E17" s="96"/>
      <c r="F17" s="16">
        <v>-3736</v>
      </c>
      <c r="G17" s="94"/>
      <c r="H17" s="6">
        <v>-1630838</v>
      </c>
      <c r="I17" s="94"/>
      <c r="J17" s="16">
        <v>-3736</v>
      </c>
      <c r="K17" s="94"/>
      <c r="L17" s="6">
        <v>-1630838</v>
      </c>
      <c r="N17" s="226"/>
      <c r="O17" s="226"/>
      <c r="P17" s="226"/>
      <c r="Q17" s="227"/>
      <c r="R17" s="227"/>
      <c r="S17" s="227"/>
      <c r="T17" s="227"/>
    </row>
    <row r="18" spans="2:21" ht="14.45" customHeight="1" x14ac:dyDescent="0.2">
      <c r="B18" s="95" t="s">
        <v>205</v>
      </c>
      <c r="C18" s="95"/>
      <c r="E18" s="96"/>
      <c r="F18" s="16"/>
      <c r="G18" s="94"/>
      <c r="H18" s="6"/>
      <c r="I18" s="94"/>
      <c r="J18" s="16"/>
      <c r="K18" s="94"/>
      <c r="L18" s="6"/>
      <c r="N18" s="226"/>
      <c r="O18" s="226"/>
      <c r="P18" s="226"/>
      <c r="Q18" s="227"/>
      <c r="R18" s="227"/>
      <c r="S18" s="227"/>
      <c r="T18" s="227"/>
    </row>
    <row r="19" spans="2:21" ht="14.45" customHeight="1" x14ac:dyDescent="0.2">
      <c r="B19" s="95"/>
      <c r="C19" s="95" t="s">
        <v>206</v>
      </c>
      <c r="E19" s="96"/>
      <c r="F19" s="16">
        <v>2214238</v>
      </c>
      <c r="G19" s="94"/>
      <c r="H19" s="6">
        <v>2829370</v>
      </c>
      <c r="I19" s="94"/>
      <c r="J19" s="16">
        <v>1424466</v>
      </c>
      <c r="K19" s="94"/>
      <c r="L19" s="6">
        <v>3122346</v>
      </c>
      <c r="N19" s="226"/>
      <c r="O19" s="226"/>
      <c r="P19" s="226"/>
      <c r="Q19" s="227"/>
      <c r="R19" s="227"/>
      <c r="S19" s="227"/>
      <c r="T19" s="227"/>
    </row>
    <row r="20" spans="2:21" ht="14.45" customHeight="1" x14ac:dyDescent="0.2">
      <c r="B20" s="95" t="s">
        <v>182</v>
      </c>
      <c r="C20" s="96"/>
      <c r="E20" s="96"/>
      <c r="F20" s="16"/>
      <c r="G20" s="94"/>
      <c r="H20" s="6"/>
      <c r="I20" s="94"/>
      <c r="J20" s="16"/>
      <c r="K20" s="94"/>
      <c r="L20" s="6"/>
      <c r="N20" s="226"/>
      <c r="O20" s="226"/>
      <c r="P20" s="226"/>
      <c r="Q20" s="226"/>
      <c r="R20" s="226"/>
      <c r="S20" s="226"/>
      <c r="T20" s="226"/>
      <c r="U20" s="37"/>
    </row>
    <row r="21" spans="2:21" ht="14.45" customHeight="1" x14ac:dyDescent="0.2">
      <c r="B21" s="95"/>
      <c r="C21" s="96" t="s">
        <v>235</v>
      </c>
      <c r="E21" s="96"/>
      <c r="F21" s="16">
        <v>-3547284</v>
      </c>
      <c r="G21" s="94"/>
      <c r="H21" s="6">
        <v>1083228</v>
      </c>
      <c r="I21" s="94"/>
      <c r="J21" s="16">
        <v>-2764882</v>
      </c>
      <c r="K21" s="94"/>
      <c r="L21" s="6">
        <v>1083228</v>
      </c>
      <c r="N21" s="226"/>
      <c r="O21" s="226"/>
      <c r="P21" s="226"/>
      <c r="Q21" s="226"/>
      <c r="R21" s="226"/>
      <c r="S21" s="226"/>
      <c r="T21" s="226"/>
      <c r="U21" s="37"/>
    </row>
    <row r="22" spans="2:21" ht="14.45" customHeight="1" x14ac:dyDescent="0.2">
      <c r="B22" s="95" t="s">
        <v>21</v>
      </c>
      <c r="C22" s="96"/>
      <c r="E22" s="96"/>
      <c r="F22" s="16">
        <v>1454928</v>
      </c>
      <c r="G22" s="94"/>
      <c r="H22" s="6">
        <v>1678514</v>
      </c>
      <c r="I22" s="94"/>
      <c r="J22" s="16">
        <v>938504</v>
      </c>
      <c r="K22" s="94"/>
      <c r="L22" s="6">
        <v>950554</v>
      </c>
      <c r="N22" s="226"/>
      <c r="O22" s="226"/>
      <c r="P22" s="226"/>
      <c r="Q22" s="226"/>
      <c r="R22" s="226"/>
      <c r="S22" s="226"/>
      <c r="T22" s="226"/>
      <c r="U22" s="37"/>
    </row>
    <row r="23" spans="2:21" ht="14.45" customHeight="1" x14ac:dyDescent="0.2">
      <c r="B23" s="95" t="s">
        <v>236</v>
      </c>
      <c r="C23" s="96"/>
      <c r="E23" s="96"/>
      <c r="F23" s="16">
        <v>4178882</v>
      </c>
      <c r="G23" s="94"/>
      <c r="H23" s="6">
        <v>-173164</v>
      </c>
      <c r="I23" s="94"/>
      <c r="J23" s="16">
        <v>4609235</v>
      </c>
      <c r="K23" s="94"/>
      <c r="L23" s="6">
        <v>2478927</v>
      </c>
      <c r="N23" s="226"/>
      <c r="O23" s="226"/>
      <c r="P23" s="226"/>
      <c r="Q23" s="226"/>
      <c r="R23" s="226"/>
      <c r="S23" s="226"/>
      <c r="T23" s="226"/>
      <c r="U23" s="37"/>
    </row>
    <row r="24" spans="2:21" ht="14.45" customHeight="1" x14ac:dyDescent="0.2">
      <c r="B24" s="95" t="s">
        <v>224</v>
      </c>
      <c r="C24" s="96"/>
      <c r="E24" s="96"/>
      <c r="F24" s="16"/>
      <c r="G24" s="94"/>
      <c r="H24" s="6"/>
      <c r="I24" s="94"/>
      <c r="J24" s="16"/>
      <c r="K24" s="94"/>
      <c r="L24" s="6"/>
      <c r="N24" s="226"/>
      <c r="O24" s="226"/>
      <c r="P24" s="226"/>
      <c r="Q24" s="226"/>
      <c r="R24" s="226"/>
      <c r="S24" s="226"/>
      <c r="T24" s="226"/>
      <c r="U24" s="37"/>
    </row>
    <row r="25" spans="2:21" ht="14.45" customHeight="1" x14ac:dyDescent="0.2">
      <c r="B25" s="95"/>
      <c r="C25" s="95" t="s">
        <v>225</v>
      </c>
      <c r="E25" s="96"/>
      <c r="F25" s="16">
        <v>199383</v>
      </c>
      <c r="G25" s="94"/>
      <c r="H25" s="6">
        <v>0</v>
      </c>
      <c r="I25" s="94"/>
      <c r="J25" s="16">
        <v>199383</v>
      </c>
      <c r="K25" s="94"/>
      <c r="L25" s="6">
        <v>0</v>
      </c>
      <c r="N25" s="226"/>
      <c r="O25" s="226"/>
      <c r="P25" s="226"/>
      <c r="Q25" s="226"/>
      <c r="R25" s="226"/>
      <c r="S25" s="226"/>
      <c r="T25" s="226"/>
      <c r="U25" s="37"/>
    </row>
    <row r="26" spans="2:21" ht="14.45" customHeight="1" x14ac:dyDescent="0.2">
      <c r="B26" s="95" t="s">
        <v>220</v>
      </c>
      <c r="C26" s="96"/>
      <c r="D26" s="87">
        <v>10</v>
      </c>
      <c r="E26" s="96"/>
      <c r="F26" s="16">
        <v>1006960</v>
      </c>
      <c r="G26" s="94"/>
      <c r="H26" s="6">
        <v>0</v>
      </c>
      <c r="I26" s="94"/>
      <c r="J26" s="16">
        <v>0</v>
      </c>
      <c r="K26" s="94"/>
      <c r="L26" s="6">
        <v>0</v>
      </c>
      <c r="N26" s="226"/>
      <c r="O26" s="226"/>
      <c r="P26" s="226"/>
      <c r="Q26" s="226"/>
      <c r="R26" s="226"/>
      <c r="S26" s="226"/>
      <c r="T26" s="226"/>
      <c r="U26" s="37"/>
    </row>
    <row r="27" spans="2:21" ht="14.45" customHeight="1" x14ac:dyDescent="0.2">
      <c r="B27" s="95" t="s">
        <v>232</v>
      </c>
      <c r="C27" s="96"/>
      <c r="E27" s="96"/>
      <c r="F27" s="16"/>
      <c r="G27" s="94"/>
      <c r="H27" s="6"/>
      <c r="I27" s="94"/>
      <c r="J27" s="16"/>
      <c r="K27" s="94"/>
      <c r="L27" s="6"/>
      <c r="N27" s="226"/>
      <c r="O27" s="226"/>
      <c r="P27" s="226"/>
      <c r="Q27" s="226"/>
      <c r="R27" s="226"/>
      <c r="S27" s="226"/>
      <c r="T27" s="226"/>
      <c r="U27" s="37"/>
    </row>
    <row r="28" spans="2:21" ht="14.45" customHeight="1" x14ac:dyDescent="0.2">
      <c r="B28" s="95"/>
      <c r="C28" s="96" t="s">
        <v>200</v>
      </c>
      <c r="D28" s="87">
        <v>10</v>
      </c>
      <c r="E28" s="96"/>
      <c r="F28" s="16">
        <v>9868560</v>
      </c>
      <c r="G28" s="94"/>
      <c r="H28" s="6">
        <v>0</v>
      </c>
      <c r="I28" s="94"/>
      <c r="J28" s="16">
        <v>0</v>
      </c>
      <c r="K28" s="94"/>
      <c r="L28" s="6">
        <v>0</v>
      </c>
      <c r="N28" s="226"/>
      <c r="O28" s="226"/>
      <c r="P28" s="226"/>
      <c r="Q28" s="226"/>
      <c r="R28" s="226"/>
      <c r="S28" s="226"/>
      <c r="T28" s="226"/>
      <c r="U28" s="37"/>
    </row>
    <row r="29" spans="2:21" ht="14.45" customHeight="1" x14ac:dyDescent="0.2">
      <c r="B29" s="95" t="s">
        <v>190</v>
      </c>
      <c r="C29" s="96"/>
      <c r="E29" s="96"/>
      <c r="F29" s="16">
        <v>-74010</v>
      </c>
      <c r="G29" s="94"/>
      <c r="H29" s="6">
        <v>0</v>
      </c>
      <c r="I29" s="94"/>
      <c r="J29" s="16">
        <v>0</v>
      </c>
      <c r="K29" s="94"/>
      <c r="L29" s="6">
        <v>0</v>
      </c>
      <c r="N29" s="226"/>
      <c r="O29" s="226"/>
      <c r="P29" s="226"/>
      <c r="Q29" s="226"/>
      <c r="R29" s="226"/>
      <c r="S29" s="226"/>
      <c r="T29" s="226"/>
      <c r="U29" s="37"/>
    </row>
    <row r="30" spans="2:21" ht="14.45" customHeight="1" x14ac:dyDescent="0.2">
      <c r="B30" s="95" t="s">
        <v>219</v>
      </c>
      <c r="C30" s="96"/>
      <c r="D30" s="87">
        <v>9</v>
      </c>
      <c r="E30" s="96"/>
      <c r="F30" s="16">
        <v>-128734589</v>
      </c>
      <c r="G30" s="94"/>
      <c r="H30" s="6">
        <v>0</v>
      </c>
      <c r="I30" s="94"/>
      <c r="J30" s="16">
        <v>0</v>
      </c>
      <c r="K30" s="94"/>
      <c r="L30" s="6">
        <v>0</v>
      </c>
      <c r="N30" s="226"/>
      <c r="O30" s="226"/>
      <c r="P30" s="226"/>
      <c r="Q30" s="226"/>
      <c r="R30" s="226"/>
      <c r="S30" s="226"/>
      <c r="T30" s="226"/>
      <c r="U30" s="37"/>
    </row>
    <row r="31" spans="2:21" ht="14.45" customHeight="1" x14ac:dyDescent="0.2">
      <c r="B31" s="95" t="s">
        <v>115</v>
      </c>
      <c r="C31" s="96"/>
      <c r="E31" s="96"/>
      <c r="F31" s="16">
        <v>-26031</v>
      </c>
      <c r="G31" s="94"/>
      <c r="H31" s="6">
        <v>-37579</v>
      </c>
      <c r="I31" s="94"/>
      <c r="J31" s="16">
        <v>0</v>
      </c>
      <c r="K31" s="94"/>
      <c r="L31" s="6">
        <v>0</v>
      </c>
      <c r="N31" s="226"/>
      <c r="O31" s="226"/>
      <c r="P31" s="226"/>
      <c r="Q31" s="226"/>
      <c r="R31" s="226"/>
      <c r="S31" s="226"/>
      <c r="T31" s="226"/>
      <c r="U31" s="37"/>
    </row>
    <row r="32" spans="2:21" ht="14.45" customHeight="1" x14ac:dyDescent="0.2">
      <c r="B32" s="95" t="s">
        <v>40</v>
      </c>
      <c r="C32" s="96"/>
      <c r="E32" s="96"/>
      <c r="F32" s="17">
        <v>18549888</v>
      </c>
      <c r="G32" s="94"/>
      <c r="H32" s="7">
        <v>21966115</v>
      </c>
      <c r="I32" s="94"/>
      <c r="J32" s="17">
        <v>17450826</v>
      </c>
      <c r="K32" s="94"/>
      <c r="L32" s="7">
        <v>20588571</v>
      </c>
      <c r="N32" s="226"/>
      <c r="O32" s="226"/>
      <c r="P32" s="226"/>
      <c r="Q32" s="226"/>
      <c r="R32" s="226"/>
      <c r="S32" s="226"/>
      <c r="T32" s="226"/>
      <c r="U32" s="37"/>
    </row>
    <row r="33" spans="1:21" ht="6" customHeight="1" x14ac:dyDescent="0.2">
      <c r="A33" s="95"/>
      <c r="B33" s="96"/>
      <c r="C33" s="96"/>
      <c r="E33" s="96"/>
      <c r="F33" s="18"/>
      <c r="G33" s="94"/>
      <c r="H33" s="196"/>
      <c r="I33" s="94"/>
      <c r="J33" s="18"/>
      <c r="K33" s="94"/>
      <c r="L33" s="196"/>
      <c r="N33" s="226"/>
      <c r="O33" s="226"/>
      <c r="P33" s="226"/>
      <c r="Q33" s="226"/>
      <c r="R33" s="226"/>
      <c r="S33" s="226"/>
      <c r="T33" s="226"/>
      <c r="U33" s="37"/>
    </row>
    <row r="34" spans="1:21" ht="14.45" customHeight="1" x14ac:dyDescent="0.2">
      <c r="A34" s="100" t="s">
        <v>160</v>
      </c>
      <c r="B34" s="101"/>
      <c r="C34" s="101"/>
      <c r="E34" s="96"/>
      <c r="F34" s="18"/>
      <c r="G34" s="94"/>
      <c r="H34" s="196"/>
      <c r="I34" s="94"/>
      <c r="J34" s="18"/>
      <c r="K34" s="94"/>
      <c r="L34" s="196"/>
      <c r="N34" s="226"/>
      <c r="O34" s="226"/>
      <c r="P34" s="226"/>
      <c r="Q34" s="226"/>
      <c r="R34" s="226"/>
      <c r="S34" s="226"/>
      <c r="T34" s="226"/>
      <c r="U34" s="37"/>
    </row>
    <row r="35" spans="1:21" ht="14.45" customHeight="1" x14ac:dyDescent="0.2">
      <c r="A35" s="74"/>
      <c r="B35" s="100" t="s">
        <v>161</v>
      </c>
      <c r="C35" s="74"/>
      <c r="D35" s="102"/>
      <c r="E35" s="101"/>
      <c r="F35" s="16">
        <f>SUM(F11:F32)</f>
        <v>141760973</v>
      </c>
      <c r="G35" s="94"/>
      <c r="H35" s="9">
        <f>SUM(H11:H32)</f>
        <v>91818825</v>
      </c>
      <c r="I35" s="94"/>
      <c r="J35" s="19">
        <f>SUM(J11:J32)</f>
        <v>136437287</v>
      </c>
      <c r="K35" s="94"/>
      <c r="L35" s="9">
        <f>SUM(L11:L32)</f>
        <v>90689481</v>
      </c>
      <c r="N35" s="226"/>
      <c r="O35" s="226"/>
      <c r="P35" s="226"/>
      <c r="Q35" s="226"/>
      <c r="R35" s="226"/>
      <c r="S35" s="226"/>
      <c r="T35" s="226"/>
      <c r="U35" s="37"/>
    </row>
    <row r="36" spans="1:21" ht="6" customHeight="1" x14ac:dyDescent="0.2">
      <c r="A36" s="100"/>
      <c r="B36" s="101"/>
      <c r="C36" s="101"/>
      <c r="D36" s="102"/>
      <c r="E36" s="101"/>
      <c r="F36" s="16"/>
      <c r="G36" s="94"/>
      <c r="H36" s="197"/>
      <c r="I36" s="94"/>
      <c r="J36" s="20"/>
      <c r="K36" s="94"/>
      <c r="L36" s="197"/>
      <c r="N36" s="226"/>
      <c r="O36" s="226"/>
      <c r="P36" s="226"/>
      <c r="Q36" s="226"/>
      <c r="R36" s="226"/>
      <c r="S36" s="226"/>
      <c r="T36" s="226"/>
      <c r="U36" s="37"/>
    </row>
    <row r="37" spans="1:21" ht="14.45" customHeight="1" x14ac:dyDescent="0.2">
      <c r="A37" s="100" t="s">
        <v>68</v>
      </c>
      <c r="B37" s="101"/>
      <c r="C37" s="101"/>
      <c r="D37" s="102"/>
      <c r="E37" s="101"/>
      <c r="F37" s="16"/>
      <c r="G37" s="94"/>
      <c r="H37" s="197"/>
      <c r="I37" s="94"/>
      <c r="J37" s="20"/>
      <c r="K37" s="94"/>
      <c r="L37" s="197"/>
      <c r="N37" s="226"/>
      <c r="O37" s="226"/>
      <c r="P37" s="226"/>
      <c r="Q37" s="226"/>
      <c r="R37" s="226"/>
      <c r="S37" s="226"/>
      <c r="T37" s="226"/>
      <c r="U37" s="37"/>
    </row>
    <row r="38" spans="1:21" ht="14.45" customHeight="1" x14ac:dyDescent="0.2">
      <c r="A38" s="95"/>
      <c r="B38" s="95" t="s">
        <v>116</v>
      </c>
      <c r="C38" s="96"/>
      <c r="E38" s="96"/>
      <c r="F38" s="16">
        <v>-222348011</v>
      </c>
      <c r="G38" s="94"/>
      <c r="H38" s="9">
        <v>167569938</v>
      </c>
      <c r="I38" s="94"/>
      <c r="J38" s="216">
        <v>1588367</v>
      </c>
      <c r="K38" s="94"/>
      <c r="L38" s="9">
        <v>169153772</v>
      </c>
      <c r="N38" s="226"/>
      <c r="O38" s="226"/>
      <c r="P38" s="226"/>
      <c r="Q38" s="226"/>
      <c r="R38" s="226"/>
      <c r="S38" s="226"/>
      <c r="T38" s="226"/>
      <c r="U38" s="37"/>
    </row>
    <row r="39" spans="1:21" ht="14.45" customHeight="1" x14ac:dyDescent="0.2">
      <c r="A39" s="95"/>
      <c r="B39" s="95" t="s">
        <v>58</v>
      </c>
      <c r="C39" s="96"/>
      <c r="E39" s="96"/>
      <c r="F39" s="16">
        <v>5554301</v>
      </c>
      <c r="G39" s="94"/>
      <c r="H39" s="9">
        <v>-43268712</v>
      </c>
      <c r="I39" s="94"/>
      <c r="J39" s="216">
        <v>4926895</v>
      </c>
      <c r="K39" s="94"/>
      <c r="L39" s="9">
        <v>-11900247</v>
      </c>
      <c r="N39" s="226"/>
      <c r="O39" s="226"/>
      <c r="P39" s="226"/>
      <c r="Q39" s="226"/>
      <c r="R39" s="226"/>
      <c r="S39" s="226"/>
      <c r="T39" s="226"/>
      <c r="U39" s="37"/>
    </row>
    <row r="40" spans="1:21" ht="14.45" customHeight="1" x14ac:dyDescent="0.2">
      <c r="A40" s="95"/>
      <c r="B40" s="95" t="s">
        <v>117</v>
      </c>
      <c r="C40" s="96"/>
      <c r="E40" s="96"/>
      <c r="F40" s="16">
        <v>-241607</v>
      </c>
      <c r="G40" s="94"/>
      <c r="H40" s="9">
        <v>-425382</v>
      </c>
      <c r="I40" s="94"/>
      <c r="J40" s="216">
        <v>-227816</v>
      </c>
      <c r="K40" s="94"/>
      <c r="L40" s="9">
        <v>6159951</v>
      </c>
      <c r="N40" s="226"/>
      <c r="O40" s="226"/>
      <c r="P40" s="226"/>
      <c r="Q40" s="226"/>
      <c r="R40" s="226"/>
      <c r="S40" s="226"/>
      <c r="T40" s="226"/>
      <c r="U40" s="37"/>
    </row>
    <row r="41" spans="1:21" ht="14.45" customHeight="1" x14ac:dyDescent="0.2">
      <c r="A41" s="95"/>
      <c r="B41" s="95" t="s">
        <v>12</v>
      </c>
      <c r="C41" s="96"/>
      <c r="E41" s="96"/>
      <c r="F41" s="16">
        <v>-287792</v>
      </c>
      <c r="G41" s="94"/>
      <c r="H41" s="9">
        <v>-1621719</v>
      </c>
      <c r="I41" s="94"/>
      <c r="J41" s="216">
        <v>-73973</v>
      </c>
      <c r="K41" s="94"/>
      <c r="L41" s="9">
        <v>-64800</v>
      </c>
      <c r="N41" s="226"/>
      <c r="O41" s="226"/>
      <c r="P41" s="226"/>
      <c r="Q41" s="226"/>
      <c r="R41" s="226"/>
      <c r="S41" s="226"/>
      <c r="T41" s="226"/>
      <c r="U41" s="37"/>
    </row>
    <row r="42" spans="1:21" ht="14.45" customHeight="1" x14ac:dyDescent="0.2">
      <c r="A42" s="95"/>
      <c r="B42" s="95" t="s">
        <v>118</v>
      </c>
      <c r="C42" s="96"/>
      <c r="E42" s="96"/>
      <c r="F42" s="16">
        <v>189540270</v>
      </c>
      <c r="G42" s="94"/>
      <c r="H42" s="9">
        <v>-76592817</v>
      </c>
      <c r="I42" s="94"/>
      <c r="J42" s="216">
        <v>-48409077</v>
      </c>
      <c r="K42" s="94"/>
      <c r="L42" s="9">
        <v>-119736740</v>
      </c>
      <c r="N42" s="226"/>
      <c r="O42" s="226"/>
      <c r="P42" s="226"/>
      <c r="Q42" s="226"/>
      <c r="R42" s="226"/>
      <c r="S42" s="226"/>
      <c r="T42" s="226"/>
      <c r="U42" s="37"/>
    </row>
    <row r="43" spans="1:21" ht="14.45" customHeight="1" x14ac:dyDescent="0.2">
      <c r="A43" s="95"/>
      <c r="B43" s="95" t="s">
        <v>119</v>
      </c>
      <c r="C43" s="96"/>
      <c r="E43" s="96"/>
      <c r="F43" s="16">
        <v>-258819</v>
      </c>
      <c r="G43" s="94"/>
      <c r="H43" s="9">
        <v>-232075</v>
      </c>
      <c r="I43" s="94"/>
      <c r="J43" s="216">
        <v>-258819</v>
      </c>
      <c r="K43" s="94"/>
      <c r="L43" s="9">
        <v>-232075</v>
      </c>
      <c r="N43" s="226"/>
      <c r="O43" s="226"/>
      <c r="P43" s="226"/>
      <c r="Q43" s="226"/>
      <c r="R43" s="226"/>
      <c r="S43" s="226"/>
      <c r="T43" s="226"/>
      <c r="U43" s="37"/>
    </row>
    <row r="44" spans="1:21" ht="14.45" customHeight="1" x14ac:dyDescent="0.2">
      <c r="A44" s="95"/>
      <c r="B44" s="95" t="s">
        <v>60</v>
      </c>
      <c r="C44" s="96"/>
      <c r="E44" s="96"/>
      <c r="F44" s="17">
        <v>-34192</v>
      </c>
      <c r="G44" s="94"/>
      <c r="H44" s="7">
        <v>-239107</v>
      </c>
      <c r="I44" s="94"/>
      <c r="J44" s="217">
        <v>0</v>
      </c>
      <c r="K44" s="94"/>
      <c r="L44" s="7">
        <v>-85196</v>
      </c>
      <c r="N44" s="226"/>
      <c r="O44" s="226"/>
      <c r="P44" s="226"/>
      <c r="Q44" s="226"/>
      <c r="R44" s="226"/>
      <c r="S44" s="226"/>
      <c r="T44" s="226"/>
      <c r="U44" s="37"/>
    </row>
    <row r="45" spans="1:21" ht="6" customHeight="1" x14ac:dyDescent="0.2">
      <c r="A45" s="44"/>
      <c r="B45" s="92"/>
      <c r="C45" s="92"/>
      <c r="D45" s="12"/>
      <c r="E45" s="12"/>
      <c r="F45" s="16"/>
      <c r="G45" s="94"/>
      <c r="H45" s="6"/>
      <c r="I45" s="94"/>
      <c r="J45" s="16"/>
      <c r="K45" s="94"/>
      <c r="L45" s="6"/>
      <c r="N45" s="226"/>
      <c r="O45" s="226"/>
      <c r="P45" s="226"/>
      <c r="Q45" s="226"/>
      <c r="R45" s="226"/>
      <c r="S45" s="226"/>
      <c r="T45" s="226"/>
      <c r="U45" s="37"/>
    </row>
    <row r="46" spans="1:21" ht="14.45" customHeight="1" x14ac:dyDescent="0.2">
      <c r="A46" s="56" t="s">
        <v>126</v>
      </c>
      <c r="B46" s="103"/>
      <c r="C46" s="103"/>
      <c r="D46" s="12"/>
      <c r="E46" s="12"/>
      <c r="F46" s="16">
        <f>SUM(F35:F44)</f>
        <v>113685123</v>
      </c>
      <c r="G46" s="94"/>
      <c r="H46" s="6">
        <f>SUM(H35:H44)</f>
        <v>137008951</v>
      </c>
      <c r="I46" s="94"/>
      <c r="J46" s="16">
        <f>SUM(J35:J44)</f>
        <v>93982864</v>
      </c>
      <c r="K46" s="94"/>
      <c r="L46" s="6">
        <f>SUM(L35:L44)</f>
        <v>133984146</v>
      </c>
      <c r="N46" s="226"/>
      <c r="O46" s="226"/>
      <c r="P46" s="226"/>
      <c r="Q46" s="226"/>
      <c r="R46" s="226"/>
      <c r="S46" s="226"/>
      <c r="T46" s="226"/>
      <c r="U46" s="37"/>
    </row>
    <row r="47" spans="1:21" ht="14.45" customHeight="1" x14ac:dyDescent="0.2">
      <c r="A47" s="56"/>
      <c r="B47" s="56" t="s">
        <v>120</v>
      </c>
      <c r="C47" s="103"/>
      <c r="D47" s="12"/>
      <c r="E47" s="12"/>
      <c r="F47" s="17">
        <v>-2321140</v>
      </c>
      <c r="G47" s="94"/>
      <c r="H47" s="211">
        <v>-2893344</v>
      </c>
      <c r="I47" s="94"/>
      <c r="J47" s="217">
        <v>-329931</v>
      </c>
      <c r="K47" s="94"/>
      <c r="L47" s="211">
        <v>-382297</v>
      </c>
      <c r="N47" s="226"/>
      <c r="O47" s="226"/>
      <c r="P47" s="226"/>
      <c r="Q47" s="226"/>
      <c r="R47" s="226"/>
      <c r="S47" s="226"/>
      <c r="T47" s="226"/>
      <c r="U47" s="37"/>
    </row>
    <row r="48" spans="1:21" ht="6" customHeight="1" x14ac:dyDescent="0.2">
      <c r="A48" s="44"/>
      <c r="B48" s="92"/>
      <c r="C48" s="92"/>
      <c r="D48" s="29"/>
      <c r="F48" s="21"/>
      <c r="G48" s="94"/>
      <c r="H48" s="8"/>
      <c r="I48" s="94"/>
      <c r="J48" s="21"/>
      <c r="K48" s="94"/>
      <c r="L48" s="8"/>
      <c r="N48" s="226"/>
      <c r="O48" s="226"/>
      <c r="P48" s="226"/>
      <c r="Q48" s="226"/>
      <c r="R48" s="226"/>
      <c r="S48" s="226"/>
      <c r="T48" s="226"/>
      <c r="U48" s="37"/>
    </row>
    <row r="49" spans="1:21" ht="14.45" customHeight="1" x14ac:dyDescent="0.2">
      <c r="A49" s="56" t="s">
        <v>73</v>
      </c>
      <c r="B49" s="103"/>
      <c r="C49" s="103"/>
      <c r="D49" s="12"/>
      <c r="E49" s="12"/>
      <c r="F49" s="17">
        <f>SUM(F46:F47)</f>
        <v>111363983</v>
      </c>
      <c r="G49" s="94"/>
      <c r="H49" s="7">
        <f>SUM(H46:H47)</f>
        <v>134115607</v>
      </c>
      <c r="I49" s="94"/>
      <c r="J49" s="17">
        <f>SUM(J46:J47)</f>
        <v>93652933</v>
      </c>
      <c r="K49" s="94"/>
      <c r="L49" s="7">
        <f>SUM(L46:L47)</f>
        <v>133601849</v>
      </c>
      <c r="N49" s="226"/>
      <c r="O49" s="226"/>
      <c r="P49" s="226"/>
      <c r="Q49" s="226"/>
      <c r="R49" s="226"/>
      <c r="S49" s="226"/>
      <c r="T49" s="226"/>
      <c r="U49" s="37"/>
    </row>
    <row r="50" spans="1:21" ht="6" customHeight="1" x14ac:dyDescent="0.2">
      <c r="A50" s="44"/>
      <c r="B50" s="92"/>
      <c r="C50" s="92"/>
      <c r="D50" s="29"/>
      <c r="F50" s="21"/>
      <c r="G50" s="94"/>
      <c r="H50" s="8"/>
      <c r="I50" s="94"/>
      <c r="J50" s="21"/>
      <c r="K50" s="94"/>
      <c r="L50" s="8"/>
      <c r="N50" s="226"/>
      <c r="O50" s="226"/>
      <c r="P50" s="226"/>
      <c r="Q50" s="226"/>
      <c r="R50" s="226"/>
      <c r="S50" s="226"/>
      <c r="T50" s="226"/>
      <c r="U50" s="37"/>
    </row>
    <row r="51" spans="1:21" ht="14.45" customHeight="1" x14ac:dyDescent="0.2">
      <c r="A51" s="44" t="s">
        <v>47</v>
      </c>
      <c r="B51" s="92"/>
      <c r="C51" s="92"/>
      <c r="D51" s="52"/>
      <c r="E51" s="52"/>
      <c r="F51" s="16"/>
      <c r="G51" s="94"/>
      <c r="H51" s="6"/>
      <c r="I51" s="94"/>
      <c r="J51" s="16"/>
      <c r="K51" s="94"/>
      <c r="L51" s="6"/>
    </row>
    <row r="52" spans="1:21" ht="14.45" customHeight="1" x14ac:dyDescent="0.2">
      <c r="B52" s="56" t="s">
        <v>127</v>
      </c>
      <c r="C52" s="103"/>
      <c r="D52" s="66"/>
      <c r="E52" s="12"/>
      <c r="F52" s="16">
        <v>26031</v>
      </c>
      <c r="G52" s="94"/>
      <c r="H52" s="6">
        <v>37579</v>
      </c>
      <c r="I52" s="94"/>
      <c r="J52" s="16">
        <v>0</v>
      </c>
      <c r="K52" s="94"/>
      <c r="L52" s="6">
        <v>0</v>
      </c>
    </row>
    <row r="53" spans="1:21" ht="14.45" customHeight="1" x14ac:dyDescent="0.2">
      <c r="B53" s="56" t="s">
        <v>226</v>
      </c>
      <c r="C53" s="103"/>
      <c r="D53" s="78">
        <v>9</v>
      </c>
      <c r="E53" s="12"/>
      <c r="F53" s="16">
        <v>0</v>
      </c>
      <c r="G53" s="94"/>
      <c r="H53" s="6">
        <v>0</v>
      </c>
      <c r="I53" s="94"/>
      <c r="J53" s="16">
        <v>-11040000</v>
      </c>
      <c r="K53" s="94"/>
      <c r="L53" s="6">
        <v>0</v>
      </c>
    </row>
    <row r="54" spans="1:21" ht="14.45" customHeight="1" x14ac:dyDescent="0.2">
      <c r="B54" s="56" t="s">
        <v>227</v>
      </c>
      <c r="C54" s="103"/>
      <c r="D54" s="78">
        <v>9</v>
      </c>
      <c r="E54" s="12"/>
      <c r="F54" s="16">
        <v>-11432965</v>
      </c>
      <c r="G54" s="94"/>
      <c r="H54" s="6">
        <v>0</v>
      </c>
      <c r="I54" s="94"/>
      <c r="J54" s="16">
        <v>0</v>
      </c>
      <c r="K54" s="94"/>
      <c r="L54" s="6">
        <v>0</v>
      </c>
    </row>
    <row r="55" spans="1:21" ht="14.45" customHeight="1" x14ac:dyDescent="0.2">
      <c r="B55" s="56" t="s">
        <v>157</v>
      </c>
      <c r="C55" s="56"/>
      <c r="D55" s="78"/>
      <c r="E55" s="12"/>
      <c r="F55" s="16">
        <v>0</v>
      </c>
      <c r="G55" s="94"/>
      <c r="H55" s="6">
        <v>-1582308</v>
      </c>
      <c r="I55" s="94"/>
      <c r="J55" s="16">
        <v>0</v>
      </c>
      <c r="K55" s="94"/>
      <c r="L55" s="6">
        <v>-1582308</v>
      </c>
    </row>
    <row r="56" spans="1:21" ht="14.45" customHeight="1" x14ac:dyDescent="0.2">
      <c r="B56" s="56" t="s">
        <v>162</v>
      </c>
      <c r="C56" s="56"/>
      <c r="D56" s="78"/>
      <c r="E56" s="12"/>
      <c r="F56" s="16"/>
      <c r="G56" s="94"/>
      <c r="H56" s="6"/>
      <c r="I56" s="94"/>
      <c r="J56" s="16"/>
      <c r="K56" s="94"/>
      <c r="L56" s="6"/>
    </row>
    <row r="57" spans="1:21" ht="14.45" customHeight="1" x14ac:dyDescent="0.2">
      <c r="A57" s="74"/>
      <c r="B57" s="56"/>
      <c r="C57" s="56" t="s">
        <v>163</v>
      </c>
      <c r="D57" s="78"/>
      <c r="E57" s="12"/>
      <c r="F57" s="16">
        <v>-9656056</v>
      </c>
      <c r="G57" s="94"/>
      <c r="H57" s="6">
        <v>-29880554</v>
      </c>
      <c r="I57" s="94"/>
      <c r="J57" s="16">
        <v>-9459005</v>
      </c>
      <c r="K57" s="94"/>
      <c r="L57" s="6">
        <v>-19988628</v>
      </c>
    </row>
    <row r="58" spans="1:21" ht="14.45" customHeight="1" x14ac:dyDescent="0.2">
      <c r="B58" s="56" t="s">
        <v>164</v>
      </c>
      <c r="C58" s="56"/>
      <c r="D58" s="74"/>
      <c r="E58" s="12"/>
      <c r="F58" s="16"/>
      <c r="G58" s="94"/>
      <c r="H58" s="6"/>
      <c r="I58" s="94"/>
      <c r="J58" s="16"/>
      <c r="K58" s="94"/>
      <c r="L58" s="6"/>
    </row>
    <row r="59" spans="1:21" ht="14.45" customHeight="1" x14ac:dyDescent="0.2">
      <c r="A59" s="74"/>
      <c r="B59" s="56"/>
      <c r="C59" s="56" t="s">
        <v>163</v>
      </c>
      <c r="D59" s="78"/>
      <c r="E59" s="12"/>
      <c r="F59" s="16">
        <v>15830</v>
      </c>
      <c r="G59" s="94"/>
      <c r="H59" s="6">
        <v>1713225</v>
      </c>
      <c r="I59" s="94"/>
      <c r="J59" s="16">
        <v>15830</v>
      </c>
      <c r="K59" s="94"/>
      <c r="L59" s="6">
        <v>1713225</v>
      </c>
    </row>
    <row r="60" spans="1:21" ht="14.45" customHeight="1" x14ac:dyDescent="0.2">
      <c r="B60" s="56" t="s">
        <v>228</v>
      </c>
      <c r="C60" s="103"/>
      <c r="D60" s="78"/>
      <c r="F60" s="19"/>
      <c r="G60" s="94"/>
      <c r="H60" s="9"/>
      <c r="I60" s="94"/>
      <c r="J60" s="19"/>
      <c r="K60" s="94"/>
      <c r="L60" s="9"/>
    </row>
    <row r="61" spans="1:21" ht="14.45" customHeight="1" x14ac:dyDescent="0.2">
      <c r="B61" s="56"/>
      <c r="C61" s="103" t="s">
        <v>207</v>
      </c>
      <c r="D61" s="78"/>
      <c r="F61" s="17">
        <v>-22675373</v>
      </c>
      <c r="G61" s="94"/>
      <c r="H61" s="7">
        <v>0</v>
      </c>
      <c r="I61" s="94"/>
      <c r="J61" s="17">
        <v>0</v>
      </c>
      <c r="K61" s="94"/>
      <c r="L61" s="7">
        <v>0</v>
      </c>
    </row>
    <row r="62" spans="1:21" ht="6" customHeight="1" x14ac:dyDescent="0.2">
      <c r="A62" s="56"/>
      <c r="B62" s="103"/>
      <c r="C62" s="103"/>
      <c r="D62" s="12"/>
      <c r="F62" s="105"/>
      <c r="G62" s="94"/>
      <c r="H62" s="14"/>
      <c r="I62" s="94"/>
      <c r="J62" s="105"/>
      <c r="K62" s="94"/>
      <c r="L62" s="14"/>
    </row>
    <row r="63" spans="1:21" ht="14.45" customHeight="1" x14ac:dyDescent="0.2">
      <c r="A63" s="56" t="s">
        <v>155</v>
      </c>
      <c r="B63" s="103"/>
      <c r="C63" s="103"/>
      <c r="F63" s="228">
        <f>SUM(F52:F61)</f>
        <v>-43722533</v>
      </c>
      <c r="G63" s="94"/>
      <c r="H63" s="229">
        <f>SUM(H52:H61)</f>
        <v>-29712058</v>
      </c>
      <c r="I63" s="94"/>
      <c r="J63" s="228">
        <f>SUM(J52:J61)</f>
        <v>-20483175</v>
      </c>
      <c r="K63" s="94"/>
      <c r="L63" s="229">
        <f>SUM(L52:L61)</f>
        <v>-19857711</v>
      </c>
    </row>
    <row r="64" spans="1:21" ht="9.75" customHeight="1" x14ac:dyDescent="0.2">
      <c r="G64" s="94"/>
      <c r="I64" s="94"/>
      <c r="K64" s="94"/>
      <c r="N64" s="226"/>
      <c r="O64" s="226"/>
      <c r="P64" s="226"/>
      <c r="Q64" s="227"/>
      <c r="R64" s="227"/>
      <c r="S64" s="227"/>
      <c r="T64" s="227"/>
    </row>
    <row r="65" spans="1:20" s="76" customFormat="1" ht="21.95" customHeight="1" x14ac:dyDescent="0.2">
      <c r="A65" s="184" t="s">
        <v>78</v>
      </c>
      <c r="B65" s="160"/>
      <c r="C65" s="160"/>
      <c r="D65" s="159"/>
      <c r="E65" s="160"/>
      <c r="F65" s="160"/>
      <c r="G65" s="160"/>
      <c r="H65" s="3"/>
      <c r="I65" s="160"/>
      <c r="J65" s="3"/>
      <c r="K65" s="160"/>
      <c r="L65" s="3"/>
      <c r="M65" s="38"/>
      <c r="N65" s="38"/>
      <c r="O65" s="38"/>
      <c r="P65" s="38"/>
    </row>
    <row r="66" spans="1:20" ht="16.5" customHeight="1" x14ac:dyDescent="0.2">
      <c r="A66" s="109" t="str">
        <f>A1</f>
        <v>Srinanaporn Marketing Public Company Limited</v>
      </c>
      <c r="B66" s="46"/>
      <c r="C66" s="46"/>
    </row>
    <row r="67" spans="1:20" ht="16.5" customHeight="1" x14ac:dyDescent="0.2">
      <c r="A67" s="109" t="s">
        <v>122</v>
      </c>
      <c r="B67" s="46"/>
      <c r="C67" s="46"/>
    </row>
    <row r="68" spans="1:20" ht="16.5" customHeight="1" x14ac:dyDescent="0.2">
      <c r="A68" s="180" t="str">
        <f>A3</f>
        <v>For the three-month period ended 31 March 2021</v>
      </c>
      <c r="B68" s="181"/>
      <c r="C68" s="181"/>
      <c r="D68" s="159"/>
      <c r="E68" s="160"/>
      <c r="F68" s="160"/>
      <c r="G68" s="160"/>
      <c r="H68" s="3"/>
      <c r="I68" s="160"/>
      <c r="J68" s="3"/>
      <c r="K68" s="160"/>
      <c r="L68" s="3"/>
    </row>
    <row r="69" spans="1:20" ht="16.5" customHeight="1" x14ac:dyDescent="0.2">
      <c r="A69" s="44"/>
      <c r="B69" s="92"/>
      <c r="C69" s="92"/>
      <c r="D69" s="29"/>
      <c r="F69" s="8"/>
      <c r="G69" s="104"/>
      <c r="H69" s="8"/>
      <c r="I69" s="104"/>
      <c r="J69" s="8"/>
      <c r="K69" s="104"/>
      <c r="L69" s="8"/>
      <c r="N69" s="226"/>
      <c r="O69" s="226"/>
      <c r="P69" s="226"/>
      <c r="Q69" s="227"/>
      <c r="R69" s="227"/>
      <c r="S69" s="227"/>
      <c r="T69" s="227"/>
    </row>
    <row r="70" spans="1:20" ht="16.5" customHeight="1" x14ac:dyDescent="0.2">
      <c r="A70" s="44"/>
      <c r="B70" s="92"/>
      <c r="C70" s="92"/>
      <c r="D70" s="29"/>
      <c r="F70" s="8"/>
      <c r="G70" s="104"/>
      <c r="H70" s="8"/>
      <c r="I70" s="104"/>
      <c r="J70" s="8"/>
      <c r="K70" s="104"/>
      <c r="L70" s="8"/>
      <c r="N70" s="226"/>
      <c r="O70" s="226"/>
      <c r="P70" s="226"/>
      <c r="Q70" s="227"/>
      <c r="R70" s="227"/>
      <c r="S70" s="227"/>
      <c r="T70" s="227"/>
    </row>
    <row r="71" spans="1:20" ht="16.5" customHeight="1" x14ac:dyDescent="0.2">
      <c r="A71" s="44"/>
      <c r="B71" s="92"/>
      <c r="C71" s="92"/>
      <c r="D71" s="88"/>
      <c r="F71" s="338" t="s">
        <v>93</v>
      </c>
      <c r="G71" s="337"/>
      <c r="H71" s="337"/>
      <c r="I71" s="107"/>
      <c r="J71" s="338" t="s">
        <v>94</v>
      </c>
      <c r="K71" s="337"/>
      <c r="L71" s="337"/>
      <c r="N71" s="226"/>
      <c r="O71" s="226"/>
      <c r="P71" s="226"/>
      <c r="Q71" s="227"/>
      <c r="R71" s="227"/>
      <c r="S71" s="227"/>
      <c r="T71" s="227"/>
    </row>
    <row r="72" spans="1:20" ht="16.5" customHeight="1" x14ac:dyDescent="0.2">
      <c r="A72" s="44"/>
      <c r="B72" s="92"/>
      <c r="C72" s="92"/>
      <c r="D72" s="88"/>
      <c r="F72" s="336" t="s">
        <v>92</v>
      </c>
      <c r="G72" s="322"/>
      <c r="H72" s="322"/>
      <c r="I72" s="236"/>
      <c r="J72" s="336" t="s">
        <v>92</v>
      </c>
      <c r="K72" s="322"/>
      <c r="L72" s="322"/>
      <c r="N72" s="226"/>
      <c r="O72" s="226"/>
      <c r="P72" s="226"/>
      <c r="Q72" s="227"/>
      <c r="R72" s="227"/>
      <c r="S72" s="227"/>
      <c r="T72" s="227"/>
    </row>
    <row r="73" spans="1:20" ht="16.5" customHeight="1" x14ac:dyDescent="0.2">
      <c r="A73" s="44"/>
      <c r="B73" s="92"/>
      <c r="C73" s="92"/>
      <c r="D73" s="88"/>
      <c r="F73" s="90">
        <v>2021</v>
      </c>
      <c r="G73" s="91"/>
      <c r="H73" s="90">
        <v>2020</v>
      </c>
      <c r="I73" s="36"/>
      <c r="J73" s="90">
        <v>2021</v>
      </c>
      <c r="K73" s="36"/>
      <c r="L73" s="90">
        <v>2020</v>
      </c>
      <c r="N73" s="226"/>
      <c r="O73" s="226"/>
      <c r="P73" s="226"/>
      <c r="Q73" s="227"/>
      <c r="R73" s="227"/>
      <c r="S73" s="227"/>
      <c r="T73" s="227"/>
    </row>
    <row r="74" spans="1:20" ht="16.5" customHeight="1" x14ac:dyDescent="0.2">
      <c r="A74" s="44"/>
      <c r="B74" s="92"/>
      <c r="C74" s="92"/>
      <c r="D74" s="93" t="s">
        <v>0</v>
      </c>
      <c r="F74" s="238" t="s">
        <v>1</v>
      </c>
      <c r="G74" s="94"/>
      <c r="H74" s="238" t="s">
        <v>1</v>
      </c>
      <c r="I74" s="94"/>
      <c r="J74" s="238" t="s">
        <v>1</v>
      </c>
      <c r="K74" s="94"/>
      <c r="L74" s="238" t="s">
        <v>1</v>
      </c>
      <c r="N74" s="226"/>
      <c r="O74" s="226"/>
      <c r="P74" s="226"/>
      <c r="Q74" s="227"/>
      <c r="R74" s="227"/>
      <c r="S74" s="227"/>
      <c r="T74" s="227"/>
    </row>
    <row r="75" spans="1:20" ht="16.5" customHeight="1" x14ac:dyDescent="0.2">
      <c r="A75" s="80" t="s">
        <v>191</v>
      </c>
      <c r="B75" s="92"/>
      <c r="C75" s="92"/>
      <c r="D75" s="52"/>
      <c r="E75" s="52"/>
      <c r="F75" s="16"/>
      <c r="G75" s="94"/>
      <c r="H75" s="6"/>
      <c r="I75" s="94"/>
      <c r="J75" s="16"/>
      <c r="K75" s="94"/>
      <c r="L75" s="6"/>
    </row>
    <row r="76" spans="1:20" ht="16.5" customHeight="1" x14ac:dyDescent="0.2">
      <c r="B76" s="56" t="s">
        <v>184</v>
      </c>
      <c r="C76" s="103"/>
      <c r="D76" s="12"/>
      <c r="E76" s="52"/>
      <c r="F76" s="16"/>
      <c r="G76" s="94"/>
      <c r="H76" s="6"/>
      <c r="I76" s="94"/>
      <c r="J76" s="16"/>
      <c r="K76" s="94"/>
      <c r="L76" s="6"/>
    </row>
    <row r="77" spans="1:20" ht="16.5" customHeight="1" x14ac:dyDescent="0.2">
      <c r="C77" s="56" t="s">
        <v>183</v>
      </c>
      <c r="D77" s="12"/>
      <c r="E77" s="52"/>
      <c r="F77" s="16">
        <v>5230481</v>
      </c>
      <c r="G77" s="94"/>
      <c r="H77" s="6">
        <v>-8000000</v>
      </c>
      <c r="I77" s="94"/>
      <c r="J77" s="16">
        <v>5230481</v>
      </c>
      <c r="K77" s="94"/>
      <c r="L77" s="6">
        <v>-8000000</v>
      </c>
    </row>
    <row r="78" spans="1:20" ht="16.5" customHeight="1" x14ac:dyDescent="0.2">
      <c r="B78" s="37" t="s">
        <v>168</v>
      </c>
      <c r="C78" s="56"/>
      <c r="D78" s="12"/>
      <c r="E78" s="52"/>
      <c r="F78" s="16"/>
      <c r="G78" s="94"/>
      <c r="H78" s="6"/>
      <c r="I78" s="94"/>
      <c r="J78" s="16"/>
      <c r="K78" s="94"/>
      <c r="L78" s="6"/>
    </row>
    <row r="79" spans="1:20" ht="16.5" customHeight="1" x14ac:dyDescent="0.2">
      <c r="B79" s="74" t="s">
        <v>128</v>
      </c>
      <c r="C79" s="56" t="s">
        <v>101</v>
      </c>
      <c r="D79" s="12">
        <v>13</v>
      </c>
      <c r="E79" s="52"/>
      <c r="F79" s="16">
        <v>33635297</v>
      </c>
      <c r="G79" s="94"/>
      <c r="H79" s="6">
        <v>0</v>
      </c>
      <c r="I79" s="94"/>
      <c r="J79" s="16">
        <v>33635297</v>
      </c>
      <c r="K79" s="94"/>
      <c r="L79" s="6">
        <v>0</v>
      </c>
    </row>
    <row r="80" spans="1:20" ht="16.5" customHeight="1" x14ac:dyDescent="0.2">
      <c r="B80" s="56" t="s">
        <v>129</v>
      </c>
      <c r="C80" s="56"/>
      <c r="D80" s="12"/>
      <c r="E80" s="52"/>
      <c r="F80" s="16"/>
      <c r="G80" s="94"/>
      <c r="H80" s="6"/>
      <c r="I80" s="94"/>
      <c r="J80" s="16"/>
      <c r="K80" s="94"/>
      <c r="L80" s="6"/>
    </row>
    <row r="81" spans="1:12" ht="16.5" customHeight="1" x14ac:dyDescent="0.2">
      <c r="B81" s="74"/>
      <c r="C81" s="106" t="s">
        <v>101</v>
      </c>
      <c r="D81" s="12">
        <v>13</v>
      </c>
      <c r="E81" s="52"/>
      <c r="F81" s="16">
        <v>-92570000</v>
      </c>
      <c r="G81" s="94"/>
      <c r="H81" s="6">
        <v>-88530000</v>
      </c>
      <c r="I81" s="94"/>
      <c r="J81" s="16">
        <v>-92570000</v>
      </c>
      <c r="K81" s="94"/>
      <c r="L81" s="6">
        <v>-88530000</v>
      </c>
    </row>
    <row r="82" spans="1:12" ht="16.5" customHeight="1" x14ac:dyDescent="0.2">
      <c r="B82" s="56" t="s">
        <v>156</v>
      </c>
      <c r="C82" s="103"/>
      <c r="D82" s="12"/>
      <c r="E82" s="12"/>
      <c r="F82" s="16">
        <v>-10961315</v>
      </c>
      <c r="G82" s="94"/>
      <c r="H82" s="6">
        <v>-17176065</v>
      </c>
      <c r="I82" s="94"/>
      <c r="J82" s="16">
        <v>-2207147</v>
      </c>
      <c r="K82" s="94"/>
      <c r="L82" s="6">
        <v>-2047864</v>
      </c>
    </row>
    <row r="83" spans="1:12" ht="16.5" customHeight="1" x14ac:dyDescent="0.2">
      <c r="B83" s="56" t="s">
        <v>130</v>
      </c>
      <c r="C83" s="103"/>
      <c r="D83" s="12"/>
      <c r="E83" s="12"/>
      <c r="F83" s="17">
        <v>-19984453</v>
      </c>
      <c r="G83" s="94"/>
      <c r="H83" s="7">
        <v>-25713983</v>
      </c>
      <c r="I83" s="94"/>
      <c r="J83" s="17">
        <v>-18885393</v>
      </c>
      <c r="K83" s="94"/>
      <c r="L83" s="7">
        <v>-23466164</v>
      </c>
    </row>
    <row r="84" spans="1:12" ht="16.5" customHeight="1" x14ac:dyDescent="0.2">
      <c r="A84" s="56"/>
      <c r="B84" s="103"/>
      <c r="C84" s="103"/>
      <c r="D84" s="12"/>
      <c r="E84" s="12"/>
      <c r="F84" s="19"/>
      <c r="G84" s="94"/>
      <c r="H84" s="9"/>
      <c r="I84" s="94"/>
      <c r="J84" s="19"/>
      <c r="K84" s="94"/>
      <c r="L84" s="9"/>
    </row>
    <row r="85" spans="1:12" ht="16.5" customHeight="1" x14ac:dyDescent="0.2">
      <c r="A85" s="56" t="s">
        <v>185</v>
      </c>
      <c r="B85" s="103"/>
      <c r="C85" s="103"/>
      <c r="D85" s="12"/>
      <c r="E85" s="12"/>
      <c r="F85" s="17">
        <f>SUM(F76:F83)</f>
        <v>-84649990</v>
      </c>
      <c r="G85" s="94"/>
      <c r="H85" s="7">
        <f>SUM(H76:H83)</f>
        <v>-139420048</v>
      </c>
      <c r="I85" s="94"/>
      <c r="J85" s="17">
        <f>SUM(J76:J83)</f>
        <v>-74796762</v>
      </c>
      <c r="K85" s="94"/>
      <c r="L85" s="7">
        <f>SUM(L76:L83)</f>
        <v>-122044028</v>
      </c>
    </row>
    <row r="86" spans="1:12" ht="16.5" customHeight="1" x14ac:dyDescent="0.2">
      <c r="A86" s="44"/>
      <c r="B86" s="92"/>
      <c r="C86" s="92"/>
      <c r="D86" s="29"/>
      <c r="F86" s="21"/>
      <c r="G86" s="94"/>
      <c r="H86" s="8"/>
      <c r="I86" s="94"/>
      <c r="J86" s="21"/>
      <c r="K86" s="94"/>
      <c r="L86" s="8"/>
    </row>
    <row r="87" spans="1:12" ht="16.5" customHeight="1" x14ac:dyDescent="0.2">
      <c r="A87" s="80" t="s">
        <v>192</v>
      </c>
      <c r="B87" s="44"/>
      <c r="C87" s="74"/>
      <c r="D87" s="12"/>
      <c r="E87" s="12"/>
      <c r="F87" s="16">
        <f>SUM(F49,F63,F85)</f>
        <v>-17008540</v>
      </c>
      <c r="G87" s="94"/>
      <c r="H87" s="6">
        <f>SUM(H49,H63,H85)</f>
        <v>-35016499</v>
      </c>
      <c r="I87" s="94"/>
      <c r="J87" s="16">
        <f>SUM(J49,J63,J85)</f>
        <v>-1627004</v>
      </c>
      <c r="K87" s="94"/>
      <c r="L87" s="6">
        <f>SUM(L49,L63,L85)</f>
        <v>-8299890</v>
      </c>
    </row>
    <row r="88" spans="1:12" ht="16.5" customHeight="1" x14ac:dyDescent="0.2">
      <c r="A88" s="56" t="s">
        <v>165</v>
      </c>
      <c r="B88" s="56"/>
      <c r="C88" s="56"/>
      <c r="D88" s="12"/>
      <c r="E88" s="12"/>
      <c r="F88" s="16"/>
      <c r="G88" s="94"/>
      <c r="H88" s="6"/>
      <c r="I88" s="94"/>
      <c r="J88" s="16"/>
      <c r="K88" s="94"/>
      <c r="L88" s="6"/>
    </row>
    <row r="89" spans="1:12" ht="16.5" customHeight="1" x14ac:dyDescent="0.2">
      <c r="A89" s="56"/>
      <c r="B89" s="56" t="s">
        <v>166</v>
      </c>
      <c r="C89" s="56"/>
      <c r="D89" s="29"/>
      <c r="F89" s="16">
        <v>173172489</v>
      </c>
      <c r="G89" s="94"/>
      <c r="H89" s="212">
        <v>231995330</v>
      </c>
      <c r="I89" s="94"/>
      <c r="J89" s="213">
        <v>4254716</v>
      </c>
      <c r="K89" s="94"/>
      <c r="L89" s="212">
        <v>15890528</v>
      </c>
    </row>
    <row r="90" spans="1:12" ht="16.5" customHeight="1" x14ac:dyDescent="0.2">
      <c r="A90" s="56" t="s">
        <v>186</v>
      </c>
      <c r="B90" s="56"/>
      <c r="C90" s="56"/>
      <c r="D90" s="29"/>
      <c r="F90" s="16"/>
      <c r="G90" s="94"/>
      <c r="H90" s="212"/>
      <c r="I90" s="94"/>
      <c r="J90" s="213"/>
      <c r="K90" s="94"/>
      <c r="L90" s="212"/>
    </row>
    <row r="91" spans="1:12" ht="16.5" customHeight="1" x14ac:dyDescent="0.2">
      <c r="A91" s="56"/>
      <c r="B91" s="56" t="s">
        <v>167</v>
      </c>
      <c r="C91" s="56"/>
      <c r="D91" s="52"/>
      <c r="E91" s="52"/>
      <c r="F91" s="17">
        <v>6827367</v>
      </c>
      <c r="G91" s="94"/>
      <c r="H91" s="214">
        <v>12751668</v>
      </c>
      <c r="I91" s="94"/>
      <c r="J91" s="215">
        <v>0</v>
      </c>
      <c r="K91" s="94"/>
      <c r="L91" s="214">
        <v>0</v>
      </c>
    </row>
    <row r="92" spans="1:12" ht="16.5" customHeight="1" x14ac:dyDescent="0.2">
      <c r="A92" s="56"/>
      <c r="B92" s="103"/>
      <c r="C92" s="103"/>
      <c r="D92" s="52"/>
      <c r="E92" s="52"/>
      <c r="F92" s="19"/>
      <c r="G92" s="94"/>
      <c r="H92" s="9"/>
      <c r="I92" s="94"/>
      <c r="J92" s="19"/>
      <c r="K92" s="94"/>
      <c r="L92" s="9"/>
    </row>
    <row r="93" spans="1:12" ht="16.5" customHeight="1" thickBot="1" x14ac:dyDescent="0.25">
      <c r="A93" s="44" t="s">
        <v>95</v>
      </c>
      <c r="B93" s="92"/>
      <c r="C93" s="92"/>
      <c r="F93" s="22">
        <f>SUM(F87:F91)</f>
        <v>162991316</v>
      </c>
      <c r="G93" s="94"/>
      <c r="H93" s="10">
        <f>SUM(H87:H91)</f>
        <v>209730499</v>
      </c>
      <c r="I93" s="94"/>
      <c r="J93" s="22">
        <f>SUM(J87:J91)</f>
        <v>2627712</v>
      </c>
      <c r="K93" s="94"/>
      <c r="L93" s="10">
        <f>SUM(L87:L91)</f>
        <v>7590638</v>
      </c>
    </row>
    <row r="94" spans="1:12" ht="16.5" customHeight="1" thickTop="1" x14ac:dyDescent="0.2">
      <c r="A94" s="44"/>
      <c r="B94" s="92"/>
      <c r="C94" s="92"/>
      <c r="F94" s="19"/>
      <c r="G94" s="94"/>
      <c r="H94" s="9"/>
      <c r="I94" s="94"/>
      <c r="J94" s="19"/>
      <c r="K94" s="94"/>
      <c r="L94" s="9"/>
    </row>
    <row r="95" spans="1:12" ht="16.5" customHeight="1" x14ac:dyDescent="0.2">
      <c r="A95" s="44"/>
      <c r="B95" s="92"/>
      <c r="C95" s="92"/>
      <c r="F95" s="19"/>
      <c r="G95" s="94"/>
      <c r="H95" s="9"/>
      <c r="I95" s="94"/>
      <c r="J95" s="19"/>
      <c r="K95" s="94"/>
      <c r="L95" s="9"/>
    </row>
    <row r="96" spans="1:12" ht="16.5" customHeight="1" x14ac:dyDescent="0.2">
      <c r="A96" s="230" t="s">
        <v>237</v>
      </c>
      <c r="B96" s="186"/>
      <c r="C96" s="186"/>
      <c r="D96" s="231"/>
      <c r="E96" s="74"/>
      <c r="F96" s="110"/>
      <c r="G96" s="94"/>
      <c r="H96" s="5"/>
      <c r="I96" s="94"/>
      <c r="J96" s="110"/>
      <c r="K96" s="94"/>
      <c r="L96" s="5"/>
    </row>
    <row r="97" spans="1:12" ht="16.5" customHeight="1" x14ac:dyDescent="0.2">
      <c r="A97" s="232"/>
      <c r="B97" s="74"/>
      <c r="C97" s="74"/>
      <c r="D97" s="231"/>
      <c r="E97" s="74"/>
      <c r="F97" s="110"/>
      <c r="G97" s="94"/>
      <c r="H97" s="5"/>
      <c r="I97" s="94"/>
      <c r="J97" s="110"/>
      <c r="K97" s="94"/>
      <c r="L97" s="5"/>
    </row>
    <row r="98" spans="1:12" ht="16.5" customHeight="1" x14ac:dyDescent="0.2">
      <c r="A98" s="232" t="s">
        <v>208</v>
      </c>
      <c r="B98" s="74"/>
      <c r="C98" s="74"/>
      <c r="D98" s="231"/>
      <c r="E98" s="74"/>
      <c r="F98" s="110"/>
      <c r="G98" s="94"/>
      <c r="H98" s="5"/>
      <c r="I98" s="94"/>
      <c r="J98" s="110"/>
      <c r="K98" s="94"/>
      <c r="L98" s="5"/>
    </row>
    <row r="99" spans="1:12" ht="16.5" customHeight="1" x14ac:dyDescent="0.2">
      <c r="A99" s="74"/>
      <c r="B99" s="74" t="s">
        <v>209</v>
      </c>
      <c r="C99" s="74"/>
      <c r="D99" s="231"/>
      <c r="E99" s="74"/>
      <c r="F99" s="213">
        <v>47368906</v>
      </c>
      <c r="G99" s="94"/>
      <c r="H99" s="212">
        <v>33660695</v>
      </c>
      <c r="I99" s="94"/>
      <c r="J99" s="213">
        <v>23710848</v>
      </c>
      <c r="K99" s="94"/>
      <c r="L99" s="212">
        <v>21537887</v>
      </c>
    </row>
    <row r="100" spans="1:12" ht="16.5" customHeight="1" x14ac:dyDescent="0.2">
      <c r="A100" s="232" t="s">
        <v>210</v>
      </c>
      <c r="B100" s="74"/>
      <c r="C100" s="74"/>
      <c r="D100" s="231"/>
      <c r="E100" s="74"/>
      <c r="F100" s="213"/>
      <c r="G100" s="94"/>
      <c r="H100" s="212"/>
      <c r="I100" s="94"/>
      <c r="J100" s="213"/>
      <c r="K100" s="94"/>
      <c r="L100" s="212"/>
    </row>
    <row r="101" spans="1:12" ht="16.5" customHeight="1" x14ac:dyDescent="0.2">
      <c r="A101" s="74"/>
      <c r="B101" s="74" t="s">
        <v>229</v>
      </c>
      <c r="C101" s="74"/>
      <c r="D101" s="231">
        <v>11.2</v>
      </c>
      <c r="E101" s="74"/>
      <c r="F101" s="213">
        <v>2114644</v>
      </c>
      <c r="G101" s="94"/>
      <c r="H101" s="212">
        <v>16874579</v>
      </c>
      <c r="I101" s="94"/>
      <c r="J101" s="213">
        <v>383834</v>
      </c>
      <c r="K101" s="94"/>
      <c r="L101" s="212">
        <v>1559473</v>
      </c>
    </row>
    <row r="102" spans="1:12" ht="16.5" customHeight="1" x14ac:dyDescent="0.2">
      <c r="A102" s="232" t="s">
        <v>121</v>
      </c>
      <c r="B102" s="74"/>
      <c r="C102" s="74"/>
      <c r="D102" s="231"/>
      <c r="E102" s="74"/>
      <c r="F102" s="213">
        <v>0</v>
      </c>
      <c r="G102" s="94"/>
      <c r="H102" s="212">
        <v>412780</v>
      </c>
      <c r="I102" s="94"/>
      <c r="J102" s="213">
        <v>0</v>
      </c>
      <c r="K102" s="94"/>
      <c r="L102" s="212">
        <v>321642</v>
      </c>
    </row>
    <row r="103" spans="1:12" ht="16.5" customHeight="1" x14ac:dyDescent="0.2">
      <c r="A103" s="232" t="s">
        <v>193</v>
      </c>
      <c r="B103" s="74"/>
      <c r="C103" s="74"/>
      <c r="D103" s="231"/>
      <c r="E103" s="74"/>
      <c r="F103" s="213"/>
      <c r="G103" s="94"/>
      <c r="H103" s="23"/>
      <c r="I103" s="94"/>
      <c r="J103" s="213"/>
      <c r="K103" s="94"/>
      <c r="L103" s="23"/>
    </row>
    <row r="104" spans="1:12" ht="16.5" customHeight="1" x14ac:dyDescent="0.2">
      <c r="A104" s="232"/>
      <c r="B104" s="74" t="s">
        <v>194</v>
      </c>
      <c r="C104" s="74"/>
      <c r="D104" s="231">
        <v>11.2</v>
      </c>
      <c r="E104" s="74"/>
      <c r="F104" s="213">
        <v>3727809</v>
      </c>
      <c r="G104" s="94"/>
      <c r="H104" s="6">
        <v>0</v>
      </c>
      <c r="I104" s="94"/>
      <c r="J104" s="213">
        <v>0</v>
      </c>
      <c r="K104" s="94"/>
      <c r="L104" s="6">
        <v>0</v>
      </c>
    </row>
    <row r="105" spans="1:12" ht="16.5" customHeight="1" x14ac:dyDescent="0.2">
      <c r="A105" s="232" t="s">
        <v>195</v>
      </c>
      <c r="B105" s="74"/>
      <c r="C105" s="74"/>
      <c r="D105" s="231"/>
      <c r="E105" s="74"/>
      <c r="F105" s="213">
        <v>3801819</v>
      </c>
      <c r="G105" s="94"/>
      <c r="H105" s="6">
        <v>0</v>
      </c>
      <c r="I105" s="94"/>
      <c r="J105" s="213">
        <v>0</v>
      </c>
      <c r="K105" s="94"/>
      <c r="L105" s="6">
        <v>0</v>
      </c>
    </row>
    <row r="106" spans="1:12" ht="16.5" customHeight="1" x14ac:dyDescent="0.2">
      <c r="D106" s="231"/>
      <c r="E106" s="231"/>
      <c r="F106" s="231"/>
      <c r="G106" s="94"/>
      <c r="H106" s="231"/>
      <c r="I106" s="94"/>
      <c r="J106" s="111"/>
      <c r="K106" s="94"/>
      <c r="L106" s="11"/>
    </row>
    <row r="107" spans="1:12" ht="16.5" customHeight="1" x14ac:dyDescent="0.2">
      <c r="F107" s="11"/>
      <c r="G107" s="94"/>
      <c r="H107" s="11"/>
      <c r="I107" s="94"/>
      <c r="J107" s="111"/>
      <c r="K107" s="94"/>
      <c r="L107" s="11"/>
    </row>
    <row r="108" spans="1:12" ht="16.5" customHeight="1" x14ac:dyDescent="0.2">
      <c r="F108" s="11"/>
      <c r="G108" s="94"/>
      <c r="H108" s="11"/>
      <c r="I108" s="94"/>
      <c r="J108" s="111"/>
      <c r="K108" s="94"/>
      <c r="L108" s="11"/>
    </row>
    <row r="109" spans="1:12" ht="16.5" customHeight="1" x14ac:dyDescent="0.2">
      <c r="F109" s="11"/>
      <c r="G109" s="94"/>
      <c r="H109" s="11"/>
      <c r="I109" s="94"/>
      <c r="J109" s="111"/>
      <c r="K109" s="94"/>
      <c r="L109" s="11"/>
    </row>
    <row r="110" spans="1:12" ht="16.5" customHeight="1" x14ac:dyDescent="0.2">
      <c r="F110" s="11"/>
      <c r="G110" s="94"/>
      <c r="H110" s="11"/>
      <c r="I110" s="94"/>
      <c r="J110" s="111"/>
      <c r="K110" s="94"/>
      <c r="L110" s="11"/>
    </row>
    <row r="111" spans="1:12" ht="16.5" customHeight="1" x14ac:dyDescent="0.2">
      <c r="F111" s="11"/>
      <c r="G111" s="5"/>
      <c r="H111" s="11"/>
      <c r="I111" s="5"/>
      <c r="J111" s="111"/>
      <c r="K111" s="5"/>
      <c r="L111" s="11"/>
    </row>
    <row r="112" spans="1:12" ht="16.5" customHeight="1" x14ac:dyDescent="0.2">
      <c r="F112" s="11"/>
      <c r="G112" s="5"/>
      <c r="H112" s="11"/>
      <c r="I112" s="5"/>
      <c r="J112" s="111"/>
      <c r="K112" s="5"/>
      <c r="L112" s="11"/>
    </row>
    <row r="113" spans="1:16" ht="16.5" customHeight="1" x14ac:dyDescent="0.2">
      <c r="F113" s="11"/>
      <c r="G113" s="5"/>
      <c r="H113" s="11"/>
      <c r="I113" s="5"/>
      <c r="J113" s="111"/>
      <c r="K113" s="5"/>
      <c r="L113" s="11"/>
    </row>
    <row r="114" spans="1:16" ht="16.5" customHeight="1" x14ac:dyDescent="0.2">
      <c r="F114" s="11"/>
      <c r="G114" s="5"/>
      <c r="H114" s="11"/>
      <c r="I114" s="5"/>
      <c r="J114" s="111"/>
      <c r="K114" s="5"/>
      <c r="L114" s="11"/>
    </row>
    <row r="115" spans="1:16" ht="16.5" customHeight="1" x14ac:dyDescent="0.2">
      <c r="F115" s="11"/>
      <c r="G115" s="5"/>
      <c r="H115" s="11"/>
      <c r="I115" s="5"/>
      <c r="J115" s="111"/>
      <c r="K115" s="5"/>
      <c r="L115" s="11"/>
    </row>
    <row r="116" spans="1:16" ht="16.5" customHeight="1" x14ac:dyDescent="0.2">
      <c r="F116" s="11"/>
      <c r="G116" s="5"/>
      <c r="H116" s="11"/>
      <c r="I116" s="5"/>
      <c r="J116" s="111"/>
      <c r="K116" s="5"/>
      <c r="L116" s="11"/>
    </row>
    <row r="117" spans="1:16" ht="16.5" customHeight="1" x14ac:dyDescent="0.2">
      <c r="F117" s="11"/>
      <c r="G117" s="5"/>
      <c r="H117" s="11"/>
      <c r="I117" s="5"/>
      <c r="J117" s="111"/>
      <c r="K117" s="5"/>
      <c r="L117" s="11"/>
    </row>
    <row r="118" spans="1:16" ht="8.25" customHeight="1" x14ac:dyDescent="0.2">
      <c r="F118" s="11"/>
      <c r="G118" s="5"/>
      <c r="H118" s="11"/>
      <c r="I118" s="5"/>
      <c r="J118" s="111"/>
      <c r="K118" s="5"/>
      <c r="L118" s="11"/>
    </row>
    <row r="119" spans="1:16" s="76" customFormat="1" ht="21.95" customHeight="1" x14ac:dyDescent="0.2">
      <c r="A119" s="184" t="s">
        <v>78</v>
      </c>
      <c r="B119" s="160"/>
      <c r="C119" s="160"/>
      <c r="D119" s="159"/>
      <c r="E119" s="160"/>
      <c r="F119" s="13"/>
      <c r="G119" s="13"/>
      <c r="H119" s="13"/>
      <c r="I119" s="13"/>
      <c r="J119" s="185"/>
      <c r="K119" s="13"/>
      <c r="L119" s="13"/>
      <c r="M119" s="38"/>
      <c r="N119" s="38"/>
      <c r="O119" s="38"/>
      <c r="P119" s="38"/>
    </row>
  </sheetData>
  <mergeCells count="8">
    <mergeCell ref="F72:H72"/>
    <mergeCell ref="J72:L72"/>
    <mergeCell ref="F6:H6"/>
    <mergeCell ref="J6:L6"/>
    <mergeCell ref="F71:H71"/>
    <mergeCell ref="J71:L71"/>
    <mergeCell ref="F7:H7"/>
    <mergeCell ref="J7:L7"/>
  </mergeCells>
  <pageMargins left="0.8" right="0.5" top="0.5" bottom="0.6" header="0.49" footer="0.4"/>
  <pageSetup paperSize="9" scale="90" firstPageNumber="10" fitToWidth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PL(3m) 5-6</vt:lpstr>
      <vt:lpstr>EQ_Conso 7 March'20</vt:lpstr>
      <vt:lpstr>EQ_Conso 8 March'21 </vt:lpstr>
      <vt:lpstr>EQ 9 March'20</vt:lpstr>
      <vt:lpstr>CF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Siriwan Boonsawat</cp:lastModifiedBy>
  <cp:lastPrinted>2021-06-01T07:44:31Z</cp:lastPrinted>
  <dcterms:created xsi:type="dcterms:W3CDTF">2015-11-18T11:08:58Z</dcterms:created>
  <dcterms:modified xsi:type="dcterms:W3CDTF">2021-06-01T07:44:32Z</dcterms:modified>
</cp:coreProperties>
</file>