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14400" yWindow="0" windowWidth="14355" windowHeight="11760" tabRatio="841" activeTab="6"/>
  </bookViews>
  <sheets>
    <sheet name="BS" sheetId="1" r:id="rId1"/>
    <sheet name="EQ_9_Conso 16" sheetId="19" state="hidden" r:id="rId2"/>
    <sheet name="EQ_10_Conso 17" sheetId="21" state="hidden" r:id="rId3"/>
    <sheet name="PL" sheetId="24" r:id="rId4"/>
    <sheet name="EQ_9 " sheetId="18" r:id="rId5"/>
    <sheet name="EQ_10" sheetId="23" r:id="rId6"/>
    <sheet name="CF" sheetId="11" r:id="rId7"/>
    <sheet name="PL_Q2'15" sheetId="8" state="hidden" r:id="rId8"/>
  </sheets>
  <externalReferences>
    <externalReference r:id="rId9"/>
    <externalReference r:id="rId10"/>
  </externalReferences>
  <definedNames>
    <definedName name="_xlnm.Print_Area" localSheetId="0">BS!$A$1:$H$101</definedName>
    <definedName name="_xlnm.Print_Area" localSheetId="6">CF!$A$1:$K$83</definedName>
    <definedName name="_xlnm.Print_Area" localSheetId="5">EQ_10!$A$1:$L$22</definedName>
    <definedName name="_xlnm.Print_Area" localSheetId="2">'EQ_10_Conso 17'!$A$1:$P$31</definedName>
    <definedName name="_xlnm.Print_Area" localSheetId="4">'EQ_9 '!$A$1:$L$20</definedName>
    <definedName name="_xlnm.Print_Area" localSheetId="1">'EQ_9_Conso 16'!$A$1:$P$31</definedName>
    <definedName name="_xlnm.Print_Area" localSheetId="3">PL!$A$1:$S$33</definedName>
    <definedName name="_xlnm.Print_Area" localSheetId="7">'PL_Q2''15'!$A$1:$F$65</definedName>
    <definedName name="_xlnm.Print_Titles" localSheetId="2">'EQ_10_Conso 17'!$1:$9</definedName>
    <definedName name="_xlnm.Print_Titles" localSheetId="1">'EQ_9_Conso 16'!$1:$9</definedName>
  </definedNames>
  <calcPr calcId="125725"/>
</workbook>
</file>

<file path=xl/calcChain.xml><?xml version="1.0" encoding="utf-8"?>
<calcChain xmlns="http://schemas.openxmlformats.org/spreadsheetml/2006/main">
  <c r="E56" i="1"/>
  <c r="L11" i="23" l="1"/>
  <c r="L10" i="18" l="1"/>
  <c r="L15"/>
  <c r="G29" i="1" l="1"/>
  <c r="E29"/>
  <c r="J18" i="24" l="1"/>
  <c r="H18"/>
  <c r="H17" i="18"/>
  <c r="H19" s="1"/>
  <c r="H10" i="23" l="1"/>
  <c r="H12" s="1"/>
  <c r="G87" i="1"/>
  <c r="J28" i="24"/>
  <c r="J13" i="18" s="1"/>
  <c r="L13" s="1"/>
  <c r="H28" i="24"/>
  <c r="H15" i="23"/>
  <c r="H18" s="1"/>
  <c r="H20" s="1"/>
  <c r="F15"/>
  <c r="F18" s="1"/>
  <c r="D15"/>
  <c r="D18" s="1"/>
  <c r="J14" l="1"/>
  <c r="L14" s="1"/>
  <c r="J17" l="1"/>
  <c r="L16"/>
  <c r="F17" i="18"/>
  <c r="F19" s="1"/>
  <c r="D17"/>
  <c r="D19" s="1"/>
  <c r="J16"/>
  <c r="D10" i="23" l="1"/>
  <c r="D12" s="1"/>
  <c r="D20" s="1"/>
  <c r="G83" i="1"/>
  <c r="F10" i="23"/>
  <c r="F12" s="1"/>
  <c r="F20" s="1"/>
  <c r="G84" i="1"/>
  <c r="L17" i="23"/>
  <c r="J10" i="24"/>
  <c r="J20" s="1"/>
  <c r="J85" i="11"/>
  <c r="K57"/>
  <c r="I73" l="1"/>
  <c r="Y4" i="24" l="1"/>
  <c r="Z18"/>
  <c r="Y18"/>
  <c r="Z10"/>
  <c r="Y10"/>
  <c r="Y20" l="1"/>
  <c r="Y22" s="1"/>
  <c r="Y29" s="1"/>
  <c r="Y31" s="1"/>
  <c r="Z20"/>
  <c r="Z22" s="1"/>
  <c r="Z29" s="1"/>
  <c r="Z31" s="1"/>
  <c r="V8"/>
  <c r="V9"/>
  <c r="V13"/>
  <c r="V14"/>
  <c r="V15"/>
  <c r="V17"/>
  <c r="V21"/>
  <c r="V7"/>
  <c r="V16"/>
  <c r="V10" l="1"/>
  <c r="V18"/>
  <c r="U21"/>
  <c r="U17"/>
  <c r="U16"/>
  <c r="U15"/>
  <c r="U14"/>
  <c r="U13"/>
  <c r="U8"/>
  <c r="U9"/>
  <c r="U7"/>
  <c r="X18"/>
  <c r="X10"/>
  <c r="W18"/>
  <c r="W10"/>
  <c r="E20" i="1"/>
  <c r="V20" i="24" l="1"/>
  <c r="V22" s="1"/>
  <c r="V29" s="1"/>
  <c r="V31" s="1"/>
  <c r="U10"/>
  <c r="U18"/>
  <c r="W20"/>
  <c r="W22" s="1"/>
  <c r="W29" s="1"/>
  <c r="W31" s="1"/>
  <c r="X20"/>
  <c r="X22" s="1"/>
  <c r="X29" s="1"/>
  <c r="X31" s="1"/>
  <c r="U20" l="1"/>
  <c r="U22" s="1"/>
  <c r="U29" s="1"/>
  <c r="U31" s="1"/>
  <c r="E63" i="1" l="1"/>
  <c r="F18" i="24" l="1"/>
  <c r="D18"/>
  <c r="J22"/>
  <c r="H10"/>
  <c r="H20" s="1"/>
  <c r="F10"/>
  <c r="F20" s="1"/>
  <c r="F22" s="1"/>
  <c r="F29" s="1"/>
  <c r="D10"/>
  <c r="J31" l="1"/>
  <c r="K8" i="11"/>
  <c r="K24" s="1"/>
  <c r="J12" i="18"/>
  <c r="J29" i="24"/>
  <c r="D20"/>
  <c r="D22" s="1"/>
  <c r="D29" s="1"/>
  <c r="D31" s="1"/>
  <c r="F31"/>
  <c r="J14" i="18" l="1"/>
  <c r="J17" s="1"/>
  <c r="J19" s="1"/>
  <c r="G88" i="1" s="1"/>
  <c r="G89" s="1"/>
  <c r="H22" i="24"/>
  <c r="J10" i="23" l="1"/>
  <c r="J13"/>
  <c r="J15" s="1"/>
  <c r="J18" s="1"/>
  <c r="I8" i="11"/>
  <c r="H31" i="24"/>
  <c r="H29"/>
  <c r="I70" i="11"/>
  <c r="J70"/>
  <c r="L10" i="23" l="1"/>
  <c r="L12" s="1"/>
  <c r="J12"/>
  <c r="J20" s="1"/>
  <c r="I24" i="11"/>
  <c r="I37" s="1"/>
  <c r="L13" i="23"/>
  <c r="L15" s="1"/>
  <c r="E87" i="1"/>
  <c r="E83"/>
  <c r="E84" l="1"/>
  <c r="E31" l="1"/>
  <c r="G20" l="1"/>
  <c r="E33" i="11" l="1"/>
  <c r="E60"/>
  <c r="E27"/>
  <c r="E15"/>
  <c r="E57" l="1"/>
  <c r="E67"/>
  <c r="E70" s="1"/>
  <c r="N26" i="21" l="1"/>
  <c r="F26"/>
  <c r="D26"/>
  <c r="P21"/>
  <c r="P19"/>
  <c r="N19"/>
  <c r="L19"/>
  <c r="J19"/>
  <c r="H19"/>
  <c r="F19"/>
  <c r="D19"/>
  <c r="J13"/>
  <c r="L13" s="1"/>
  <c r="P13" s="1"/>
  <c r="G70" i="11" l="1"/>
  <c r="I57" l="1"/>
  <c r="G23" l="1"/>
  <c r="N26" i="19" l="1"/>
  <c r="H26"/>
  <c r="F26"/>
  <c r="D26"/>
  <c r="L25"/>
  <c r="P25" s="1"/>
  <c r="J24"/>
  <c r="L24" s="1"/>
  <c r="P21"/>
  <c r="P19"/>
  <c r="N19"/>
  <c r="L19"/>
  <c r="J19"/>
  <c r="H19"/>
  <c r="F19"/>
  <c r="D19"/>
  <c r="N14"/>
  <c r="H14"/>
  <c r="D14"/>
  <c r="L12"/>
  <c r="P12" s="1"/>
  <c r="N30" l="1"/>
  <c r="N12" i="21" s="1"/>
  <c r="N14" s="1"/>
  <c r="N30" s="1"/>
  <c r="H30" i="19"/>
  <c r="H12" i="21" s="1"/>
  <c r="H14" s="1"/>
  <c r="D30" i="19"/>
  <c r="D12" i="21" s="1"/>
  <c r="D14" s="1"/>
  <c r="D30" s="1"/>
  <c r="P24" i="19"/>
  <c r="L26"/>
  <c r="P26" s="1"/>
  <c r="J26"/>
  <c r="J13"/>
  <c r="J14" s="1"/>
  <c r="F14"/>
  <c r="F30" s="1"/>
  <c r="F12" i="21" s="1"/>
  <c r="F14" s="1"/>
  <c r="F30" s="1"/>
  <c r="E65" i="1" l="1"/>
  <c r="J30" i="19"/>
  <c r="J12" i="21" s="1"/>
  <c r="J14" s="1"/>
  <c r="L13" i="19"/>
  <c r="P13" l="1"/>
  <c r="P14" s="1"/>
  <c r="P30" s="1"/>
  <c r="L14"/>
  <c r="L30" s="1"/>
  <c r="L12" i="21" s="1"/>
  <c r="P12" l="1"/>
  <c r="P14" s="1"/>
  <c r="L14"/>
  <c r="F55" i="8"/>
  <c r="D55"/>
  <c r="F47"/>
  <c r="D47"/>
  <c r="F25"/>
  <c r="D25"/>
  <c r="F21"/>
  <c r="D21"/>
  <c r="F20"/>
  <c r="D20"/>
  <c r="F19"/>
  <c r="D19"/>
  <c r="F18"/>
  <c r="D18"/>
  <c r="F17"/>
  <c r="D17"/>
  <c r="F13"/>
  <c r="D13"/>
  <c r="F12"/>
  <c r="D12"/>
  <c r="F11"/>
  <c r="D11"/>
  <c r="K70" i="11"/>
  <c r="G57"/>
  <c r="L16" i="18"/>
  <c r="K17"/>
  <c r="I17"/>
  <c r="G63" i="1"/>
  <c r="G56"/>
  <c r="F22" i="8" l="1"/>
  <c r="D22"/>
  <c r="D57"/>
  <c r="D59" s="1"/>
  <c r="D63" s="1"/>
  <c r="F14"/>
  <c r="F57"/>
  <c r="F59" s="1"/>
  <c r="F63" s="1"/>
  <c r="G31" i="1"/>
  <c r="D14" i="8"/>
  <c r="G65" i="1"/>
  <c r="F24" i="8" l="1"/>
  <c r="F26" s="1"/>
  <c r="F28" s="1"/>
  <c r="K37" i="11"/>
  <c r="K39" s="1"/>
  <c r="F61" i="8"/>
  <c r="D61"/>
  <c r="D24"/>
  <c r="D26" s="1"/>
  <c r="E8" i="11"/>
  <c r="E24" s="1"/>
  <c r="E37" s="1"/>
  <c r="K105" i="1"/>
  <c r="K72" i="11" l="1"/>
  <c r="K76" s="1"/>
  <c r="K85" s="1"/>
  <c r="F30" i="8"/>
  <c r="G8" i="11"/>
  <c r="G24" s="1"/>
  <c r="G37" s="1"/>
  <c r="G39" s="1"/>
  <c r="G72" s="1"/>
  <c r="G76" s="1"/>
  <c r="E73" s="1"/>
  <c r="J24" i="21"/>
  <c r="L24" s="1"/>
  <c r="D28" i="8"/>
  <c r="D30"/>
  <c r="E39" i="11"/>
  <c r="E72" s="1"/>
  <c r="J22" i="18"/>
  <c r="E88" i="1" l="1"/>
  <c r="E89" s="1"/>
  <c r="L18" i="23"/>
  <c r="L20" s="1"/>
  <c r="I39" i="11"/>
  <c r="I72" s="1"/>
  <c r="L12" i="18"/>
  <c r="L14" s="1"/>
  <c r="L17" s="1"/>
  <c r="E76" i="11"/>
  <c r="P24" i="21"/>
  <c r="J24" i="23" l="1"/>
  <c r="L19" i="18"/>
  <c r="L22" s="1"/>
  <c r="I76" i="11"/>
  <c r="I85" s="1"/>
  <c r="H25" i="21"/>
  <c r="G91" i="1"/>
  <c r="G106" l="1"/>
  <c r="G105"/>
  <c r="J25" i="21"/>
  <c r="J26" s="1"/>
  <c r="J30" s="1"/>
  <c r="H26"/>
  <c r="H30" s="1"/>
  <c r="J105" i="1"/>
  <c r="E91" l="1"/>
  <c r="E105" s="1"/>
  <c r="L24" i="23"/>
  <c r="L25" i="21"/>
  <c r="L26" s="1"/>
  <c r="E106" i="1" l="1"/>
  <c r="P25" i="21"/>
  <c r="P26"/>
  <c r="P30" s="1"/>
  <c r="L30"/>
</calcChain>
</file>

<file path=xl/comments1.xml><?xml version="1.0" encoding="utf-8"?>
<comments xmlns="http://schemas.openxmlformats.org/spreadsheetml/2006/main">
  <authors>
    <author>tc={4F3A2898-272E-482A-9F63-C0706DC929EF}</author>
  </authors>
  <commentList>
    <comment ref="J26" authorId="0">
      <text>
        <r>
          <rPr>
            <sz val="15"/>
            <rFont val="Angsana New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ใส่ 0</t>
        </r>
      </text>
    </comment>
  </commentList>
</comments>
</file>

<file path=xl/comments2.xml><?xml version="1.0" encoding="utf-8"?>
<comments xmlns="http://schemas.openxmlformats.org/spreadsheetml/2006/main">
  <authors>
    <author>tc={5768563A-9869-41F6-8B53-25CC5AD5A623}</author>
  </authors>
  <commentList>
    <comment ref="I54" authorId="0">
      <text>
        <r>
          <rPr>
            <sz val="15"/>
            <rFont val="Angsana New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ถ้าไม่มีให้ตัดออก</t>
        </r>
      </text>
    </comment>
  </commentList>
</comments>
</file>

<file path=xl/sharedStrings.xml><?xml version="1.0" encoding="utf-8"?>
<sst xmlns="http://schemas.openxmlformats.org/spreadsheetml/2006/main" count="439" uniqueCount="295">
  <si>
    <t>บริษัท สยามเทคนิคคอนกรีต จำกัด และบริษัทย่อย</t>
  </si>
  <si>
    <t>งบการเงินรวม</t>
  </si>
  <si>
    <t>งบการเงินเฉพาะกิจการ</t>
  </si>
  <si>
    <t>หมายเหตุ</t>
  </si>
  <si>
    <t>(บาท)</t>
  </si>
  <si>
    <t>เงินสดและรายการเทียบเท่าเงินสด</t>
  </si>
  <si>
    <t>ลูกหนี้การค้าสุทธิ</t>
  </si>
  <si>
    <t>ลูกหนี้อื่น</t>
  </si>
  <si>
    <t>มูลค่างานระหว่างก่อสร้างที่ยังไม่เรียกเก็บ</t>
  </si>
  <si>
    <t>เงินให้กู้ยืมระยะยาวแก่กิจการอื่นส่วนที่เป็นหมุนเวียน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</si>
  <si>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</si>
  <si>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</si>
  <si>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</si>
  <si>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เงินลงทุนในบริษัทย่อย</t>
  </si>
  <si>
    <t xml:space="preserve">เงินให้กู้ยืมระยะยาว-บ.เอสเทคซีวิลฯ               </t>
  </si>
  <si>
    <t>เงินให้กู้ยืมระยะยาวแก่กิจการอื่นส่วนที่เป็นไม่หมุนเวียน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</si>
  <si>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</si>
  <si>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</si>
  <si>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</si>
  <si>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</si>
  <si>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บัญชีระหว่างกัน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</si>
  <si>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</si>
  <si>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</si>
  <si>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</si>
  <si>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เงินกู้ยืมกิจการที่เกี่ยวข้องกัน</t>
  </si>
  <si>
    <t>หนี้สินระยะยาวที่ครบกำหนดชำระใน  1 ปี</t>
  </si>
  <si>
    <t>หนี้สินตามสัญญาเช่าซื้อที่ครบกำหนดชำระใน 1 ปี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</si>
  <si>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  <charset val="222"/>
      </rPr>
      <t xml:space="preserve"> ดอกเบี้ยเช่าชื้อรอตัดไม่เกิน 1 ปี</t>
    </r>
  </si>
  <si>
    <t>เงินปันผลค้างจ่าย</t>
  </si>
  <si>
    <t>ภาษีเงินได้ค้างจ่าย</t>
  </si>
  <si>
    <t>ประมาณการหนี้สินระยะสั้นงานก่อสร้างโครงการ</t>
  </si>
  <si>
    <t>เงินมัดจำรับล่วงหน้าจากลูกค้า</t>
  </si>
  <si>
    <t>หนี้สินหมุนเวียนอื่น</t>
  </si>
  <si>
    <t>รวมหนี้สินหมุนเวียน</t>
  </si>
  <si>
    <t>เงินกู้ยืมระยะยาว-สุทธิ</t>
  </si>
  <si>
    <t>หนี้สินตามสัญญาเช่าซื้อที่ครบกำหนดชำระเกิน 1 ปี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</si>
  <si>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  <charset val="222"/>
      </rPr>
      <t xml:space="preserve"> ดอกเบี้ยเช่าชื้อรอตัดเกิน 1 ปี</t>
    </r>
  </si>
  <si>
    <t xml:space="preserve">หนี้สินภาษีเงินได้รอตัดบัญชี                      </t>
  </si>
  <si>
    <t>รวมหนี้สินไม่หมุนเวียน</t>
  </si>
  <si>
    <t>ทุนเรือนหุ้น</t>
  </si>
  <si>
    <t xml:space="preserve">     หุ้นสามัญ 52,150,000 หุ้น มูลค่าหุ้นละ 10 บาท</t>
  </si>
  <si>
    <t>ส่วนเกินทุนจากการตีราคาสินทรัพย์</t>
  </si>
  <si>
    <t>กำไร(ขาดทุน)สะสม</t>
  </si>
  <si>
    <t>กำไร(ขาดทุน)</t>
  </si>
  <si>
    <t>กำไรสะสม</t>
  </si>
  <si>
    <t>ส่วนเกินทุนจากการจ่ายหุ้นเป็นเกณฑ์</t>
  </si>
  <si>
    <r>
      <rPr>
        <u/>
        <sz val="16"/>
        <color indexed="8"/>
        <rFont val="AngsanaUPC"/>
        <family val="1"/>
        <charset val="222"/>
      </rPr>
      <t>หัก</t>
    </r>
    <r>
      <rPr>
        <sz val="16"/>
        <color indexed="8"/>
        <rFont val="AngsanaUPC"/>
        <family val="1"/>
        <charset val="222"/>
      </rPr>
      <t xml:space="preserve"> เงินปันผล</t>
    </r>
  </si>
  <si>
    <t>บวก สำรองตามกฏหมาย</t>
  </si>
  <si>
    <t>NCI</t>
  </si>
  <si>
    <t>รวมส่วนของผู้ถือหุ้น</t>
  </si>
  <si>
    <t>สำหรับปีสิ้นสุดวันที่ 31 ธันวาคม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</si>
  <si>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</si>
  <si>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</si>
  <si>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</si>
  <si>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</si>
  <si>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</si>
  <si>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</si>
  <si>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</si>
  <si>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</si>
  <si>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</si>
  <si>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</si>
  <si>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</si>
  <si>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</si>
  <si>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</si>
  <si>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</si>
  <si>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 xml:space="preserve">งบแสดงการเปลี่ยนแปลงส่วนของผู้ถือหุ้น </t>
  </si>
  <si>
    <t>ส่วนของ</t>
  </si>
  <si>
    <t>รวมส่วนของ</t>
  </si>
  <si>
    <t>ส่วนได้เสีย</t>
  </si>
  <si>
    <t>ที่ออก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</si>
  <si>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</si>
  <si>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</si>
  <si>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</si>
  <si>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</si>
  <si>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</si>
  <si>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ยังไม่ได้จัดสรร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</si>
  <si>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</si>
  <si>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</si>
  <si>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</si>
  <si>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</si>
  <si>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</si>
  <si>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เงินทุนที่ได้รับจากผู้ถือหุ้นของบริษัทย่อย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</si>
  <si>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</si>
  <si>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</si>
  <si>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</si>
  <si>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</si>
  <si>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</si>
  <si>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สำหรับปีสิ้นสุดวันที่ 31 ธันวาคม 2559</t>
  </si>
  <si>
    <t xml:space="preserve">      การจ่ายโดยใช้หุ้นเป็นเกณฑ์</t>
  </si>
  <si>
    <t>ยอดคงเหลือ ณ วันที่ 31 ธันวาคม 2559</t>
  </si>
  <si>
    <t>เงินให้กู้ยืมแก่กิจการอื่น</t>
  </si>
  <si>
    <t>บริษัท สระบุรีเทคนิคคอนกรีต จำกัด</t>
  </si>
  <si>
    <t>งบกำไรขาดทุนเบ็ดเสร็จ (ไม่ได้ตรวจสอบ)</t>
  </si>
  <si>
    <t xml:space="preserve">สำหรับงวดสามเดือน </t>
  </si>
  <si>
    <t>สิ้นสุดวันที่</t>
  </si>
  <si>
    <t>30 มิถุนายน</t>
  </si>
  <si>
    <t>(พันบาท)</t>
  </si>
  <si>
    <t>รายได้ตามสัญญา</t>
  </si>
  <si>
    <t>กำไรสำหรับงวด</t>
  </si>
  <si>
    <t>กำไรเบ็ดเสร็จรวมสำหรับงวด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</si>
  <si>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</si>
  <si>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 </t>
  </si>
  <si>
    <t>ผลกระทบจากการเปลี่ยนแปลงนโยบายการบัญชี</t>
  </si>
  <si>
    <t>การจ่ายโดยใช้</t>
  </si>
  <si>
    <t>หุ้นเป็นเกณฑ์</t>
  </si>
  <si>
    <t>ส่วนเกินทุนจาก</t>
  </si>
  <si>
    <t>ยอดคงเหลือ ณ วันที่ 1 มกราคม 2559 ปรับปรุงใหม่</t>
  </si>
  <si>
    <t xml:space="preserve">ยอดคงเหลือ ณ วันที่ 1 มกราคม 2559 </t>
  </si>
  <si>
    <t xml:space="preserve">   ตามที่รายงานในปีก่อน</t>
  </si>
  <si>
    <t>สำหรับปีสิ้นสุดวันที่ 31 ธันวาคม 2560</t>
  </si>
  <si>
    <t>ยอดคงเหลือ ณ วันที่ 1 มกราคม 2560 ปรับปรุงใหม่</t>
  </si>
  <si>
    <t>ยอดคงเหลือ ณ วันที่ 31 ธันวาคม 2560</t>
  </si>
  <si>
    <t>4, 6</t>
  </si>
  <si>
    <t>ยอดคงเหลือ ณ วันที่ 1 มกราคม 2560</t>
  </si>
  <si>
    <t xml:space="preserve">     โอนกำไรสะสมเป็นสำรองตามกฏหมาย</t>
  </si>
  <si>
    <t>31 มีนาคม</t>
  </si>
  <si>
    <t>4, 7</t>
  </si>
  <si>
    <t xml:space="preserve"> 30 มิถุนายน 2561</t>
  </si>
  <si>
    <t xml:space="preserve"> 30 มิถุนายน 2560</t>
  </si>
  <si>
    <t>สำหรับงวดหกเดือนสิ้นสุดวันที่</t>
  </si>
  <si>
    <t xml:space="preserve"> 30 กันยายน 2561</t>
  </si>
  <si>
    <t xml:space="preserve"> 30 กันยายน 2560</t>
  </si>
  <si>
    <t>4, 8</t>
  </si>
  <si>
    <t>4, 16</t>
  </si>
  <si>
    <t>5</t>
  </si>
  <si>
    <t>4, 17</t>
  </si>
  <si>
    <t>4, 24</t>
  </si>
  <si>
    <t>30</t>
  </si>
  <si>
    <t>Cash and cash equivalents</t>
  </si>
  <si>
    <t>Trade acconuts receivable</t>
  </si>
  <si>
    <t>Construction contracts in progress</t>
  </si>
  <si>
    <t>Long-term loans and interest receivables</t>
  </si>
  <si>
    <t xml:space="preserve">   to related parties Current portion</t>
  </si>
  <si>
    <t>Long-term loans to other parties</t>
  </si>
  <si>
    <t>Current portion</t>
  </si>
  <si>
    <t>Inventories</t>
  </si>
  <si>
    <t>Other current assets</t>
  </si>
  <si>
    <t xml:space="preserve">Siam Technic Concrete Public Company Limited </t>
  </si>
  <si>
    <t>Statements of financial position</t>
  </si>
  <si>
    <t>Note</t>
  </si>
  <si>
    <t>Assets</t>
  </si>
  <si>
    <t>Current assets</t>
  </si>
  <si>
    <t>Total current assets</t>
  </si>
  <si>
    <t>Non-current assets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</si>
  <si>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</si>
  <si>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</si>
  <si>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</si>
  <si>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</si>
  <si>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</si>
  <si>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</si>
  <si>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</si>
  <si>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>Notes</t>
  </si>
  <si>
    <t xml:space="preserve">Bank overdrafts and short-term loans from </t>
  </si>
  <si>
    <t xml:space="preserve">   </t>
  </si>
  <si>
    <t>financial institutions</t>
  </si>
  <si>
    <t>Trade accounts payable</t>
  </si>
  <si>
    <t>Income tax payable</t>
  </si>
  <si>
    <t>Provision for loss on construction contract</t>
  </si>
  <si>
    <t>Advance received from customers</t>
  </si>
  <si>
    <t>Other current liabilities</t>
  </si>
  <si>
    <t>Total current liabilities</t>
  </si>
  <si>
    <t>Liabilities and shareholders' equity</t>
  </si>
  <si>
    <t>Current liabilities</t>
  </si>
  <si>
    <t>Non-current liabilities</t>
  </si>
  <si>
    <t>Long term loans from financial institutions</t>
  </si>
  <si>
    <t>Non-current provisions for employee benefit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</si>
  <si>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</si>
  <si>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</si>
  <si>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</si>
  <si>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</si>
  <si>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</si>
  <si>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Surplus on share-based payment 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</si>
  <si>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</si>
  <si>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</si>
  <si>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</si>
  <si>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</si>
  <si>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</si>
  <si>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</si>
  <si>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 xml:space="preserve">31 December </t>
  </si>
  <si>
    <t>(Unit:Baht)</t>
  </si>
  <si>
    <t>Revenues</t>
  </si>
  <si>
    <t>Revenue from sale of goods and rendering of services</t>
  </si>
  <si>
    <t>Revenue from construction contract</t>
  </si>
  <si>
    <t>Other income</t>
  </si>
  <si>
    <t>Total revenues</t>
  </si>
  <si>
    <t>Expenses</t>
  </si>
  <si>
    <t>Cost of sale of goods and rendering of services</t>
  </si>
  <si>
    <t>Costs of project construction</t>
  </si>
  <si>
    <t>Selling expenses</t>
  </si>
  <si>
    <t>Administrative expenses</t>
  </si>
  <si>
    <t>Finance cost</t>
  </si>
  <si>
    <t>Total expenses</t>
  </si>
  <si>
    <t>Profit before income tax expenses</t>
  </si>
  <si>
    <t>Income tax expenses</t>
  </si>
  <si>
    <t>Profit for the period</t>
  </si>
  <si>
    <t>Other comprehensive income</t>
  </si>
  <si>
    <t xml:space="preserve">Components of other comprehensive income that </t>
  </si>
  <si>
    <t xml:space="preserve">      will not be reclassified in profit or loss</t>
  </si>
  <si>
    <t>Actuarial gains (losses)</t>
  </si>
  <si>
    <t>Less: Income tax effect</t>
  </si>
  <si>
    <t>Other comprehensive income for the year</t>
  </si>
  <si>
    <t>Total comprehensive income for the year</t>
  </si>
  <si>
    <t>Basic earnings per share</t>
  </si>
  <si>
    <t>Profit for the year</t>
  </si>
  <si>
    <t>Other comprehensive income for the year.</t>
  </si>
  <si>
    <t>Comprehensive income for the year</t>
  </si>
  <si>
    <t xml:space="preserve">     Dividend Paid</t>
  </si>
  <si>
    <t xml:space="preserve">     Transferred retained earnings to legal reserve</t>
  </si>
  <si>
    <t>Issued and</t>
  </si>
  <si>
    <t>Total</t>
  </si>
  <si>
    <t>fully paid-up</t>
  </si>
  <si>
    <t>Surplus on share</t>
  </si>
  <si>
    <t>Legal</t>
  </si>
  <si>
    <t>shareholders'</t>
  </si>
  <si>
    <t>share capital</t>
  </si>
  <si>
    <t>based payments</t>
  </si>
  <si>
    <t>reserve</t>
  </si>
  <si>
    <t>equity</t>
  </si>
  <si>
    <t>Statement of changes in shareholders' equity</t>
  </si>
  <si>
    <t>For the year ended 31 December 2019</t>
  </si>
  <si>
    <t>Balance as at 1 January 2019</t>
  </si>
  <si>
    <t>Balance as at 31 December 2019</t>
  </si>
  <si>
    <t>Statements of cash flows</t>
  </si>
  <si>
    <t>For the year ended 31 December</t>
  </si>
  <si>
    <t>Cash flows from operating activities</t>
  </si>
  <si>
    <t>Adjustments</t>
  </si>
  <si>
    <t>Depreciation</t>
  </si>
  <si>
    <t>Amortisation</t>
  </si>
  <si>
    <t>Allowance for decline in value of inventories</t>
  </si>
  <si>
    <t>Investment income</t>
  </si>
  <si>
    <t xml:space="preserve">Employee benefit </t>
  </si>
  <si>
    <t>Finance costs</t>
  </si>
  <si>
    <t>(Reversal) Bad debts and doubtful accounts</t>
  </si>
  <si>
    <t>(Reversal) Provision for loss on construction contract</t>
  </si>
  <si>
    <t xml:space="preserve">Provision for impairment of investment property </t>
  </si>
  <si>
    <t>Income tax</t>
  </si>
  <si>
    <t>Unrealised (gain) loss on foreign exchange rate</t>
  </si>
  <si>
    <t>Loss on dispoal of assets</t>
  </si>
  <si>
    <t>Changes in operating assets and liabilities</t>
  </si>
  <si>
    <t>Trade accounts receivable</t>
  </si>
  <si>
    <t>Other non-current liabilities</t>
  </si>
  <si>
    <t>Cash flows from  operating activities</t>
  </si>
  <si>
    <t>Cash paid for corporate income tax</t>
  </si>
  <si>
    <t>Net cash flows from operating activities</t>
  </si>
  <si>
    <t>Trade acconts payable</t>
  </si>
  <si>
    <t>Cash flows from investing activities</t>
  </si>
  <si>
    <t>Interest received</t>
  </si>
  <si>
    <t>Acquisition of Investment property</t>
  </si>
  <si>
    <t>Acquisition of property, plant and equipment</t>
  </si>
  <si>
    <t>Acquisition of intangible assets</t>
  </si>
  <si>
    <t>Proceeds from repayment of loan to related parties</t>
  </si>
  <si>
    <t>Proceeds from repayment of loan to other parties</t>
  </si>
  <si>
    <t>Proceeds from closing of subsidiary</t>
  </si>
  <si>
    <t>Net cash flows from (used in) investing activities</t>
  </si>
  <si>
    <t>Cash flows from financing activities</t>
  </si>
  <si>
    <t>Interest paid</t>
  </si>
  <si>
    <t>Dividend paid to company's shareholders</t>
  </si>
  <si>
    <t>Repayment of finance lease payables</t>
  </si>
  <si>
    <t xml:space="preserve">short-term loans from financial institutions </t>
  </si>
  <si>
    <t>Cash receipts from issuing debt securities to financial institutions.</t>
  </si>
  <si>
    <t>Repayments of debt securities issued to financial institutions.</t>
  </si>
  <si>
    <t>Proceeds from short-term loans from related party</t>
  </si>
  <si>
    <t>Repayment of short-term loans from related parties</t>
  </si>
  <si>
    <t>Repayment of long-term loans from financial institutions</t>
  </si>
  <si>
    <t>Invesments received from shareholder of subsidiary</t>
  </si>
  <si>
    <t>Net cash flows used in financing activities</t>
  </si>
  <si>
    <t>Net increase (decrease) in cash and cash equivalents</t>
  </si>
  <si>
    <t xml:space="preserve">Cash and cash equivalents at 1 January </t>
  </si>
  <si>
    <t>Effect of exchange rate of foreign currency</t>
  </si>
  <si>
    <t xml:space="preserve"> at end of period</t>
  </si>
  <si>
    <t>Cash and cash equivalents at 31 December</t>
  </si>
  <si>
    <t>Non-cash transactions</t>
  </si>
  <si>
    <t>Assets acquired under finance lease agreements</t>
  </si>
  <si>
    <t>Statement of comprehensive income</t>
  </si>
  <si>
    <t>Proceeds from sale of propert, plant and equipment</t>
  </si>
  <si>
    <t>Gain (loss) in sale of property, plant and equipment</t>
  </si>
  <si>
    <t>Issued and paid-up capital</t>
  </si>
  <si>
    <t>Notes to financial statements are parts of these financial statements.</t>
  </si>
  <si>
    <t>Other current receivables</t>
  </si>
  <si>
    <t>Construction contract assets</t>
  </si>
  <si>
    <t>Right-of-use assets</t>
  </si>
  <si>
    <t>As at 31 December 2020</t>
  </si>
  <si>
    <t>Other current payables</t>
  </si>
  <si>
    <t>Current portion of long-term loabilities</t>
  </si>
  <si>
    <t>Current portion of lease liabilities</t>
  </si>
  <si>
    <t xml:space="preserve">Lease liabilities </t>
  </si>
  <si>
    <t xml:space="preserve">
(521,500,000 common shares at par Baht 1 each)                                                     </t>
  </si>
  <si>
    <t xml:space="preserve">Registered capital </t>
  </si>
  <si>
    <t xml:space="preserve">Issued and paid-up </t>
  </si>
  <si>
    <t>For the year ended 31 December 2020</t>
  </si>
  <si>
    <t>Balance as at 31 December 202020</t>
  </si>
  <si>
    <t>Cumulative effect of change in accounting policy</t>
  </si>
  <si>
    <t>Balance as at 1 January 2020 (Before adjust)</t>
  </si>
  <si>
    <t>Balance as at 1 January 2020 (After adjust)</t>
  </si>
  <si>
    <t xml:space="preserve">
(725,000,000 common shares at par Baht 1 each) 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</si>
</sst>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;\(#,##0\)"/>
    <numFmt numFmtId="191" formatCode="_-* #,##0_-;\-* #,##0_-;_-* &quot;-&quot;??_-;_-@_-"/>
    <numFmt numFmtId="192" formatCode="_(* #,##0.000_);_(* \(#,##0.000\);_(* &quot;-&quot;??_);_(@_)"/>
  </numFmts>
  <fonts count="2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color indexed="8"/>
      <name val="Tahoma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indexed="8"/>
      <name val="AngsanaUPC"/>
      <family val="1"/>
      <charset val="222"/>
    </font>
    <font>
      <u/>
      <sz val="16"/>
      <name val="Angsana New"/>
      <family val="1"/>
    </font>
    <font>
      <u/>
      <sz val="16"/>
      <color indexed="8"/>
      <name val="AngsanaUPC"/>
      <family val="1"/>
      <charset val="22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87" fontId="1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0" fillId="0" borderId="0"/>
    <xf numFmtId="0" fontId="21" fillId="0" borderId="0"/>
    <xf numFmtId="0" fontId="4" fillId="0" borderId="0"/>
    <xf numFmtId="43" fontId="15" fillId="0" borderId="0" applyFont="0" applyFill="0" applyBorder="0" applyAlignment="0" applyProtection="0"/>
    <xf numFmtId="0" fontId="15" fillId="0" borderId="0"/>
    <xf numFmtId="0" fontId="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256">
    <xf numFmtId="0" fontId="0" fillId="0" borderId="0" xfId="0"/>
    <xf numFmtId="0" fontId="4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/>
    <xf numFmtId="49" fontId="2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189" fontId="3" fillId="0" borderId="1" xfId="1" applyNumberFormat="1" applyFont="1" applyBorder="1"/>
    <xf numFmtId="189" fontId="3" fillId="0" borderId="2" xfId="1" applyNumberFormat="1" applyFont="1" applyBorder="1"/>
    <xf numFmtId="189" fontId="3" fillId="0" borderId="0" xfId="1" applyNumberFormat="1" applyFont="1"/>
    <xf numFmtId="0" fontId="7" fillId="0" borderId="0" xfId="0" applyFont="1" applyAlignment="1">
      <alignment horizontal="center" vertical="center"/>
    </xf>
    <xf numFmtId="189" fontId="4" fillId="0" borderId="0" xfId="1" applyNumberFormat="1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189" fontId="0" fillId="0" borderId="0" xfId="0" applyNumberForma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12" fillId="0" borderId="0" xfId="0" applyFont="1" applyAlignment="1">
      <alignment horizontal="center"/>
    </xf>
    <xf numFmtId="189" fontId="4" fillId="0" borderId="4" xfId="1" applyNumberFormat="1" applyFont="1" applyBorder="1" applyAlignment="1">
      <alignment horizontal="right"/>
    </xf>
    <xf numFmtId="187" fontId="3" fillId="0" borderId="2" xfId="1" applyFont="1" applyBorder="1"/>
    <xf numFmtId="187" fontId="3" fillId="0" borderId="0" xfId="1" applyFont="1"/>
    <xf numFmtId="187" fontId="0" fillId="0" borderId="0" xfId="0" applyNumberFormat="1"/>
    <xf numFmtId="188" fontId="7" fillId="0" borderId="0" xfId="0" applyNumberFormat="1" applyFont="1" applyAlignment="1">
      <alignment horizontal="center"/>
    </xf>
    <xf numFmtId="189" fontId="4" fillId="0" borderId="0" xfId="2" applyNumberFormat="1" applyFont="1"/>
    <xf numFmtId="189" fontId="4" fillId="0" borderId="4" xfId="2" applyNumberFormat="1" applyFont="1" applyBorder="1"/>
    <xf numFmtId="189" fontId="3" fillId="0" borderId="1" xfId="2" applyNumberFormat="1" applyFont="1" applyBorder="1" applyAlignment="1">
      <alignment horizontal="right"/>
    </xf>
    <xf numFmtId="189" fontId="3" fillId="0" borderId="0" xfId="2" applyNumberFormat="1" applyFont="1" applyAlignment="1">
      <alignment horizontal="right"/>
    </xf>
    <xf numFmtId="189" fontId="4" fillId="0" borderId="0" xfId="2" applyNumberFormat="1" applyFont="1" applyAlignment="1">
      <alignment horizontal="right"/>
    </xf>
    <xf numFmtId="189" fontId="3" fillId="0" borderId="5" xfId="1" applyNumberFormat="1" applyFont="1" applyBorder="1"/>
    <xf numFmtId="189" fontId="4" fillId="0" borderId="4" xfId="2" applyNumberFormat="1" applyFont="1" applyBorder="1" applyAlignment="1">
      <alignment horizontal="right"/>
    </xf>
    <xf numFmtId="189" fontId="4" fillId="0" borderId="0" xfId="2" applyNumberFormat="1" applyFont="1" applyAlignment="1">
      <alignment horizontal="center"/>
    </xf>
    <xf numFmtId="189" fontId="4" fillId="0" borderId="4" xfId="2" applyNumberFormat="1" applyFont="1" applyBorder="1" applyAlignment="1">
      <alignment horizontal="center"/>
    </xf>
    <xf numFmtId="0" fontId="0" fillId="0" borderId="0" xfId="0" applyAlignment="1">
      <alignment vertical="center"/>
    </xf>
    <xf numFmtId="189" fontId="0" fillId="0" borderId="0" xfId="2" applyNumberFormat="1" applyFont="1" applyAlignment="1">
      <alignment horizontal="right"/>
    </xf>
    <xf numFmtId="0" fontId="8" fillId="0" borderId="0" xfId="0" applyFont="1" applyAlignment="1">
      <alignment horizontal="center"/>
    </xf>
    <xf numFmtId="189" fontId="3" fillId="0" borderId="2" xfId="2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189" fontId="0" fillId="0" borderId="4" xfId="2" applyNumberFormat="1" applyFont="1" applyBorder="1" applyAlignment="1">
      <alignment horizontal="right"/>
    </xf>
    <xf numFmtId="187" fontId="0" fillId="0" borderId="0" xfId="2" applyFont="1"/>
    <xf numFmtId="189" fontId="3" fillId="0" borderId="0" xfId="10" applyNumberFormat="1" applyFont="1" applyAlignment="1">
      <alignment horizontal="right"/>
    </xf>
    <xf numFmtId="189" fontId="3" fillId="0" borderId="0" xfId="10" applyNumberFormat="1" applyFont="1"/>
    <xf numFmtId="189" fontId="4" fillId="0" borderId="0" xfId="10" applyNumberFormat="1" applyFont="1" applyAlignment="1">
      <alignment horizontal="right"/>
    </xf>
    <xf numFmtId="189" fontId="4" fillId="0" borderId="0" xfId="10" applyNumberFormat="1" applyFont="1" applyAlignment="1">
      <alignment horizontal="center"/>
    </xf>
    <xf numFmtId="189" fontId="4" fillId="0" borderId="0" xfId="10" applyNumberFormat="1" applyFont="1"/>
    <xf numFmtId="189" fontId="3" fillId="0" borderId="1" xfId="10" applyNumberFormat="1" applyFont="1" applyBorder="1" applyAlignment="1">
      <alignment horizontal="right"/>
    </xf>
    <xf numFmtId="189" fontId="0" fillId="0" borderId="0" xfId="10" applyNumberFormat="1" applyFont="1"/>
    <xf numFmtId="189" fontId="0" fillId="0" borderId="0" xfId="10" applyNumberFormat="1" applyFont="1" applyAlignment="1">
      <alignment horizontal="right"/>
    </xf>
    <xf numFmtId="189" fontId="4" fillId="0" borderId="4" xfId="10" applyNumberFormat="1" applyFont="1" applyBorder="1" applyAlignment="1">
      <alignment horizontal="right"/>
    </xf>
    <xf numFmtId="189" fontId="0" fillId="0" borderId="4" xfId="10" applyNumberFormat="1" applyFont="1" applyBorder="1" applyAlignment="1">
      <alignment horizontal="right"/>
    </xf>
    <xf numFmtId="189" fontId="4" fillId="0" borderId="4" xfId="10" applyNumberFormat="1" applyFont="1" applyBorder="1" applyAlignment="1">
      <alignment horizontal="center"/>
    </xf>
    <xf numFmtId="189" fontId="3" fillId="0" borderId="2" xfId="10" applyNumberFormat="1" applyFont="1" applyBorder="1" applyAlignment="1">
      <alignment horizontal="right"/>
    </xf>
    <xf numFmtId="187" fontId="0" fillId="0" borderId="0" xfId="10" applyFont="1"/>
    <xf numFmtId="189" fontId="4" fillId="0" borderId="0" xfId="0" applyNumberFormat="1" applyFont="1"/>
    <xf numFmtId="189" fontId="3" fillId="0" borderId="4" xfId="2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left"/>
    </xf>
    <xf numFmtId="189" fontId="0" fillId="0" borderId="0" xfId="0" applyNumberFormat="1" applyFill="1"/>
    <xf numFmtId="0" fontId="0" fillId="0" borderId="0" xfId="0" applyFill="1"/>
    <xf numFmtId="187" fontId="0" fillId="0" borderId="0" xfId="0" applyNumberFormat="1" applyFill="1"/>
    <xf numFmtId="187" fontId="0" fillId="0" borderId="0" xfId="1" applyFont="1" applyFill="1"/>
    <xf numFmtId="49" fontId="2" fillId="0" borderId="0" xfId="0" applyNumberFormat="1" applyFont="1" applyFill="1"/>
    <xf numFmtId="49" fontId="3" fillId="0" borderId="0" xfId="0" applyNumberFormat="1" applyFont="1" applyFill="1"/>
    <xf numFmtId="189" fontId="0" fillId="0" borderId="0" xfId="1" applyNumberFormat="1" applyFont="1" applyFill="1"/>
    <xf numFmtId="189" fontId="7" fillId="0" borderId="0" xfId="0" applyNumberFormat="1" applyFont="1" applyFill="1" applyAlignment="1">
      <alignment horizontal="centerContinuous"/>
    </xf>
    <xf numFmtId="49" fontId="8" fillId="0" borderId="0" xfId="0" applyNumberFormat="1" applyFont="1" applyFill="1"/>
    <xf numFmtId="0" fontId="17" fillId="0" borderId="0" xfId="8" applyFont="1" applyFill="1"/>
    <xf numFmtId="49" fontId="0" fillId="0" borderId="0" xfId="0" applyNumberFormat="1" applyFill="1"/>
    <xf numFmtId="191" fontId="0" fillId="0" borderId="0" xfId="0" applyNumberFormat="1" applyFill="1"/>
    <xf numFmtId="0" fontId="0" fillId="0" borderId="0" xfId="0" applyFill="1" applyAlignment="1">
      <alignment horizontal="left"/>
    </xf>
    <xf numFmtId="0" fontId="16" fillId="0" borderId="0" xfId="8" applyFont="1" applyFill="1"/>
    <xf numFmtId="189" fontId="3" fillId="0" borderId="1" xfId="0" applyNumberFormat="1" applyFont="1" applyFill="1" applyBorder="1"/>
    <xf numFmtId="189" fontId="4" fillId="0" borderId="0" xfId="1" applyNumberFormat="1" applyFont="1" applyFill="1"/>
    <xf numFmtId="189" fontId="9" fillId="0" borderId="0" xfId="1" applyNumberFormat="1" applyFont="1" applyFill="1" applyAlignment="1">
      <alignment horizontal="right"/>
    </xf>
    <xf numFmtId="189" fontId="3" fillId="0" borderId="1" xfId="1" applyNumberFormat="1" applyFont="1" applyFill="1" applyBorder="1"/>
    <xf numFmtId="0" fontId="16" fillId="0" borderId="1" xfId="8" applyFont="1" applyFill="1" applyBorder="1"/>
    <xf numFmtId="189" fontId="3" fillId="0" borderId="2" xfId="1" applyNumberFormat="1" applyFont="1" applyFill="1" applyBorder="1"/>
    <xf numFmtId="189" fontId="3" fillId="0" borderId="0" xfId="1" applyNumberFormat="1" applyFont="1" applyFill="1"/>
    <xf numFmtId="189" fontId="3" fillId="0" borderId="0" xfId="0" applyNumberFormat="1" applyFont="1" applyFill="1" applyAlignment="1">
      <alignment horizontal="centerContinuous"/>
    </xf>
    <xf numFmtId="189" fontId="0" fillId="0" borderId="0" xfId="0" applyNumberFormat="1" applyFill="1" applyAlignment="1">
      <alignment horizontal="centerContinuous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left" vertical="top"/>
    </xf>
    <xf numFmtId="0" fontId="7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vertical="top"/>
    </xf>
    <xf numFmtId="187" fontId="0" fillId="0" borderId="0" xfId="1" applyFont="1" applyFill="1" applyAlignment="1">
      <alignment vertical="top"/>
    </xf>
    <xf numFmtId="0" fontId="4" fillId="0" borderId="0" xfId="0" applyFont="1" applyFill="1" applyAlignment="1">
      <alignment horizontal="left"/>
    </xf>
    <xf numFmtId="187" fontId="0" fillId="0" borderId="0" xfId="0" applyNumberFormat="1" applyFill="1" applyAlignment="1">
      <alignment vertical="top"/>
    </xf>
    <xf numFmtId="189" fontId="3" fillId="0" borderId="0" xfId="0" applyNumberFormat="1" applyFont="1" applyFill="1"/>
    <xf numFmtId="0" fontId="8" fillId="0" borderId="0" xfId="0" applyFont="1" applyFill="1" applyAlignment="1">
      <alignment horizontal="left"/>
    </xf>
    <xf numFmtId="0" fontId="3" fillId="0" borderId="0" xfId="0" applyFont="1" applyFill="1"/>
    <xf numFmtId="0" fontId="5" fillId="0" borderId="0" xfId="8" applyFont="1" applyFill="1"/>
    <xf numFmtId="189" fontId="3" fillId="0" borderId="3" xfId="1" applyNumberFormat="1" applyFont="1" applyFill="1" applyBorder="1"/>
    <xf numFmtId="0" fontId="3" fillId="0" borderId="0" xfId="0" applyFont="1" applyFill="1" applyAlignment="1">
      <alignment horizontal="left"/>
    </xf>
    <xf numFmtId="189" fontId="3" fillId="0" borderId="4" xfId="1" applyNumberFormat="1" applyFont="1" applyFill="1" applyBorder="1"/>
    <xf numFmtId="49" fontId="0" fillId="0" borderId="0" xfId="0" applyNumberFormat="1" applyFont="1" applyFill="1"/>
    <xf numFmtId="189" fontId="0" fillId="0" borderId="0" xfId="1" applyNumberFormat="1" applyFont="1" applyFill="1" applyBorder="1" applyAlignment="1">
      <alignment horizontal="right"/>
    </xf>
    <xf numFmtId="189" fontId="0" fillId="0" borderId="2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89" fontId="0" fillId="0" borderId="0" xfId="1" applyNumberFormat="1" applyFont="1" applyFill="1" applyAlignment="1">
      <alignment horizontal="right"/>
    </xf>
    <xf numFmtId="189" fontId="7" fillId="0" borderId="0" xfId="1" applyNumberFormat="1" applyFont="1" applyFill="1" applyAlignment="1">
      <alignment horizontal="center"/>
    </xf>
    <xf numFmtId="189" fontId="4" fillId="0" borderId="0" xfId="1" applyNumberFormat="1" applyFont="1" applyFill="1" applyAlignment="1">
      <alignment horizontal="center"/>
    </xf>
    <xf numFmtId="189" fontId="0" fillId="0" borderId="3" xfId="1" applyNumberFormat="1" applyFont="1" applyFill="1" applyBorder="1"/>
    <xf numFmtId="189" fontId="3" fillId="0" borderId="2" xfId="0" applyNumberFormat="1" applyFont="1" applyFill="1" applyBorder="1"/>
    <xf numFmtId="0" fontId="18" fillId="0" borderId="0" xfId="8" applyFont="1" applyFill="1"/>
    <xf numFmtId="187" fontId="7" fillId="0" borderId="0" xfId="1" applyFont="1" applyFill="1" applyAlignment="1">
      <alignment horizontal="center"/>
    </xf>
    <xf numFmtId="188" fontId="0" fillId="0" borderId="0" xfId="0" applyNumberFormat="1" applyFill="1"/>
    <xf numFmtId="189" fontId="7" fillId="0" borderId="0" xfId="0" applyNumberFormat="1" applyFont="1" applyFill="1" applyAlignment="1">
      <alignment horizontal="center"/>
    </xf>
    <xf numFmtId="187" fontId="7" fillId="0" borderId="0" xfId="0" applyNumberFormat="1" applyFont="1" applyFill="1" applyAlignment="1">
      <alignment horizontal="center"/>
    </xf>
    <xf numFmtId="189" fontId="0" fillId="0" borderId="0" xfId="0" quotePrefix="1" applyNumberFormat="1" applyFont="1" applyFill="1" applyAlignment="1">
      <alignment horizontal="centerContinuous"/>
    </xf>
    <xf numFmtId="0" fontId="0" fillId="0" borderId="0" xfId="0" applyFont="1" applyFill="1" applyAlignment="1">
      <alignment horizontal="centerContinuous"/>
    </xf>
    <xf numFmtId="187" fontId="0" fillId="0" borderId="0" xfId="0" applyNumberFormat="1" applyFont="1" applyFill="1" applyAlignment="1">
      <alignment horizontal="centerContinuous"/>
    </xf>
    <xf numFmtId="0" fontId="0" fillId="0" borderId="0" xfId="0" applyNumberFormat="1" applyFont="1" applyFill="1" applyAlignment="1">
      <alignment horizontal="center" vertical="center"/>
    </xf>
    <xf numFmtId="189" fontId="0" fillId="0" borderId="0" xfId="0" applyNumberFormat="1" applyFont="1" applyFill="1" applyAlignment="1">
      <alignment horizontal="center"/>
    </xf>
    <xf numFmtId="0" fontId="0" fillId="0" borderId="4" xfId="0" applyBorder="1" applyAlignment="1">
      <alignment horizontal="center"/>
    </xf>
    <xf numFmtId="188" fontId="7" fillId="0" borderId="0" xfId="0" applyNumberFormat="1" applyFont="1" applyBorder="1" applyAlignment="1">
      <alignment horizontal="center"/>
    </xf>
    <xf numFmtId="189" fontId="4" fillId="0" borderId="0" xfId="2" applyNumberFormat="1" applyFont="1" applyFill="1" applyAlignment="1">
      <alignment vertical="center"/>
    </xf>
    <xf numFmtId="189" fontId="4" fillId="0" borderId="3" xfId="2" applyNumberFormat="1" applyFont="1" applyFill="1" applyBorder="1" applyAlignment="1">
      <alignment horizontal="right" vertical="center"/>
    </xf>
    <xf numFmtId="189" fontId="3" fillId="0" borderId="1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Alignment="1">
      <alignment horizontal="right" vertical="center"/>
    </xf>
    <xf numFmtId="189" fontId="3" fillId="0" borderId="6" xfId="2" applyNumberFormat="1" applyFont="1" applyFill="1" applyBorder="1" applyAlignment="1">
      <alignment horizontal="right" vertical="center"/>
    </xf>
    <xf numFmtId="187" fontId="4" fillId="0" borderId="0" xfId="2" applyFont="1" applyFill="1" applyAlignment="1">
      <alignment vertical="center"/>
    </xf>
    <xf numFmtId="37" fontId="3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18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9" fontId="3" fillId="0" borderId="0" xfId="1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0" fillId="0" borderId="0" xfId="0" applyFill="1" applyAlignment="1">
      <alignment horizontal="center"/>
    </xf>
    <xf numFmtId="16" fontId="0" fillId="0" borderId="0" xfId="0" quotePrefix="1" applyNumberFormat="1" applyFill="1" applyAlignment="1">
      <alignment horizontal="centerContinuous"/>
    </xf>
    <xf numFmtId="0" fontId="0" fillId="0" borderId="0" xfId="0" applyFont="1" applyFill="1"/>
    <xf numFmtId="187" fontId="4" fillId="0" borderId="0" xfId="1" applyFont="1" applyFill="1"/>
    <xf numFmtId="187" fontId="4" fillId="0" borderId="0" xfId="1" applyFont="1" applyFill="1" applyAlignment="1">
      <alignment horizontal="center"/>
    </xf>
    <xf numFmtId="189" fontId="0" fillId="0" borderId="0" xfId="1" applyNumberFormat="1" applyFont="1" applyFill="1" applyAlignment="1">
      <alignment horizontal="center"/>
    </xf>
    <xf numFmtId="187" fontId="4" fillId="0" borderId="0" xfId="2" applyFont="1" applyFill="1"/>
    <xf numFmtId="0" fontId="12" fillId="0" borderId="0" xfId="0" applyFont="1" applyFill="1" applyAlignment="1">
      <alignment horizontal="center"/>
    </xf>
    <xf numFmtId="187" fontId="3" fillId="0" borderId="1" xfId="1" applyFont="1" applyFill="1" applyBorder="1"/>
    <xf numFmtId="187" fontId="3" fillId="0" borderId="0" xfId="1" applyFont="1" applyFill="1"/>
    <xf numFmtId="187" fontId="0" fillId="0" borderId="0" xfId="1" applyFont="1" applyFill="1" applyAlignment="1">
      <alignment horizontal="center"/>
    </xf>
    <xf numFmtId="189" fontId="4" fillId="0" borderId="4" xfId="1" applyNumberFormat="1" applyFont="1" applyFill="1" applyBorder="1" applyAlignment="1">
      <alignment horizontal="center"/>
    </xf>
    <xf numFmtId="189" fontId="0" fillId="0" borderId="4" xfId="1" applyNumberFormat="1" applyFont="1" applyFill="1" applyBorder="1"/>
    <xf numFmtId="189" fontId="0" fillId="0" borderId="4" xfId="0" applyNumberFormat="1" applyFill="1" applyBorder="1"/>
    <xf numFmtId="187" fontId="4" fillId="0" borderId="4" xfId="1" applyFont="1" applyFill="1" applyBorder="1" applyAlignment="1">
      <alignment horizontal="center"/>
    </xf>
    <xf numFmtId="189" fontId="4" fillId="0" borderId="4" xfId="1" applyNumberFormat="1" applyFont="1" applyFill="1" applyBorder="1" applyAlignment="1">
      <alignment horizontal="right"/>
    </xf>
    <xf numFmtId="187" fontId="4" fillId="0" borderId="4" xfId="1" applyFont="1" applyFill="1" applyBorder="1" applyAlignment="1">
      <alignment horizontal="right"/>
    </xf>
    <xf numFmtId="187" fontId="3" fillId="0" borderId="3" xfId="1" applyFont="1" applyFill="1" applyBorder="1"/>
    <xf numFmtId="189" fontId="4" fillId="0" borderId="4" xfId="2" applyNumberFormat="1" applyFont="1" applyFill="1" applyBorder="1"/>
    <xf numFmtId="189" fontId="4" fillId="0" borderId="0" xfId="2" applyNumberFormat="1" applyFont="1" applyFill="1"/>
    <xf numFmtId="187" fontId="4" fillId="0" borderId="4" xfId="2" applyFont="1" applyFill="1" applyBorder="1"/>
    <xf numFmtId="189" fontId="4" fillId="0" borderId="1" xfId="2" applyNumberFormat="1" applyFont="1" applyFill="1" applyBorder="1"/>
    <xf numFmtId="187" fontId="3" fillId="0" borderId="2" xfId="1" applyFont="1" applyFill="1" applyBorder="1"/>
    <xf numFmtId="187" fontId="3" fillId="0" borderId="2" xfId="0" applyNumberFormat="1" applyFont="1" applyFill="1" applyBorder="1"/>
    <xf numFmtId="0" fontId="0" fillId="0" borderId="0" xfId="0" applyFill="1" applyAlignment="1">
      <alignment horizontal="left" wrapText="1"/>
    </xf>
    <xf numFmtId="189" fontId="3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9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188" fontId="7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4" xfId="0" applyBorder="1" applyAlignment="1">
      <alignment horizontal="center"/>
    </xf>
    <xf numFmtId="0" fontId="7" fillId="0" borderId="0" xfId="0" applyFont="1" applyAlignment="1">
      <alignment horizontal="center"/>
    </xf>
    <xf numFmtId="189" fontId="0" fillId="0" borderId="4" xfId="1" applyNumberFormat="1" applyFont="1" applyFill="1" applyBorder="1" applyAlignment="1">
      <alignment horizontal="right"/>
    </xf>
    <xf numFmtId="0" fontId="2" fillId="0" borderId="0" xfId="0" applyFont="1" applyFill="1"/>
    <xf numFmtId="0" fontId="5" fillId="0" borderId="0" xfId="0" applyFont="1" applyFill="1"/>
    <xf numFmtId="187" fontId="0" fillId="0" borderId="0" xfId="2" applyFont="1" applyFill="1"/>
    <xf numFmtId="0" fontId="4" fillId="0" borderId="0" xfId="0" applyFont="1" applyFill="1" applyAlignment="1">
      <alignment horizontal="right"/>
    </xf>
    <xf numFmtId="0" fontId="0" fillId="0" borderId="4" xfId="0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188" fontId="7" fillId="0" borderId="0" xfId="0" applyNumberFormat="1" applyFont="1" applyFill="1" applyAlignment="1">
      <alignment horizontal="center"/>
    </xf>
    <xf numFmtId="188" fontId="7" fillId="0" borderId="0" xfId="0" applyNumberFormat="1" applyFont="1" applyFill="1" applyBorder="1" applyAlignment="1">
      <alignment horizontal="center"/>
    </xf>
    <xf numFmtId="189" fontId="3" fillId="0" borderId="0" xfId="2" applyNumberFormat="1" applyFont="1" applyFill="1" applyAlignment="1">
      <alignment horizontal="right"/>
    </xf>
    <xf numFmtId="187" fontId="0" fillId="0" borderId="0" xfId="2" applyFont="1" applyFill="1" applyAlignment="1">
      <alignment horizontal="right"/>
    </xf>
    <xf numFmtId="189" fontId="0" fillId="0" borderId="0" xfId="2" applyNumberFormat="1" applyFont="1" applyFill="1" applyAlignment="1">
      <alignment horizontal="right"/>
    </xf>
    <xf numFmtId="189" fontId="4" fillId="0" borderId="0" xfId="2" applyNumberFormat="1" applyFont="1" applyFill="1" applyAlignment="1">
      <alignment horizontal="center"/>
    </xf>
    <xf numFmtId="189" fontId="3" fillId="0" borderId="6" xfId="2" applyNumberFormat="1" applyFont="1" applyFill="1" applyBorder="1" applyAlignment="1">
      <alignment horizontal="right"/>
    </xf>
    <xf numFmtId="189" fontId="0" fillId="0" borderId="0" xfId="0" applyNumberFormat="1" applyFill="1" applyAlignment="1">
      <alignment horizontal="center"/>
    </xf>
    <xf numFmtId="189" fontId="3" fillId="0" borderId="4" xfId="2" applyNumberFormat="1" applyFont="1" applyFill="1" applyBorder="1" applyAlignment="1">
      <alignment horizontal="center"/>
    </xf>
    <xf numFmtId="187" fontId="0" fillId="0" borderId="0" xfId="2" applyFont="1" applyFill="1" applyAlignment="1">
      <alignment horizontal="center"/>
    </xf>
    <xf numFmtId="189" fontId="3" fillId="0" borderId="4" xfId="2" applyNumberFormat="1" applyFont="1" applyFill="1" applyBorder="1" applyAlignment="1">
      <alignment horizontal="right"/>
    </xf>
    <xf numFmtId="189" fontId="4" fillId="0" borderId="4" xfId="2" applyNumberFormat="1" applyFont="1" applyFill="1" applyBorder="1" applyAlignment="1">
      <alignment horizontal="right"/>
    </xf>
    <xf numFmtId="189" fontId="4" fillId="0" borderId="4" xfId="2" applyNumberFormat="1" applyFont="1" applyFill="1" applyBorder="1" applyAlignment="1">
      <alignment horizontal="center"/>
    </xf>
    <xf numFmtId="189" fontId="3" fillId="0" borderId="0" xfId="2" applyNumberFormat="1" applyFont="1" applyFill="1" applyAlignment="1">
      <alignment horizontal="center"/>
    </xf>
    <xf numFmtId="189" fontId="4" fillId="0" borderId="0" xfId="2" applyNumberFormat="1" applyFont="1" applyFill="1" applyAlignment="1">
      <alignment horizontal="right"/>
    </xf>
    <xf numFmtId="187" fontId="4" fillId="0" borderId="1" xfId="2" applyFont="1" applyFill="1" applyBorder="1" applyAlignment="1">
      <alignment horizontal="right"/>
    </xf>
    <xf numFmtId="189" fontId="4" fillId="0" borderId="1" xfId="2" applyNumberFormat="1" applyFont="1" applyFill="1" applyBorder="1" applyAlignment="1">
      <alignment horizontal="right"/>
    </xf>
    <xf numFmtId="187" fontId="4" fillId="0" borderId="3" xfId="2" applyFont="1" applyFill="1" applyBorder="1" applyAlignment="1">
      <alignment horizontal="right"/>
    </xf>
    <xf numFmtId="189" fontId="3" fillId="0" borderId="2" xfId="2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vertical="center"/>
    </xf>
    <xf numFmtId="49" fontId="2" fillId="0" borderId="0" xfId="6" applyNumberFormat="1" applyFont="1" applyFill="1" applyAlignment="1">
      <alignment horizontal="center" vertical="center"/>
    </xf>
    <xf numFmtId="189" fontId="2" fillId="0" borderId="0" xfId="6" applyNumberFormat="1" applyFont="1" applyFill="1" applyAlignment="1">
      <alignment horizontal="center" vertical="center"/>
    </xf>
    <xf numFmtId="0" fontId="4" fillId="0" borderId="0" xfId="6" applyFill="1" applyAlignment="1">
      <alignment vertical="center"/>
    </xf>
    <xf numFmtId="187" fontId="4" fillId="0" borderId="0" xfId="1" applyFont="1" applyFill="1" applyAlignment="1">
      <alignment vertical="center"/>
    </xf>
    <xf numFmtId="189" fontId="4" fillId="0" borderId="0" xfId="1" applyNumberFormat="1" applyFont="1" applyFill="1" applyAlignment="1">
      <alignment vertical="center"/>
    </xf>
    <xf numFmtId="49" fontId="2" fillId="0" borderId="0" xfId="6" applyNumberFormat="1" applyFont="1" applyFill="1" applyAlignment="1">
      <alignment vertical="center"/>
    </xf>
    <xf numFmtId="49" fontId="3" fillId="0" borderId="0" xfId="6" applyNumberFormat="1" applyFont="1" applyFill="1" applyAlignment="1">
      <alignment vertical="center"/>
    </xf>
    <xf numFmtId="49" fontId="3" fillId="0" borderId="0" xfId="6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6" applyFont="1" applyFill="1" applyAlignment="1">
      <alignment horizontal="center" vertical="center"/>
    </xf>
    <xf numFmtId="0" fontId="4" fillId="0" borderId="0" xfId="6" applyFont="1" applyFill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7" fillId="0" borderId="0" xfId="6" applyFont="1" applyFill="1" applyAlignment="1">
      <alignment horizontal="center" vertical="center"/>
    </xf>
    <xf numFmtId="49" fontId="8" fillId="0" borderId="0" xfId="6" applyNumberFormat="1" applyFont="1" applyFill="1" applyAlignment="1">
      <alignment vertical="center"/>
    </xf>
    <xf numFmtId="49" fontId="8" fillId="0" borderId="0" xfId="6" applyNumberFormat="1" applyFont="1" applyFill="1" applyAlignment="1">
      <alignment horizontal="center" vertical="center"/>
    </xf>
    <xf numFmtId="189" fontId="4" fillId="0" borderId="0" xfId="6" applyNumberFormat="1" applyFill="1" applyAlignment="1">
      <alignment horizontal="center" vertical="center"/>
    </xf>
    <xf numFmtId="189" fontId="8" fillId="0" borderId="0" xfId="6" applyNumberFormat="1" applyFont="1" applyFill="1" applyAlignment="1">
      <alignment horizontal="center" vertical="center"/>
    </xf>
    <xf numFmtId="49" fontId="0" fillId="0" borderId="0" xfId="6" applyNumberFormat="1" applyFont="1" applyFill="1" applyAlignment="1">
      <alignment vertical="center"/>
    </xf>
    <xf numFmtId="49" fontId="4" fillId="0" borderId="0" xfId="6" applyNumberFormat="1" applyFill="1" applyAlignment="1">
      <alignment horizontal="center" vertical="center"/>
    </xf>
    <xf numFmtId="189" fontId="4" fillId="0" borderId="0" xfId="1" applyNumberFormat="1" applyFont="1" applyFill="1" applyAlignment="1">
      <alignment horizontal="left" vertical="center" indent="2"/>
    </xf>
    <xf numFmtId="49" fontId="7" fillId="0" borderId="0" xfId="6" applyNumberFormat="1" applyFont="1" applyFill="1" applyAlignment="1">
      <alignment vertical="center"/>
    </xf>
    <xf numFmtId="49" fontId="7" fillId="0" borderId="0" xfId="6" applyNumberFormat="1" applyFont="1" applyFill="1" applyAlignment="1">
      <alignment horizontal="center" vertical="center"/>
    </xf>
    <xf numFmtId="189" fontId="7" fillId="0" borderId="0" xfId="6" applyNumberFormat="1" applyFont="1" applyFill="1" applyAlignment="1">
      <alignment horizontal="center" vertical="center"/>
    </xf>
    <xf numFmtId="189" fontId="4" fillId="0" borderId="0" xfId="6" applyNumberFormat="1" applyFill="1" applyAlignment="1">
      <alignment vertical="center"/>
    </xf>
    <xf numFmtId="187" fontId="4" fillId="0" borderId="0" xfId="6" applyNumberFormat="1" applyFill="1" applyAlignment="1">
      <alignment vertical="center"/>
    </xf>
    <xf numFmtId="49" fontId="4" fillId="0" borderId="0" xfId="6" applyNumberFormat="1" applyFill="1" applyAlignment="1">
      <alignment vertical="center"/>
    </xf>
    <xf numFmtId="189" fontId="0" fillId="0" borderId="0" xfId="10" applyNumberFormat="1" applyFont="1" applyFill="1" applyAlignment="1">
      <alignment vertical="center"/>
    </xf>
    <xf numFmtId="189" fontId="4" fillId="0" borderId="3" xfId="1" applyNumberFormat="1" applyFont="1" applyFill="1" applyBorder="1" applyAlignment="1">
      <alignment horizontal="right" vertical="center"/>
    </xf>
    <xf numFmtId="189" fontId="4" fillId="0" borderId="0" xfId="2" applyNumberFormat="1" applyFont="1" applyFill="1" applyAlignment="1">
      <alignment horizontal="right" vertical="center"/>
    </xf>
    <xf numFmtId="189" fontId="4" fillId="0" borderId="0" xfId="1" applyNumberFormat="1" applyFont="1" applyFill="1" applyAlignment="1">
      <alignment horizontal="center" vertical="center"/>
    </xf>
    <xf numFmtId="189" fontId="4" fillId="0" borderId="0" xfId="1" applyNumberFormat="1" applyFont="1" applyFill="1" applyAlignment="1">
      <alignment horizontal="right" vertical="center"/>
    </xf>
    <xf numFmtId="43" fontId="4" fillId="0" borderId="0" xfId="6" applyNumberFormat="1" applyFill="1" applyAlignment="1">
      <alignment vertical="center"/>
    </xf>
    <xf numFmtId="189" fontId="3" fillId="0" borderId="1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49" fontId="4" fillId="0" borderId="0" xfId="6" applyNumberFormat="1" applyFont="1" applyFill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49" fontId="4" fillId="0" borderId="0" xfId="6" applyNumberFormat="1" applyFill="1" applyAlignment="1">
      <alignment horizontal="left" vertical="center"/>
    </xf>
    <xf numFmtId="49" fontId="0" fillId="0" borderId="0" xfId="6" applyNumberFormat="1" applyFont="1" applyFill="1" applyAlignment="1">
      <alignment horizontal="left" vertical="center"/>
    </xf>
    <xf numFmtId="0" fontId="4" fillId="0" borderId="0" xfId="6" applyFill="1" applyAlignment="1">
      <alignment horizontal="center" vertical="center"/>
    </xf>
    <xf numFmtId="189" fontId="3" fillId="0" borderId="0" xfId="2" applyNumberFormat="1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8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vertical="center"/>
    </xf>
    <xf numFmtId="189" fontId="4" fillId="0" borderId="0" xfId="6" applyNumberFormat="1" applyFill="1" applyAlignment="1">
      <alignment horizontal="left" vertical="center"/>
    </xf>
    <xf numFmtId="0" fontId="3" fillId="0" borderId="0" xfId="6" applyFont="1" applyFill="1" applyAlignment="1">
      <alignment horizontal="left" vertical="center"/>
    </xf>
    <xf numFmtId="0" fontId="3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horizontal="left" vertical="center"/>
    </xf>
    <xf numFmtId="0" fontId="4" fillId="0" borderId="0" xfId="6" applyFill="1" applyAlignment="1">
      <alignment horizontal="left" vertical="center"/>
    </xf>
    <xf numFmtId="190" fontId="8" fillId="0" borderId="0" xfId="6" applyNumberFormat="1" applyFont="1" applyFill="1" applyAlignment="1">
      <alignment vertical="center"/>
    </xf>
    <xf numFmtId="0" fontId="4" fillId="0" borderId="0" xfId="6" applyFont="1" applyFill="1" applyAlignment="1">
      <alignment vertical="center"/>
    </xf>
    <xf numFmtId="187" fontId="0" fillId="0" borderId="0" xfId="1" applyFont="1" applyFill="1" applyAlignment="1">
      <alignment horizontal="center" vertical="center"/>
    </xf>
    <xf numFmtId="192" fontId="4" fillId="0" borderId="0" xfId="2" applyNumberFormat="1" applyFont="1" applyFill="1" applyAlignment="1">
      <alignment vertical="center"/>
    </xf>
  </cellXfs>
  <cellStyles count="12">
    <cellStyle name="Comma" xfId="1" builtinId="3"/>
    <cellStyle name="Comma 10" xfId="2"/>
    <cellStyle name="Comma 10 2" xfId="3"/>
    <cellStyle name="Comma 10 3" xfId="10"/>
    <cellStyle name="Comma 4" xfId="11"/>
    <cellStyle name="Normal" xfId="0" builtinId="0"/>
    <cellStyle name="Normal 2" xfId="4"/>
    <cellStyle name="Normal 20" xfId="9"/>
    <cellStyle name="Normal 28" xfId="5"/>
    <cellStyle name="Normal 43" xfId="6"/>
    <cellStyle name="เครื่องหมายจุลภาค 2" xfId="7"/>
    <cellStyle name="ปกติ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591;&#3610;%2060Q4/&#3591;&#3610;%20STEC%20Year2017%20for%20DIA/STEC%20a161a-12thai-1%20Rev%2020042017%20(1)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8\10003-&#3586;&#3657;&#3629;&#3617;&#3641;&#3621;&#3626;&#3635;&#3609;&#3633;&#3585;&#3591;&#3634;&#3609;&#3585;&#3619;&#3640;&#3591;&#3648;&#3607;&#3614;&#3617;&#3627;&#3634;&#3609;&#3588;&#3619;\Users\ntungkittisub\Desktop\STEC\Q3'2015\Roll%20FS\12112015\Q2'15\Excel_30092015_STEC_TH_ex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_5-6-7"/>
      <sheetName val="PL_8"/>
      <sheetName val="EQ_9_Conso_15"/>
      <sheetName val="EQ_10_Conso 16"/>
      <sheetName val="EQ_11_Separate"/>
      <sheetName val="EQ_12_Separate "/>
      <sheetName val="CF 13-14 "/>
      <sheetName val="PL_Q2'15"/>
    </sheetNames>
    <sheetDataSet>
      <sheetData sheetId="0"/>
      <sheetData sheetId="1">
        <row r="30">
          <cell r="D30">
            <v>51035921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_2-3-4"/>
      <sheetName val="PL_5-6"/>
      <sheetName val="EQ_7_Conso"/>
      <sheetName val="EQ_8_Separate"/>
      <sheetName val="CF 9-10"/>
      <sheetName val="PL_Q1'1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11">
          <cell r="D11">
            <v>255449</v>
          </cell>
          <cell r="F11">
            <v>255449</v>
          </cell>
        </row>
        <row r="12">
          <cell r="D12">
            <v>48264</v>
          </cell>
          <cell r="F12">
            <v>48264</v>
          </cell>
        </row>
        <row r="13">
          <cell r="D13">
            <v>15981</v>
          </cell>
          <cell r="F13">
            <v>15981</v>
          </cell>
        </row>
        <row r="17">
          <cell r="D17">
            <v>177444</v>
          </cell>
          <cell r="F17">
            <v>177444</v>
          </cell>
        </row>
        <row r="18">
          <cell r="D18">
            <v>41718</v>
          </cell>
          <cell r="F18">
            <v>41718</v>
          </cell>
        </row>
        <row r="19">
          <cell r="D19">
            <v>3317</v>
          </cell>
          <cell r="F19">
            <v>3317</v>
          </cell>
        </row>
        <row r="20">
          <cell r="D20">
            <v>29988</v>
          </cell>
          <cell r="F20">
            <v>29981</v>
          </cell>
        </row>
        <row r="21">
          <cell r="D21">
            <v>8240</v>
          </cell>
          <cell r="F21">
            <v>8240</v>
          </cell>
        </row>
        <row r="25">
          <cell r="D25">
            <v>-12581</v>
          </cell>
          <cell r="F25">
            <v>-12581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R122"/>
  <sheetViews>
    <sheetView view="pageBreakPreview" zoomScaleNormal="100" zoomScaleSheetLayoutView="100" workbookViewId="0">
      <selection activeCell="B93" sqref="B93"/>
    </sheetView>
  </sheetViews>
  <sheetFormatPr defaultRowHeight="22.5" customHeight="1"/>
  <cols>
    <col min="1" max="1" width="2.42578125" style="67" customWidth="1"/>
    <col min="2" max="2" width="49.28515625" style="65" customWidth="1"/>
    <col min="3" max="3" width="16.85546875" style="165" customWidth="1"/>
    <col min="4" max="4" width="1.28515625" style="165" customWidth="1"/>
    <col min="5" max="5" width="16.7109375" style="66" customWidth="1"/>
    <col min="6" max="6" width="1.28515625" style="67" customWidth="1"/>
    <col min="7" max="7" width="16.7109375" style="68" customWidth="1"/>
    <col min="8" max="8" width="1.28515625" style="67" customWidth="1"/>
    <col min="9" max="9" width="4.28515625" style="67" customWidth="1"/>
    <col min="10" max="10" width="30" style="67" hidden="1" customWidth="1"/>
    <col min="11" max="11" width="16" style="69" hidden="1" customWidth="1"/>
    <col min="12" max="12" width="11" style="69" hidden="1" customWidth="1"/>
    <col min="13" max="13" width="14.5703125" style="69" hidden="1" customWidth="1"/>
    <col min="14" max="14" width="16" style="69" hidden="1" customWidth="1"/>
    <col min="15" max="15" width="42.42578125" style="67" customWidth="1"/>
    <col min="16" max="16" width="17.7109375" style="68" customWidth="1"/>
    <col min="17" max="17" width="12" style="67" customWidth="1"/>
    <col min="18" max="18" width="16.5703125" style="69" customWidth="1"/>
    <col min="19" max="16384" width="9.140625" style="67"/>
  </cols>
  <sheetData>
    <row r="1" spans="1:15" ht="22.5" customHeight="1">
      <c r="A1" s="64" t="s">
        <v>137</v>
      </c>
    </row>
    <row r="2" spans="1:15" ht="22.5" customHeight="1">
      <c r="A2" s="70" t="s">
        <v>138</v>
      </c>
    </row>
    <row r="3" spans="1:15" ht="22.5" customHeight="1">
      <c r="A3" s="71" t="s">
        <v>281</v>
      </c>
    </row>
    <row r="4" spans="1:15" ht="22.5" customHeight="1">
      <c r="A4" s="71"/>
      <c r="O4" s="72"/>
    </row>
    <row r="5" spans="1:15" ht="21" customHeight="1">
      <c r="A5" s="71"/>
      <c r="E5" s="117" t="s">
        <v>178</v>
      </c>
      <c r="F5" s="118"/>
      <c r="G5" s="119"/>
      <c r="H5" s="118"/>
    </row>
    <row r="6" spans="1:15" ht="22.5" customHeight="1">
      <c r="C6" s="165" t="s">
        <v>139</v>
      </c>
      <c r="E6" s="120">
        <v>2020</v>
      </c>
      <c r="F6" s="121"/>
      <c r="G6" s="120">
        <v>2019</v>
      </c>
      <c r="H6" s="121"/>
    </row>
    <row r="7" spans="1:15" ht="22.5" customHeight="1">
      <c r="E7" s="73" t="s">
        <v>179</v>
      </c>
      <c r="F7" s="73"/>
      <c r="G7" s="73"/>
      <c r="H7" s="73"/>
    </row>
    <row r="8" spans="1:15" ht="22.5" customHeight="1">
      <c r="A8" s="70" t="s">
        <v>140</v>
      </c>
      <c r="E8" s="73"/>
      <c r="F8" s="73"/>
      <c r="G8" s="73"/>
      <c r="H8" s="73"/>
    </row>
    <row r="9" spans="1:15" ht="22.5" customHeight="1">
      <c r="A9" s="74" t="s">
        <v>141</v>
      </c>
      <c r="F9" s="66"/>
      <c r="G9" s="72"/>
      <c r="H9" s="66"/>
      <c r="J9" s="75"/>
    </row>
    <row r="10" spans="1:15" ht="22.5" customHeight="1">
      <c r="A10" s="76" t="s">
        <v>128</v>
      </c>
      <c r="C10" s="165">
        <v>5</v>
      </c>
      <c r="E10" s="66">
        <v>24519616</v>
      </c>
      <c r="F10" s="66"/>
      <c r="G10" s="66">
        <v>10568925</v>
      </c>
      <c r="H10" s="66"/>
      <c r="J10" s="75" t="s">
        <v>5</v>
      </c>
      <c r="K10" s="69">
        <v>11341687.019999983</v>
      </c>
      <c r="M10" s="69">
        <v>49369.52</v>
      </c>
      <c r="N10" s="69">
        <v>11391056.539999986</v>
      </c>
      <c r="O10" s="77"/>
    </row>
    <row r="11" spans="1:15" ht="22.5" customHeight="1">
      <c r="A11" s="76" t="s">
        <v>129</v>
      </c>
      <c r="C11" s="165" t="s">
        <v>112</v>
      </c>
      <c r="E11" s="66">
        <v>207612846</v>
      </c>
      <c r="F11" s="66"/>
      <c r="G11" s="66">
        <v>284736967</v>
      </c>
      <c r="H11" s="66"/>
      <c r="J11" s="75" t="s">
        <v>6</v>
      </c>
      <c r="K11" s="69">
        <v>189725310.22</v>
      </c>
      <c r="M11" s="69">
        <v>0</v>
      </c>
      <c r="N11" s="69">
        <v>189725310.22000003</v>
      </c>
      <c r="O11" s="77"/>
    </row>
    <row r="12" spans="1:15" ht="22.5" customHeight="1">
      <c r="A12" s="76" t="s">
        <v>278</v>
      </c>
      <c r="C12" s="165" t="s">
        <v>116</v>
      </c>
      <c r="E12" s="66">
        <v>18859871</v>
      </c>
      <c r="F12" s="66"/>
      <c r="G12" s="66">
        <v>17889774</v>
      </c>
      <c r="H12" s="66"/>
      <c r="J12" s="75" t="s">
        <v>7</v>
      </c>
      <c r="K12" s="69">
        <v>51976722.089999996</v>
      </c>
      <c r="M12" s="69">
        <v>9868435.1199999992</v>
      </c>
      <c r="N12" s="69">
        <v>51976722.090000004</v>
      </c>
      <c r="O12" s="77"/>
    </row>
    <row r="13" spans="1:15" ht="22.5" customHeight="1">
      <c r="A13" s="103" t="s">
        <v>279</v>
      </c>
      <c r="B13" s="78"/>
      <c r="C13" s="165" t="s">
        <v>122</v>
      </c>
      <c r="E13" s="66">
        <v>22143379</v>
      </c>
      <c r="F13" s="66"/>
      <c r="G13" s="66">
        <v>53819637</v>
      </c>
      <c r="H13" s="66"/>
      <c r="J13" s="75" t="s">
        <v>8</v>
      </c>
      <c r="K13" s="69">
        <v>115960492.98000002</v>
      </c>
      <c r="M13" s="69">
        <v>0</v>
      </c>
      <c r="N13" s="69">
        <v>115960492.98000002</v>
      </c>
      <c r="O13" s="77"/>
    </row>
    <row r="14" spans="1:15" ht="22.5" hidden="1" customHeight="1">
      <c r="A14" s="78" t="s">
        <v>131</v>
      </c>
      <c r="B14" s="78"/>
      <c r="F14" s="66"/>
      <c r="G14" s="66"/>
      <c r="H14" s="66"/>
      <c r="J14" s="75" t="s">
        <v>9</v>
      </c>
      <c r="K14" s="69">
        <v>9604738.1400000006</v>
      </c>
      <c r="M14" s="69">
        <v>0</v>
      </c>
      <c r="N14" s="69">
        <v>9604738.1400000006</v>
      </c>
      <c r="O14" s="77"/>
    </row>
    <row r="15" spans="1:15" ht="22.5" hidden="1" customHeight="1">
      <c r="A15" s="78"/>
      <c r="B15" s="78" t="s">
        <v>132</v>
      </c>
      <c r="C15" s="165">
        <v>4</v>
      </c>
      <c r="F15" s="66"/>
      <c r="G15" s="66">
        <v>0</v>
      </c>
      <c r="H15" s="66"/>
      <c r="J15" s="75"/>
      <c r="O15" s="77"/>
    </row>
    <row r="16" spans="1:15" ht="22.5" hidden="1" customHeight="1">
      <c r="A16" s="78" t="s">
        <v>133</v>
      </c>
      <c r="B16" s="78"/>
      <c r="F16" s="66"/>
      <c r="G16" s="66"/>
      <c r="H16" s="66"/>
      <c r="J16" s="75" t="s">
        <v>10</v>
      </c>
      <c r="K16" s="69">
        <v>248428114.97999999</v>
      </c>
      <c r="M16" s="69">
        <v>0</v>
      </c>
      <c r="N16" s="69">
        <v>248428114.98000002</v>
      </c>
      <c r="O16" s="77"/>
    </row>
    <row r="17" spans="1:15" ht="22.5" hidden="1" customHeight="1">
      <c r="A17" s="78"/>
      <c r="B17" s="78" t="s">
        <v>134</v>
      </c>
      <c r="C17" s="165">
        <v>10</v>
      </c>
      <c r="F17" s="66"/>
      <c r="G17" s="66">
        <v>0</v>
      </c>
      <c r="H17" s="66"/>
      <c r="J17" s="75" t="s">
        <v>11</v>
      </c>
      <c r="K17" s="69">
        <v>16280636.670000004</v>
      </c>
      <c r="M17" s="69">
        <v>0</v>
      </c>
      <c r="N17" s="69">
        <v>16280636.67</v>
      </c>
      <c r="O17" s="77"/>
    </row>
    <row r="18" spans="1:15" ht="22.5" customHeight="1">
      <c r="A18" s="76" t="s">
        <v>135</v>
      </c>
      <c r="B18" s="78"/>
      <c r="C18" s="165">
        <v>9</v>
      </c>
      <c r="E18" s="66">
        <v>238446486</v>
      </c>
      <c r="F18" s="66"/>
      <c r="G18" s="66">
        <v>222791756</v>
      </c>
      <c r="H18" s="66"/>
      <c r="J18" s="79" t="s">
        <v>12</v>
      </c>
      <c r="K18" s="69">
        <v>763317702.0999999</v>
      </c>
      <c r="M18" s="69">
        <v>9917804.6399999987</v>
      </c>
      <c r="N18" s="69">
        <v>763367071.62</v>
      </c>
      <c r="O18" s="77"/>
    </row>
    <row r="19" spans="1:15" ht="22.5" customHeight="1">
      <c r="A19" s="76" t="s">
        <v>136</v>
      </c>
      <c r="B19" s="78"/>
      <c r="E19" s="66">
        <v>7339538</v>
      </c>
      <c r="F19" s="66"/>
      <c r="G19" s="66">
        <v>11103064</v>
      </c>
      <c r="H19" s="66"/>
      <c r="J19" s="75"/>
      <c r="O19" s="77"/>
    </row>
    <row r="20" spans="1:15" ht="22.5" customHeight="1">
      <c r="A20" s="71" t="s">
        <v>142</v>
      </c>
      <c r="B20" s="78"/>
      <c r="E20" s="80">
        <f>SUM(E10:E19)</f>
        <v>518921736</v>
      </c>
      <c r="F20" s="66"/>
      <c r="G20" s="80">
        <f>SUM(G10:G19)</f>
        <v>600910123</v>
      </c>
      <c r="H20" s="66"/>
      <c r="J20" s="75" t="s">
        <v>13</v>
      </c>
      <c r="K20" s="69">
        <v>9999960</v>
      </c>
      <c r="M20" s="69">
        <v>0</v>
      </c>
      <c r="N20" s="69">
        <v>0</v>
      </c>
      <c r="O20" s="77"/>
    </row>
    <row r="21" spans="1:15" ht="22.5" customHeight="1">
      <c r="A21" s="71"/>
      <c r="B21" s="78"/>
      <c r="F21" s="66"/>
      <c r="G21" s="81"/>
      <c r="H21" s="66"/>
      <c r="I21" s="72"/>
      <c r="J21" s="75" t="s">
        <v>14</v>
      </c>
      <c r="K21" s="69">
        <v>113500000</v>
      </c>
      <c r="M21" s="69">
        <v>0</v>
      </c>
      <c r="N21" s="69">
        <v>113500000</v>
      </c>
      <c r="O21" s="77"/>
    </row>
    <row r="22" spans="1:15" ht="22.5" customHeight="1">
      <c r="A22" s="74" t="s">
        <v>143</v>
      </c>
      <c r="B22" s="78"/>
      <c r="F22" s="66"/>
      <c r="G22" s="81"/>
      <c r="H22" s="66"/>
      <c r="I22" s="72"/>
      <c r="J22" s="75" t="s">
        <v>15</v>
      </c>
      <c r="K22" s="69">
        <v>0</v>
      </c>
      <c r="M22" s="69">
        <v>0</v>
      </c>
      <c r="N22" s="69">
        <v>0</v>
      </c>
      <c r="O22" s="77"/>
    </row>
    <row r="23" spans="1:15" ht="22.5" customHeight="1">
      <c r="A23" s="76" t="s">
        <v>144</v>
      </c>
      <c r="B23" s="78"/>
      <c r="C23" s="165">
        <v>11</v>
      </c>
      <c r="E23" s="66">
        <v>60474725</v>
      </c>
      <c r="F23" s="66"/>
      <c r="G23" s="81">
        <v>60474725</v>
      </c>
      <c r="H23" s="66"/>
      <c r="I23" s="72"/>
      <c r="J23" s="75"/>
      <c r="O23" s="77"/>
    </row>
    <row r="24" spans="1:15" ht="22.5" customHeight="1">
      <c r="A24" s="76" t="s">
        <v>145</v>
      </c>
      <c r="B24" s="78"/>
      <c r="C24" s="165">
        <v>12</v>
      </c>
      <c r="E24" s="66">
        <v>1038425550</v>
      </c>
      <c r="F24" s="66"/>
      <c r="G24" s="66">
        <v>1002985337</v>
      </c>
      <c r="H24" s="66"/>
      <c r="I24" s="72"/>
      <c r="J24" s="75" t="s">
        <v>16</v>
      </c>
      <c r="K24" s="69">
        <v>731538009.01999998</v>
      </c>
      <c r="M24" s="69">
        <v>0</v>
      </c>
      <c r="N24" s="69">
        <v>731538009.02000034</v>
      </c>
      <c r="O24" s="77"/>
    </row>
    <row r="25" spans="1:15" ht="22.5" customHeight="1">
      <c r="A25" s="76" t="s">
        <v>280</v>
      </c>
      <c r="B25" s="78"/>
      <c r="E25" s="66">
        <v>138503359</v>
      </c>
      <c r="F25" s="66"/>
      <c r="G25" s="66">
        <v>0</v>
      </c>
      <c r="H25" s="66"/>
      <c r="I25" s="72"/>
      <c r="J25" s="75"/>
      <c r="O25" s="77"/>
    </row>
    <row r="26" spans="1:15" ht="22.5" customHeight="1">
      <c r="A26" s="76" t="s">
        <v>146</v>
      </c>
      <c r="B26" s="78"/>
      <c r="C26" s="165">
        <v>13</v>
      </c>
      <c r="E26" s="66">
        <v>1560323</v>
      </c>
      <c r="F26" s="66"/>
      <c r="G26" s="66">
        <v>3690270</v>
      </c>
      <c r="H26" s="66"/>
      <c r="J26" s="75" t="s">
        <v>17</v>
      </c>
      <c r="K26" s="69">
        <v>1660114.9000000004</v>
      </c>
      <c r="M26" s="69">
        <v>0</v>
      </c>
      <c r="N26" s="69">
        <v>1660114.8999999994</v>
      </c>
      <c r="O26" s="77"/>
    </row>
    <row r="27" spans="1:15" ht="22.5" customHeight="1">
      <c r="A27" s="76" t="s">
        <v>147</v>
      </c>
      <c r="B27" s="78"/>
      <c r="C27" s="165">
        <v>14</v>
      </c>
      <c r="E27" s="66">
        <v>17910018</v>
      </c>
      <c r="F27" s="66"/>
      <c r="G27" s="66">
        <v>19333921</v>
      </c>
      <c r="H27" s="66"/>
      <c r="I27" s="82"/>
      <c r="J27" s="75" t="s">
        <v>18</v>
      </c>
      <c r="K27" s="69">
        <v>2072363.74</v>
      </c>
      <c r="M27" s="69">
        <v>0</v>
      </c>
      <c r="N27" s="69">
        <v>2072363.74</v>
      </c>
      <c r="O27" s="77"/>
    </row>
    <row r="28" spans="1:15" ht="22.5" customHeight="1">
      <c r="A28" s="76" t="s">
        <v>148</v>
      </c>
      <c r="B28" s="78"/>
      <c r="E28" s="66">
        <v>27118146</v>
      </c>
      <c r="F28" s="66"/>
      <c r="G28" s="66">
        <v>25467956</v>
      </c>
      <c r="H28" s="66"/>
      <c r="I28" s="82"/>
      <c r="J28" s="79" t="s">
        <v>19</v>
      </c>
      <c r="K28" s="69">
        <v>872298080.99000001</v>
      </c>
      <c r="L28" s="69">
        <v>0</v>
      </c>
      <c r="M28" s="69">
        <v>0</v>
      </c>
      <c r="N28" s="69">
        <v>862298120.99000037</v>
      </c>
      <c r="O28" s="77"/>
    </row>
    <row r="29" spans="1:15" ht="22.5" customHeight="1">
      <c r="A29" s="71" t="s">
        <v>149</v>
      </c>
      <c r="B29" s="78"/>
      <c r="E29" s="83">
        <f>SUM(E23:E28)</f>
        <v>1283992121</v>
      </c>
      <c r="F29" s="66"/>
      <c r="G29" s="83">
        <f>SUM(G23:G28)</f>
        <v>1111952209</v>
      </c>
      <c r="H29" s="66"/>
      <c r="I29" s="82"/>
      <c r="J29" s="75" t="s">
        <v>20</v>
      </c>
      <c r="K29" s="69">
        <v>0</v>
      </c>
      <c r="M29" s="69">
        <v>0</v>
      </c>
      <c r="N29" s="69">
        <v>0</v>
      </c>
      <c r="O29" s="77"/>
    </row>
    <row r="30" spans="1:15" ht="22.5" customHeight="1">
      <c r="A30" s="76"/>
      <c r="B30" s="78"/>
      <c r="F30" s="66"/>
      <c r="G30" s="72"/>
      <c r="H30" s="66"/>
      <c r="I30" s="82"/>
      <c r="J30" s="84"/>
      <c r="K30" s="69">
        <v>1635615783.0899999</v>
      </c>
      <c r="M30" s="69">
        <v>9917804.6399999987</v>
      </c>
      <c r="N30" s="69">
        <v>1625665192.6100004</v>
      </c>
      <c r="O30" s="77"/>
    </row>
    <row r="31" spans="1:15" ht="22.5" customHeight="1" thickBot="1">
      <c r="A31" s="71" t="s">
        <v>150</v>
      </c>
      <c r="B31" s="78"/>
      <c r="E31" s="85">
        <f>SUM(E20+E29)</f>
        <v>1802913857</v>
      </c>
      <c r="F31" s="66"/>
      <c r="G31" s="85">
        <f>SUM(G20+G29)</f>
        <v>1712862332</v>
      </c>
      <c r="H31" s="66"/>
      <c r="I31" s="82"/>
      <c r="J31" s="79"/>
      <c r="O31" s="77"/>
    </row>
    <row r="32" spans="1:15" ht="12" customHeight="1" thickTop="1">
      <c r="A32" s="71"/>
      <c r="B32" s="78"/>
      <c r="E32" s="86"/>
      <c r="F32" s="66"/>
      <c r="G32" s="86"/>
      <c r="H32" s="66"/>
      <c r="I32" s="82"/>
      <c r="J32" s="79"/>
      <c r="O32" s="77"/>
    </row>
    <row r="33" spans="1:18" ht="22.5" customHeight="1">
      <c r="A33" s="71"/>
      <c r="B33" s="78"/>
      <c r="E33" s="86"/>
      <c r="F33" s="66"/>
      <c r="G33" s="86"/>
      <c r="H33" s="66"/>
      <c r="I33" s="82"/>
      <c r="J33" s="79"/>
      <c r="O33" s="77"/>
    </row>
    <row r="34" spans="1:18" ht="22.5" customHeight="1">
      <c r="A34" s="71"/>
      <c r="B34" s="78"/>
      <c r="E34" s="86"/>
      <c r="F34" s="66"/>
      <c r="G34" s="86"/>
      <c r="H34" s="66"/>
      <c r="I34" s="82"/>
      <c r="J34" s="79"/>
      <c r="O34" s="77"/>
    </row>
    <row r="35" spans="1:18" ht="22.5" customHeight="1">
      <c r="A35" s="71"/>
      <c r="B35" s="78"/>
      <c r="E35" s="86"/>
      <c r="F35" s="66"/>
      <c r="G35" s="86"/>
      <c r="H35" s="66"/>
      <c r="I35" s="82"/>
      <c r="J35" s="79"/>
      <c r="O35" s="77"/>
    </row>
    <row r="36" spans="1:18" ht="22.5" customHeight="1">
      <c r="A36" s="71"/>
      <c r="B36" s="78"/>
      <c r="F36" s="66"/>
      <c r="G36" s="86"/>
      <c r="H36" s="66"/>
      <c r="I36" s="82"/>
      <c r="J36" s="79"/>
      <c r="O36" s="77"/>
    </row>
    <row r="37" spans="1:18" ht="22.5" customHeight="1">
      <c r="A37" s="64" t="s">
        <v>137</v>
      </c>
      <c r="F37" s="66"/>
      <c r="G37" s="72"/>
      <c r="H37" s="66"/>
      <c r="I37" s="82"/>
      <c r="J37" s="79"/>
      <c r="O37" s="77"/>
    </row>
    <row r="38" spans="1:18" ht="21" customHeight="1">
      <c r="A38" s="70" t="s">
        <v>138</v>
      </c>
      <c r="F38" s="66"/>
      <c r="G38" s="66"/>
      <c r="H38" s="66"/>
      <c r="I38" s="82"/>
      <c r="J38" s="79"/>
      <c r="O38" s="77"/>
    </row>
    <row r="39" spans="1:18" ht="22.5" customHeight="1">
      <c r="A39" s="71" t="s">
        <v>281</v>
      </c>
      <c r="F39" s="66"/>
      <c r="G39" s="66"/>
      <c r="H39" s="66"/>
      <c r="I39" s="82"/>
      <c r="J39" s="79"/>
      <c r="O39" s="77"/>
    </row>
    <row r="40" spans="1:18" ht="22.5" customHeight="1">
      <c r="A40" s="70"/>
      <c r="B40" s="78"/>
      <c r="E40" s="87"/>
      <c r="F40" s="88"/>
      <c r="G40" s="88"/>
      <c r="H40" s="88"/>
      <c r="I40" s="82"/>
      <c r="J40" s="79"/>
      <c r="O40" s="77"/>
    </row>
    <row r="41" spans="1:18" ht="22.5" customHeight="1">
      <c r="A41" s="76"/>
      <c r="B41" s="78"/>
      <c r="E41" s="117" t="s">
        <v>178</v>
      </c>
      <c r="F41" s="118"/>
      <c r="G41" s="119"/>
      <c r="H41" s="118"/>
      <c r="I41" s="82"/>
      <c r="J41" s="79"/>
      <c r="O41" s="77"/>
    </row>
    <row r="42" spans="1:18" ht="22.5" customHeight="1">
      <c r="A42" s="89"/>
      <c r="B42" s="90"/>
      <c r="C42" s="165" t="s">
        <v>151</v>
      </c>
      <c r="D42" s="91"/>
      <c r="E42" s="120">
        <v>2020</v>
      </c>
      <c r="F42" s="121"/>
      <c r="G42" s="120">
        <v>2019</v>
      </c>
      <c r="H42" s="121"/>
      <c r="I42" s="82"/>
      <c r="J42" s="79"/>
      <c r="O42" s="77"/>
    </row>
    <row r="43" spans="1:18" ht="22.5" customHeight="1">
      <c r="A43" s="89"/>
      <c r="B43" s="90"/>
      <c r="D43" s="91"/>
      <c r="E43" s="73" t="s">
        <v>179</v>
      </c>
      <c r="F43" s="73"/>
      <c r="G43" s="73"/>
      <c r="H43" s="73"/>
      <c r="I43" s="82"/>
      <c r="J43" s="79"/>
      <c r="O43" s="77"/>
    </row>
    <row r="44" spans="1:18" s="89" customFormat="1" ht="22.5" customHeight="1">
      <c r="A44" s="92" t="s">
        <v>161</v>
      </c>
      <c r="B44" s="65"/>
      <c r="C44" s="165"/>
      <c r="D44" s="165"/>
      <c r="E44" s="73"/>
      <c r="F44" s="73"/>
      <c r="G44" s="73"/>
      <c r="H44" s="73"/>
      <c r="I44" s="67"/>
      <c r="J44" s="79"/>
      <c r="K44" s="69">
        <v>1635615783.0900002</v>
      </c>
      <c r="L44" s="69"/>
      <c r="M44" s="69">
        <v>9917804.6399999987</v>
      </c>
      <c r="N44" s="69">
        <v>1625665192.6100001</v>
      </c>
      <c r="O44" s="77"/>
      <c r="P44" s="68"/>
      <c r="R44" s="93"/>
    </row>
    <row r="45" spans="1:18" s="89" customFormat="1" ht="22.5" customHeight="1">
      <c r="A45" s="74" t="s">
        <v>162</v>
      </c>
      <c r="B45" s="78"/>
      <c r="C45" s="165"/>
      <c r="D45" s="165"/>
      <c r="E45" s="66"/>
      <c r="F45" s="66"/>
      <c r="G45" s="72"/>
      <c r="H45" s="66"/>
      <c r="I45" s="67"/>
      <c r="J45" s="79"/>
      <c r="K45" s="69"/>
      <c r="L45" s="69"/>
      <c r="M45" s="69"/>
      <c r="N45" s="69"/>
      <c r="O45" s="77"/>
      <c r="P45" s="68"/>
      <c r="R45" s="93"/>
    </row>
    <row r="46" spans="1:18" ht="22.5" customHeight="1">
      <c r="A46" s="78" t="s">
        <v>152</v>
      </c>
      <c r="B46" s="78"/>
      <c r="F46" s="66"/>
      <c r="G46" s="72"/>
      <c r="H46" s="66"/>
      <c r="J46" s="79"/>
      <c r="O46" s="77"/>
    </row>
    <row r="47" spans="1:18" ht="21.75" customHeight="1">
      <c r="A47" s="78" t="s">
        <v>153</v>
      </c>
      <c r="B47" s="78" t="s">
        <v>154</v>
      </c>
      <c r="C47" s="165">
        <v>15</v>
      </c>
      <c r="E47" s="72">
        <v>228000000</v>
      </c>
      <c r="F47" s="66"/>
      <c r="G47" s="66">
        <v>320000000</v>
      </c>
      <c r="H47" s="66"/>
      <c r="J47" s="79"/>
      <c r="O47" s="77"/>
    </row>
    <row r="48" spans="1:18" ht="22.5" customHeight="1">
      <c r="A48" s="76" t="s">
        <v>155</v>
      </c>
      <c r="B48" s="78"/>
      <c r="C48" s="165" t="s">
        <v>123</v>
      </c>
      <c r="E48" s="66">
        <v>195388965</v>
      </c>
      <c r="F48" s="66"/>
      <c r="G48" s="66">
        <v>204575636</v>
      </c>
      <c r="H48" s="66"/>
      <c r="O48" s="77"/>
    </row>
    <row r="49" spans="1:16" ht="22.5" customHeight="1">
      <c r="A49" s="76" t="s">
        <v>282</v>
      </c>
      <c r="B49" s="78"/>
      <c r="C49" s="165" t="s">
        <v>125</v>
      </c>
      <c r="E49" s="66">
        <v>30557128</v>
      </c>
      <c r="F49" s="66"/>
      <c r="G49" s="66">
        <v>34243088</v>
      </c>
      <c r="H49" s="66"/>
      <c r="O49" s="77"/>
    </row>
    <row r="50" spans="1:16" ht="22.5" customHeight="1">
      <c r="A50" s="78" t="s">
        <v>283</v>
      </c>
      <c r="B50" s="78"/>
      <c r="C50" s="165">
        <v>15</v>
      </c>
      <c r="E50" s="66">
        <v>68302178</v>
      </c>
      <c r="F50" s="66"/>
      <c r="G50" s="66">
        <v>74659241</v>
      </c>
      <c r="H50" s="66"/>
      <c r="O50" s="77"/>
    </row>
    <row r="51" spans="1:16" ht="22.5" customHeight="1">
      <c r="A51" s="78" t="s">
        <v>284</v>
      </c>
      <c r="B51" s="94"/>
      <c r="C51" s="165">
        <v>15</v>
      </c>
      <c r="E51" s="66">
        <v>41197129</v>
      </c>
      <c r="F51" s="66"/>
      <c r="G51" s="66">
        <v>47742022</v>
      </c>
      <c r="H51" s="66"/>
      <c r="I51" s="89"/>
      <c r="J51" s="89"/>
      <c r="K51" s="89"/>
      <c r="L51" s="89"/>
      <c r="M51" s="89"/>
      <c r="N51" s="89"/>
      <c r="O51" s="77"/>
      <c r="P51" s="95"/>
    </row>
    <row r="52" spans="1:16" ht="22.5" customHeight="1">
      <c r="A52" s="78" t="s">
        <v>156</v>
      </c>
      <c r="B52" s="94"/>
      <c r="E52" s="66">
        <v>11239143</v>
      </c>
      <c r="F52" s="66"/>
      <c r="G52" s="66">
        <v>13343678</v>
      </c>
      <c r="H52" s="66"/>
      <c r="I52" s="89"/>
      <c r="J52" s="89"/>
      <c r="K52" s="89"/>
      <c r="L52" s="89"/>
      <c r="M52" s="89"/>
      <c r="N52" s="89"/>
      <c r="O52" s="77"/>
      <c r="P52" s="95"/>
    </row>
    <row r="53" spans="1:16" ht="22.5" customHeight="1">
      <c r="A53" s="78" t="s">
        <v>157</v>
      </c>
      <c r="B53" s="94"/>
      <c r="C53" s="165">
        <v>19</v>
      </c>
      <c r="E53" s="66">
        <v>678320</v>
      </c>
      <c r="F53" s="66"/>
      <c r="G53" s="66">
        <v>678320</v>
      </c>
      <c r="H53" s="66"/>
      <c r="I53" s="89"/>
      <c r="J53" s="89"/>
      <c r="K53" s="89"/>
      <c r="L53" s="89"/>
      <c r="M53" s="89"/>
      <c r="N53" s="89"/>
      <c r="O53" s="77"/>
      <c r="P53" s="95"/>
    </row>
    <row r="54" spans="1:16" ht="22.5" customHeight="1">
      <c r="A54" s="78" t="s">
        <v>158</v>
      </c>
      <c r="B54" s="78"/>
      <c r="E54" s="66">
        <v>44428054</v>
      </c>
      <c r="F54" s="66"/>
      <c r="G54" s="66">
        <v>56805338</v>
      </c>
      <c r="H54" s="66"/>
      <c r="O54" s="77"/>
    </row>
    <row r="55" spans="1:16" ht="22.5" customHeight="1">
      <c r="A55" s="78" t="s">
        <v>159</v>
      </c>
      <c r="B55" s="78"/>
      <c r="C55" s="165">
        <v>20</v>
      </c>
      <c r="E55" s="66">
        <v>6251722</v>
      </c>
      <c r="F55" s="66"/>
      <c r="G55" s="66">
        <v>7920337</v>
      </c>
      <c r="H55" s="66"/>
      <c r="O55" s="77"/>
    </row>
    <row r="56" spans="1:16" ht="22.5" customHeight="1">
      <c r="A56" s="71" t="s">
        <v>160</v>
      </c>
      <c r="B56" s="78"/>
      <c r="E56" s="80">
        <f>SUM(E47:E55)</f>
        <v>626042639</v>
      </c>
      <c r="F56" s="96"/>
      <c r="G56" s="80">
        <f>SUM(G47:G55)</f>
        <v>759967660</v>
      </c>
      <c r="H56" s="96"/>
      <c r="O56" s="77"/>
    </row>
    <row r="57" spans="1:16" ht="22.5" customHeight="1">
      <c r="A57" s="71"/>
      <c r="B57" s="78"/>
      <c r="F57" s="66"/>
      <c r="G57" s="86"/>
      <c r="H57" s="66"/>
      <c r="J57" s="75" t="s">
        <v>21</v>
      </c>
      <c r="K57" s="69">
        <v>439556424.68000001</v>
      </c>
      <c r="M57" s="69">
        <v>0</v>
      </c>
      <c r="N57" s="69">
        <v>439556424.68000001</v>
      </c>
      <c r="O57" s="77"/>
    </row>
    <row r="58" spans="1:16" ht="22.5" customHeight="1">
      <c r="A58" s="97" t="s">
        <v>163</v>
      </c>
      <c r="B58" s="78"/>
      <c r="F58" s="66"/>
      <c r="G58" s="86"/>
      <c r="H58" s="66"/>
      <c r="J58" s="75" t="s">
        <v>22</v>
      </c>
      <c r="K58" s="69">
        <v>132974720.34</v>
      </c>
      <c r="M58" s="69">
        <v>0</v>
      </c>
      <c r="N58" s="69">
        <v>132974720.34</v>
      </c>
      <c r="O58" s="77"/>
    </row>
    <row r="59" spans="1:16" ht="22.5" customHeight="1">
      <c r="A59" s="78" t="s">
        <v>164</v>
      </c>
      <c r="B59" s="78"/>
      <c r="C59" s="165">
        <v>15</v>
      </c>
      <c r="E59" s="66">
        <v>301207213</v>
      </c>
      <c r="F59" s="66"/>
      <c r="G59" s="66">
        <v>199925544</v>
      </c>
      <c r="H59" s="66"/>
      <c r="J59" s="75" t="s">
        <v>23</v>
      </c>
      <c r="K59" s="69">
        <v>22780585.320000004</v>
      </c>
      <c r="M59" s="69">
        <v>8000</v>
      </c>
      <c r="N59" s="69">
        <v>22770150.200000003</v>
      </c>
      <c r="O59" s="77"/>
    </row>
    <row r="60" spans="1:16" ht="22.5" customHeight="1">
      <c r="A60" s="78" t="s">
        <v>285</v>
      </c>
      <c r="B60" s="94"/>
      <c r="C60" s="165">
        <v>15</v>
      </c>
      <c r="E60" s="66">
        <v>52985170</v>
      </c>
      <c r="F60" s="66"/>
      <c r="G60" s="66">
        <v>74599480</v>
      </c>
      <c r="H60" s="66"/>
      <c r="J60" s="75" t="s">
        <v>24</v>
      </c>
      <c r="K60" s="69">
        <v>9850000</v>
      </c>
      <c r="M60" s="69">
        <v>0</v>
      </c>
      <c r="N60" s="69">
        <v>0</v>
      </c>
      <c r="O60" s="77"/>
    </row>
    <row r="61" spans="1:16" ht="22.5" customHeight="1">
      <c r="A61" s="76" t="s">
        <v>165</v>
      </c>
      <c r="B61" s="94"/>
      <c r="C61" s="165">
        <v>18</v>
      </c>
      <c r="E61" s="66">
        <v>54863775</v>
      </c>
      <c r="F61" s="66"/>
      <c r="G61" s="66">
        <v>61478279</v>
      </c>
      <c r="H61" s="66"/>
      <c r="J61" s="75" t="s">
        <v>25</v>
      </c>
      <c r="K61" s="69">
        <v>68118311.150000006</v>
      </c>
      <c r="M61" s="69">
        <v>0</v>
      </c>
      <c r="N61" s="69">
        <v>68118311.150000006</v>
      </c>
      <c r="O61" s="77"/>
    </row>
    <row r="62" spans="1:16" ht="22.5" customHeight="1">
      <c r="A62" s="76" t="s">
        <v>166</v>
      </c>
      <c r="B62" s="78"/>
      <c r="E62" s="66">
        <v>7806248</v>
      </c>
      <c r="F62" s="66"/>
      <c r="G62" s="66">
        <v>7857212</v>
      </c>
      <c r="H62" s="66"/>
      <c r="J62" s="75" t="s">
        <v>26</v>
      </c>
      <c r="K62" s="69">
        <v>39983545.480000004</v>
      </c>
      <c r="M62" s="69">
        <v>0</v>
      </c>
      <c r="N62" s="69">
        <v>39983545.480000004</v>
      </c>
      <c r="O62" s="77"/>
    </row>
    <row r="63" spans="1:16" ht="22.5" customHeight="1">
      <c r="A63" s="98" t="s">
        <v>167</v>
      </c>
      <c r="B63" s="78"/>
      <c r="E63" s="83">
        <f>SUM(E59:E62)</f>
        <v>416862406</v>
      </c>
      <c r="F63" s="86"/>
      <c r="G63" s="83">
        <f>SUM(G59:G62)</f>
        <v>343860515</v>
      </c>
      <c r="H63" s="86"/>
      <c r="J63" s="99" t="s">
        <v>27</v>
      </c>
      <c r="K63" s="69">
        <v>-4958035.8500000006</v>
      </c>
      <c r="M63" s="69">
        <v>0</v>
      </c>
      <c r="N63" s="69">
        <v>-4958035.8500000006</v>
      </c>
      <c r="O63" s="77"/>
    </row>
    <row r="64" spans="1:16" ht="22.5" customHeight="1">
      <c r="A64" s="98"/>
      <c r="B64" s="78"/>
      <c r="F64" s="66"/>
      <c r="G64" s="100"/>
      <c r="H64" s="66"/>
      <c r="J64" s="75" t="s">
        <v>28</v>
      </c>
      <c r="K64" s="93">
        <v>0</v>
      </c>
      <c r="L64" s="93"/>
      <c r="M64" s="93">
        <v>0</v>
      </c>
      <c r="N64" s="93">
        <v>0</v>
      </c>
      <c r="O64" s="77"/>
    </row>
    <row r="65" spans="1:15" ht="22.5" customHeight="1">
      <c r="A65" s="101" t="s">
        <v>168</v>
      </c>
      <c r="B65" s="78"/>
      <c r="E65" s="102">
        <f>E56+E63</f>
        <v>1042905045</v>
      </c>
      <c r="F65" s="66"/>
      <c r="G65" s="102">
        <f>G56+G63</f>
        <v>1103828175</v>
      </c>
      <c r="H65" s="66"/>
      <c r="J65" s="75" t="s">
        <v>29</v>
      </c>
      <c r="K65" s="69">
        <v>3704420.46</v>
      </c>
      <c r="M65" s="69">
        <v>5658.7219999999998</v>
      </c>
      <c r="N65" s="69">
        <v>3710079.182</v>
      </c>
      <c r="O65" s="77"/>
    </row>
    <row r="66" spans="1:15" ht="6" customHeight="1">
      <c r="A66" s="101"/>
      <c r="B66" s="78"/>
      <c r="E66" s="86"/>
      <c r="F66" s="66"/>
      <c r="G66" s="86"/>
      <c r="H66" s="66"/>
      <c r="J66" s="75" t="s">
        <v>30</v>
      </c>
      <c r="K66" s="69">
        <v>483565.91000000201</v>
      </c>
      <c r="M66" s="69">
        <v>0</v>
      </c>
      <c r="N66" s="69">
        <v>483565.91000000201</v>
      </c>
      <c r="O66" s="77"/>
    </row>
    <row r="67" spans="1:15" ht="22.5" customHeight="1">
      <c r="A67" s="101"/>
      <c r="B67" s="78"/>
      <c r="E67" s="86"/>
      <c r="F67" s="66"/>
      <c r="G67" s="86"/>
      <c r="H67" s="66"/>
      <c r="J67" s="75" t="s">
        <v>31</v>
      </c>
      <c r="K67" s="69">
        <v>46745033.489999995</v>
      </c>
      <c r="M67" s="69">
        <v>0</v>
      </c>
      <c r="N67" s="69">
        <v>46745033.489999995</v>
      </c>
      <c r="O67" s="77"/>
    </row>
    <row r="68" spans="1:15" ht="22.5" customHeight="1">
      <c r="A68" s="76"/>
      <c r="B68" s="78"/>
      <c r="F68" s="66"/>
      <c r="G68" s="72"/>
      <c r="H68" s="66"/>
      <c r="J68" s="75" t="s">
        <v>32</v>
      </c>
      <c r="K68" s="69">
        <v>6856800.1799999997</v>
      </c>
      <c r="M68" s="69">
        <v>0</v>
      </c>
      <c r="N68" s="69">
        <v>6856800.1799999997</v>
      </c>
      <c r="O68" s="77"/>
    </row>
    <row r="69" spans="1:15" ht="22.5" customHeight="1">
      <c r="A69" s="64" t="s">
        <v>137</v>
      </c>
      <c r="B69" s="78"/>
      <c r="F69" s="66"/>
      <c r="G69" s="72"/>
      <c r="H69" s="66"/>
      <c r="J69" s="79" t="s">
        <v>33</v>
      </c>
      <c r="K69" s="69">
        <v>766095371.15999997</v>
      </c>
      <c r="M69" s="69">
        <v>13658.722</v>
      </c>
      <c r="N69" s="69">
        <v>756240594.76199996</v>
      </c>
      <c r="O69" s="77"/>
    </row>
    <row r="70" spans="1:15" ht="23.25" customHeight="1">
      <c r="A70" s="70" t="s">
        <v>138</v>
      </c>
      <c r="B70" s="78"/>
      <c r="F70" s="66"/>
      <c r="G70" s="72"/>
      <c r="H70" s="66"/>
      <c r="J70" s="79"/>
      <c r="O70" s="77"/>
    </row>
    <row r="71" spans="1:15" ht="23.25" customHeight="1">
      <c r="A71" s="71" t="s">
        <v>281</v>
      </c>
      <c r="B71" s="78"/>
      <c r="F71" s="66"/>
      <c r="G71" s="72"/>
      <c r="H71" s="66"/>
      <c r="J71" s="75" t="s">
        <v>34</v>
      </c>
      <c r="K71" s="69">
        <v>92092010.170000002</v>
      </c>
      <c r="M71" s="69">
        <v>0</v>
      </c>
      <c r="N71" s="69">
        <v>92092010.170000002</v>
      </c>
      <c r="O71" s="77"/>
    </row>
    <row r="72" spans="1:15" ht="23.25" customHeight="1">
      <c r="A72" s="70"/>
      <c r="B72" s="78"/>
      <c r="E72" s="166"/>
      <c r="F72" s="166"/>
      <c r="G72" s="166"/>
      <c r="H72" s="163"/>
      <c r="J72" s="75" t="s">
        <v>35</v>
      </c>
      <c r="K72" s="69">
        <v>89835293.799999997</v>
      </c>
      <c r="M72" s="69">
        <v>0</v>
      </c>
      <c r="N72" s="69">
        <v>89835293.799999997</v>
      </c>
      <c r="O72" s="77"/>
    </row>
    <row r="73" spans="1:15" ht="24" customHeight="1">
      <c r="A73" s="76"/>
      <c r="B73" s="78"/>
      <c r="E73" s="117" t="s">
        <v>178</v>
      </c>
      <c r="F73" s="118"/>
      <c r="G73" s="119"/>
      <c r="H73" s="118"/>
      <c r="J73" s="99" t="s">
        <v>36</v>
      </c>
      <c r="K73" s="69">
        <v>-5658883.71</v>
      </c>
      <c r="M73" s="69">
        <v>0</v>
      </c>
      <c r="N73" s="69">
        <v>-5658883.71</v>
      </c>
      <c r="O73" s="77"/>
    </row>
    <row r="74" spans="1:15" ht="19.5" customHeight="1">
      <c r="B74" s="78"/>
      <c r="C74" s="165" t="s">
        <v>151</v>
      </c>
      <c r="E74" s="120">
        <v>2020</v>
      </c>
      <c r="F74" s="121"/>
      <c r="G74" s="120">
        <v>2019</v>
      </c>
      <c r="H74" s="121"/>
      <c r="J74" s="99" t="s">
        <v>37</v>
      </c>
      <c r="K74" s="69">
        <v>0</v>
      </c>
      <c r="N74" s="69">
        <v>0</v>
      </c>
      <c r="O74" s="77"/>
    </row>
    <row r="75" spans="1:15" ht="19.5" customHeight="1">
      <c r="B75" s="78"/>
      <c r="E75" s="73" t="s">
        <v>179</v>
      </c>
      <c r="F75" s="73"/>
      <c r="G75" s="73"/>
      <c r="H75" s="73"/>
      <c r="J75" s="99"/>
      <c r="O75" s="77"/>
    </row>
    <row r="76" spans="1:15" ht="23.25">
      <c r="A76" s="70" t="s">
        <v>161</v>
      </c>
      <c r="E76" s="73"/>
      <c r="F76" s="73"/>
      <c r="G76" s="73"/>
      <c r="H76" s="73"/>
      <c r="J76" s="79" t="s">
        <v>38</v>
      </c>
      <c r="K76" s="69">
        <v>239489743.48999998</v>
      </c>
      <c r="M76" s="69">
        <v>0</v>
      </c>
      <c r="N76" s="69">
        <v>239489743.48999998</v>
      </c>
      <c r="O76" s="77"/>
    </row>
    <row r="77" spans="1:15" ht="23.25">
      <c r="A77" s="74" t="s">
        <v>169</v>
      </c>
      <c r="B77" s="78"/>
      <c r="F77" s="66"/>
      <c r="G77" s="72"/>
      <c r="H77" s="66"/>
      <c r="J77" s="84"/>
      <c r="K77" s="69">
        <v>1005585114.65</v>
      </c>
      <c r="M77" s="69">
        <v>13658.722</v>
      </c>
      <c r="N77" s="69">
        <v>995730338.25199997</v>
      </c>
      <c r="O77" s="77"/>
    </row>
    <row r="78" spans="1:15" ht="22.5" customHeight="1">
      <c r="A78" s="76" t="s">
        <v>170</v>
      </c>
      <c r="B78" s="78"/>
      <c r="C78" s="165">
        <v>21</v>
      </c>
      <c r="F78" s="66"/>
      <c r="G78" s="72"/>
      <c r="H78" s="66"/>
      <c r="J78" s="79"/>
      <c r="K78" s="69">
        <v>1005585114.65</v>
      </c>
      <c r="M78" s="69">
        <v>13658.722</v>
      </c>
      <c r="N78" s="69">
        <v>995730338.25199997</v>
      </c>
      <c r="O78" s="77"/>
    </row>
    <row r="79" spans="1:15" ht="22.5" customHeight="1">
      <c r="A79" s="76"/>
      <c r="B79" s="78" t="s">
        <v>287</v>
      </c>
      <c r="F79" s="66"/>
      <c r="G79" s="72"/>
      <c r="H79" s="66"/>
      <c r="J79" s="79"/>
      <c r="O79" s="77"/>
    </row>
    <row r="80" spans="1:15" ht="22.5" customHeight="1" thickBot="1">
      <c r="A80" s="103"/>
      <c r="B80" s="162" t="s">
        <v>294</v>
      </c>
      <c r="E80" s="105">
        <v>725000000</v>
      </c>
      <c r="F80" s="66"/>
      <c r="G80" s="105">
        <v>725000000</v>
      </c>
      <c r="H80" s="66"/>
      <c r="J80" s="79"/>
      <c r="O80" s="77"/>
    </row>
    <row r="81" spans="1:15" ht="23.25" customHeight="1" thickTop="1">
      <c r="A81" s="76" t="s">
        <v>276</v>
      </c>
      <c r="B81" s="106"/>
      <c r="E81" s="104"/>
      <c r="F81" s="66"/>
      <c r="G81" s="104"/>
      <c r="H81" s="66"/>
      <c r="J81" s="79"/>
      <c r="O81" s="77"/>
    </row>
    <row r="82" spans="1:15" ht="23.25" customHeight="1">
      <c r="A82" s="76"/>
      <c r="B82" s="106" t="s">
        <v>288</v>
      </c>
      <c r="E82" s="104"/>
      <c r="F82" s="66"/>
      <c r="G82" s="104"/>
      <c r="H82" s="66"/>
      <c r="J82" s="79"/>
      <c r="O82" s="77"/>
    </row>
    <row r="83" spans="1:15" ht="23.25" customHeight="1">
      <c r="A83" s="76"/>
      <c r="B83" s="106" t="s">
        <v>286</v>
      </c>
      <c r="E83" s="104">
        <f>EQ_10!D20</f>
        <v>521500000</v>
      </c>
      <c r="F83" s="66"/>
      <c r="G83" s="104">
        <f>'EQ_9 '!D19</f>
        <v>521500000</v>
      </c>
      <c r="H83" s="66"/>
      <c r="J83" s="79"/>
      <c r="O83" s="77"/>
    </row>
    <row r="84" spans="1:15" ht="23.25" customHeight="1">
      <c r="A84" s="76" t="s">
        <v>171</v>
      </c>
      <c r="B84" s="78"/>
      <c r="C84" s="165">
        <v>3</v>
      </c>
      <c r="E84" s="107">
        <f>EQ_10!F20</f>
        <v>3356964</v>
      </c>
      <c r="F84" s="66"/>
      <c r="G84" s="107">
        <f>'EQ_9 '!F19</f>
        <v>3356964</v>
      </c>
      <c r="H84" s="66"/>
      <c r="O84" s="77"/>
    </row>
    <row r="85" spans="1:15" ht="23.25" customHeight="1">
      <c r="A85" s="76" t="s">
        <v>172</v>
      </c>
      <c r="B85" s="78"/>
      <c r="E85" s="108"/>
      <c r="F85" s="66"/>
      <c r="G85" s="108"/>
      <c r="H85" s="66"/>
      <c r="O85" s="77"/>
    </row>
    <row r="86" spans="1:15" ht="23.25" customHeight="1">
      <c r="A86" s="65"/>
      <c r="B86" s="78" t="s">
        <v>173</v>
      </c>
      <c r="E86" s="108"/>
      <c r="F86" s="66"/>
      <c r="G86" s="108"/>
      <c r="H86" s="66"/>
      <c r="O86" s="77"/>
    </row>
    <row r="87" spans="1:15" ht="23.25" customHeight="1">
      <c r="A87" s="65"/>
      <c r="B87" s="78" t="s">
        <v>174</v>
      </c>
      <c r="C87" s="165">
        <v>22</v>
      </c>
      <c r="E87" s="109">
        <f>EQ_10!H20</f>
        <v>52150000</v>
      </c>
      <c r="F87" s="66"/>
      <c r="G87" s="109">
        <f>'EQ_9 '!H19</f>
        <v>47418975</v>
      </c>
      <c r="H87" s="66"/>
      <c r="O87" s="77"/>
    </row>
    <row r="88" spans="1:15" ht="23.25" customHeight="1">
      <c r="A88" s="65"/>
      <c r="B88" s="78" t="s">
        <v>175</v>
      </c>
      <c r="E88" s="66">
        <f>EQ_10!J20</f>
        <v>183001848</v>
      </c>
      <c r="F88" s="66"/>
      <c r="G88" s="66">
        <f>'EQ_9 '!J19</f>
        <v>36758218</v>
      </c>
      <c r="H88" s="66"/>
      <c r="O88" s="77"/>
    </row>
    <row r="89" spans="1:15" ht="23.25" customHeight="1">
      <c r="A89" s="101" t="s">
        <v>176</v>
      </c>
      <c r="B89" s="78"/>
      <c r="E89" s="80">
        <f>SUM(E83:E88)</f>
        <v>760008812</v>
      </c>
      <c r="F89" s="66"/>
      <c r="G89" s="80">
        <f>SUM(G83:G88)</f>
        <v>609034157</v>
      </c>
      <c r="H89" s="66"/>
      <c r="J89" s="75"/>
      <c r="O89" s="77"/>
    </row>
    <row r="90" spans="1:15" ht="23.25" customHeight="1">
      <c r="A90" s="101"/>
      <c r="B90" s="78"/>
      <c r="F90" s="66"/>
      <c r="G90" s="110"/>
      <c r="H90" s="66"/>
      <c r="J90" s="75"/>
      <c r="O90" s="77"/>
    </row>
    <row r="91" spans="1:15" ht="23.25" customHeight="1" thickBot="1">
      <c r="A91" s="71" t="s">
        <v>177</v>
      </c>
      <c r="B91" s="78"/>
      <c r="E91" s="111">
        <f>E89+E65</f>
        <v>1802913857</v>
      </c>
      <c r="F91" s="66"/>
      <c r="G91" s="111">
        <f>G89+G65</f>
        <v>1712862332</v>
      </c>
      <c r="H91" s="66"/>
      <c r="O91" s="77"/>
    </row>
    <row r="92" spans="1:15" ht="4.5" customHeight="1" thickTop="1">
      <c r="A92" s="71"/>
      <c r="B92" s="78"/>
      <c r="E92" s="96"/>
      <c r="F92" s="66"/>
      <c r="G92" s="96"/>
      <c r="H92" s="66"/>
      <c r="J92" s="75" t="s">
        <v>40</v>
      </c>
      <c r="K92" s="69">
        <v>521500000</v>
      </c>
      <c r="M92" s="69">
        <v>10000000</v>
      </c>
      <c r="N92" s="69">
        <v>521500040</v>
      </c>
      <c r="O92" s="77"/>
    </row>
    <row r="93" spans="1:15" ht="22.5" customHeight="1">
      <c r="A93" s="71"/>
      <c r="B93" s="78"/>
      <c r="E93" s="96"/>
      <c r="F93" s="66"/>
      <c r="G93" s="96"/>
      <c r="H93" s="66"/>
      <c r="J93" s="75" t="s">
        <v>41</v>
      </c>
      <c r="K93" s="69">
        <v>0</v>
      </c>
      <c r="M93" s="69">
        <v>0</v>
      </c>
      <c r="N93" s="69">
        <v>0</v>
      </c>
      <c r="O93" s="77"/>
    </row>
    <row r="94" spans="1:15" ht="22.5" customHeight="1">
      <c r="A94" s="71"/>
      <c r="B94" s="78"/>
      <c r="E94" s="96"/>
      <c r="F94" s="66"/>
      <c r="G94" s="96"/>
      <c r="H94" s="66"/>
      <c r="J94" s="75" t="s">
        <v>42</v>
      </c>
      <c r="K94" s="69">
        <v>5280552.9900002833</v>
      </c>
      <c r="M94" s="69">
        <v>-119772.61</v>
      </c>
      <c r="N94" s="69">
        <v>5160780.380000283</v>
      </c>
      <c r="O94" s="77"/>
    </row>
    <row r="95" spans="1:15" ht="22.5" customHeight="1">
      <c r="A95" s="71"/>
      <c r="B95" s="78"/>
      <c r="E95" s="96"/>
      <c r="F95" s="66"/>
      <c r="G95" s="96"/>
      <c r="H95" s="66"/>
      <c r="J95" s="75" t="s">
        <v>43</v>
      </c>
      <c r="K95" s="69">
        <v>68618770.530238062</v>
      </c>
      <c r="M95" s="69">
        <v>23918.527999999998</v>
      </c>
      <c r="N95" s="69">
        <v>68642689.058238059</v>
      </c>
      <c r="O95" s="77"/>
    </row>
    <row r="96" spans="1:15" ht="22.5" customHeight="1">
      <c r="A96" s="71"/>
      <c r="B96" s="78"/>
      <c r="E96" s="96"/>
      <c r="F96" s="66"/>
      <c r="G96" s="96"/>
      <c r="H96" s="66"/>
      <c r="J96" s="75"/>
      <c r="O96" s="77"/>
    </row>
    <row r="97" spans="1:15" ht="22.5" customHeight="1">
      <c r="A97" s="71"/>
      <c r="B97" s="78"/>
      <c r="E97" s="96"/>
      <c r="F97" s="66"/>
      <c r="G97" s="96"/>
      <c r="H97" s="66"/>
      <c r="J97" s="75" t="s">
        <v>45</v>
      </c>
      <c r="K97" s="69">
        <v>0</v>
      </c>
      <c r="M97" s="69">
        <v>0</v>
      </c>
      <c r="N97" s="69">
        <v>0</v>
      </c>
      <c r="O97" s="77"/>
    </row>
    <row r="98" spans="1:15" ht="22.5" customHeight="1">
      <c r="A98" s="71"/>
      <c r="B98" s="78"/>
      <c r="E98" s="96"/>
      <c r="F98" s="66"/>
      <c r="G98" s="96"/>
      <c r="H98" s="66"/>
      <c r="J98" s="112" t="s">
        <v>46</v>
      </c>
      <c r="K98" s="69">
        <v>0</v>
      </c>
      <c r="M98" s="69">
        <v>0</v>
      </c>
      <c r="N98" s="69">
        <v>0</v>
      </c>
      <c r="O98" s="77"/>
    </row>
    <row r="99" spans="1:15" ht="22.5" customHeight="1">
      <c r="A99" s="71"/>
      <c r="B99" s="78"/>
      <c r="E99" s="96"/>
      <c r="F99" s="66"/>
      <c r="G99" s="96"/>
      <c r="H99" s="66"/>
      <c r="J99" s="112" t="s">
        <v>47</v>
      </c>
      <c r="K99" s="69">
        <v>34631344.920000002</v>
      </c>
      <c r="M99" s="69">
        <v>0</v>
      </c>
      <c r="N99" s="69">
        <v>34631344.920000002</v>
      </c>
      <c r="O99" s="77"/>
    </row>
    <row r="100" spans="1:15" ht="22.5" customHeight="1">
      <c r="A100" s="71"/>
      <c r="B100" s="78"/>
      <c r="E100" s="96"/>
      <c r="F100" s="66"/>
      <c r="G100" s="96"/>
      <c r="H100" s="66"/>
      <c r="I100" s="66"/>
      <c r="J100" s="112" t="s">
        <v>48</v>
      </c>
      <c r="M100" s="69">
        <v>0</v>
      </c>
      <c r="N100" s="69">
        <v>0</v>
      </c>
      <c r="O100" s="77"/>
    </row>
    <row r="101" spans="1:15" ht="22.5" customHeight="1">
      <c r="A101" s="71"/>
      <c r="B101" s="78"/>
      <c r="E101" s="96"/>
      <c r="F101" s="66"/>
      <c r="G101" s="96"/>
      <c r="H101" s="66"/>
      <c r="I101" s="66"/>
      <c r="J101" s="84" t="s">
        <v>49</v>
      </c>
      <c r="K101" s="69">
        <v>630030668.44023836</v>
      </c>
      <c r="M101" s="69">
        <v>9904145.9180000015</v>
      </c>
      <c r="N101" s="69">
        <v>629934854.35823834</v>
      </c>
      <c r="O101" s="77"/>
    </row>
    <row r="102" spans="1:15" ht="22.5" customHeight="1">
      <c r="A102" s="71"/>
      <c r="B102" s="78"/>
      <c r="E102" s="96"/>
      <c r="F102" s="66"/>
      <c r="G102" s="96"/>
      <c r="H102" s="66"/>
      <c r="J102" s="84"/>
      <c r="K102" s="69">
        <v>1635615783.0902383</v>
      </c>
      <c r="M102" s="69">
        <v>9917804.6400000006</v>
      </c>
      <c r="N102" s="69">
        <v>1625665192.6102383</v>
      </c>
      <c r="O102" s="77"/>
    </row>
    <row r="103" spans="1:15" ht="22.5" customHeight="1">
      <c r="A103" s="71"/>
      <c r="B103" s="78"/>
      <c r="E103" s="96"/>
      <c r="F103" s="66"/>
      <c r="G103" s="96"/>
      <c r="H103" s="66"/>
      <c r="O103" s="77"/>
    </row>
    <row r="104" spans="1:15" ht="22.5" customHeight="1">
      <c r="A104" s="71"/>
      <c r="B104" s="78"/>
      <c r="F104" s="66"/>
      <c r="G104" s="96"/>
      <c r="H104" s="66"/>
      <c r="O104" s="77"/>
    </row>
    <row r="105" spans="1:15" ht="22.5" customHeight="1">
      <c r="E105" s="108">
        <f>E31-E91</f>
        <v>0</v>
      </c>
      <c r="F105" s="108"/>
      <c r="G105" s="113">
        <f>G31-G91</f>
        <v>0</v>
      </c>
      <c r="H105" s="108"/>
      <c r="I105" s="114"/>
      <c r="J105" s="66">
        <f>G91-G31</f>
        <v>0</v>
      </c>
      <c r="K105" s="69" t="e">
        <f>#REF!-#REF!</f>
        <v>#REF!</v>
      </c>
      <c r="O105" s="77"/>
    </row>
    <row r="106" spans="1:15" ht="21.75" customHeight="1">
      <c r="E106" s="115">
        <f>E91-E31</f>
        <v>0</v>
      </c>
      <c r="F106" s="115"/>
      <c r="G106" s="116">
        <f>G91-G31</f>
        <v>0</v>
      </c>
      <c r="H106" s="115"/>
      <c r="I106" s="114"/>
      <c r="J106" s="66"/>
      <c r="O106" s="77"/>
    </row>
    <row r="107" spans="1:15" ht="21" customHeight="1">
      <c r="I107" s="114"/>
      <c r="J107" s="66"/>
      <c r="O107" s="77"/>
    </row>
    <row r="108" spans="1:15" ht="22.5" customHeight="1">
      <c r="I108" s="114"/>
      <c r="J108" s="66"/>
      <c r="O108" s="77"/>
    </row>
    <row r="109" spans="1:15" ht="22.5" customHeight="1">
      <c r="I109" s="114"/>
      <c r="J109" s="66"/>
      <c r="O109" s="77"/>
    </row>
    <row r="110" spans="1:15" ht="22.5" customHeight="1">
      <c r="I110" s="114"/>
      <c r="J110" s="66"/>
      <c r="O110" s="77"/>
    </row>
    <row r="111" spans="1:15" ht="22.5" customHeight="1">
      <c r="I111" s="114"/>
      <c r="J111" s="66"/>
      <c r="O111" s="77"/>
    </row>
    <row r="112" spans="1:15" ht="22.5" customHeight="1">
      <c r="I112" s="114"/>
      <c r="J112" s="66"/>
      <c r="O112" s="77"/>
    </row>
    <row r="113" spans="9:15" ht="22.5" customHeight="1">
      <c r="I113" s="114"/>
      <c r="J113" s="66"/>
      <c r="O113" s="77"/>
    </row>
    <row r="114" spans="9:15" ht="22.5" customHeight="1">
      <c r="I114" s="114"/>
      <c r="J114" s="66"/>
      <c r="O114" s="77"/>
    </row>
    <row r="115" spans="9:15" ht="22.5" customHeight="1">
      <c r="I115" s="114"/>
      <c r="J115" s="66"/>
      <c r="O115" s="77"/>
    </row>
    <row r="116" spans="9:15" ht="22.5" customHeight="1">
      <c r="I116" s="114"/>
      <c r="J116" s="66"/>
      <c r="O116" s="77"/>
    </row>
    <row r="117" spans="9:15" ht="22.5" customHeight="1">
      <c r="I117" s="114"/>
      <c r="J117" s="66"/>
      <c r="O117" s="77"/>
    </row>
    <row r="118" spans="9:15" ht="22.5" customHeight="1">
      <c r="I118" s="114"/>
      <c r="J118" s="66"/>
      <c r="O118" s="77"/>
    </row>
    <row r="119" spans="9:15" ht="22.5" customHeight="1">
      <c r="O119" s="77"/>
    </row>
    <row r="120" spans="9:15" ht="22.5" customHeight="1">
      <c r="O120" s="77"/>
    </row>
    <row r="121" spans="9:15" ht="22.5" customHeight="1">
      <c r="O121" s="77"/>
    </row>
    <row r="122" spans="9:15" ht="22.5" customHeight="1">
      <c r="O122" s="77"/>
    </row>
  </sheetData>
  <mergeCells count="1">
    <mergeCell ref="E72:G72"/>
  </mergeCells>
  <phoneticPr fontId="6" type="noConversion"/>
  <printOptions horizontalCentered="1"/>
  <pageMargins left="0.70866141732283472" right="0.51181102362204722" top="0.47244094488188981" bottom="0.51181102362204722" header="0.51181102362204722" footer="0.51181102362204722"/>
  <pageSetup paperSize="9" scale="86" firstPageNumber="4" fitToHeight="0" orientation="portrait" useFirstPageNumber="1" r:id="rId1"/>
  <headerFooter>
    <oddFooter xml:space="preserve">&amp;LNotes to financial statements are parts of these financial statements.&amp;C&amp;P&amp;R&amp;"Angsana New,Italic"
</oddFooter>
  </headerFooter>
  <rowBreaks count="2" manualBreakCount="2">
    <brk id="36" max="8" man="1"/>
    <brk id="6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P42"/>
  <sheetViews>
    <sheetView view="pageBreakPreview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2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2.8554687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6" s="3" customFormat="1" ht="23.25" customHeight="1">
      <c r="A1" s="23" t="s">
        <v>0</v>
      </c>
      <c r="B1" s="7"/>
      <c r="C1" s="2"/>
    </row>
    <row r="2" spans="1:16" s="3" customFormat="1" ht="23.25" customHeight="1">
      <c r="A2" s="7" t="s">
        <v>65</v>
      </c>
      <c r="B2" s="7"/>
      <c r="C2" s="2"/>
    </row>
    <row r="3" spans="1:16" customFormat="1" ht="11.25" customHeight="1">
      <c r="A3" s="10"/>
      <c r="B3" s="10"/>
      <c r="C3" s="6"/>
    </row>
    <row r="4" spans="1:16" customFormat="1" ht="21" customHeight="1">
      <c r="A4" s="10"/>
      <c r="B4" s="10"/>
      <c r="C4" s="6"/>
      <c r="D4" s="167" t="s">
        <v>1</v>
      </c>
      <c r="E4" s="167"/>
      <c r="F4" s="167"/>
      <c r="G4" s="167"/>
      <c r="H4" s="167"/>
      <c r="I4" s="167"/>
      <c r="J4" s="167"/>
      <c r="K4" s="167"/>
      <c r="L4" s="167"/>
    </row>
    <row r="5" spans="1:16" customFormat="1" ht="21" customHeight="1">
      <c r="A5" s="10"/>
      <c r="B5" s="10"/>
      <c r="C5" s="6"/>
      <c r="M5" s="21"/>
      <c r="N5" s="9" t="s">
        <v>66</v>
      </c>
      <c r="O5" s="21"/>
      <c r="P5" s="9"/>
    </row>
    <row r="6" spans="1:16" ht="21" customHeight="1">
      <c r="D6" s="4" t="s">
        <v>39</v>
      </c>
      <c r="E6" s="5"/>
      <c r="F6" s="9" t="s">
        <v>105</v>
      </c>
      <c r="G6" s="5"/>
      <c r="H6" s="168" t="s">
        <v>44</v>
      </c>
      <c r="I6" s="168"/>
      <c r="J6" s="168"/>
      <c r="K6" s="5"/>
      <c r="L6" s="9" t="s">
        <v>67</v>
      </c>
      <c r="M6" s="5"/>
      <c r="N6" s="4" t="s">
        <v>68</v>
      </c>
      <c r="O6" s="4"/>
      <c r="P6" s="4"/>
    </row>
    <row r="7" spans="1:16" ht="21" customHeight="1">
      <c r="D7" s="4" t="s">
        <v>69</v>
      </c>
      <c r="E7" s="5"/>
      <c r="F7" s="9" t="s">
        <v>103</v>
      </c>
      <c r="G7" s="5"/>
      <c r="H7" s="9" t="s">
        <v>70</v>
      </c>
      <c r="I7" s="5"/>
      <c r="J7" s="5"/>
      <c r="K7" s="5"/>
      <c r="L7" s="9" t="s">
        <v>71</v>
      </c>
      <c r="M7" s="5"/>
      <c r="N7" s="4" t="s">
        <v>72</v>
      </c>
      <c r="O7" s="4"/>
      <c r="P7" s="4" t="s">
        <v>67</v>
      </c>
    </row>
    <row r="8" spans="1:16" ht="21" customHeight="1">
      <c r="B8" s="8"/>
      <c r="D8" s="4" t="s">
        <v>73</v>
      </c>
      <c r="E8" s="5"/>
      <c r="F8" s="9" t="s">
        <v>104</v>
      </c>
      <c r="G8" s="5"/>
      <c r="H8" s="9" t="s">
        <v>74</v>
      </c>
      <c r="I8" s="5"/>
      <c r="J8" s="4" t="s">
        <v>75</v>
      </c>
      <c r="K8" s="5"/>
      <c r="L8" s="4" t="s">
        <v>76</v>
      </c>
      <c r="M8" s="5"/>
      <c r="N8" s="4" t="s">
        <v>77</v>
      </c>
      <c r="O8" s="4"/>
      <c r="P8" s="4" t="s">
        <v>71</v>
      </c>
    </row>
    <row r="9" spans="1:16" ht="21" customHeight="1">
      <c r="A9" s="6"/>
      <c r="B9" s="6"/>
      <c r="C9" s="6"/>
      <c r="D9" s="169" t="s">
        <v>4</v>
      </c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</row>
    <row r="10" spans="1:16" ht="21" customHeight="1">
      <c r="A10" s="6" t="s">
        <v>87</v>
      </c>
      <c r="B10" s="6"/>
      <c r="C10" s="6"/>
      <c r="D10" s="30"/>
      <c r="E10" s="30"/>
      <c r="F10" s="30"/>
      <c r="G10" s="30"/>
      <c r="H10" s="30"/>
      <c r="I10" s="30"/>
      <c r="J10" s="30"/>
      <c r="K10" s="30"/>
      <c r="L10" s="30"/>
      <c r="M10" s="30"/>
      <c r="O10" s="30"/>
    </row>
    <row r="11" spans="1:16" ht="21" customHeight="1">
      <c r="A11" s="11" t="s">
        <v>107</v>
      </c>
      <c r="B11" s="6"/>
      <c r="C11" s="6"/>
      <c r="D11" s="30"/>
      <c r="E11" s="30"/>
      <c r="F11" s="30"/>
      <c r="G11" s="30"/>
      <c r="H11" s="30"/>
      <c r="I11" s="30"/>
      <c r="J11" s="30"/>
      <c r="K11" s="30"/>
      <c r="L11" s="30"/>
      <c r="M11" s="30"/>
      <c r="O11" s="30"/>
    </row>
    <row r="12" spans="1:16" ht="21" customHeight="1">
      <c r="A12" s="11" t="s">
        <v>108</v>
      </c>
      <c r="B12" s="11"/>
      <c r="C12"/>
      <c r="D12" s="47">
        <v>521500000</v>
      </c>
      <c r="E12" s="47"/>
      <c r="F12" s="47">
        <v>0</v>
      </c>
      <c r="G12" s="47"/>
      <c r="H12" s="47">
        <v>34631344.640000001</v>
      </c>
      <c r="I12" s="47"/>
      <c r="J12" s="47">
        <v>5160780.3599999994</v>
      </c>
      <c r="K12" s="47"/>
      <c r="L12" s="47">
        <f>SUM(D12:J12)</f>
        <v>561292125</v>
      </c>
      <c r="M12" s="47"/>
      <c r="N12" s="48">
        <v>40</v>
      </c>
      <c r="O12" s="47"/>
      <c r="P12" s="48">
        <f>SUM(L12,N12)</f>
        <v>561292165</v>
      </c>
    </row>
    <row r="13" spans="1:16" ht="21" customHeight="1">
      <c r="A13" s="40" t="s">
        <v>102</v>
      </c>
      <c r="B13" s="17"/>
      <c r="C13" s="6"/>
      <c r="D13" s="49">
        <v>0</v>
      </c>
      <c r="E13" s="49"/>
      <c r="F13" s="49">
        <v>3356964</v>
      </c>
      <c r="G13"/>
      <c r="H13" s="49">
        <v>0</v>
      </c>
      <c r="I13" s="47"/>
      <c r="J13" s="49">
        <f>-F13</f>
        <v>-3356964</v>
      </c>
      <c r="K13" s="47"/>
      <c r="L13" s="50">
        <f>SUM(D13:J13)</f>
        <v>0</v>
      </c>
      <c r="M13" s="47"/>
      <c r="N13" s="51">
        <v>0</v>
      </c>
      <c r="O13" s="47"/>
      <c r="P13" s="51">
        <f>SUM(L13,N13)</f>
        <v>0</v>
      </c>
    </row>
    <row r="14" spans="1:16" ht="21" customHeight="1">
      <c r="A14" s="11" t="s">
        <v>106</v>
      </c>
      <c r="B14" s="11"/>
      <c r="C14"/>
      <c r="D14" s="52">
        <f>SUM(D12:D13)</f>
        <v>521500000</v>
      </c>
      <c r="E14" s="47"/>
      <c r="F14" s="52">
        <f>SUM(F12:F13)</f>
        <v>3356964</v>
      </c>
      <c r="G14"/>
      <c r="H14" s="52">
        <f>SUM(H12:H13)</f>
        <v>34631344.640000001</v>
      </c>
      <c r="I14" s="47"/>
      <c r="J14" s="52">
        <f>SUM(J12:J13)</f>
        <v>1803816.3599999994</v>
      </c>
      <c r="K14" s="47"/>
      <c r="L14" s="52">
        <f>SUM(L12:L13)</f>
        <v>561292125</v>
      </c>
      <c r="M14" s="47"/>
      <c r="N14" s="52">
        <f>SUM(N12:N13)</f>
        <v>40</v>
      </c>
      <c r="O14" s="47"/>
      <c r="P14" s="52">
        <f>SUM(P12:P13)</f>
        <v>561292165</v>
      </c>
    </row>
    <row r="15" spans="1:16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51"/>
      <c r="O15"/>
      <c r="P15" s="51"/>
    </row>
    <row r="16" spans="1:16" ht="21" hidden="1" customHeight="1">
      <c r="A16" s="11" t="s">
        <v>78</v>
      </c>
      <c r="B16"/>
      <c r="C16"/>
      <c r="D16"/>
      <c r="E16"/>
      <c r="F16"/>
      <c r="G16"/>
      <c r="H16"/>
      <c r="I16"/>
      <c r="J16"/>
      <c r="K16"/>
      <c r="L16" s="53"/>
      <c r="M16"/>
      <c r="N16" s="51"/>
      <c r="O16"/>
      <c r="P16" s="51"/>
    </row>
    <row r="17" spans="1:16" ht="21" hidden="1" customHeight="1">
      <c r="A17" s="44" t="s">
        <v>79</v>
      </c>
      <c r="B17"/>
      <c r="C17"/>
      <c r="D17"/>
      <c r="E17"/>
      <c r="F17"/>
      <c r="G17"/>
      <c r="H17"/>
      <c r="I17"/>
      <c r="J17"/>
      <c r="K17"/>
      <c r="L17"/>
      <c r="M17"/>
      <c r="N17" s="51"/>
      <c r="O17"/>
      <c r="P17" s="51"/>
    </row>
    <row r="18" spans="1:16" ht="21" hidden="1" customHeight="1">
      <c r="A18" s="13" t="s">
        <v>88</v>
      </c>
      <c r="B18" s="17"/>
      <c r="C18"/>
      <c r="D18" s="49">
        <v>0</v>
      </c>
      <c r="E18" s="49"/>
      <c r="F18" s="49">
        <v>0</v>
      </c>
      <c r="G18" s="49"/>
      <c r="H18" s="49">
        <v>0</v>
      </c>
      <c r="I18"/>
      <c r="J18" s="49">
        <v>0</v>
      </c>
      <c r="K18"/>
      <c r="L18" s="50">
        <v>0</v>
      </c>
      <c r="M18"/>
      <c r="N18" s="51">
        <v>0</v>
      </c>
      <c r="O18" s="47"/>
      <c r="P18" s="51">
        <v>0</v>
      </c>
    </row>
    <row r="19" spans="1:16" ht="21" hidden="1" customHeight="1">
      <c r="A19" s="44" t="s">
        <v>80</v>
      </c>
      <c r="B19"/>
      <c r="C19"/>
      <c r="D19" s="52">
        <f>SUM(D18)</f>
        <v>0</v>
      </c>
      <c r="E19" s="54"/>
      <c r="F19" s="52">
        <f>SUM(F18)</f>
        <v>0</v>
      </c>
      <c r="G19" s="54"/>
      <c r="H19" s="52">
        <f>SUM(H18)</f>
        <v>0</v>
      </c>
      <c r="I19" s="54"/>
      <c r="J19" s="52">
        <f>SUM(J18)</f>
        <v>0</v>
      </c>
      <c r="K19" s="54"/>
      <c r="L19" s="52">
        <f>SUM(L18)</f>
        <v>0</v>
      </c>
      <c r="M19" s="54"/>
      <c r="N19" s="52">
        <f>SUM(N18)</f>
        <v>0</v>
      </c>
      <c r="O19" s="47"/>
      <c r="P19" s="52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51"/>
      <c r="O20"/>
      <c r="P20" s="51"/>
    </row>
    <row r="21" spans="1:16" ht="21" hidden="1" customHeight="1">
      <c r="A21" s="13" t="s">
        <v>81</v>
      </c>
      <c r="B21" s="17"/>
      <c r="C21"/>
      <c r="D21" s="49">
        <v>0</v>
      </c>
      <c r="E21" s="49"/>
      <c r="F21" s="49"/>
      <c r="G21" s="49"/>
      <c r="H21" s="49">
        <v>0</v>
      </c>
      <c r="I21"/>
      <c r="J21" s="49">
        <v>0</v>
      </c>
      <c r="K21"/>
      <c r="L21" s="49">
        <v>0</v>
      </c>
      <c r="M21"/>
      <c r="N21" s="53">
        <v>0</v>
      </c>
      <c r="O21" s="47"/>
      <c r="P21" s="51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51"/>
      <c r="O22"/>
      <c r="P22" s="51"/>
    </row>
    <row r="23" spans="1:16" ht="21" customHeight="1">
      <c r="A23" s="11" t="s">
        <v>82</v>
      </c>
      <c r="B23" s="8"/>
      <c r="C23" s="21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51"/>
      <c r="O23" s="47"/>
      <c r="P23" s="51"/>
    </row>
    <row r="24" spans="1:16" ht="21" customHeight="1">
      <c r="A24" s="13" t="s">
        <v>83</v>
      </c>
      <c r="B24" s="8"/>
      <c r="C24" s="21"/>
      <c r="D24" s="49">
        <v>0</v>
      </c>
      <c r="E24" s="49"/>
      <c r="F24" s="49">
        <v>0</v>
      </c>
      <c r="G24" s="49"/>
      <c r="H24" s="49">
        <v>0</v>
      </c>
      <c r="I24" s="54"/>
      <c r="J24" s="49">
        <f>[1]PL_8!D30</f>
        <v>51035921</v>
      </c>
      <c r="K24" s="47"/>
      <c r="L24" s="50">
        <f>SUM(D24:J24)</f>
        <v>51035921</v>
      </c>
      <c r="M24" s="47"/>
      <c r="N24" s="50">
        <v>0</v>
      </c>
      <c r="O24" s="47"/>
      <c r="P24" s="50">
        <f>SUM(L24:N24)</f>
        <v>51035921</v>
      </c>
    </row>
    <row r="25" spans="1:16" ht="21" hidden="1" customHeight="1">
      <c r="A25" s="13" t="s">
        <v>84</v>
      </c>
      <c r="B25" s="8"/>
      <c r="C25" s="21"/>
      <c r="D25" s="49">
        <v>0</v>
      </c>
      <c r="E25" s="49"/>
      <c r="F25" s="49">
        <v>0</v>
      </c>
      <c r="G25" s="49"/>
      <c r="H25" s="49">
        <v>0</v>
      </c>
      <c r="I25" s="54"/>
      <c r="J25" s="49">
        <v>0</v>
      </c>
      <c r="K25" s="49"/>
      <c r="L25" s="49">
        <f>SUM(D25:J25)</f>
        <v>0</v>
      </c>
      <c r="M25" s="49"/>
      <c r="N25" s="49">
        <v>0</v>
      </c>
      <c r="O25" s="49"/>
      <c r="P25" s="49">
        <f>SUM(L25:N25)</f>
        <v>0</v>
      </c>
    </row>
    <row r="26" spans="1:16" ht="21" customHeight="1">
      <c r="A26" s="11" t="s">
        <v>85</v>
      </c>
      <c r="B26" s="42"/>
      <c r="C26" s="21"/>
      <c r="D26" s="52">
        <f>SUM(D24:D25)</f>
        <v>0</v>
      </c>
      <c r="E26" s="47"/>
      <c r="F26" s="52">
        <f>SUM(F24:F25)</f>
        <v>0</v>
      </c>
      <c r="G26" s="47"/>
      <c r="H26" s="52">
        <f>SUM(H24:H25)</f>
        <v>0</v>
      </c>
      <c r="I26" s="47"/>
      <c r="J26" s="52">
        <f>SUM(J24:J25)</f>
        <v>51035921</v>
      </c>
      <c r="K26" s="47"/>
      <c r="L26" s="52">
        <f>SUM(L24:L25)</f>
        <v>51035921</v>
      </c>
      <c r="M26" s="47"/>
      <c r="N26" s="52">
        <f>SUM(N24:N25)</f>
        <v>0</v>
      </c>
      <c r="O26" s="47"/>
      <c r="P26" s="52">
        <f>SUM(L26,N26)</f>
        <v>51035921</v>
      </c>
    </row>
    <row r="27" spans="1:16" ht="8.25" customHeight="1">
      <c r="A27" s="6"/>
      <c r="B27" s="6"/>
      <c r="C27" s="6"/>
      <c r="D27" s="47"/>
      <c r="E27" s="47"/>
      <c r="F27" s="47"/>
      <c r="G27" s="47"/>
      <c r="H27" s="49"/>
      <c r="I27" s="54"/>
      <c r="J27" s="54"/>
      <c r="K27" s="47"/>
      <c r="L27" s="47"/>
      <c r="M27" s="47"/>
      <c r="N27" s="47"/>
      <c r="O27" s="47"/>
      <c r="P27" s="47"/>
    </row>
    <row r="28" spans="1:16" ht="21" hidden="1" customHeight="1">
      <c r="A28" s="13" t="s">
        <v>86</v>
      </c>
      <c r="B28" s="8">
        <v>23</v>
      </c>
      <c r="C28" s="21"/>
      <c r="D28" s="55">
        <v>0</v>
      </c>
      <c r="E28" s="47"/>
      <c r="F28" s="55">
        <v>0</v>
      </c>
      <c r="G28" s="47"/>
      <c r="H28" s="55">
        <v>0</v>
      </c>
      <c r="I28" s="54"/>
      <c r="J28" s="56">
        <v>0</v>
      </c>
      <c r="K28" s="47"/>
      <c r="L28" s="57">
        <v>0</v>
      </c>
      <c r="M28" s="47"/>
      <c r="N28" s="57">
        <v>0</v>
      </c>
      <c r="O28" s="47"/>
      <c r="P28" s="57">
        <v>0</v>
      </c>
    </row>
    <row r="29" spans="1:16" ht="8.25" hidden="1" customHeight="1">
      <c r="A29" s="6"/>
      <c r="B29" s="6"/>
      <c r="C29" s="6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</row>
    <row r="30" spans="1:16" ht="21" customHeight="1" thickBot="1">
      <c r="A30" s="11" t="s">
        <v>89</v>
      </c>
      <c r="B30" s="8"/>
      <c r="C30" s="9"/>
      <c r="D30" s="58">
        <f>D14+D19+D26+D28+D21</f>
        <v>521500000</v>
      </c>
      <c r="E30" s="54"/>
      <c r="F30" s="58">
        <f>F14+F19+F26+F28+F21</f>
        <v>3356964</v>
      </c>
      <c r="G30" s="54"/>
      <c r="H30" s="58">
        <f>H14+H19+H26+H28+H21</f>
        <v>34631344.640000001</v>
      </c>
      <c r="I30" s="54"/>
      <c r="J30" s="58">
        <f>J14+J19+J26+J28+J21</f>
        <v>52839737.359999999</v>
      </c>
      <c r="K30" s="54"/>
      <c r="L30" s="58">
        <f>L14+L19+L26+L28+L21</f>
        <v>612328046</v>
      </c>
      <c r="M30" s="54"/>
      <c r="N30" s="58">
        <f>N14+N19+N26+N28+N21</f>
        <v>40</v>
      </c>
      <c r="O30" s="54"/>
      <c r="P30" s="58">
        <f>P14+P19+P26+P28+P21</f>
        <v>612328086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51"/>
      <c r="O31"/>
      <c r="P31" s="51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51"/>
      <c r="O32"/>
      <c r="P32" s="51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51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59"/>
      <c r="K34"/>
      <c r="L34"/>
      <c r="M34"/>
      <c r="N34" s="51"/>
      <c r="O34"/>
      <c r="P34" s="51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51"/>
      <c r="O35"/>
      <c r="P35" s="51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51"/>
      <c r="O36"/>
      <c r="P36" s="51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51"/>
      <c r="O37"/>
      <c r="P37" s="51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51"/>
      <c r="O38"/>
      <c r="P38" s="51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51"/>
      <c r="O39"/>
      <c r="P39" s="51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51"/>
      <c r="O40"/>
      <c r="P40" s="51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51"/>
      <c r="O41"/>
      <c r="P41" s="51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51"/>
      <c r="O42"/>
      <c r="P42" s="51"/>
    </row>
  </sheetData>
  <mergeCells count="3">
    <mergeCell ref="D4:L4"/>
    <mergeCell ref="H6:J6"/>
    <mergeCell ref="D9:P9"/>
  </mergeCells>
  <pageMargins left="0.70866141732283472" right="0.70866141732283472" top="0.47244094488188981" bottom="0.51181102362204722" header="0.51181102362204722" footer="0.51181102362204722"/>
  <pageSetup paperSize="9" scale="90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Q42"/>
  <sheetViews>
    <sheetView view="pageBreakPreview" topLeftCell="A6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1.5703125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3.14062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7" s="3" customFormat="1" ht="23.25" customHeight="1">
      <c r="A1" s="23" t="s">
        <v>0</v>
      </c>
      <c r="B1" s="7"/>
      <c r="C1" s="2"/>
    </row>
    <row r="2" spans="1:17" s="3" customFormat="1" ht="23.25" customHeight="1">
      <c r="A2" s="7" t="s">
        <v>65</v>
      </c>
      <c r="B2" s="7"/>
      <c r="C2" s="2"/>
    </row>
    <row r="3" spans="1:17" customFormat="1" ht="11.25" customHeight="1">
      <c r="A3" s="10"/>
      <c r="B3" s="10"/>
      <c r="C3" s="6"/>
    </row>
    <row r="4" spans="1:17" customFormat="1" ht="21" customHeight="1">
      <c r="A4" s="10"/>
      <c r="B4" s="10"/>
      <c r="C4" s="6"/>
      <c r="D4" s="167" t="s">
        <v>1</v>
      </c>
      <c r="E4" s="167"/>
      <c r="F4" s="167"/>
      <c r="G4" s="167"/>
      <c r="H4" s="167"/>
      <c r="I4" s="167"/>
      <c r="J4" s="167"/>
      <c r="K4" s="167"/>
      <c r="L4" s="167"/>
    </row>
    <row r="5" spans="1:17" customFormat="1" ht="21" customHeight="1">
      <c r="A5" s="10"/>
      <c r="B5" s="10"/>
      <c r="C5" s="6"/>
      <c r="M5" s="21"/>
      <c r="N5" s="9" t="s">
        <v>66</v>
      </c>
      <c r="O5" s="21"/>
      <c r="P5" s="9"/>
    </row>
    <row r="6" spans="1:17" ht="21" customHeight="1">
      <c r="D6" s="4" t="s">
        <v>39</v>
      </c>
      <c r="E6" s="5"/>
      <c r="F6" s="9" t="s">
        <v>105</v>
      </c>
      <c r="G6" s="5"/>
      <c r="H6" s="168" t="s">
        <v>44</v>
      </c>
      <c r="I6" s="168"/>
      <c r="J6" s="168"/>
      <c r="K6" s="5"/>
      <c r="L6" s="9" t="s">
        <v>67</v>
      </c>
      <c r="M6" s="5"/>
      <c r="N6" s="4" t="s">
        <v>68</v>
      </c>
      <c r="O6" s="4"/>
      <c r="P6" s="4"/>
    </row>
    <row r="7" spans="1:17" ht="21" customHeight="1">
      <c r="D7" s="4" t="s">
        <v>69</v>
      </c>
      <c r="E7" s="5"/>
      <c r="F7" s="9" t="s">
        <v>103</v>
      </c>
      <c r="G7" s="5"/>
      <c r="H7" s="9" t="s">
        <v>70</v>
      </c>
      <c r="I7" s="5"/>
      <c r="J7" s="5"/>
      <c r="K7" s="5"/>
      <c r="L7" s="9" t="s">
        <v>71</v>
      </c>
      <c r="M7" s="5"/>
      <c r="N7" s="4" t="s">
        <v>72</v>
      </c>
      <c r="O7" s="4"/>
      <c r="P7" s="4" t="s">
        <v>67</v>
      </c>
    </row>
    <row r="8" spans="1:17" ht="21" customHeight="1">
      <c r="B8" s="8"/>
      <c r="D8" s="4" t="s">
        <v>73</v>
      </c>
      <c r="E8" s="5"/>
      <c r="F8" s="9" t="s">
        <v>104</v>
      </c>
      <c r="G8" s="5"/>
      <c r="H8" s="9" t="s">
        <v>74</v>
      </c>
      <c r="I8" s="5"/>
      <c r="J8" s="4" t="s">
        <v>75</v>
      </c>
      <c r="K8" s="5"/>
      <c r="L8" s="4" t="s">
        <v>76</v>
      </c>
      <c r="M8" s="5"/>
      <c r="N8" s="4" t="s">
        <v>77</v>
      </c>
      <c r="O8" s="4"/>
      <c r="P8" s="4" t="s">
        <v>71</v>
      </c>
    </row>
    <row r="9" spans="1:17" ht="21" customHeight="1">
      <c r="A9" s="6"/>
      <c r="B9" s="6"/>
      <c r="C9" s="6"/>
      <c r="D9" s="169" t="s">
        <v>4</v>
      </c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</row>
    <row r="10" spans="1:17" ht="21" customHeight="1">
      <c r="A10" s="6" t="s">
        <v>109</v>
      </c>
      <c r="B10" s="6"/>
      <c r="C10" s="6"/>
      <c r="D10" s="30"/>
      <c r="E10" s="30"/>
      <c r="F10" s="30"/>
      <c r="G10" s="30"/>
      <c r="H10" s="30"/>
      <c r="I10" s="30"/>
      <c r="J10" s="30"/>
      <c r="K10" s="30"/>
      <c r="L10" s="30"/>
      <c r="M10" s="30"/>
      <c r="O10" s="30"/>
    </row>
    <row r="11" spans="1:17" ht="21" customHeight="1">
      <c r="A11" s="11" t="s">
        <v>113</v>
      </c>
      <c r="B11" s="6"/>
      <c r="C11" s="6"/>
      <c r="D11" s="30"/>
      <c r="E11" s="30"/>
      <c r="F11" s="30"/>
      <c r="G11" s="30"/>
      <c r="H11" s="30"/>
      <c r="I11" s="30"/>
      <c r="J11" s="30"/>
      <c r="K11" s="30"/>
      <c r="L11" s="30"/>
      <c r="M11" s="30"/>
      <c r="O11" s="30"/>
    </row>
    <row r="12" spans="1:17" ht="21" customHeight="1">
      <c r="A12" s="11" t="s">
        <v>108</v>
      </c>
      <c r="B12" s="11"/>
      <c r="C12"/>
      <c r="D12" s="47">
        <f>'EQ_9_Conso 16'!D30</f>
        <v>521500000</v>
      </c>
      <c r="E12" s="47"/>
      <c r="F12" s="47">
        <f>'EQ_9_Conso 16'!F30</f>
        <v>3356964</v>
      </c>
      <c r="G12" s="47"/>
      <c r="H12" s="47">
        <f>'EQ_9_Conso 16'!H30</f>
        <v>34631344.640000001</v>
      </c>
      <c r="I12" s="47"/>
      <c r="J12" s="47">
        <f>'EQ_9_Conso 16'!J30</f>
        <v>52839737.359999999</v>
      </c>
      <c r="K12" s="47"/>
      <c r="L12" s="47">
        <f>'EQ_9_Conso 16'!L30</f>
        <v>612328046</v>
      </c>
      <c r="M12" s="47"/>
      <c r="N12" s="48">
        <f>'EQ_9_Conso 16'!N30</f>
        <v>40</v>
      </c>
      <c r="O12" s="47"/>
      <c r="P12" s="48">
        <f>SUM(L12,N12)</f>
        <v>612328086</v>
      </c>
      <c r="Q12" s="60"/>
    </row>
    <row r="13" spans="1:17" ht="21" customHeight="1">
      <c r="A13" s="40" t="s">
        <v>102</v>
      </c>
      <c r="B13" s="17"/>
      <c r="C13" s="6"/>
      <c r="D13" s="49">
        <v>0</v>
      </c>
      <c r="E13" s="49"/>
      <c r="F13" s="49">
        <v>0</v>
      </c>
      <c r="G13"/>
      <c r="H13" s="49">
        <v>0</v>
      </c>
      <c r="I13" s="47"/>
      <c r="J13" s="49">
        <f>-F13</f>
        <v>0</v>
      </c>
      <c r="K13" s="47"/>
      <c r="L13" s="50">
        <f>SUM(D13:J13)</f>
        <v>0</v>
      </c>
      <c r="M13" s="47"/>
      <c r="N13" s="51">
        <v>0</v>
      </c>
      <c r="O13" s="47"/>
      <c r="P13" s="51">
        <f>SUM(L13,N13)</f>
        <v>0</v>
      </c>
    </row>
    <row r="14" spans="1:17" ht="21" customHeight="1">
      <c r="A14" s="11" t="s">
        <v>110</v>
      </c>
      <c r="B14" s="11"/>
      <c r="C14"/>
      <c r="D14" s="52">
        <f>SUM(D12:D13)</f>
        <v>521500000</v>
      </c>
      <c r="E14" s="47"/>
      <c r="F14" s="52">
        <f>SUM(F12:F13)</f>
        <v>3356964</v>
      </c>
      <c r="G14"/>
      <c r="H14" s="52">
        <f>SUM(H12:H13)</f>
        <v>34631344.640000001</v>
      </c>
      <c r="I14" s="47"/>
      <c r="J14" s="52">
        <f>SUM(J12:J13)</f>
        <v>52839737.359999999</v>
      </c>
      <c r="K14" s="47"/>
      <c r="L14" s="52">
        <f>SUM(L12:L13)</f>
        <v>612328046</v>
      </c>
      <c r="M14" s="47"/>
      <c r="N14" s="52">
        <f>SUM(N12:N13)</f>
        <v>40</v>
      </c>
      <c r="O14" s="47"/>
      <c r="P14" s="52">
        <f>SUM(P12:P13)</f>
        <v>612328086</v>
      </c>
    </row>
    <row r="15" spans="1:17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51"/>
      <c r="O15"/>
      <c r="P15" s="51"/>
    </row>
    <row r="16" spans="1:17" ht="21" hidden="1" customHeight="1">
      <c r="A16" s="11" t="s">
        <v>78</v>
      </c>
      <c r="B16"/>
      <c r="C16"/>
      <c r="D16"/>
      <c r="E16"/>
      <c r="F16"/>
      <c r="G16"/>
      <c r="H16"/>
      <c r="I16"/>
      <c r="J16"/>
      <c r="K16"/>
      <c r="L16" s="53"/>
      <c r="M16"/>
      <c r="N16" s="51"/>
      <c r="O16"/>
      <c r="P16" s="51"/>
    </row>
    <row r="17" spans="1:16" ht="21" hidden="1" customHeight="1">
      <c r="A17" s="44" t="s">
        <v>79</v>
      </c>
      <c r="B17"/>
      <c r="C17"/>
      <c r="D17"/>
      <c r="E17"/>
      <c r="F17"/>
      <c r="G17"/>
      <c r="H17"/>
      <c r="I17"/>
      <c r="J17"/>
      <c r="K17"/>
      <c r="L17"/>
      <c r="M17"/>
      <c r="N17" s="51"/>
      <c r="O17"/>
      <c r="P17" s="51"/>
    </row>
    <row r="18" spans="1:16" ht="21" hidden="1" customHeight="1">
      <c r="A18" s="13" t="s">
        <v>88</v>
      </c>
      <c r="B18" s="17"/>
      <c r="C18"/>
      <c r="D18" s="49">
        <v>0</v>
      </c>
      <c r="E18" s="49"/>
      <c r="F18" s="49">
        <v>0</v>
      </c>
      <c r="G18" s="49"/>
      <c r="H18" s="49">
        <v>0</v>
      </c>
      <c r="I18"/>
      <c r="J18" s="49">
        <v>0</v>
      </c>
      <c r="K18"/>
      <c r="L18" s="50">
        <v>0</v>
      </c>
      <c r="M18"/>
      <c r="N18" s="51">
        <v>0</v>
      </c>
      <c r="O18" s="47"/>
      <c r="P18" s="51">
        <v>0</v>
      </c>
    </row>
    <row r="19" spans="1:16" ht="21" hidden="1" customHeight="1">
      <c r="A19" s="44" t="s">
        <v>80</v>
      </c>
      <c r="B19"/>
      <c r="C19"/>
      <c r="D19" s="52">
        <f>SUM(D18)</f>
        <v>0</v>
      </c>
      <c r="E19" s="54"/>
      <c r="F19" s="52">
        <f>SUM(F18)</f>
        <v>0</v>
      </c>
      <c r="G19" s="54"/>
      <c r="H19" s="52">
        <f>SUM(H18)</f>
        <v>0</v>
      </c>
      <c r="I19" s="54"/>
      <c r="J19" s="52">
        <f>SUM(J18)</f>
        <v>0</v>
      </c>
      <c r="K19" s="54"/>
      <c r="L19" s="52">
        <f>SUM(L18)</f>
        <v>0</v>
      </c>
      <c r="M19" s="54"/>
      <c r="N19" s="52">
        <f>SUM(N18)</f>
        <v>0</v>
      </c>
      <c r="O19" s="47"/>
      <c r="P19" s="52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51"/>
      <c r="O20"/>
      <c r="P20" s="51"/>
    </row>
    <row r="21" spans="1:16" ht="21" hidden="1" customHeight="1">
      <c r="A21" s="13" t="s">
        <v>81</v>
      </c>
      <c r="B21" s="17"/>
      <c r="C21"/>
      <c r="D21" s="49">
        <v>0</v>
      </c>
      <c r="E21" s="49"/>
      <c r="F21" s="49"/>
      <c r="G21" s="49"/>
      <c r="H21" s="49">
        <v>0</v>
      </c>
      <c r="I21"/>
      <c r="J21" s="49">
        <v>0</v>
      </c>
      <c r="K21"/>
      <c r="L21" s="49">
        <v>0</v>
      </c>
      <c r="M21"/>
      <c r="N21" s="53">
        <v>0</v>
      </c>
      <c r="O21" s="47"/>
      <c r="P21" s="51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51"/>
      <c r="O22"/>
      <c r="P22" s="51"/>
    </row>
    <row r="23" spans="1:16" ht="21" customHeight="1">
      <c r="A23" s="11" t="s">
        <v>82</v>
      </c>
      <c r="B23" s="8"/>
      <c r="C23" s="21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51"/>
      <c r="O23" s="47"/>
      <c r="P23" s="51"/>
    </row>
    <row r="24" spans="1:16" ht="21" customHeight="1">
      <c r="A24" s="13" t="s">
        <v>83</v>
      </c>
      <c r="B24" s="8"/>
      <c r="C24" s="21"/>
      <c r="D24" s="49">
        <v>0</v>
      </c>
      <c r="E24" s="49"/>
      <c r="F24" s="49">
        <v>0</v>
      </c>
      <c r="G24" s="49"/>
      <c r="H24" s="49">
        <v>0</v>
      </c>
      <c r="I24" s="54"/>
      <c r="J24" s="49" t="e">
        <f>#REF!</f>
        <v>#REF!</v>
      </c>
      <c r="K24" s="47"/>
      <c r="L24" s="50" t="e">
        <f>SUM(D24:J24)</f>
        <v>#REF!</v>
      </c>
      <c r="M24" s="47"/>
      <c r="N24" s="50">
        <v>-40</v>
      </c>
      <c r="O24" s="47"/>
      <c r="P24" s="50" t="e">
        <f>SUM(L24:N24)</f>
        <v>#REF!</v>
      </c>
    </row>
    <row r="25" spans="1:16" ht="21" customHeight="1">
      <c r="A25" s="13" t="s">
        <v>114</v>
      </c>
      <c r="B25" s="8"/>
      <c r="C25" s="21"/>
      <c r="D25" s="49">
        <v>0</v>
      </c>
      <c r="E25" s="49"/>
      <c r="F25" s="49">
        <v>0</v>
      </c>
      <c r="G25" s="49"/>
      <c r="H25" s="49" t="e">
        <f>#REF!</f>
        <v>#REF!</v>
      </c>
      <c r="I25" s="54"/>
      <c r="J25" s="49" t="e">
        <f>#REF!</f>
        <v>#REF!</v>
      </c>
      <c r="K25" s="49"/>
      <c r="L25" s="49" t="e">
        <f>SUM(D25:J25)</f>
        <v>#REF!</v>
      </c>
      <c r="M25" s="49"/>
      <c r="N25" s="49">
        <v>0</v>
      </c>
      <c r="O25" s="49"/>
      <c r="P25" s="49" t="e">
        <f>SUM(L25:N25)</f>
        <v>#REF!</v>
      </c>
    </row>
    <row r="26" spans="1:16" ht="21" customHeight="1">
      <c r="A26" s="11" t="s">
        <v>85</v>
      </c>
      <c r="B26" s="42"/>
      <c r="C26" s="21"/>
      <c r="D26" s="52">
        <f>SUM(D24:D25)</f>
        <v>0</v>
      </c>
      <c r="E26" s="47"/>
      <c r="F26" s="52">
        <f>SUM(F24:F25)</f>
        <v>0</v>
      </c>
      <c r="G26" s="47"/>
      <c r="H26" s="52" t="e">
        <f>SUM(H24:H25)</f>
        <v>#REF!</v>
      </c>
      <c r="I26" s="47"/>
      <c r="J26" s="52" t="e">
        <f>SUM(J24:J25)</f>
        <v>#REF!</v>
      </c>
      <c r="K26" s="47"/>
      <c r="L26" s="52" t="e">
        <f>SUM(L24:L25)</f>
        <v>#REF!</v>
      </c>
      <c r="M26" s="47"/>
      <c r="N26" s="52">
        <f>SUM(N24:N25)</f>
        <v>-40</v>
      </c>
      <c r="O26" s="47"/>
      <c r="P26" s="52" t="e">
        <f>SUM(L26,N26)</f>
        <v>#REF!</v>
      </c>
    </row>
    <row r="27" spans="1:16" ht="8.25" customHeight="1">
      <c r="A27" s="6"/>
      <c r="B27" s="6"/>
      <c r="C27" s="6"/>
      <c r="D27" s="47"/>
      <c r="E27" s="47"/>
      <c r="F27" s="47"/>
      <c r="G27" s="47"/>
      <c r="H27" s="49"/>
      <c r="I27" s="54"/>
      <c r="J27" s="54"/>
      <c r="K27" s="47"/>
      <c r="L27" s="47"/>
      <c r="M27" s="47"/>
      <c r="N27" s="47"/>
      <c r="O27" s="47"/>
      <c r="P27" s="47"/>
    </row>
    <row r="28" spans="1:16" ht="21" hidden="1" customHeight="1">
      <c r="A28" s="13" t="s">
        <v>86</v>
      </c>
      <c r="B28" s="8">
        <v>23</v>
      </c>
      <c r="C28" s="21"/>
      <c r="D28" s="55">
        <v>0</v>
      </c>
      <c r="E28" s="47"/>
      <c r="F28" s="55">
        <v>0</v>
      </c>
      <c r="G28" s="47"/>
      <c r="H28" s="55">
        <v>0</v>
      </c>
      <c r="I28" s="54"/>
      <c r="J28" s="56">
        <v>0</v>
      </c>
      <c r="K28" s="47"/>
      <c r="L28" s="57">
        <v>0</v>
      </c>
      <c r="M28" s="47"/>
      <c r="N28" s="57">
        <v>0</v>
      </c>
      <c r="O28" s="47"/>
      <c r="P28" s="57">
        <v>0</v>
      </c>
    </row>
    <row r="29" spans="1:16" ht="8.25" hidden="1" customHeight="1">
      <c r="A29" s="6"/>
      <c r="B29" s="6"/>
      <c r="C29" s="6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</row>
    <row r="30" spans="1:16" ht="21" customHeight="1" thickBot="1">
      <c r="A30" s="11" t="s">
        <v>111</v>
      </c>
      <c r="B30" s="8"/>
      <c r="C30" s="9"/>
      <c r="D30" s="58">
        <f>D14+D19+D26+D28+D21</f>
        <v>521500000</v>
      </c>
      <c r="E30" s="54"/>
      <c r="F30" s="58">
        <f>F14+F19+F26+F28+F21</f>
        <v>3356964</v>
      </c>
      <c r="G30" s="54"/>
      <c r="H30" s="58" t="e">
        <f>H14+H19+H26+H28+H21</f>
        <v>#REF!</v>
      </c>
      <c r="I30" s="54"/>
      <c r="J30" s="58" t="e">
        <f>J14+J19+J26+J28+J21</f>
        <v>#REF!</v>
      </c>
      <c r="K30" s="54"/>
      <c r="L30" s="58" t="e">
        <f>L14+L19+L26+L28+L21</f>
        <v>#REF!</v>
      </c>
      <c r="M30" s="54"/>
      <c r="N30" s="58">
        <f>N14+N19+N26+N28+N21</f>
        <v>0</v>
      </c>
      <c r="O30" s="54"/>
      <c r="P30" s="58" t="e">
        <f>P14+P19+P26+P28+P21</f>
        <v>#REF!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51"/>
      <c r="O31"/>
      <c r="P31" s="51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51"/>
      <c r="O32"/>
      <c r="P32" s="51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51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59"/>
      <c r="K34"/>
      <c r="L34"/>
      <c r="M34"/>
      <c r="N34" s="51"/>
      <c r="O34"/>
      <c r="P34" s="51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51"/>
      <c r="O35"/>
      <c r="P35" s="51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51"/>
      <c r="O36"/>
      <c r="P36" s="51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51"/>
      <c r="O37"/>
      <c r="P37" s="51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51"/>
      <c r="O38"/>
      <c r="P38" s="51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51"/>
      <c r="O39"/>
      <c r="P39" s="51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51"/>
      <c r="O40"/>
      <c r="P40" s="51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51"/>
      <c r="O41"/>
      <c r="P41" s="51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51"/>
      <c r="O42"/>
      <c r="P42" s="51"/>
    </row>
  </sheetData>
  <mergeCells count="3">
    <mergeCell ref="D4:L4"/>
    <mergeCell ref="H6:J6"/>
    <mergeCell ref="D9:P9"/>
  </mergeCells>
  <pageMargins left="0.7" right="0.7" top="0.48" bottom="0.5" header="0.5" footer="0.5"/>
  <pageSetup paperSize="9" scale="90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AD33"/>
  <sheetViews>
    <sheetView showGridLines="0" view="pageBreakPreview" topLeftCell="A28" zoomScale="85" zoomScaleNormal="85" zoomScaleSheetLayoutView="85" zoomScalePageLayoutView="40" workbookViewId="0">
      <selection activeCell="A6" sqref="A6"/>
    </sheetView>
  </sheetViews>
  <sheetFormatPr defaultRowHeight="21.75"/>
  <cols>
    <col min="1" max="1" width="48.5703125" style="67" customWidth="1"/>
    <col min="2" max="2" width="10.85546875" style="67" customWidth="1"/>
    <col min="3" max="3" width="0.7109375" style="67" customWidth="1"/>
    <col min="4" max="4" width="14.85546875" style="67" hidden="1" customWidth="1"/>
    <col min="5" max="5" width="1.42578125" style="67" hidden="1" customWidth="1"/>
    <col min="6" max="6" width="14.85546875" style="67" hidden="1" customWidth="1"/>
    <col min="7" max="7" width="1.42578125" style="67" hidden="1" customWidth="1"/>
    <col min="8" max="8" width="19.28515625" style="67" customWidth="1"/>
    <col min="9" max="9" width="1.42578125" style="67" customWidth="1"/>
    <col min="10" max="10" width="19" style="67" customWidth="1"/>
    <col min="11" max="11" width="5.28515625" style="67" hidden="1" customWidth="1"/>
    <col min="12" max="12" width="9.140625" style="67" hidden="1" customWidth="1"/>
    <col min="13" max="13" width="25.85546875" style="67" hidden="1" customWidth="1"/>
    <col min="14" max="14" width="16" style="69" hidden="1" customWidth="1"/>
    <col min="15" max="16" width="9.140625" style="69" hidden="1" customWidth="1"/>
    <col min="17" max="17" width="16" style="69" hidden="1" customWidth="1"/>
    <col min="18" max="19" width="0" style="67" hidden="1" customWidth="1"/>
    <col min="20" max="20" width="9.140625" style="67"/>
    <col min="21" max="21" width="17" style="72" hidden="1" customWidth="1"/>
    <col min="22" max="22" width="14.5703125" style="67" hidden="1" customWidth="1"/>
    <col min="23" max="23" width="19.28515625" style="67" hidden="1" customWidth="1"/>
    <col min="24" max="24" width="19" style="67" hidden="1" customWidth="1"/>
    <col min="25" max="25" width="12.42578125" style="67" hidden="1" customWidth="1"/>
    <col min="26" max="26" width="11.140625" style="67" hidden="1" customWidth="1"/>
    <col min="27" max="27" width="0" style="67" hidden="1" customWidth="1"/>
    <col min="28" max="28" width="14.28515625" style="67" customWidth="1"/>
    <col min="29" max="29" width="9.140625" style="67"/>
    <col min="30" max="30" width="11.5703125" style="67" bestFit="1" customWidth="1"/>
    <col min="31" max="16384" width="9.140625" style="67"/>
  </cols>
  <sheetData>
    <row r="1" spans="1:28" ht="23.25">
      <c r="A1" s="64" t="s">
        <v>137</v>
      </c>
      <c r="B1" s="165"/>
      <c r="C1" s="165"/>
      <c r="D1" s="165"/>
      <c r="E1" s="165"/>
      <c r="F1" s="165"/>
      <c r="G1" s="165"/>
      <c r="H1" s="131"/>
      <c r="I1" s="132"/>
      <c r="W1" s="131"/>
    </row>
    <row r="2" spans="1:28" ht="23.25">
      <c r="A2" s="64" t="s">
        <v>273</v>
      </c>
      <c r="B2" s="133"/>
      <c r="C2" s="133"/>
      <c r="D2" s="133"/>
      <c r="E2" s="133"/>
      <c r="F2" s="133"/>
      <c r="G2" s="133"/>
      <c r="H2" s="134"/>
      <c r="I2" s="132"/>
      <c r="J2" s="72"/>
      <c r="W2" s="135"/>
    </row>
    <row r="3" spans="1:28" ht="23.25">
      <c r="A3" s="64" t="s">
        <v>289</v>
      </c>
      <c r="B3" s="133"/>
      <c r="C3" s="133"/>
      <c r="D3" s="133"/>
      <c r="E3" s="133"/>
      <c r="F3" s="133"/>
      <c r="G3" s="133"/>
      <c r="H3" s="136"/>
      <c r="I3" s="132"/>
      <c r="J3" s="66"/>
      <c r="W3" s="135"/>
    </row>
    <row r="4" spans="1:28">
      <c r="A4" s="94"/>
      <c r="B4" s="133"/>
      <c r="C4" s="133"/>
      <c r="D4" s="137" t="s">
        <v>115</v>
      </c>
      <c r="E4" s="138"/>
      <c r="F4" s="137" t="s">
        <v>115</v>
      </c>
      <c r="G4" s="133"/>
      <c r="H4" s="170" t="s">
        <v>223</v>
      </c>
      <c r="I4" s="170"/>
      <c r="J4" s="170"/>
      <c r="K4" s="133"/>
      <c r="W4" s="139" t="s">
        <v>119</v>
      </c>
      <c r="X4" s="139"/>
      <c r="Y4" s="66">
        <f>Y8-Y14</f>
        <v>-557</v>
      </c>
    </row>
    <row r="5" spans="1:28">
      <c r="A5" s="94"/>
      <c r="B5" s="165" t="s">
        <v>139</v>
      </c>
      <c r="C5" s="165"/>
      <c r="D5" s="138">
        <v>2561</v>
      </c>
      <c r="E5" s="138"/>
      <c r="F5" s="138">
        <v>2560</v>
      </c>
      <c r="G5" s="165"/>
      <c r="H5" s="164">
        <v>2020</v>
      </c>
      <c r="I5" s="140"/>
      <c r="J5" s="164">
        <v>2019</v>
      </c>
      <c r="K5" s="165"/>
      <c r="U5" s="138" t="s">
        <v>120</v>
      </c>
      <c r="V5" s="138" t="s">
        <v>121</v>
      </c>
      <c r="W5" s="138" t="s">
        <v>117</v>
      </c>
      <c r="X5" s="138" t="s">
        <v>118</v>
      </c>
    </row>
    <row r="6" spans="1:28">
      <c r="A6" s="97" t="s">
        <v>180</v>
      </c>
      <c r="B6" s="165"/>
      <c r="C6" s="165"/>
      <c r="D6" s="165"/>
      <c r="E6" s="165"/>
      <c r="F6" s="165"/>
      <c r="G6" s="165"/>
      <c r="H6" s="171" t="s">
        <v>179</v>
      </c>
      <c r="I6" s="171"/>
      <c r="J6" s="171"/>
      <c r="K6" s="171"/>
    </row>
    <row r="7" spans="1:28">
      <c r="A7" s="78" t="s">
        <v>181</v>
      </c>
      <c r="B7" s="165" t="s">
        <v>126</v>
      </c>
      <c r="C7" s="165"/>
      <c r="D7" s="109">
        <v>327949429.59999996</v>
      </c>
      <c r="E7" s="165"/>
      <c r="F7" s="109">
        <v>257687891.68000004</v>
      </c>
      <c r="G7" s="165"/>
      <c r="H7" s="109">
        <v>1442585772</v>
      </c>
      <c r="I7" s="141"/>
      <c r="J7" s="109">
        <v>1652690823</v>
      </c>
      <c r="U7" s="72">
        <f>H7-W7</f>
        <v>762174228</v>
      </c>
      <c r="V7" s="66">
        <f>J7-X7</f>
        <v>1143369500</v>
      </c>
      <c r="W7" s="142">
        <v>680411544</v>
      </c>
      <c r="X7" s="142">
        <v>509321323</v>
      </c>
      <c r="Y7" s="72">
        <v>1116442</v>
      </c>
      <c r="Z7" s="72">
        <v>801881</v>
      </c>
    </row>
    <row r="8" spans="1:28">
      <c r="A8" s="78" t="s">
        <v>182</v>
      </c>
      <c r="B8" s="165" t="s">
        <v>126</v>
      </c>
      <c r="C8" s="165"/>
      <c r="D8" s="109">
        <v>95445753.560000002</v>
      </c>
      <c r="E8" s="165"/>
      <c r="F8" s="109">
        <v>62915110.219999999</v>
      </c>
      <c r="G8" s="165"/>
      <c r="H8" s="109">
        <v>90342819</v>
      </c>
      <c r="I8" s="141"/>
      <c r="J8" s="109">
        <v>35758552</v>
      </c>
      <c r="U8" s="72">
        <f t="shared" ref="U8:U9" si="0">H8-W8</f>
        <v>-38257570</v>
      </c>
      <c r="V8" s="66">
        <f t="shared" ref="V8:V21" si="1">J8-X8</f>
        <v>-188424240</v>
      </c>
      <c r="W8" s="142">
        <v>128600389</v>
      </c>
      <c r="X8" s="142">
        <v>224182792</v>
      </c>
      <c r="Y8" s="72">
        <v>146731</v>
      </c>
      <c r="Z8" s="72">
        <v>310949</v>
      </c>
      <c r="AB8" s="66"/>
    </row>
    <row r="9" spans="1:28">
      <c r="A9" s="67" t="s">
        <v>183</v>
      </c>
      <c r="B9" s="165">
        <v>24</v>
      </c>
      <c r="C9" s="165"/>
      <c r="D9" s="109">
        <v>8832012.620000001</v>
      </c>
      <c r="E9" s="165"/>
      <c r="F9" s="109">
        <v>6001056.9200000009</v>
      </c>
      <c r="G9" s="165"/>
      <c r="H9" s="143">
        <v>17398841</v>
      </c>
      <c r="I9" s="144"/>
      <c r="J9" s="109">
        <v>24384419</v>
      </c>
      <c r="U9" s="72">
        <f t="shared" si="0"/>
        <v>6023592</v>
      </c>
      <c r="V9" s="66">
        <f t="shared" si="1"/>
        <v>14212045</v>
      </c>
      <c r="W9" s="142">
        <v>11375249</v>
      </c>
      <c r="X9" s="142">
        <v>10172374</v>
      </c>
      <c r="Y9" s="72">
        <v>13976</v>
      </c>
      <c r="Z9" s="72">
        <v>20411</v>
      </c>
    </row>
    <row r="10" spans="1:28">
      <c r="A10" s="101" t="s">
        <v>184</v>
      </c>
      <c r="B10" s="145"/>
      <c r="C10" s="165"/>
      <c r="D10" s="83">
        <f>SUM(D7:D9)</f>
        <v>432227195.77999997</v>
      </c>
      <c r="E10" s="165"/>
      <c r="F10" s="83">
        <f>SUM(F7:F9)</f>
        <v>326604058.82000005</v>
      </c>
      <c r="G10" s="86"/>
      <c r="H10" s="83">
        <f>SUM(H7:H9)</f>
        <v>1550327432</v>
      </c>
      <c r="I10" s="141"/>
      <c r="J10" s="83">
        <f>SUM(J7:J9)</f>
        <v>1712833794</v>
      </c>
      <c r="U10" s="146">
        <f t="shared" ref="U10:Z10" si="2">SUM(U7:U9)</f>
        <v>729940250</v>
      </c>
      <c r="V10" s="146">
        <f t="shared" si="2"/>
        <v>969157305</v>
      </c>
      <c r="W10" s="146">
        <f t="shared" si="2"/>
        <v>820387182</v>
      </c>
      <c r="X10" s="146">
        <f t="shared" si="2"/>
        <v>743676489</v>
      </c>
      <c r="Y10" s="83">
        <f t="shared" si="2"/>
        <v>1277149</v>
      </c>
      <c r="Z10" s="83">
        <f t="shared" si="2"/>
        <v>1133241</v>
      </c>
    </row>
    <row r="11" spans="1:28">
      <c r="A11" s="101"/>
      <c r="B11" s="165"/>
      <c r="C11" s="165"/>
      <c r="D11" s="165"/>
      <c r="E11" s="165"/>
      <c r="F11" s="165"/>
      <c r="G11" s="165"/>
      <c r="H11" s="147"/>
      <c r="I11" s="141"/>
      <c r="J11" s="147"/>
      <c r="V11" s="66"/>
      <c r="W11" s="147"/>
      <c r="X11" s="147"/>
    </row>
    <row r="12" spans="1:28">
      <c r="A12" s="97" t="s">
        <v>185</v>
      </c>
      <c r="B12" s="165"/>
      <c r="C12" s="165"/>
      <c r="D12" s="165"/>
      <c r="E12" s="165"/>
      <c r="F12" s="165"/>
      <c r="G12" s="165"/>
      <c r="H12" s="147"/>
      <c r="I12" s="141"/>
      <c r="J12" s="147"/>
      <c r="V12" s="66"/>
      <c r="W12" s="147"/>
      <c r="X12" s="147"/>
    </row>
    <row r="13" spans="1:28">
      <c r="A13" s="78" t="s">
        <v>186</v>
      </c>
      <c r="B13" s="165">
        <v>29</v>
      </c>
      <c r="C13" s="165"/>
      <c r="D13" s="143">
        <v>270423069.07999998</v>
      </c>
      <c r="E13" s="165"/>
      <c r="F13" s="143">
        <v>201487621.05000004</v>
      </c>
      <c r="G13" s="165"/>
      <c r="H13" s="143">
        <v>1140552917</v>
      </c>
      <c r="I13" s="141"/>
      <c r="J13" s="143">
        <v>1277636870</v>
      </c>
      <c r="U13" s="72">
        <f t="shared" ref="U13:U16" si="3">H13-W13</f>
        <v>586448967</v>
      </c>
      <c r="V13" s="66">
        <f t="shared" si="1"/>
        <v>873892485</v>
      </c>
      <c r="W13" s="148">
        <v>554103950</v>
      </c>
      <c r="X13" s="148">
        <v>403744385</v>
      </c>
      <c r="Y13" s="77">
        <v>895416</v>
      </c>
      <c r="Z13" s="77">
        <v>631070</v>
      </c>
    </row>
    <row r="14" spans="1:28">
      <c r="A14" s="78" t="s">
        <v>187</v>
      </c>
      <c r="B14" s="165">
        <v>24</v>
      </c>
      <c r="C14" s="165"/>
      <c r="D14" s="143">
        <v>94755298.420000002</v>
      </c>
      <c r="E14" s="165"/>
      <c r="F14" s="143">
        <v>57639053.870000005</v>
      </c>
      <c r="G14" s="165"/>
      <c r="H14" s="143">
        <v>66245167</v>
      </c>
      <c r="I14" s="141"/>
      <c r="J14" s="143">
        <v>72274098</v>
      </c>
      <c r="U14" s="72">
        <f t="shared" si="3"/>
        <v>-58339910</v>
      </c>
      <c r="V14" s="66">
        <f t="shared" si="1"/>
        <v>-136607965</v>
      </c>
      <c r="W14" s="148">
        <v>124585077</v>
      </c>
      <c r="X14" s="148">
        <v>208882063</v>
      </c>
      <c r="Y14" s="77">
        <v>147288</v>
      </c>
      <c r="Z14" s="77">
        <v>297681</v>
      </c>
    </row>
    <row r="15" spans="1:28">
      <c r="A15" s="78" t="s">
        <v>188</v>
      </c>
      <c r="B15" s="165">
        <v>25</v>
      </c>
      <c r="C15" s="165"/>
      <c r="D15" s="143">
        <v>5418598.6899999995</v>
      </c>
      <c r="E15" s="165"/>
      <c r="F15" s="143">
        <v>4916921.7799999993</v>
      </c>
      <c r="G15" s="165"/>
      <c r="H15" s="143">
        <v>20420223</v>
      </c>
      <c r="I15" s="141"/>
      <c r="J15" s="143">
        <v>22373774</v>
      </c>
      <c r="U15" s="72">
        <f t="shared" si="3"/>
        <v>11449091</v>
      </c>
      <c r="V15" s="66">
        <f t="shared" si="1"/>
        <v>14345080</v>
      </c>
      <c r="W15" s="148">
        <v>8971132</v>
      </c>
      <c r="X15" s="148">
        <v>8028694</v>
      </c>
      <c r="Y15" s="77">
        <v>14794</v>
      </c>
      <c r="Z15" s="77">
        <v>11794</v>
      </c>
    </row>
    <row r="16" spans="1:28">
      <c r="A16" s="78" t="s">
        <v>189</v>
      </c>
      <c r="B16" s="165">
        <v>26</v>
      </c>
      <c r="C16" s="165"/>
      <c r="D16" s="143">
        <v>38891453.339999996</v>
      </c>
      <c r="E16" s="165"/>
      <c r="F16" s="143">
        <v>46009663.999999993</v>
      </c>
      <c r="G16" s="165"/>
      <c r="H16" s="143">
        <v>129173650</v>
      </c>
      <c r="I16" s="141"/>
      <c r="J16" s="143">
        <v>187262341</v>
      </c>
      <c r="U16" s="72">
        <f t="shared" si="3"/>
        <v>56740866</v>
      </c>
      <c r="V16" s="66" t="e">
        <f>J16-X16-#REF!</f>
        <v>#REF!</v>
      </c>
      <c r="W16" s="148">
        <v>72432784</v>
      </c>
      <c r="X16" s="148">
        <v>88402174</v>
      </c>
      <c r="Y16" s="77">
        <v>110179</v>
      </c>
      <c r="Z16" s="77">
        <v>129199</v>
      </c>
    </row>
    <row r="17" spans="1:30">
      <c r="A17" s="78" t="s">
        <v>190</v>
      </c>
      <c r="B17" s="165">
        <v>30</v>
      </c>
      <c r="C17" s="165"/>
      <c r="D17" s="149">
        <v>9115322.6800000016</v>
      </c>
      <c r="E17" s="165"/>
      <c r="F17" s="149">
        <v>10058462.630000001</v>
      </c>
      <c r="G17" s="165"/>
      <c r="H17" s="149">
        <v>26295603</v>
      </c>
      <c r="I17" s="141"/>
      <c r="J17" s="149">
        <v>37510604</v>
      </c>
      <c r="U17" s="150">
        <f>H17-W17</f>
        <v>7177635</v>
      </c>
      <c r="V17" s="151">
        <f>J17-X17</f>
        <v>17783563</v>
      </c>
      <c r="W17" s="152">
        <v>19117968</v>
      </c>
      <c r="X17" s="152">
        <v>19727041</v>
      </c>
      <c r="Y17" s="66">
        <v>29638</v>
      </c>
      <c r="Z17" s="66">
        <v>30227</v>
      </c>
    </row>
    <row r="18" spans="1:30">
      <c r="A18" s="101" t="s">
        <v>191</v>
      </c>
      <c r="B18" s="165"/>
      <c r="C18" s="165"/>
      <c r="D18" s="83">
        <f>SUM(D13:D16)</f>
        <v>409488419.52999997</v>
      </c>
      <c r="E18" s="165"/>
      <c r="F18" s="83">
        <f>SUM(F13:F16)</f>
        <v>310053260.70000005</v>
      </c>
      <c r="G18" s="165"/>
      <c r="H18" s="83">
        <f>SUM(H13:H17)</f>
        <v>1382687560</v>
      </c>
      <c r="I18" s="141"/>
      <c r="J18" s="83">
        <f>SUM(J13:J17)</f>
        <v>1597057687</v>
      </c>
      <c r="U18" s="146">
        <f t="shared" ref="U18:Z18" si="4">SUM(U13:U16)</f>
        <v>596299014</v>
      </c>
      <c r="V18" s="146" t="e">
        <f t="shared" si="4"/>
        <v>#REF!</v>
      </c>
      <c r="W18" s="146">
        <f t="shared" si="4"/>
        <v>760092943</v>
      </c>
      <c r="X18" s="146">
        <f t="shared" si="4"/>
        <v>709057316</v>
      </c>
      <c r="Y18" s="83">
        <f t="shared" si="4"/>
        <v>1167677</v>
      </c>
      <c r="Z18" s="83">
        <f t="shared" si="4"/>
        <v>1069744</v>
      </c>
    </row>
    <row r="19" spans="1:30">
      <c r="A19" s="78"/>
      <c r="B19" s="165"/>
      <c r="C19" s="165"/>
      <c r="D19" s="165"/>
      <c r="E19" s="165"/>
      <c r="F19" s="165"/>
      <c r="G19" s="165"/>
      <c r="H19" s="81"/>
      <c r="I19" s="141"/>
      <c r="J19" s="141"/>
      <c r="V19" s="66"/>
      <c r="W19" s="141"/>
      <c r="X19" s="141"/>
    </row>
    <row r="20" spans="1:30">
      <c r="A20" s="101" t="s">
        <v>192</v>
      </c>
      <c r="B20" s="165"/>
      <c r="C20" s="165"/>
      <c r="D20" s="86" t="e">
        <f>#REF!-D17</f>
        <v>#REF!</v>
      </c>
      <c r="E20" s="165"/>
      <c r="F20" s="86" t="e">
        <f>#REF!-F17</f>
        <v>#REF!</v>
      </c>
      <c r="G20" s="165"/>
      <c r="H20" s="86">
        <f>H10-H18</f>
        <v>167639872</v>
      </c>
      <c r="I20" s="141"/>
      <c r="J20" s="86">
        <f>J10-J18</f>
        <v>115776107</v>
      </c>
      <c r="U20" s="147" t="e">
        <f>#REF!-U17</f>
        <v>#REF!</v>
      </c>
      <c r="V20" s="147" t="e">
        <f>#REF!-V17</f>
        <v>#REF!</v>
      </c>
      <c r="W20" s="147" t="e">
        <f>#REF!-W17</f>
        <v>#REF!</v>
      </c>
      <c r="X20" s="147" t="e">
        <f>#REF!-X17</f>
        <v>#REF!</v>
      </c>
      <c r="Y20" s="100" t="e">
        <f>#REF!-Y17</f>
        <v>#REF!</v>
      </c>
      <c r="Z20" s="100" t="e">
        <f>#REF!-Z17</f>
        <v>#REF!</v>
      </c>
    </row>
    <row r="21" spans="1:30">
      <c r="A21" s="78" t="s">
        <v>193</v>
      </c>
      <c r="B21" s="165">
        <v>31</v>
      </c>
      <c r="C21" s="165"/>
      <c r="D21" s="149">
        <v>348517.42</v>
      </c>
      <c r="E21" s="165"/>
      <c r="F21" s="149">
        <v>-280095.93</v>
      </c>
      <c r="G21" s="165"/>
      <c r="H21" s="174">
        <v>-27036358</v>
      </c>
      <c r="I21" s="141"/>
      <c r="J21" s="153">
        <v>-22546891</v>
      </c>
      <c r="U21" s="72">
        <f t="shared" ref="U21" si="5">H21-W21</f>
        <v>-21319931</v>
      </c>
      <c r="V21" s="66">
        <f t="shared" si="1"/>
        <v>-20585030</v>
      </c>
      <c r="W21" s="154">
        <v>-5716427</v>
      </c>
      <c r="X21" s="154">
        <v>-1961861</v>
      </c>
      <c r="Y21" s="153">
        <v>-13525</v>
      </c>
      <c r="Z21" s="153">
        <v>-6625</v>
      </c>
    </row>
    <row r="22" spans="1:30">
      <c r="A22" s="101" t="s">
        <v>194</v>
      </c>
      <c r="B22" s="165"/>
      <c r="C22" s="165"/>
      <c r="D22" s="100" t="e">
        <f>D20+D21</f>
        <v>#REF!</v>
      </c>
      <c r="E22" s="165"/>
      <c r="F22" s="100" t="e">
        <f>F20+F21</f>
        <v>#REF!</v>
      </c>
      <c r="G22" s="165"/>
      <c r="H22" s="100">
        <f>SUM(H20:H21)</f>
        <v>140603514</v>
      </c>
      <c r="I22" s="147"/>
      <c r="J22" s="100">
        <f>SUM(J20:J21)</f>
        <v>93229216</v>
      </c>
      <c r="U22" s="155" t="e">
        <f t="shared" ref="U22:V22" si="6">SUM(U20:U21)</f>
        <v>#REF!</v>
      </c>
      <c r="V22" s="155" t="e">
        <f t="shared" si="6"/>
        <v>#REF!</v>
      </c>
      <c r="W22" s="155" t="e">
        <f>SUM(W20:W21)</f>
        <v>#REF!</v>
      </c>
      <c r="X22" s="155" t="e">
        <f>SUM(X20:X21)</f>
        <v>#REF!</v>
      </c>
      <c r="Y22" s="100" t="e">
        <f t="shared" ref="Y22:Z22" si="7">SUM(Y20:Y21)</f>
        <v>#REF!</v>
      </c>
      <c r="Z22" s="100" t="e">
        <f t="shared" si="7"/>
        <v>#REF!</v>
      </c>
    </row>
    <row r="23" spans="1:30">
      <c r="A23" s="101" t="s">
        <v>195</v>
      </c>
      <c r="D23" s="156">
        <v>0</v>
      </c>
      <c r="F23" s="156">
        <v>0</v>
      </c>
      <c r="H23" s="157"/>
      <c r="I23" s="68"/>
      <c r="J23" s="144"/>
      <c r="U23" s="158">
        <v>0</v>
      </c>
      <c r="V23" s="158">
        <v>0</v>
      </c>
      <c r="W23" s="158">
        <v>0</v>
      </c>
      <c r="X23" s="158">
        <v>0</v>
      </c>
      <c r="Y23" s="66"/>
      <c r="Z23" s="66"/>
    </row>
    <row r="24" spans="1:30">
      <c r="A24" s="78" t="s">
        <v>196</v>
      </c>
      <c r="D24" s="157"/>
      <c r="F24" s="157"/>
      <c r="H24" s="157"/>
      <c r="I24" s="68"/>
      <c r="J24" s="144"/>
      <c r="U24" s="144"/>
      <c r="V24" s="144"/>
      <c r="W24" s="144"/>
      <c r="X24" s="144"/>
      <c r="Y24" s="66"/>
      <c r="Z24" s="66"/>
    </row>
    <row r="25" spans="1:30">
      <c r="A25" s="78" t="s">
        <v>197</v>
      </c>
      <c r="D25" s="157"/>
      <c r="F25" s="157"/>
      <c r="H25" s="157"/>
      <c r="I25" s="68"/>
      <c r="J25" s="144"/>
      <c r="U25" s="144"/>
      <c r="V25" s="144"/>
      <c r="W25" s="144"/>
      <c r="X25" s="144"/>
      <c r="Y25" s="66"/>
      <c r="Z25" s="66"/>
    </row>
    <row r="26" spans="1:30">
      <c r="A26" s="78" t="s">
        <v>198</v>
      </c>
      <c r="B26" s="165"/>
      <c r="D26" s="157"/>
      <c r="F26" s="157"/>
      <c r="H26" s="157">
        <v>14058098</v>
      </c>
      <c r="I26" s="68"/>
      <c r="J26" s="144">
        <v>0</v>
      </c>
      <c r="U26" s="144"/>
      <c r="V26" s="144"/>
      <c r="W26" s="144"/>
      <c r="X26" s="144"/>
      <c r="Y26" s="66"/>
      <c r="Z26" s="66"/>
    </row>
    <row r="27" spans="1:30">
      <c r="A27" s="78" t="s">
        <v>199</v>
      </c>
      <c r="B27" s="165">
        <v>31</v>
      </c>
      <c r="D27" s="157"/>
      <c r="F27" s="157"/>
      <c r="H27" s="156">
        <v>-2811620</v>
      </c>
      <c r="I27" s="68"/>
      <c r="J27" s="158">
        <v>0</v>
      </c>
      <c r="U27" s="144"/>
      <c r="V27" s="144"/>
      <c r="W27" s="144"/>
      <c r="X27" s="144"/>
      <c r="Y27" s="66"/>
      <c r="Z27" s="66"/>
    </row>
    <row r="28" spans="1:30">
      <c r="A28" s="101" t="s">
        <v>200</v>
      </c>
      <c r="D28" s="157"/>
      <c r="F28" s="157"/>
      <c r="H28" s="159">
        <f>SUM(H24:H27)</f>
        <v>11246478</v>
      </c>
      <c r="I28" s="68"/>
      <c r="J28" s="159">
        <f>SUM(J24:J27)</f>
        <v>0</v>
      </c>
      <c r="U28" s="144"/>
      <c r="V28" s="144"/>
      <c r="W28" s="144"/>
      <c r="X28" s="144"/>
      <c r="Y28" s="66"/>
      <c r="Z28" s="66"/>
    </row>
    <row r="29" spans="1:30" ht="22.5" thickBot="1">
      <c r="A29" s="101" t="s">
        <v>201</v>
      </c>
      <c r="D29" s="85" t="e">
        <f>D22+D23</f>
        <v>#REF!</v>
      </c>
      <c r="F29" s="85" t="e">
        <f>F22+F23</f>
        <v>#REF!</v>
      </c>
      <c r="H29" s="85">
        <f>SUM(H22,H28)</f>
        <v>151849992</v>
      </c>
      <c r="I29" s="68"/>
      <c r="J29" s="85">
        <f>SUM(J22,J28)</f>
        <v>93229216</v>
      </c>
      <c r="U29" s="160" t="e">
        <f t="shared" ref="U29:V29" si="8">U22+U23</f>
        <v>#REF!</v>
      </c>
      <c r="V29" s="160" t="e">
        <f t="shared" si="8"/>
        <v>#REF!</v>
      </c>
      <c r="W29" s="160" t="e">
        <f>W22+W23</f>
        <v>#REF!</v>
      </c>
      <c r="X29" s="160" t="e">
        <f>X22+X23</f>
        <v>#REF!</v>
      </c>
      <c r="Y29" s="85" t="e">
        <f t="shared" ref="Y29:Z29" si="9">Y22+Y23</f>
        <v>#REF!</v>
      </c>
      <c r="Z29" s="85" t="e">
        <f t="shared" si="9"/>
        <v>#REF!</v>
      </c>
      <c r="AD29" s="69"/>
    </row>
    <row r="30" spans="1:30" ht="22.5" thickTop="1">
      <c r="H30" s="68"/>
      <c r="I30" s="68"/>
      <c r="J30" s="68"/>
      <c r="W30" s="68"/>
      <c r="X30" s="68"/>
    </row>
    <row r="31" spans="1:30" ht="22.5" thickBot="1">
      <c r="A31" s="101" t="s">
        <v>202</v>
      </c>
      <c r="B31" s="165">
        <v>32</v>
      </c>
      <c r="D31" s="161" t="e">
        <f>D29/52150040</f>
        <v>#REF!</v>
      </c>
      <c r="F31" s="161" t="e">
        <f>F29/52150000</f>
        <v>#REF!</v>
      </c>
      <c r="H31" s="161">
        <f>H22/521500000</f>
        <v>0.2696136414189837</v>
      </c>
      <c r="J31" s="161">
        <f>(J22/521500000)</f>
        <v>0.17877126749760308</v>
      </c>
      <c r="U31" s="161" t="e">
        <f t="shared" ref="U31:V31" si="10">U29/52150000</f>
        <v>#REF!</v>
      </c>
      <c r="V31" s="161" t="e">
        <f t="shared" si="10"/>
        <v>#REF!</v>
      </c>
      <c r="W31" s="161" t="e">
        <f>W29/52150000</f>
        <v>#REF!</v>
      </c>
      <c r="X31" s="161" t="e">
        <f>(X29/52150000)</f>
        <v>#REF!</v>
      </c>
      <c r="Y31" s="161" t="e">
        <f>Y29/52150</f>
        <v>#REF!</v>
      </c>
      <c r="Z31" s="161" t="e">
        <f>Z29/52150</f>
        <v>#REF!</v>
      </c>
    </row>
    <row r="32" spans="1:30" ht="22.5" thickTop="1"/>
    <row r="33" spans="1:10">
      <c r="A33" s="106" t="s">
        <v>277</v>
      </c>
      <c r="H33" s="72"/>
      <c r="J33" s="72"/>
    </row>
  </sheetData>
  <mergeCells count="2">
    <mergeCell ref="H4:J4"/>
    <mergeCell ref="H6:K6"/>
  </mergeCells>
  <printOptions horizontalCentered="1"/>
  <pageMargins left="0.78740157480314965" right="0.55118110236220474" top="0.47244094488188981" bottom="0.51181102362204722" header="0.51181102362204722" footer="0.51181102362204722"/>
  <pageSetup paperSize="9" firstPageNumber="7" orientation="portrait" useFirstPageNumber="1" r:id="rId1"/>
  <headerFooter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">
    <tabColor rgb="FF00B050"/>
  </sheetPr>
  <dimension ref="A1:P23"/>
  <sheetViews>
    <sheetView view="pageBreakPreview" zoomScale="70" zoomScaleNormal="85" zoomScaleSheetLayoutView="70" workbookViewId="0">
      <selection activeCell="A7" sqref="A7"/>
    </sheetView>
  </sheetViews>
  <sheetFormatPr defaultRowHeight="21.75"/>
  <cols>
    <col min="1" max="1" width="60.85546875" customWidth="1"/>
    <col min="3" max="3" width="2" customWidth="1"/>
    <col min="4" max="4" width="18.7109375" customWidth="1"/>
    <col min="5" max="5" width="2" customWidth="1"/>
    <col min="6" max="6" width="18.5703125" customWidth="1"/>
    <col min="7" max="7" width="2" customWidth="1"/>
    <col min="8" max="8" width="19.140625" customWidth="1"/>
    <col min="9" max="9" width="2" customWidth="1"/>
    <col min="10" max="10" width="18.7109375" customWidth="1"/>
    <col min="11" max="11" width="2" customWidth="1"/>
    <col min="12" max="12" width="17.85546875" customWidth="1"/>
    <col min="14" max="14" width="16" style="46" bestFit="1" customWidth="1"/>
    <col min="16" max="16" width="9.85546875" bestFit="1" customWidth="1"/>
  </cols>
  <sheetData>
    <row r="1" spans="1:16" ht="23.25">
      <c r="A1" s="23" t="s">
        <v>137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</row>
    <row r="2" spans="1:16" ht="23.25">
      <c r="A2" s="7" t="s">
        <v>218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</row>
    <row r="3" spans="1:16" ht="21.75" customHeight="1">
      <c r="A3" s="10" t="s">
        <v>289</v>
      </c>
      <c r="B3" s="10"/>
      <c r="C3" s="6"/>
    </row>
    <row r="4" spans="1:16" ht="12" customHeight="1">
      <c r="A4" s="10"/>
      <c r="B4" s="10"/>
      <c r="C4" s="6"/>
      <c r="D4" s="167"/>
      <c r="E4" s="167"/>
      <c r="F4" s="167"/>
      <c r="G4" s="167"/>
      <c r="H4" s="167"/>
      <c r="I4" s="167"/>
      <c r="J4" s="167"/>
      <c r="K4" s="167"/>
      <c r="L4" s="167"/>
    </row>
    <row r="5" spans="1:16">
      <c r="A5" s="1"/>
      <c r="B5" s="1"/>
      <c r="C5" s="1"/>
      <c r="D5" s="9" t="s">
        <v>208</v>
      </c>
      <c r="E5" s="5"/>
      <c r="F5" s="9"/>
      <c r="G5" s="5"/>
      <c r="H5" s="172" t="s">
        <v>172</v>
      </c>
      <c r="I5" s="168"/>
      <c r="J5" s="168"/>
      <c r="K5" s="5"/>
      <c r="L5" s="9" t="s">
        <v>209</v>
      </c>
    </row>
    <row r="6" spans="1:16">
      <c r="A6" s="1"/>
      <c r="B6" s="1"/>
      <c r="C6" s="1"/>
      <c r="D6" s="9" t="s">
        <v>210</v>
      </c>
      <c r="E6" s="5"/>
      <c r="F6" s="9" t="s">
        <v>211</v>
      </c>
      <c r="G6" s="5"/>
      <c r="H6" s="9" t="s">
        <v>212</v>
      </c>
      <c r="I6" s="5"/>
      <c r="J6" s="5"/>
      <c r="K6" s="5"/>
      <c r="L6" s="9" t="s">
        <v>213</v>
      </c>
    </row>
    <row r="7" spans="1:16">
      <c r="A7" s="1"/>
      <c r="B7" s="63" t="s">
        <v>139</v>
      </c>
      <c r="C7" s="1"/>
      <c r="D7" s="122" t="s">
        <v>214</v>
      </c>
      <c r="E7" s="5"/>
      <c r="F7" s="122" t="s">
        <v>215</v>
      </c>
      <c r="G7" s="5"/>
      <c r="H7" s="122" t="s">
        <v>216</v>
      </c>
      <c r="I7" s="5"/>
      <c r="J7" s="122" t="s">
        <v>175</v>
      </c>
      <c r="K7" s="5"/>
      <c r="L7" s="122" t="s">
        <v>217</v>
      </c>
    </row>
    <row r="8" spans="1:16">
      <c r="A8" s="6"/>
      <c r="B8" s="6"/>
      <c r="C8" s="6"/>
      <c r="D8" s="169" t="s">
        <v>179</v>
      </c>
      <c r="E8" s="169"/>
      <c r="F8" s="169"/>
      <c r="G8" s="169"/>
      <c r="H8" s="169"/>
      <c r="I8" s="169"/>
      <c r="J8" s="169"/>
      <c r="K8" s="169"/>
      <c r="L8" s="169"/>
    </row>
    <row r="9" spans="1:16">
      <c r="A9" s="6" t="s">
        <v>219</v>
      </c>
      <c r="B9" s="6"/>
      <c r="C9" s="6"/>
      <c r="D9" s="123"/>
      <c r="E9" s="123"/>
      <c r="F9" s="123"/>
      <c r="G9" s="123"/>
      <c r="H9" s="123"/>
      <c r="I9" s="123"/>
      <c r="J9" s="123"/>
      <c r="K9" s="123"/>
      <c r="L9" s="123"/>
    </row>
    <row r="10" spans="1:16">
      <c r="A10" s="11" t="s">
        <v>220</v>
      </c>
      <c r="D10" s="34">
        <v>521500000</v>
      </c>
      <c r="E10" s="34"/>
      <c r="F10" s="34">
        <v>3356964</v>
      </c>
      <c r="G10" s="22"/>
      <c r="H10" s="34">
        <v>42757514</v>
      </c>
      <c r="I10" s="34"/>
      <c r="J10" s="34">
        <v>31630463</v>
      </c>
      <c r="K10" s="34"/>
      <c r="L10" s="47">
        <f>SUM(D10:J10)</f>
        <v>599244941</v>
      </c>
      <c r="P10" s="29"/>
    </row>
    <row r="11" spans="1:16" ht="6" customHeight="1">
      <c r="D11" s="22"/>
      <c r="E11" s="22"/>
      <c r="F11" s="22"/>
      <c r="G11" s="22"/>
      <c r="H11" s="22"/>
      <c r="I11" s="22"/>
      <c r="J11" s="22"/>
      <c r="K11" s="22"/>
      <c r="L11" s="22"/>
    </row>
    <row r="12" spans="1:16">
      <c r="A12" t="s">
        <v>203</v>
      </c>
      <c r="B12" s="62"/>
      <c r="C12" s="6"/>
      <c r="D12" s="35">
        <v>0</v>
      </c>
      <c r="E12" s="35"/>
      <c r="F12" s="35">
        <v>0</v>
      </c>
      <c r="G12" s="35"/>
      <c r="H12" s="35">
        <v>0</v>
      </c>
      <c r="I12" s="41"/>
      <c r="J12" s="41">
        <f>PL!J22</f>
        <v>93229216</v>
      </c>
      <c r="K12" s="34"/>
      <c r="L12" s="38">
        <f>SUM(D12:J12)</f>
        <v>93229216</v>
      </c>
    </row>
    <row r="13" spans="1:16">
      <c r="A13" s="11" t="s">
        <v>200</v>
      </c>
      <c r="B13" s="62"/>
      <c r="C13" s="6"/>
      <c r="D13" s="61">
        <v>0</v>
      </c>
      <c r="E13" s="34"/>
      <c r="F13" s="61">
        <v>0</v>
      </c>
      <c r="G13" s="34"/>
      <c r="H13" s="61">
        <v>0</v>
      </c>
      <c r="I13" s="34"/>
      <c r="J13" s="37">
        <f>PL!J28</f>
        <v>0</v>
      </c>
      <c r="K13" s="35"/>
      <c r="L13" s="37">
        <f>SUM(D13:J13)</f>
        <v>0</v>
      </c>
    </row>
    <row r="14" spans="1:16">
      <c r="A14" s="11" t="s">
        <v>205</v>
      </c>
      <c r="B14" s="6"/>
      <c r="C14" s="21"/>
      <c r="D14" s="34">
        <v>0</v>
      </c>
      <c r="E14" s="34"/>
      <c r="F14" s="34">
        <v>0</v>
      </c>
      <c r="G14" s="34"/>
      <c r="H14" s="34">
        <v>0</v>
      </c>
      <c r="I14" s="34"/>
      <c r="J14" s="34">
        <f>SUM(J12:J13)</f>
        <v>93229216</v>
      </c>
      <c r="K14" s="34"/>
      <c r="L14" s="34">
        <f>SUM(L12:L13)</f>
        <v>93229216</v>
      </c>
    </row>
    <row r="15" spans="1:16">
      <c r="A15" s="13" t="s">
        <v>206</v>
      </c>
      <c r="B15" s="62">
        <v>33</v>
      </c>
      <c r="C15" s="21"/>
      <c r="D15" s="35">
        <v>0</v>
      </c>
      <c r="E15" s="35"/>
      <c r="F15" s="35">
        <v>0</v>
      </c>
      <c r="G15" s="35"/>
      <c r="H15" s="35">
        <v>0</v>
      </c>
      <c r="I15" s="41"/>
      <c r="J15" s="35">
        <v>-83440000</v>
      </c>
      <c r="K15" s="35"/>
      <c r="L15" s="38">
        <f>SUM(D15:J15)</f>
        <v>-83440000</v>
      </c>
    </row>
    <row r="16" spans="1:16">
      <c r="A16" s="13" t="s">
        <v>207</v>
      </c>
      <c r="B16" s="62">
        <v>22</v>
      </c>
      <c r="C16" s="21"/>
      <c r="D16" s="37">
        <v>0</v>
      </c>
      <c r="E16" s="35"/>
      <c r="F16" s="37">
        <v>0</v>
      </c>
      <c r="G16" s="35"/>
      <c r="H16" s="37">
        <v>4661461</v>
      </c>
      <c r="I16" s="41"/>
      <c r="J16" s="45">
        <f>-H16</f>
        <v>-4661461</v>
      </c>
      <c r="K16" s="34"/>
      <c r="L16" s="39">
        <f>SUM(D16:J16)</f>
        <v>0</v>
      </c>
    </row>
    <row r="17" spans="1:12">
      <c r="A17" s="11" t="s">
        <v>201</v>
      </c>
      <c r="B17" s="62"/>
      <c r="C17" s="21"/>
      <c r="D17" s="33">
        <f>SUM(D12:D16)</f>
        <v>0</v>
      </c>
      <c r="E17" s="34"/>
      <c r="F17" s="33">
        <f>SUM(F12:F16)</f>
        <v>0</v>
      </c>
      <c r="G17" s="34"/>
      <c r="H17" s="33">
        <f>SUM(H14:H16)</f>
        <v>4661461</v>
      </c>
      <c r="I17" s="34">
        <f>SUM(I12:I15)</f>
        <v>0</v>
      </c>
      <c r="J17" s="33">
        <f>SUM(J14:J16)</f>
        <v>5127755</v>
      </c>
      <c r="K17" s="34">
        <f>SUM(K12:K15)</f>
        <v>0</v>
      </c>
      <c r="L17" s="33">
        <f>SUM(L14:L16)</f>
        <v>9789216</v>
      </c>
    </row>
    <row r="18" spans="1:12" s="1" customFormat="1" ht="11.25" customHeight="1">
      <c r="A18" s="13"/>
      <c r="B18" s="62"/>
      <c r="C18" s="21"/>
      <c r="D18" s="34"/>
      <c r="E18" s="34"/>
      <c r="F18" s="34"/>
      <c r="G18" s="34"/>
      <c r="H18" s="34"/>
      <c r="I18" s="41"/>
      <c r="J18" s="41"/>
      <c r="K18" s="34"/>
      <c r="L18" s="38"/>
    </row>
    <row r="19" spans="1:12" ht="22.5" thickBot="1">
      <c r="A19" s="11" t="s">
        <v>221</v>
      </c>
      <c r="B19" s="62"/>
      <c r="C19" s="9"/>
      <c r="D19" s="43">
        <f>D10+D17</f>
        <v>521500000</v>
      </c>
      <c r="E19" s="41"/>
      <c r="F19" s="43">
        <f>F10+F17</f>
        <v>3356964</v>
      </c>
      <c r="G19" s="41"/>
      <c r="H19" s="43">
        <f>H10+H17</f>
        <v>47418975</v>
      </c>
      <c r="I19" s="41"/>
      <c r="J19" s="43">
        <f>J10+J17</f>
        <v>36758218</v>
      </c>
      <c r="K19" s="41"/>
      <c r="L19" s="43">
        <f>L10+L17</f>
        <v>609034157</v>
      </c>
    </row>
    <row r="20" spans="1:12" ht="22.5" thickTop="1"/>
    <row r="21" spans="1:12">
      <c r="J21" s="22"/>
      <c r="L21" s="22"/>
    </row>
    <row r="22" spans="1:12">
      <c r="J22" s="46">
        <f>J19-BS!G88</f>
        <v>0</v>
      </c>
      <c r="L22" s="22">
        <f>L19-BS!G89</f>
        <v>0</v>
      </c>
    </row>
    <row r="23" spans="1:12">
      <c r="J23" s="29"/>
    </row>
  </sheetData>
  <mergeCells count="3">
    <mergeCell ref="D4:L4"/>
    <mergeCell ref="H5:J5"/>
    <mergeCell ref="D8:L8"/>
  </mergeCells>
  <phoneticPr fontId="0" type="noConversion"/>
  <pageMargins left="0.9055118110236221" right="0.78740157480314965" top="0.47244094488188981" bottom="0.51181102362204722" header="0.51181102362204722" footer="0.51181102362204722"/>
  <pageSetup paperSize="9" scale="83" firstPageNumber="8" orientation="landscape" useFirstPageNumber="1" r:id="rId1"/>
  <headerFooter>
    <oddFooter>&amp;LNotes to financial statements are parts of these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N24"/>
  <sheetViews>
    <sheetView view="pageBreakPreview" zoomScale="80" zoomScaleNormal="85" zoomScaleSheetLayoutView="80" workbookViewId="0">
      <selection activeCell="A5" sqref="A5"/>
    </sheetView>
  </sheetViews>
  <sheetFormatPr defaultRowHeight="21.75"/>
  <cols>
    <col min="1" max="1" width="53.5703125" style="67" customWidth="1"/>
    <col min="2" max="2" width="17.28515625" style="67" customWidth="1"/>
    <col min="3" max="3" width="5.5703125" style="67" customWidth="1"/>
    <col min="4" max="4" width="16.28515625" style="67" customWidth="1"/>
    <col min="5" max="5" width="2" style="67" customWidth="1"/>
    <col min="6" max="6" width="16.42578125" style="67" customWidth="1"/>
    <col min="7" max="7" width="2" style="67" customWidth="1"/>
    <col min="8" max="8" width="16.7109375" style="67" customWidth="1"/>
    <col min="9" max="9" width="2" style="67" customWidth="1"/>
    <col min="10" max="10" width="16.42578125" style="67" customWidth="1"/>
    <col min="11" max="11" width="2" style="67" customWidth="1"/>
    <col min="12" max="12" width="16.7109375" style="67" customWidth="1"/>
    <col min="13" max="13" width="9.140625" style="67"/>
    <col min="14" max="14" width="16" style="177" bestFit="1" customWidth="1"/>
    <col min="15" max="15" width="12.42578125" style="67" customWidth="1"/>
    <col min="16" max="16" width="9.85546875" style="67" bestFit="1" customWidth="1"/>
    <col min="17" max="16384" width="9.140625" style="67"/>
  </cols>
  <sheetData>
    <row r="1" spans="1:12" ht="23.25">
      <c r="A1" s="64" t="s">
        <v>137</v>
      </c>
      <c r="B1" s="70"/>
      <c r="C1" s="175"/>
      <c r="D1" s="176"/>
      <c r="E1" s="176"/>
      <c r="F1" s="176"/>
      <c r="G1" s="176"/>
      <c r="H1" s="176"/>
      <c r="I1" s="176"/>
      <c r="J1" s="176"/>
      <c r="K1" s="176"/>
      <c r="L1" s="176"/>
    </row>
    <row r="2" spans="1:12" ht="23.25">
      <c r="A2" s="70" t="s">
        <v>218</v>
      </c>
      <c r="B2" s="70"/>
      <c r="C2" s="175"/>
      <c r="D2" s="176"/>
      <c r="E2" s="176"/>
      <c r="F2" s="176"/>
      <c r="G2" s="176"/>
      <c r="H2" s="176"/>
      <c r="I2" s="176"/>
      <c r="J2" s="176"/>
      <c r="K2" s="176"/>
      <c r="L2" s="176"/>
    </row>
    <row r="3" spans="1:12" ht="23.25">
      <c r="A3" s="71" t="s">
        <v>289</v>
      </c>
      <c r="B3" s="70"/>
      <c r="C3" s="175"/>
      <c r="D3" s="176"/>
      <c r="E3" s="176"/>
      <c r="F3" s="176"/>
      <c r="G3" s="176"/>
      <c r="H3" s="176"/>
      <c r="I3" s="176"/>
      <c r="J3" s="176"/>
      <c r="K3" s="176"/>
      <c r="L3" s="176"/>
    </row>
    <row r="4" spans="1:12" ht="13.5" customHeight="1">
      <c r="A4" s="71"/>
      <c r="B4" s="71"/>
      <c r="C4" s="98"/>
    </row>
    <row r="5" spans="1:12">
      <c r="A5" s="132"/>
      <c r="B5" s="132"/>
      <c r="C5" s="132"/>
      <c r="D5" s="138" t="s">
        <v>208</v>
      </c>
      <c r="E5" s="178"/>
      <c r="F5" s="138"/>
      <c r="G5" s="178"/>
      <c r="H5" s="179" t="s">
        <v>172</v>
      </c>
      <c r="I5" s="180"/>
      <c r="J5" s="180"/>
      <c r="K5" s="178"/>
      <c r="L5" s="138" t="s">
        <v>209</v>
      </c>
    </row>
    <row r="6" spans="1:12">
      <c r="A6" s="132"/>
      <c r="B6" s="132"/>
      <c r="C6" s="132"/>
      <c r="D6" s="138" t="s">
        <v>210</v>
      </c>
      <c r="E6" s="178"/>
      <c r="F6" s="138" t="s">
        <v>211</v>
      </c>
      <c r="G6" s="178"/>
      <c r="H6" s="138" t="s">
        <v>212</v>
      </c>
      <c r="I6" s="178"/>
      <c r="J6" s="178"/>
      <c r="K6" s="178"/>
      <c r="L6" s="138" t="s">
        <v>213</v>
      </c>
    </row>
    <row r="7" spans="1:12">
      <c r="A7" s="132"/>
      <c r="B7" s="165" t="s">
        <v>139</v>
      </c>
      <c r="C7" s="132"/>
      <c r="D7" s="181" t="s">
        <v>214</v>
      </c>
      <c r="E7" s="178"/>
      <c r="F7" s="181" t="s">
        <v>215</v>
      </c>
      <c r="G7" s="178"/>
      <c r="H7" s="181" t="s">
        <v>216</v>
      </c>
      <c r="I7" s="178"/>
      <c r="J7" s="181" t="s">
        <v>175</v>
      </c>
      <c r="K7" s="178"/>
      <c r="L7" s="181" t="s">
        <v>217</v>
      </c>
    </row>
    <row r="8" spans="1:12">
      <c r="A8" s="98"/>
      <c r="B8" s="98"/>
      <c r="C8" s="98"/>
      <c r="D8" s="182" t="s">
        <v>179</v>
      </c>
      <c r="E8" s="182"/>
      <c r="F8" s="182"/>
      <c r="G8" s="182"/>
      <c r="H8" s="182"/>
      <c r="I8" s="182"/>
      <c r="J8" s="182"/>
      <c r="K8" s="182"/>
      <c r="L8" s="182"/>
    </row>
    <row r="9" spans="1:12">
      <c r="A9" s="98" t="s">
        <v>289</v>
      </c>
      <c r="B9" s="98"/>
      <c r="C9" s="98"/>
      <c r="D9" s="183"/>
      <c r="E9" s="183"/>
      <c r="F9" s="183"/>
      <c r="G9" s="183"/>
      <c r="H9" s="183"/>
      <c r="I9" s="183"/>
      <c r="J9" s="183"/>
      <c r="K9" s="183"/>
      <c r="L9" s="183"/>
    </row>
    <row r="10" spans="1:12">
      <c r="A10" s="101" t="s">
        <v>292</v>
      </c>
      <c r="B10" s="165"/>
      <c r="C10" s="138"/>
      <c r="D10" s="184">
        <f>'EQ_9 '!D19</f>
        <v>521500000</v>
      </c>
      <c r="E10" s="185"/>
      <c r="F10" s="184">
        <f>'EQ_9 '!F19</f>
        <v>3356964</v>
      </c>
      <c r="G10" s="185"/>
      <c r="H10" s="184">
        <f>'EQ_9 '!H19</f>
        <v>47418975</v>
      </c>
      <c r="I10" s="186"/>
      <c r="J10" s="184">
        <f>'EQ_9 '!J19</f>
        <v>36758218</v>
      </c>
      <c r="K10" s="186"/>
      <c r="L10" s="184">
        <f>SUM(D10:J10)</f>
        <v>609034157</v>
      </c>
    </row>
    <row r="11" spans="1:12">
      <c r="A11" s="106" t="s">
        <v>291</v>
      </c>
      <c r="B11" s="165">
        <v>2.4</v>
      </c>
      <c r="C11" s="138"/>
      <c r="D11" s="184"/>
      <c r="E11" s="185"/>
      <c r="F11" s="184"/>
      <c r="G11" s="185"/>
      <c r="H11" s="184"/>
      <c r="I11" s="186"/>
      <c r="J11" s="184">
        <v>-875337</v>
      </c>
      <c r="K11" s="186"/>
      <c r="L11" s="187">
        <f>SUM(D11:J11)</f>
        <v>-875337</v>
      </c>
    </row>
    <row r="12" spans="1:12" ht="22.5" thickBot="1">
      <c r="A12" s="101" t="s">
        <v>293</v>
      </c>
      <c r="B12" s="165"/>
      <c r="C12" s="138"/>
      <c r="D12" s="188">
        <f>SUM(D10:D11)</f>
        <v>521500000</v>
      </c>
      <c r="E12" s="185"/>
      <c r="F12" s="188">
        <f>SUM(F10:F11)</f>
        <v>3356964</v>
      </c>
      <c r="G12" s="185"/>
      <c r="H12" s="188">
        <f>SUM(H10:H11)</f>
        <v>47418975</v>
      </c>
      <c r="I12" s="186"/>
      <c r="J12" s="188">
        <f>SUM(J10:J11)</f>
        <v>35882881</v>
      </c>
      <c r="K12" s="186"/>
      <c r="L12" s="188">
        <f>SUM(L10:L11)</f>
        <v>608158820</v>
      </c>
    </row>
    <row r="13" spans="1:12" ht="22.5" thickTop="1">
      <c r="A13" s="67" t="s">
        <v>203</v>
      </c>
      <c r="B13" s="98"/>
      <c r="C13" s="98"/>
      <c r="D13" s="116">
        <v>0</v>
      </c>
      <c r="E13" s="116"/>
      <c r="F13" s="116">
        <v>0</v>
      </c>
      <c r="G13" s="116"/>
      <c r="H13" s="116">
        <v>0</v>
      </c>
      <c r="I13" s="116"/>
      <c r="J13" s="189">
        <f>PL!H22</f>
        <v>140603514</v>
      </c>
      <c r="K13" s="116"/>
      <c r="L13" s="187">
        <f>SUM(D13:J13)</f>
        <v>140603514</v>
      </c>
    </row>
    <row r="14" spans="1:12">
      <c r="A14" s="106" t="s">
        <v>204</v>
      </c>
      <c r="B14" s="165"/>
      <c r="C14" s="138"/>
      <c r="D14" s="190">
        <v>0</v>
      </c>
      <c r="E14" s="191"/>
      <c r="F14" s="190">
        <v>0</v>
      </c>
      <c r="G14" s="185"/>
      <c r="H14" s="192">
        <v>0</v>
      </c>
      <c r="I14" s="186"/>
      <c r="J14" s="193">
        <f>PL!H28</f>
        <v>11246478</v>
      </c>
      <c r="K14" s="186"/>
      <c r="L14" s="194">
        <f>SUM(D14:J14)</f>
        <v>11246478</v>
      </c>
    </row>
    <row r="15" spans="1:12">
      <c r="A15" s="101" t="s">
        <v>205</v>
      </c>
      <c r="B15" s="165"/>
      <c r="C15" s="138"/>
      <c r="D15" s="195">
        <f>SUM(D13:D14)</f>
        <v>0</v>
      </c>
      <c r="E15" s="191"/>
      <c r="F15" s="195">
        <f>SUM(F13:F14)</f>
        <v>0</v>
      </c>
      <c r="G15" s="185"/>
      <c r="H15" s="195">
        <f>SUM(H13:H14)</f>
        <v>0</v>
      </c>
      <c r="I15" s="186"/>
      <c r="J15" s="195">
        <f>SUM(J13:J14)</f>
        <v>151849992</v>
      </c>
      <c r="K15" s="186"/>
      <c r="L15" s="195">
        <f>SUM(L13:L14)</f>
        <v>151849992</v>
      </c>
    </row>
    <row r="16" spans="1:12" ht="21" hidden="1" customHeight="1">
      <c r="A16" s="78" t="s">
        <v>206</v>
      </c>
      <c r="B16" s="165">
        <v>33</v>
      </c>
      <c r="C16" s="135"/>
      <c r="D16" s="187">
        <v>0</v>
      </c>
      <c r="E16" s="187"/>
      <c r="F16" s="187">
        <v>0</v>
      </c>
      <c r="G16" s="196"/>
      <c r="H16" s="66">
        <v>0</v>
      </c>
      <c r="I16" s="186"/>
      <c r="J16" s="196">
        <v>0</v>
      </c>
      <c r="K16" s="196"/>
      <c r="L16" s="187">
        <f t="shared" ref="L16:L17" si="0">SUM(D16:J16)</f>
        <v>0</v>
      </c>
    </row>
    <row r="17" spans="1:12">
      <c r="A17" s="78" t="s">
        <v>207</v>
      </c>
      <c r="B17" s="165">
        <v>22</v>
      </c>
      <c r="C17" s="135"/>
      <c r="D17" s="187">
        <v>0</v>
      </c>
      <c r="E17" s="187"/>
      <c r="F17" s="187">
        <v>0</v>
      </c>
      <c r="G17" s="196"/>
      <c r="H17" s="66">
        <v>4731025</v>
      </c>
      <c r="I17" s="186"/>
      <c r="J17" s="196">
        <f>-H17</f>
        <v>-4731025</v>
      </c>
      <c r="K17" s="196"/>
      <c r="L17" s="187">
        <f t="shared" si="0"/>
        <v>0</v>
      </c>
    </row>
    <row r="18" spans="1:12">
      <c r="A18" s="101" t="s">
        <v>201</v>
      </c>
      <c r="B18" s="165"/>
      <c r="C18" s="135"/>
      <c r="D18" s="197">
        <f>SUM(D15:D17)</f>
        <v>0</v>
      </c>
      <c r="E18" s="196"/>
      <c r="F18" s="197">
        <f>SUM(F15:F17)</f>
        <v>0</v>
      </c>
      <c r="G18" s="196"/>
      <c r="H18" s="198">
        <f>SUM(H15:H17)</f>
        <v>4731025</v>
      </c>
      <c r="I18" s="186"/>
      <c r="J18" s="198">
        <f>SUM(J15:J17)</f>
        <v>147118967</v>
      </c>
      <c r="K18" s="196"/>
      <c r="L18" s="198">
        <f>SUM(L15:L17)</f>
        <v>151849992</v>
      </c>
    </row>
    <row r="19" spans="1:12" ht="9.75" customHeight="1">
      <c r="A19" s="101"/>
      <c r="B19" s="165"/>
      <c r="C19" s="135"/>
      <c r="D19" s="199"/>
      <c r="E19" s="196"/>
      <c r="F19" s="199"/>
      <c r="G19" s="196"/>
      <c r="H19" s="199"/>
      <c r="I19" s="186"/>
      <c r="J19" s="199"/>
      <c r="K19" s="196"/>
      <c r="L19" s="199"/>
    </row>
    <row r="20" spans="1:12" ht="22.5" thickBot="1">
      <c r="A20" s="101" t="s">
        <v>290</v>
      </c>
      <c r="B20" s="165"/>
      <c r="C20" s="138"/>
      <c r="D20" s="200">
        <f>D18+D12</f>
        <v>521500000</v>
      </c>
      <c r="E20" s="186"/>
      <c r="F20" s="200">
        <f>F18+F12</f>
        <v>3356964</v>
      </c>
      <c r="G20" s="186"/>
      <c r="H20" s="200">
        <f>H18+H12</f>
        <v>52150000</v>
      </c>
      <c r="I20" s="186"/>
      <c r="J20" s="200">
        <f>J18+J12</f>
        <v>183001848</v>
      </c>
      <c r="K20" s="186"/>
      <c r="L20" s="200">
        <f>L18+L12</f>
        <v>760008812</v>
      </c>
    </row>
    <row r="21" spans="1:12" ht="22.5" thickTop="1">
      <c r="D21" s="68"/>
      <c r="E21" s="68"/>
      <c r="F21" s="68"/>
      <c r="G21" s="68"/>
      <c r="H21" s="68"/>
      <c r="I21" s="68"/>
      <c r="J21" s="68"/>
      <c r="K21" s="68"/>
      <c r="L21" s="68"/>
    </row>
    <row r="22" spans="1:12">
      <c r="J22" s="68"/>
    </row>
    <row r="24" spans="1:12">
      <c r="J24" s="69">
        <f>J20-BS!E88</f>
        <v>0</v>
      </c>
      <c r="L24" s="69">
        <f>L20-BS!E89</f>
        <v>0</v>
      </c>
    </row>
  </sheetData>
  <mergeCells count="2">
    <mergeCell ref="H5:J5"/>
    <mergeCell ref="D8:L8"/>
  </mergeCells>
  <printOptions horizontalCentered="1"/>
  <pageMargins left="0.78740157480314965" right="0.78740157480314965" top="0.47244094488188981" bottom="0.51181102362204722" header="0.51181102362204722" footer="0.51181102362204722"/>
  <pageSetup paperSize="9" scale="88" firstPageNumber="10" orientation="landscape" useFirstPageNumber="1" r:id="rId1"/>
  <headerFooter>
    <oddFooter>&amp;LNotes to financial statements are parts of these financial statements.&amp;C9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tabColor rgb="FF00B050"/>
  </sheetPr>
  <dimension ref="A1:O86"/>
  <sheetViews>
    <sheetView tabSelected="1" view="pageBreakPreview" topLeftCell="B70" zoomScaleNormal="100" zoomScaleSheetLayoutView="100" workbookViewId="0">
      <selection activeCell="I85" sqref="I85"/>
    </sheetView>
  </sheetViews>
  <sheetFormatPr defaultColWidth="9.140625" defaultRowHeight="19.5" customHeight="1"/>
  <cols>
    <col min="1" max="1" width="1.7109375" style="229" customWidth="1"/>
    <col min="2" max="2" width="54.85546875" style="229" customWidth="1"/>
    <col min="3" max="3" width="10.140625" style="222" customWidth="1"/>
    <col min="4" max="4" width="1.42578125" style="222" customWidth="1"/>
    <col min="5" max="5" width="16.7109375" style="219" hidden="1" customWidth="1"/>
    <col min="6" max="6" width="1.42578125" style="222" hidden="1" customWidth="1"/>
    <col min="7" max="7" width="15.140625" style="222" hidden="1" customWidth="1"/>
    <col min="8" max="8" width="1.42578125" style="222" hidden="1" customWidth="1"/>
    <col min="9" max="9" width="16.5703125" style="124" customWidth="1"/>
    <col min="10" max="10" width="1.42578125" style="204" customWidth="1"/>
    <col min="11" max="11" width="16.42578125" style="204" customWidth="1"/>
    <col min="12" max="12" width="9.140625" style="204"/>
    <col min="13" max="13" width="16.5703125" style="205" bestFit="1" customWidth="1"/>
    <col min="14" max="14" width="14.5703125" style="204" bestFit="1" customWidth="1"/>
    <col min="15" max="15" width="19.85546875" style="206" customWidth="1"/>
    <col min="16" max="16384" width="9.140625" style="204"/>
  </cols>
  <sheetData>
    <row r="1" spans="1:14" ht="19.5" customHeight="1">
      <c r="A1" s="201" t="s">
        <v>137</v>
      </c>
      <c r="B1" s="201"/>
      <c r="C1" s="202"/>
      <c r="D1" s="202"/>
      <c r="E1" s="203"/>
      <c r="F1" s="202"/>
      <c r="G1" s="202"/>
      <c r="H1" s="202"/>
    </row>
    <row r="2" spans="1:14" ht="19.5" customHeight="1">
      <c r="A2" s="207" t="s">
        <v>222</v>
      </c>
      <c r="B2" s="207"/>
      <c r="C2" s="202"/>
      <c r="D2" s="202"/>
      <c r="E2" s="203"/>
      <c r="F2" s="202"/>
      <c r="G2" s="202"/>
      <c r="H2" s="202"/>
    </row>
    <row r="3" spans="1:14" ht="25.5" customHeight="1">
      <c r="A3" s="208" t="s">
        <v>289</v>
      </c>
      <c r="B3" s="208"/>
      <c r="C3" s="209"/>
      <c r="D3" s="209"/>
      <c r="E3" s="210" t="s">
        <v>1</v>
      </c>
      <c r="F3" s="210"/>
      <c r="G3" s="210"/>
      <c r="H3" s="209"/>
      <c r="I3" s="210"/>
      <c r="J3" s="210"/>
      <c r="K3" s="210"/>
    </row>
    <row r="4" spans="1:14" ht="22.5" customHeight="1">
      <c r="A4" s="208"/>
      <c r="B4" s="208"/>
      <c r="C4" s="209"/>
      <c r="D4" s="209"/>
      <c r="E4" s="211" t="s">
        <v>50</v>
      </c>
      <c r="F4" s="211"/>
      <c r="G4" s="211"/>
      <c r="H4" s="209"/>
      <c r="I4" s="212" t="s">
        <v>223</v>
      </c>
      <c r="J4" s="212"/>
      <c r="K4" s="212"/>
    </row>
    <row r="5" spans="1:14" ht="16.5" customHeight="1">
      <c r="A5" s="208"/>
      <c r="B5" s="208"/>
      <c r="C5" s="213"/>
      <c r="D5" s="213"/>
      <c r="E5" s="214">
        <v>2560</v>
      </c>
      <c r="F5" s="215"/>
      <c r="G5" s="214">
        <v>2559</v>
      </c>
      <c r="H5" s="213"/>
      <c r="I5" s="164">
        <v>2020</v>
      </c>
      <c r="J5" s="140"/>
      <c r="K5" s="164">
        <v>2019</v>
      </c>
    </row>
    <row r="6" spans="1:14" ht="19.5" customHeight="1">
      <c r="A6" s="208"/>
      <c r="B6" s="208"/>
      <c r="C6" s="213" t="s">
        <v>139</v>
      </c>
      <c r="D6" s="213"/>
      <c r="E6" s="216" t="s">
        <v>179</v>
      </c>
      <c r="F6" s="216"/>
      <c r="G6" s="216"/>
      <c r="H6" s="216"/>
      <c r="I6" s="216" t="s">
        <v>179</v>
      </c>
      <c r="J6" s="216"/>
      <c r="K6" s="216"/>
    </row>
    <row r="7" spans="1:14" ht="18" customHeight="1">
      <c r="A7" s="217" t="s">
        <v>224</v>
      </c>
      <c r="B7" s="217"/>
      <c r="C7" s="218"/>
      <c r="D7" s="218"/>
      <c r="F7" s="218"/>
      <c r="G7" s="220"/>
      <c r="H7" s="218"/>
      <c r="K7" s="206"/>
    </row>
    <row r="8" spans="1:14" ht="19.5" customHeight="1">
      <c r="A8" s="221" t="s">
        <v>194</v>
      </c>
      <c r="B8" s="221"/>
      <c r="E8" s="219" t="e">
        <f>#REF!</f>
        <v>#REF!</v>
      </c>
      <c r="G8" s="124" t="e">
        <f>#REF!</f>
        <v>#REF!</v>
      </c>
      <c r="I8" s="124">
        <f>PL!H22</f>
        <v>140603514</v>
      </c>
      <c r="K8" s="223">
        <f>PL!J22</f>
        <v>93229216</v>
      </c>
    </row>
    <row r="9" spans="1:14" ht="19.5" customHeight="1">
      <c r="A9" s="224" t="s">
        <v>225</v>
      </c>
      <c r="B9" s="224"/>
      <c r="C9" s="225"/>
      <c r="D9" s="225"/>
      <c r="F9" s="225"/>
      <c r="G9" s="226"/>
      <c r="H9" s="225"/>
      <c r="K9" s="223"/>
    </row>
    <row r="10" spans="1:14" ht="19.5" customHeight="1">
      <c r="A10" s="221" t="s">
        <v>226</v>
      </c>
      <c r="B10" s="221"/>
      <c r="E10" s="219">
        <v>98447730</v>
      </c>
      <c r="G10" s="124">
        <v>78064838</v>
      </c>
      <c r="I10" s="124">
        <v>116164108</v>
      </c>
      <c r="K10" s="223">
        <v>123681312</v>
      </c>
      <c r="N10" s="227"/>
    </row>
    <row r="11" spans="1:14" ht="19.5" customHeight="1">
      <c r="A11" s="221" t="s">
        <v>227</v>
      </c>
      <c r="B11" s="221"/>
      <c r="E11" s="219">
        <v>1445268</v>
      </c>
      <c r="G11" s="124">
        <v>347159</v>
      </c>
      <c r="I11" s="124">
        <v>2519987</v>
      </c>
      <c r="K11" s="223">
        <v>3535279</v>
      </c>
      <c r="N11" s="227"/>
    </row>
    <row r="12" spans="1:14" ht="19.5" customHeight="1">
      <c r="A12" s="221" t="s">
        <v>228</v>
      </c>
      <c r="B12" s="221"/>
      <c r="E12" s="219">
        <v>-1023746</v>
      </c>
      <c r="G12" s="124">
        <v>608863</v>
      </c>
      <c r="I12" s="124">
        <v>-2292038</v>
      </c>
      <c r="K12" s="223">
        <v>3537799</v>
      </c>
      <c r="N12" s="228"/>
    </row>
    <row r="13" spans="1:14" ht="19.5" customHeight="1">
      <c r="A13" s="221" t="s">
        <v>229</v>
      </c>
      <c r="B13" s="221"/>
      <c r="E13" s="219">
        <v>-14604841</v>
      </c>
      <c r="G13" s="124">
        <v>-14860606</v>
      </c>
      <c r="I13" s="124">
        <v>0</v>
      </c>
      <c r="K13" s="223">
        <v>0</v>
      </c>
      <c r="N13" s="227"/>
    </row>
    <row r="14" spans="1:14" ht="19.5" customHeight="1">
      <c r="A14" s="221" t="s">
        <v>230</v>
      </c>
      <c r="B14" s="221"/>
      <c r="C14" s="225"/>
      <c r="E14" s="219">
        <v>8179120</v>
      </c>
      <c r="G14" s="124">
        <v>7188115</v>
      </c>
      <c r="I14" s="124">
        <v>6186498</v>
      </c>
      <c r="K14" s="223">
        <v>6531453</v>
      </c>
      <c r="N14" s="227"/>
    </row>
    <row r="15" spans="1:14" ht="19.5" customHeight="1">
      <c r="A15" s="221" t="s">
        <v>231</v>
      </c>
      <c r="B15" s="221"/>
      <c r="C15" s="225" t="s">
        <v>127</v>
      </c>
      <c r="E15" s="219">
        <f>38147351-21184</f>
        <v>38126167</v>
      </c>
      <c r="G15" s="124">
        <v>38022276</v>
      </c>
      <c r="I15" s="124">
        <v>26295603</v>
      </c>
      <c r="K15" s="223">
        <v>37510603.590000004</v>
      </c>
      <c r="N15" s="227"/>
    </row>
    <row r="16" spans="1:14" ht="19.5" customHeight="1">
      <c r="A16" s="221" t="s">
        <v>232</v>
      </c>
      <c r="B16" s="221"/>
      <c r="C16" s="225"/>
      <c r="D16" s="225"/>
      <c r="E16" s="219">
        <v>-3663</v>
      </c>
      <c r="F16" s="225"/>
      <c r="G16" s="124">
        <v>-85316</v>
      </c>
      <c r="H16" s="225"/>
      <c r="I16" s="124">
        <v>-1112086</v>
      </c>
      <c r="K16" s="223">
        <v>17472264</v>
      </c>
      <c r="N16" s="227"/>
    </row>
    <row r="17" spans="1:14" ht="19.5" customHeight="1">
      <c r="A17" s="221" t="s">
        <v>275</v>
      </c>
      <c r="B17" s="221"/>
      <c r="C17" s="225"/>
      <c r="D17" s="225"/>
      <c r="E17" s="219">
        <v>-768032</v>
      </c>
      <c r="F17" s="225"/>
      <c r="G17" s="124">
        <v>-1663614</v>
      </c>
      <c r="H17" s="225"/>
      <c r="I17" s="124">
        <v>-2911023</v>
      </c>
      <c r="K17" s="223">
        <v>-1221617</v>
      </c>
      <c r="N17" s="227"/>
    </row>
    <row r="18" spans="1:14" ht="19.5" customHeight="1">
      <c r="A18" s="221" t="s">
        <v>237</v>
      </c>
      <c r="B18" s="221"/>
      <c r="C18" s="225"/>
      <c r="D18" s="225"/>
      <c r="F18" s="225"/>
      <c r="G18" s="124"/>
      <c r="H18" s="225"/>
      <c r="I18" s="124">
        <v>452521</v>
      </c>
      <c r="K18" s="223">
        <v>0</v>
      </c>
      <c r="N18" s="227"/>
    </row>
    <row r="19" spans="1:14" ht="19.5" customHeight="1">
      <c r="A19" s="221" t="s">
        <v>233</v>
      </c>
      <c r="B19" s="221"/>
      <c r="C19" s="225"/>
      <c r="D19" s="225"/>
      <c r="E19" s="219">
        <v>3792189</v>
      </c>
      <c r="F19" s="225"/>
      <c r="G19" s="124">
        <v>-6803860</v>
      </c>
      <c r="H19" s="225"/>
      <c r="I19" s="124">
        <v>0</v>
      </c>
      <c r="K19" s="223">
        <v>-573454</v>
      </c>
      <c r="N19" s="227"/>
    </row>
    <row r="20" spans="1:14" ht="19.5" customHeight="1">
      <c r="A20" s="221" t="s">
        <v>234</v>
      </c>
      <c r="B20" s="221"/>
      <c r="E20" s="219">
        <v>0</v>
      </c>
      <c r="G20" s="124">
        <v>39906</v>
      </c>
      <c r="I20" s="124">
        <v>0</v>
      </c>
      <c r="K20" s="223">
        <v>9912977</v>
      </c>
      <c r="N20" s="227"/>
    </row>
    <row r="21" spans="1:14" ht="19.5" hidden="1" customHeight="1">
      <c r="A21" s="221" t="s">
        <v>236</v>
      </c>
      <c r="B21" s="221"/>
      <c r="E21" s="219">
        <v>0</v>
      </c>
      <c r="G21" s="124">
        <v>-602470</v>
      </c>
      <c r="I21" s="124">
        <v>0</v>
      </c>
      <c r="K21" s="223">
        <v>0</v>
      </c>
      <c r="N21" s="227"/>
    </row>
    <row r="22" spans="1:14" ht="19.5" hidden="1" customHeight="1">
      <c r="A22" s="221" t="s">
        <v>237</v>
      </c>
      <c r="B22" s="221"/>
      <c r="E22" s="219">
        <v>0</v>
      </c>
      <c r="G22" s="124">
        <v>0</v>
      </c>
      <c r="I22" s="124">
        <v>0</v>
      </c>
      <c r="K22" s="223">
        <v>0</v>
      </c>
      <c r="N22" s="227"/>
    </row>
    <row r="23" spans="1:14" ht="19.5" customHeight="1">
      <c r="A23" s="229" t="s">
        <v>235</v>
      </c>
      <c r="C23" s="225"/>
      <c r="E23" s="219">
        <v>16264730</v>
      </c>
      <c r="G23" s="124" t="e">
        <f>#REF!</f>
        <v>#REF!</v>
      </c>
      <c r="I23" s="230">
        <v>27036357</v>
      </c>
      <c r="K23" s="223">
        <v>22546891</v>
      </c>
    </row>
    <row r="24" spans="1:14" ht="19.5" customHeight="1">
      <c r="A24" s="208"/>
      <c r="B24" s="208"/>
      <c r="C24" s="209"/>
      <c r="D24" s="209"/>
      <c r="E24" s="125" t="e">
        <f>SUM(E8:E23)</f>
        <v>#REF!</v>
      </c>
      <c r="F24" s="209"/>
      <c r="G24" s="125" t="e">
        <f>SUM(G8:G23)</f>
        <v>#REF!</v>
      </c>
      <c r="H24" s="209"/>
      <c r="I24" s="125">
        <f>SUM(I8:I23)</f>
        <v>312943441</v>
      </c>
      <c r="K24" s="231">
        <f>SUM(K8:K23)</f>
        <v>316162723.59000003</v>
      </c>
    </row>
    <row r="25" spans="1:14" ht="19.5" customHeight="1">
      <c r="A25" s="224" t="s">
        <v>238</v>
      </c>
      <c r="B25" s="224"/>
      <c r="C25" s="225"/>
      <c r="D25" s="225"/>
      <c r="F25" s="225"/>
      <c r="G25" s="226"/>
      <c r="H25" s="225"/>
      <c r="K25" s="232"/>
      <c r="N25" s="227"/>
    </row>
    <row r="26" spans="1:14" ht="19.5" customHeight="1">
      <c r="A26" s="221" t="s">
        <v>239</v>
      </c>
      <c r="E26" s="219">
        <v>-11031135</v>
      </c>
      <c r="G26" s="124">
        <v>5781595</v>
      </c>
      <c r="I26" s="124">
        <v>76977519</v>
      </c>
      <c r="K26" s="206">
        <v>38478661</v>
      </c>
      <c r="N26" s="227"/>
    </row>
    <row r="27" spans="1:14" ht="23.25" customHeight="1">
      <c r="A27" s="221" t="s">
        <v>278</v>
      </c>
      <c r="E27" s="219">
        <f>-15226193</f>
        <v>-15226193</v>
      </c>
      <c r="G27" s="124">
        <v>8374700</v>
      </c>
      <c r="I27" s="124">
        <v>-805581</v>
      </c>
      <c r="K27" s="206">
        <v>15012102</v>
      </c>
      <c r="N27" s="227"/>
    </row>
    <row r="28" spans="1:14" ht="19.5" customHeight="1">
      <c r="A28" s="221" t="s">
        <v>130</v>
      </c>
      <c r="E28" s="219">
        <v>-81481116</v>
      </c>
      <c r="G28" s="124">
        <v>-30403165</v>
      </c>
      <c r="I28" s="124">
        <v>31676258</v>
      </c>
      <c r="K28" s="206">
        <v>54028790</v>
      </c>
      <c r="N28" s="227"/>
    </row>
    <row r="29" spans="1:14" ht="19.5" customHeight="1">
      <c r="A29" s="221" t="s">
        <v>135</v>
      </c>
      <c r="E29" s="219">
        <v>-39839359</v>
      </c>
      <c r="G29" s="219">
        <v>-34799358</v>
      </c>
      <c r="I29" s="124">
        <v>-13362692</v>
      </c>
      <c r="K29" s="233">
        <v>51541149</v>
      </c>
      <c r="N29" s="227"/>
    </row>
    <row r="30" spans="1:14" ht="19.5" customHeight="1">
      <c r="A30" s="221" t="s">
        <v>136</v>
      </c>
      <c r="E30" s="219">
        <v>-2845046</v>
      </c>
      <c r="G30" s="219">
        <v>-125535</v>
      </c>
      <c r="I30" s="230">
        <v>3763526</v>
      </c>
      <c r="K30" s="206">
        <v>4049044</v>
      </c>
      <c r="N30" s="227"/>
    </row>
    <row r="31" spans="1:14" ht="19.5" customHeight="1">
      <c r="A31" s="221" t="s">
        <v>148</v>
      </c>
      <c r="E31" s="219">
        <v>-8670689</v>
      </c>
      <c r="G31" s="219">
        <v>1440797</v>
      </c>
      <c r="I31" s="124">
        <v>-1650190</v>
      </c>
      <c r="K31" s="206">
        <v>-4188284</v>
      </c>
      <c r="N31" s="227"/>
    </row>
    <row r="32" spans="1:14" ht="19.5" customHeight="1">
      <c r="A32" s="221" t="s">
        <v>244</v>
      </c>
      <c r="E32" s="219">
        <v>79443172</v>
      </c>
      <c r="G32" s="124">
        <v>-14328155</v>
      </c>
      <c r="I32" s="124">
        <v>-9186671</v>
      </c>
      <c r="K32" s="206">
        <v>-35049423</v>
      </c>
      <c r="N32" s="227"/>
    </row>
    <row r="33" spans="1:14" ht="24.75" customHeight="1">
      <c r="A33" s="221" t="s">
        <v>282</v>
      </c>
      <c r="E33" s="219">
        <f>213394+(28005696-27995261)+1089</f>
        <v>224918</v>
      </c>
      <c r="G33" s="124">
        <v>7328365</v>
      </c>
      <c r="I33" s="230">
        <v>-4683881</v>
      </c>
      <c r="K33" s="206">
        <v>-5128752</v>
      </c>
      <c r="N33" s="227"/>
    </row>
    <row r="34" spans="1:14" ht="19.5" customHeight="1">
      <c r="A34" s="221" t="s">
        <v>158</v>
      </c>
      <c r="E34" s="219">
        <v>41756546</v>
      </c>
      <c r="G34" s="219">
        <v>-5751824</v>
      </c>
      <c r="I34" s="124">
        <v>-12377284</v>
      </c>
      <c r="K34" s="206">
        <v>-6756939</v>
      </c>
      <c r="N34" s="227"/>
    </row>
    <row r="35" spans="1:14" ht="19.5" customHeight="1">
      <c r="A35" s="221" t="s">
        <v>159</v>
      </c>
      <c r="E35" s="219">
        <v>-528826</v>
      </c>
      <c r="G35" s="219">
        <v>-4124052</v>
      </c>
      <c r="I35" s="124">
        <v>-1668615</v>
      </c>
      <c r="K35" s="206">
        <v>-4344136</v>
      </c>
      <c r="N35" s="227"/>
    </row>
    <row r="36" spans="1:14" ht="19.5" customHeight="1">
      <c r="A36" s="221" t="s">
        <v>240</v>
      </c>
      <c r="E36" s="219">
        <v>3689513</v>
      </c>
      <c r="G36" s="219">
        <v>-5429295</v>
      </c>
      <c r="I36" s="124">
        <v>-50964</v>
      </c>
      <c r="K36" s="206">
        <v>-1659699</v>
      </c>
      <c r="N36" s="205"/>
    </row>
    <row r="37" spans="1:14" ht="19.5" customHeight="1">
      <c r="A37" s="221" t="s">
        <v>241</v>
      </c>
      <c r="E37" s="125" t="e">
        <f>SUM(E24:E36)</f>
        <v>#REF!</v>
      </c>
      <c r="G37" s="125" t="e">
        <f>SUM(G24:G36)</f>
        <v>#REF!</v>
      </c>
      <c r="I37" s="125">
        <f>SUM(I24:I36)</f>
        <v>381574866</v>
      </c>
      <c r="K37" s="231">
        <f>SUM(K24:K36)</f>
        <v>422145236.59000003</v>
      </c>
    </row>
    <row r="38" spans="1:14" ht="19.5" customHeight="1">
      <c r="A38" s="221" t="s">
        <v>242</v>
      </c>
      <c r="E38" s="124">
        <v>-10512654</v>
      </c>
      <c r="G38" s="219">
        <v>-20228717</v>
      </c>
      <c r="I38" s="124">
        <v>-30309775</v>
      </c>
      <c r="K38" s="234">
        <v>-23960862</v>
      </c>
      <c r="N38" s="235"/>
    </row>
    <row r="39" spans="1:14" ht="19.5" customHeight="1">
      <c r="A39" s="208" t="s">
        <v>243</v>
      </c>
      <c r="B39" s="208"/>
      <c r="C39" s="209"/>
      <c r="D39" s="209"/>
      <c r="E39" s="126" t="e">
        <f>SUM(E37:E38)</f>
        <v>#REF!</v>
      </c>
      <c r="F39" s="209"/>
      <c r="G39" s="126" t="e">
        <f>SUM(G37:G38)</f>
        <v>#REF!</v>
      </c>
      <c r="H39" s="209"/>
      <c r="I39" s="126">
        <f>SUM(I37:I38)</f>
        <v>351265091</v>
      </c>
      <c r="K39" s="236">
        <f>SUM(K37:K38)</f>
        <v>398184374.59000003</v>
      </c>
    </row>
    <row r="40" spans="1:14" ht="19.5" customHeight="1">
      <c r="A40" s="208"/>
      <c r="B40" s="208"/>
      <c r="C40" s="209"/>
      <c r="D40" s="209"/>
      <c r="E40" s="127"/>
      <c r="F40" s="209"/>
      <c r="G40" s="127"/>
      <c r="H40" s="209"/>
      <c r="I40" s="127"/>
      <c r="K40" s="237"/>
    </row>
    <row r="41" spans="1:14" ht="19.5" customHeight="1">
      <c r="A41" s="238" t="s">
        <v>277</v>
      </c>
      <c r="B41" s="208"/>
      <c r="C41" s="209"/>
      <c r="D41" s="209"/>
      <c r="E41" s="128"/>
      <c r="F41" s="209"/>
      <c r="G41" s="128"/>
      <c r="H41" s="209"/>
      <c r="I41" s="128"/>
      <c r="K41" s="239"/>
    </row>
    <row r="42" spans="1:14" ht="19.5" customHeight="1">
      <c r="A42" s="201" t="s">
        <v>137</v>
      </c>
      <c r="B42" s="201"/>
      <c r="C42" s="202"/>
      <c r="D42" s="202"/>
      <c r="E42" s="203"/>
      <c r="F42" s="202"/>
      <c r="G42" s="202"/>
      <c r="H42" s="202"/>
    </row>
    <row r="43" spans="1:14" ht="19.5" customHeight="1">
      <c r="A43" s="207" t="s">
        <v>222</v>
      </c>
      <c r="B43" s="207"/>
      <c r="C43" s="202"/>
      <c r="D43" s="202"/>
      <c r="E43" s="203"/>
      <c r="F43" s="202"/>
      <c r="G43" s="202"/>
      <c r="H43" s="202"/>
    </row>
    <row r="44" spans="1:14" ht="24.75" customHeight="1">
      <c r="A44" s="208" t="s">
        <v>289</v>
      </c>
      <c r="B44" s="208"/>
      <c r="C44" s="209"/>
      <c r="D44" s="209"/>
      <c r="E44" s="210" t="s">
        <v>1</v>
      </c>
      <c r="F44" s="210"/>
      <c r="G44" s="210"/>
      <c r="H44" s="209"/>
      <c r="I44" s="210"/>
      <c r="J44" s="210"/>
      <c r="K44" s="210"/>
    </row>
    <row r="45" spans="1:14" ht="21.75" customHeight="1">
      <c r="A45" s="208"/>
      <c r="B45" s="208"/>
      <c r="C45" s="209"/>
      <c r="D45" s="209"/>
      <c r="E45" s="211" t="s">
        <v>50</v>
      </c>
      <c r="F45" s="211"/>
      <c r="G45" s="211"/>
      <c r="H45" s="209"/>
      <c r="I45" s="211" t="s">
        <v>223</v>
      </c>
      <c r="J45" s="211"/>
      <c r="K45" s="211"/>
    </row>
    <row r="46" spans="1:14" ht="19.5" customHeight="1">
      <c r="A46" s="208"/>
      <c r="B46" s="208"/>
      <c r="C46" s="213"/>
      <c r="D46" s="213"/>
      <c r="E46" s="214">
        <v>2560</v>
      </c>
      <c r="F46" s="215"/>
      <c r="G46" s="214">
        <v>2559</v>
      </c>
      <c r="H46" s="213"/>
      <c r="I46" s="164">
        <v>2020</v>
      </c>
      <c r="J46" s="140"/>
      <c r="K46" s="164">
        <v>2019</v>
      </c>
    </row>
    <row r="47" spans="1:14" ht="19.5" customHeight="1">
      <c r="A47" s="217" t="s">
        <v>245</v>
      </c>
      <c r="B47" s="217"/>
      <c r="C47" s="213" t="s">
        <v>139</v>
      </c>
      <c r="D47" s="213"/>
      <c r="E47" s="216" t="s">
        <v>179</v>
      </c>
      <c r="F47" s="216"/>
      <c r="G47" s="216"/>
      <c r="H47" s="216"/>
      <c r="I47" s="216" t="s">
        <v>179</v>
      </c>
      <c r="J47" s="216"/>
      <c r="K47" s="216"/>
    </row>
    <row r="48" spans="1:14" ht="19.5" customHeight="1">
      <c r="A48" s="221" t="s">
        <v>246</v>
      </c>
      <c r="E48" s="219">
        <v>14604841</v>
      </c>
      <c r="G48" s="124">
        <v>39001149</v>
      </c>
      <c r="I48" s="124">
        <v>0</v>
      </c>
      <c r="K48" s="124">
        <v>0</v>
      </c>
    </row>
    <row r="49" spans="1:14" ht="19.5" customHeight="1">
      <c r="A49" s="221" t="s">
        <v>247</v>
      </c>
      <c r="B49" s="240"/>
      <c r="E49" s="219">
        <v>-174361062</v>
      </c>
      <c r="G49" s="124">
        <v>-177618867</v>
      </c>
      <c r="I49" s="124">
        <v>0</v>
      </c>
      <c r="K49" s="124">
        <v>-60100772</v>
      </c>
    </row>
    <row r="50" spans="1:14" ht="19.5" customHeight="1">
      <c r="A50" s="241" t="s">
        <v>248</v>
      </c>
      <c r="B50" s="240"/>
      <c r="E50" s="219">
        <v>27595792</v>
      </c>
      <c r="G50" s="124">
        <v>13307532</v>
      </c>
      <c r="I50" s="124">
        <v>-271675679</v>
      </c>
      <c r="K50" s="124">
        <v>-163516225</v>
      </c>
    </row>
    <row r="51" spans="1:14" ht="19.5" customHeight="1">
      <c r="A51" s="241" t="s">
        <v>274</v>
      </c>
      <c r="B51" s="240"/>
      <c r="G51" s="124"/>
      <c r="I51" s="124">
        <v>3835759</v>
      </c>
      <c r="K51" s="124">
        <v>6685458</v>
      </c>
    </row>
    <row r="52" spans="1:14" ht="19.5" customHeight="1">
      <c r="A52" s="221" t="s">
        <v>249</v>
      </c>
      <c r="E52" s="219">
        <v>-8593095</v>
      </c>
      <c r="G52" s="124">
        <v>-1682900</v>
      </c>
      <c r="I52" s="124">
        <v>-390040</v>
      </c>
      <c r="K52" s="124">
        <v>-1458200</v>
      </c>
    </row>
    <row r="53" spans="1:14" ht="19.5" hidden="1" customHeight="1">
      <c r="A53" s="221" t="s">
        <v>250</v>
      </c>
      <c r="E53" s="219">
        <v>77576858</v>
      </c>
      <c r="G53" s="124">
        <v>30069165</v>
      </c>
      <c r="I53" s="124">
        <v>0</v>
      </c>
      <c r="K53" s="124">
        <v>0</v>
      </c>
      <c r="N53" s="205"/>
    </row>
    <row r="54" spans="1:14" ht="19.5" hidden="1" customHeight="1">
      <c r="A54" s="229" t="s">
        <v>90</v>
      </c>
      <c r="E54" s="219">
        <v>0</v>
      </c>
      <c r="G54" s="124">
        <v>0</v>
      </c>
      <c r="I54" s="124">
        <v>0</v>
      </c>
      <c r="K54" s="124">
        <v>0</v>
      </c>
    </row>
    <row r="55" spans="1:14" ht="19.5" hidden="1" customHeight="1">
      <c r="A55" s="221" t="s">
        <v>251</v>
      </c>
      <c r="E55" s="219">
        <v>6580881</v>
      </c>
      <c r="G55" s="124">
        <v>4021348</v>
      </c>
      <c r="I55" s="124">
        <v>0</v>
      </c>
      <c r="K55" s="124">
        <v>0</v>
      </c>
    </row>
    <row r="56" spans="1:14" ht="19.5" hidden="1" customHeight="1">
      <c r="A56" s="221" t="s">
        <v>252</v>
      </c>
      <c r="B56" s="221"/>
      <c r="E56" s="219">
        <v>0</v>
      </c>
      <c r="G56" s="124">
        <v>0</v>
      </c>
      <c r="I56" s="124">
        <v>0</v>
      </c>
      <c r="K56" s="124">
        <v>0</v>
      </c>
    </row>
    <row r="57" spans="1:14" ht="19.5" customHeight="1">
      <c r="A57" s="208" t="s">
        <v>253</v>
      </c>
      <c r="B57" s="208"/>
      <c r="E57" s="126">
        <f>SUM(E48:E56)</f>
        <v>-56595785</v>
      </c>
      <c r="G57" s="126">
        <f>SUM(G48:G56)</f>
        <v>-92902573</v>
      </c>
      <c r="I57" s="126">
        <f>SUM(I48:I56)</f>
        <v>-268229960</v>
      </c>
      <c r="K57" s="126">
        <f>SUM(K48:K56)</f>
        <v>-218389739</v>
      </c>
      <c r="N57" s="205"/>
    </row>
    <row r="58" spans="1:14" ht="7.5" customHeight="1">
      <c r="A58" s="204"/>
      <c r="B58" s="204"/>
      <c r="C58" s="242"/>
      <c r="D58" s="242"/>
      <c r="F58" s="242"/>
      <c r="G58" s="219"/>
      <c r="H58" s="242"/>
      <c r="K58" s="243"/>
      <c r="N58" s="205"/>
    </row>
    <row r="59" spans="1:14" ht="19.5" customHeight="1">
      <c r="A59" s="244" t="s">
        <v>254</v>
      </c>
      <c r="B59" s="244"/>
      <c r="C59" s="245"/>
      <c r="D59" s="245"/>
      <c r="F59" s="245"/>
      <c r="G59" s="220"/>
      <c r="H59" s="245"/>
      <c r="K59" s="243"/>
      <c r="N59" s="228"/>
    </row>
    <row r="60" spans="1:14" ht="19.5" customHeight="1">
      <c r="A60" s="246" t="s">
        <v>255</v>
      </c>
      <c r="B60" s="204"/>
      <c r="C60" s="242"/>
      <c r="D60" s="242"/>
      <c r="E60" s="219">
        <f>-38147351+21184</f>
        <v>-38126167</v>
      </c>
      <c r="F60" s="242"/>
      <c r="G60" s="219">
        <v>-40235856</v>
      </c>
      <c r="H60" s="242"/>
      <c r="I60" s="124">
        <v>-24040586</v>
      </c>
      <c r="K60" s="206">
        <v>-35359316.590000004</v>
      </c>
    </row>
    <row r="61" spans="1:14" ht="19.5" customHeight="1">
      <c r="A61" s="246" t="s">
        <v>256</v>
      </c>
      <c r="B61" s="204"/>
      <c r="C61" s="213">
        <v>33</v>
      </c>
      <c r="D61" s="242"/>
      <c r="E61" s="219">
        <v>0</v>
      </c>
      <c r="F61" s="242"/>
      <c r="G61" s="219">
        <v>0</v>
      </c>
      <c r="H61" s="242"/>
      <c r="I61" s="124">
        <v>0</v>
      </c>
      <c r="K61" s="206">
        <v>-83440000</v>
      </c>
    </row>
    <row r="62" spans="1:14" ht="19.5" customHeight="1">
      <c r="A62" s="246" t="s">
        <v>257</v>
      </c>
      <c r="B62" s="204"/>
      <c r="C62" s="242">
        <v>5</v>
      </c>
      <c r="D62" s="242"/>
      <c r="E62" s="219">
        <v>-50428986</v>
      </c>
      <c r="F62" s="242"/>
      <c r="G62" s="219">
        <v>-79563640</v>
      </c>
      <c r="H62" s="242"/>
      <c r="I62" s="124">
        <v>-47968461</v>
      </c>
      <c r="K62" s="206">
        <v>-54377456</v>
      </c>
    </row>
    <row r="63" spans="1:14" ht="19.5" customHeight="1">
      <c r="A63" s="246" t="s">
        <v>258</v>
      </c>
      <c r="B63" s="204"/>
      <c r="C63" s="213">
        <v>5</v>
      </c>
      <c r="D63" s="242"/>
      <c r="E63" s="219">
        <v>0</v>
      </c>
      <c r="F63" s="242"/>
      <c r="G63" s="219"/>
      <c r="H63" s="242"/>
      <c r="I63" s="124">
        <v>0</v>
      </c>
      <c r="K63" s="206">
        <v>-1358999</v>
      </c>
    </row>
    <row r="64" spans="1:14" ht="19.5" customHeight="1">
      <c r="A64" s="246" t="s">
        <v>259</v>
      </c>
      <c r="B64" s="204"/>
      <c r="C64" s="213">
        <v>5</v>
      </c>
      <c r="D64" s="242"/>
      <c r="E64" s="219">
        <v>1775700000</v>
      </c>
      <c r="F64" s="242"/>
      <c r="G64" s="219">
        <v>0</v>
      </c>
      <c r="H64" s="242"/>
      <c r="I64" s="124">
        <v>1940200000</v>
      </c>
      <c r="K64" s="206">
        <v>2512100000</v>
      </c>
    </row>
    <row r="65" spans="1:14" ht="19.5" customHeight="1">
      <c r="A65" s="246" t="s">
        <v>260</v>
      </c>
      <c r="B65" s="204"/>
      <c r="C65" s="213">
        <v>5</v>
      </c>
      <c r="D65" s="242"/>
      <c r="E65" s="219">
        <v>-1794434529</v>
      </c>
      <c r="F65" s="242"/>
      <c r="G65" s="219">
        <v>-214783411</v>
      </c>
      <c r="H65" s="242"/>
      <c r="I65" s="124">
        <v>-2032200000</v>
      </c>
      <c r="K65" s="206">
        <v>-2694100000</v>
      </c>
    </row>
    <row r="66" spans="1:14" ht="19.5" customHeight="1">
      <c r="A66" s="246" t="s">
        <v>261</v>
      </c>
      <c r="B66" s="246"/>
      <c r="C66" s="213"/>
      <c r="D66" s="242"/>
      <c r="E66" s="219">
        <v>41500000</v>
      </c>
      <c r="F66" s="242"/>
      <c r="G66" s="219">
        <v>0</v>
      </c>
      <c r="H66" s="242"/>
      <c r="I66" s="124">
        <v>0</v>
      </c>
      <c r="K66" s="233">
        <v>0</v>
      </c>
    </row>
    <row r="67" spans="1:14" ht="19.5" customHeight="1">
      <c r="A67" s="246" t="s">
        <v>262</v>
      </c>
      <c r="B67" s="204"/>
      <c r="C67" s="213"/>
      <c r="D67" s="242"/>
      <c r="E67" s="219">
        <f>-51350000+9850000</f>
        <v>-41500000</v>
      </c>
      <c r="F67" s="242"/>
      <c r="G67" s="219">
        <v>0</v>
      </c>
      <c r="H67" s="242"/>
      <c r="I67" s="124">
        <v>0</v>
      </c>
      <c r="K67" s="206">
        <v>0</v>
      </c>
    </row>
    <row r="68" spans="1:14" ht="19.5" customHeight="1">
      <c r="A68" s="246" t="s">
        <v>263</v>
      </c>
      <c r="B68" s="204"/>
      <c r="C68" s="213">
        <v>5</v>
      </c>
      <c r="D68" s="242"/>
      <c r="F68" s="242"/>
      <c r="G68" s="247"/>
      <c r="H68" s="242"/>
      <c r="I68" s="124">
        <v>171009154</v>
      </c>
      <c r="K68" s="206">
        <v>200000000</v>
      </c>
    </row>
    <row r="69" spans="1:14" ht="19.5" customHeight="1">
      <c r="A69" s="246" t="s">
        <v>264</v>
      </c>
      <c r="B69" s="204"/>
      <c r="C69" s="213">
        <v>5</v>
      </c>
      <c r="D69" s="242"/>
      <c r="E69" s="219">
        <v>-68260925</v>
      </c>
      <c r="F69" s="242"/>
      <c r="G69" s="247">
        <v>-62807212</v>
      </c>
      <c r="H69" s="242"/>
      <c r="I69" s="124">
        <v>-76084547</v>
      </c>
      <c r="K69" s="206">
        <v>-53783813</v>
      </c>
    </row>
    <row r="70" spans="1:14" ht="19.5" customHeight="1">
      <c r="A70" s="248" t="s">
        <v>265</v>
      </c>
      <c r="B70" s="248"/>
      <c r="C70" s="249"/>
      <c r="D70" s="249"/>
      <c r="E70" s="126">
        <f>SUM(E60:E69)</f>
        <v>-175550607</v>
      </c>
      <c r="F70" s="249"/>
      <c r="G70" s="126">
        <f>SUM(G60:G69)</f>
        <v>-397390119</v>
      </c>
      <c r="H70" s="249"/>
      <c r="I70" s="126">
        <f>SUM(I60:I69)</f>
        <v>-69084440</v>
      </c>
      <c r="J70" s="204">
        <f>SUM(J60:J69)</f>
        <v>0</v>
      </c>
      <c r="K70" s="126">
        <f>SUM(K60:K69)</f>
        <v>-210319584.59000015</v>
      </c>
    </row>
    <row r="71" spans="1:14" ht="16.5" customHeight="1">
      <c r="A71" s="204"/>
      <c r="B71" s="204"/>
      <c r="C71" s="242"/>
      <c r="D71" s="242"/>
      <c r="F71" s="242"/>
      <c r="G71" s="219"/>
      <c r="H71" s="242"/>
      <c r="K71" s="243"/>
    </row>
    <row r="72" spans="1:14" ht="19.5" customHeight="1">
      <c r="A72" s="248" t="s">
        <v>266</v>
      </c>
      <c r="B72" s="248"/>
      <c r="C72" s="249"/>
      <c r="D72" s="249"/>
      <c r="E72" s="128" t="e">
        <f>E70+E57+E39</f>
        <v>#REF!</v>
      </c>
      <c r="F72" s="249"/>
      <c r="G72" s="128" t="e">
        <f>G70+G57+G39</f>
        <v>#REF!</v>
      </c>
      <c r="H72" s="249"/>
      <c r="I72" s="128">
        <f>I70+I57+I39</f>
        <v>13950691</v>
      </c>
      <c r="K72" s="128">
        <f>K70+K57+K39</f>
        <v>-30524949.000000119</v>
      </c>
    </row>
    <row r="73" spans="1:14" ht="19.5" customHeight="1">
      <c r="A73" s="250" t="s">
        <v>267</v>
      </c>
      <c r="B73" s="251"/>
      <c r="C73" s="242"/>
      <c r="D73" s="242"/>
      <c r="E73" s="219" t="e">
        <f>G76</f>
        <v>#REF!</v>
      </c>
      <c r="F73" s="242"/>
      <c r="G73" s="219">
        <v>70521968</v>
      </c>
      <c r="H73" s="242"/>
      <c r="I73" s="124">
        <f>BS!G10</f>
        <v>10568925</v>
      </c>
      <c r="K73" s="124">
        <v>41093874</v>
      </c>
      <c r="N73" s="205"/>
    </row>
    <row r="74" spans="1:14" ht="19.5" hidden="1" customHeight="1">
      <c r="A74" s="250" t="s">
        <v>268</v>
      </c>
      <c r="B74" s="251"/>
      <c r="C74" s="242"/>
      <c r="D74" s="242"/>
      <c r="F74" s="242"/>
      <c r="G74" s="219"/>
      <c r="H74" s="242"/>
      <c r="K74" s="124"/>
    </row>
    <row r="75" spans="1:14" ht="19.5" hidden="1" customHeight="1">
      <c r="A75" s="250"/>
      <c r="B75" s="250" t="s">
        <v>269</v>
      </c>
      <c r="C75" s="242"/>
      <c r="D75" s="242"/>
      <c r="F75" s="242"/>
      <c r="G75" s="219"/>
      <c r="H75" s="242"/>
      <c r="I75" s="124">
        <v>0</v>
      </c>
      <c r="K75" s="124">
        <v>0</v>
      </c>
    </row>
    <row r="76" spans="1:14" ht="19.5" customHeight="1" thickBot="1">
      <c r="A76" s="248" t="s">
        <v>270</v>
      </c>
      <c r="B76" s="248"/>
      <c r="C76" s="249"/>
      <c r="D76" s="249"/>
      <c r="E76" s="129" t="e">
        <f>SUM(E72:E73)</f>
        <v>#REF!</v>
      </c>
      <c r="F76" s="249"/>
      <c r="G76" s="129" t="e">
        <f>SUM(G72:G73)</f>
        <v>#REF!</v>
      </c>
      <c r="H76" s="249"/>
      <c r="I76" s="129">
        <f>SUM(I72:I75)</f>
        <v>24519616</v>
      </c>
      <c r="K76" s="129">
        <f>SUM(K72:K75)</f>
        <v>10568924.999999881</v>
      </c>
    </row>
    <row r="77" spans="1:14" ht="13.5" customHeight="1" thickTop="1">
      <c r="G77" s="219"/>
      <c r="K77" s="243"/>
      <c r="N77" s="205"/>
    </row>
    <row r="78" spans="1:14" ht="19.5" customHeight="1">
      <c r="A78" s="252" t="s">
        <v>271</v>
      </c>
      <c r="B78" s="252"/>
      <c r="G78" s="219"/>
      <c r="K78" s="124"/>
      <c r="N78" s="205"/>
    </row>
    <row r="79" spans="1:14" ht="19.5" customHeight="1">
      <c r="A79" s="221" t="s">
        <v>272</v>
      </c>
      <c r="C79" s="225" t="s">
        <v>124</v>
      </c>
      <c r="E79" s="124">
        <v>90083782.290000007</v>
      </c>
      <c r="G79" s="232">
        <v>94563645</v>
      </c>
      <c r="I79" s="124">
        <v>19809258</v>
      </c>
      <c r="J79" s="253"/>
      <c r="K79" s="124">
        <v>35731371</v>
      </c>
      <c r="N79" s="205"/>
    </row>
    <row r="80" spans="1:14" ht="19.5" customHeight="1">
      <c r="A80" s="221"/>
      <c r="I80" s="130"/>
      <c r="N80" s="227"/>
    </row>
    <row r="81" spans="1:14" ht="19.5" customHeight="1">
      <c r="A81" s="221"/>
      <c r="I81" s="130"/>
      <c r="N81" s="227"/>
    </row>
    <row r="82" spans="1:14" ht="19.5" customHeight="1">
      <c r="A82" s="221"/>
      <c r="I82" s="130"/>
      <c r="N82" s="227"/>
    </row>
    <row r="83" spans="1:14" ht="19.5" customHeight="1">
      <c r="A83" s="221" t="s">
        <v>277</v>
      </c>
      <c r="I83" s="130"/>
    </row>
    <row r="84" spans="1:14" ht="19.5" customHeight="1">
      <c r="G84" s="254"/>
      <c r="I84" s="130"/>
      <c r="N84" s="205"/>
    </row>
    <row r="85" spans="1:14" ht="19.5" customHeight="1">
      <c r="I85" s="255">
        <f>I76-BS!E10</f>
        <v>0</v>
      </c>
      <c r="J85" s="130">
        <f>J76-BS!F10</f>
        <v>0</v>
      </c>
      <c r="K85" s="130">
        <f>K76-BS!G10</f>
        <v>-1.1920928955078125E-7</v>
      </c>
      <c r="N85" s="205"/>
    </row>
    <row r="86" spans="1:14" ht="19.5" customHeight="1">
      <c r="I86" s="130"/>
    </row>
  </sheetData>
  <mergeCells count="12">
    <mergeCell ref="E47:H47"/>
    <mergeCell ref="I47:K47"/>
    <mergeCell ref="E4:G4"/>
    <mergeCell ref="I3:K3"/>
    <mergeCell ref="E3:G3"/>
    <mergeCell ref="E44:G44"/>
    <mergeCell ref="E45:G45"/>
    <mergeCell ref="I44:K44"/>
    <mergeCell ref="I6:K6"/>
    <mergeCell ref="I4:K4"/>
    <mergeCell ref="E6:H6"/>
    <mergeCell ref="I45:K45"/>
  </mergeCells>
  <phoneticPr fontId="0" type="noConversion"/>
  <printOptions horizontalCentered="1"/>
  <pageMargins left="0.78740157480314965" right="0.78740157480314965" top="0.47244094488188981" bottom="0.51181102362204722" header="0.51181102362204722" footer="0.51181102362204722"/>
  <pageSetup paperSize="9" scale="95" firstPageNumber="10" fitToHeight="0" orientation="portrait" useFirstPageNumber="1" r:id="rId1"/>
  <headerFooter>
    <oddFooter>&amp;C&amp;P</oddFooter>
  </headerFooter>
  <rowBreaks count="1" manualBreakCount="1">
    <brk id="41" max="10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>
    <tabColor rgb="FF00B050"/>
  </sheetPr>
  <dimension ref="A1:H64"/>
  <sheetViews>
    <sheetView view="pageBreakPreview" topLeftCell="A37" zoomScale="90" zoomScaleNormal="100" zoomScaleSheetLayoutView="90" workbookViewId="0">
      <selection activeCell="F50" sqref="F50"/>
    </sheetView>
  </sheetViews>
  <sheetFormatPr defaultRowHeight="21.75"/>
  <cols>
    <col min="1" max="1" width="44.28515625" customWidth="1"/>
    <col min="2" max="2" width="8.5703125" customWidth="1"/>
    <col min="3" max="3" width="2.140625" customWidth="1"/>
    <col min="4" max="4" width="17.7109375" customWidth="1"/>
    <col min="5" max="5" width="2.140625" customWidth="1"/>
    <col min="6" max="6" width="19.140625" customWidth="1"/>
  </cols>
  <sheetData>
    <row r="1" spans="1:8" ht="23.25">
      <c r="A1" s="23" t="s">
        <v>91</v>
      </c>
      <c r="B1" s="8"/>
      <c r="C1" s="8"/>
      <c r="D1" s="24"/>
      <c r="E1" s="24"/>
      <c r="F1" s="24"/>
      <c r="G1" s="1"/>
    </row>
    <row r="2" spans="1:8" ht="23.25">
      <c r="A2" s="23" t="s">
        <v>92</v>
      </c>
      <c r="B2" s="4"/>
      <c r="C2" s="4"/>
      <c r="D2" s="21"/>
      <c r="E2" s="21"/>
      <c r="F2" s="21"/>
      <c r="G2" s="1"/>
    </row>
    <row r="3" spans="1:8" ht="23.25">
      <c r="A3" s="23"/>
      <c r="B3" s="4"/>
      <c r="C3" s="4"/>
      <c r="D3" s="21"/>
      <c r="E3" s="21"/>
      <c r="F3" s="21"/>
      <c r="G3" s="1"/>
    </row>
    <row r="4" spans="1:8">
      <c r="A4" s="19"/>
      <c r="B4" s="4"/>
      <c r="C4" s="4"/>
      <c r="D4" s="21" t="s">
        <v>1</v>
      </c>
      <c r="E4" s="21"/>
      <c r="F4" s="21" t="s">
        <v>2</v>
      </c>
      <c r="G4" s="1"/>
      <c r="H4" s="1"/>
    </row>
    <row r="5" spans="1:8">
      <c r="A5" s="19"/>
      <c r="B5" s="4"/>
      <c r="C5" s="4"/>
      <c r="D5" s="9" t="s">
        <v>93</v>
      </c>
      <c r="E5" s="9"/>
      <c r="F5" s="9" t="s">
        <v>93</v>
      </c>
      <c r="G5" s="1"/>
      <c r="H5" s="1"/>
    </row>
    <row r="6" spans="1:8">
      <c r="A6" s="19"/>
      <c r="B6" s="4"/>
      <c r="C6" s="4"/>
      <c r="D6" s="9" t="s">
        <v>94</v>
      </c>
      <c r="E6" s="9"/>
      <c r="F6" s="9" t="s">
        <v>94</v>
      </c>
      <c r="G6" s="1"/>
      <c r="H6" s="1"/>
    </row>
    <row r="7" spans="1:8">
      <c r="A7" s="19"/>
      <c r="B7" s="4"/>
      <c r="C7" s="4"/>
      <c r="D7" s="20" t="s">
        <v>95</v>
      </c>
      <c r="E7" s="9"/>
      <c r="F7" s="20" t="s">
        <v>95</v>
      </c>
      <c r="G7" s="1"/>
    </row>
    <row r="8" spans="1:8">
      <c r="A8" s="19"/>
      <c r="B8" s="8" t="s">
        <v>3</v>
      </c>
      <c r="C8" s="8"/>
      <c r="D8" s="4">
        <v>2558</v>
      </c>
      <c r="E8" s="4"/>
      <c r="F8" s="4">
        <v>2558</v>
      </c>
      <c r="G8" s="1"/>
    </row>
    <row r="9" spans="1:8">
      <c r="A9" s="12"/>
      <c r="B9" s="8"/>
      <c r="C9" s="8"/>
      <c r="D9" s="173" t="s">
        <v>96</v>
      </c>
      <c r="E9" s="173"/>
      <c r="F9" s="173"/>
      <c r="G9" s="1"/>
    </row>
    <row r="10" spans="1:8">
      <c r="A10" s="12" t="s">
        <v>51</v>
      </c>
      <c r="B10" s="8"/>
      <c r="C10" s="8"/>
      <c r="D10" s="8"/>
      <c r="E10" s="8"/>
      <c r="F10" s="8"/>
      <c r="G10" s="1"/>
    </row>
    <row r="11" spans="1:8">
      <c r="A11" s="13" t="s">
        <v>52</v>
      </c>
      <c r="B11" s="8"/>
      <c r="C11" s="8"/>
      <c r="D11" s="18">
        <f>D44-'[2]PL_Q1''15'!D11</f>
        <v>343481</v>
      </c>
      <c r="E11" s="18"/>
      <c r="F11" s="18">
        <f>F44-'[2]PL_Q1''15'!F11</f>
        <v>343481</v>
      </c>
      <c r="G11" s="1"/>
    </row>
    <row r="12" spans="1:8">
      <c r="A12" s="19" t="s">
        <v>97</v>
      </c>
      <c r="B12" s="8">
        <v>4</v>
      </c>
      <c r="C12" s="8"/>
      <c r="D12" s="18">
        <f>D45-'[2]PL_Q1''15'!D12</f>
        <v>58816</v>
      </c>
      <c r="E12" s="18"/>
      <c r="F12" s="18">
        <f>F45-'[2]PL_Q1''15'!F12</f>
        <v>58816</v>
      </c>
      <c r="G12" s="1"/>
    </row>
    <row r="13" spans="1:8">
      <c r="A13" t="s">
        <v>53</v>
      </c>
      <c r="B13" s="8"/>
      <c r="C13" s="8"/>
      <c r="D13" s="18">
        <f>D46-'[2]PL_Q1''15'!D13</f>
        <v>11678</v>
      </c>
      <c r="E13" s="18"/>
      <c r="F13" s="18">
        <f>F46-'[2]PL_Q1''15'!F13</f>
        <v>11678</v>
      </c>
      <c r="G13" s="1"/>
    </row>
    <row r="14" spans="1:8">
      <c r="A14" s="11" t="s">
        <v>54</v>
      </c>
      <c r="B14" s="25"/>
      <c r="C14" s="8"/>
      <c r="D14" s="14">
        <f>SUM(D11:D13)</f>
        <v>413975</v>
      </c>
      <c r="E14" s="16"/>
      <c r="F14" s="14">
        <f>SUM(F11:F13)</f>
        <v>413975</v>
      </c>
      <c r="G14" s="1"/>
    </row>
    <row r="15" spans="1:8" ht="15" customHeight="1">
      <c r="A15" s="11"/>
      <c r="B15" s="8"/>
      <c r="C15" s="8"/>
      <c r="D15" s="16"/>
      <c r="E15" s="16"/>
      <c r="F15" s="16"/>
      <c r="G15" s="1"/>
    </row>
    <row r="16" spans="1:8">
      <c r="A16" s="12" t="s">
        <v>55</v>
      </c>
      <c r="B16" s="8"/>
      <c r="C16" s="8"/>
      <c r="D16" s="16"/>
      <c r="E16" s="16"/>
      <c r="F16" s="16"/>
      <c r="G16" s="1"/>
    </row>
    <row r="17" spans="1:7">
      <c r="A17" s="13" t="s">
        <v>56</v>
      </c>
      <c r="B17" s="8"/>
      <c r="C17" s="8"/>
      <c r="D17" s="18">
        <f>D50-'[2]PL_Q1''15'!D17</f>
        <v>268598</v>
      </c>
      <c r="E17" s="18"/>
      <c r="F17" s="18">
        <f>F50-'[2]PL_Q1''15'!F17</f>
        <v>268598</v>
      </c>
      <c r="G17" s="1"/>
    </row>
    <row r="18" spans="1:7">
      <c r="A18" s="13" t="s">
        <v>57</v>
      </c>
      <c r="B18" s="8"/>
      <c r="C18" s="8"/>
      <c r="D18" s="18">
        <f>D51-'[2]PL_Q1''15'!D18</f>
        <v>55268</v>
      </c>
      <c r="E18" s="18"/>
      <c r="F18" s="18">
        <f>F51-'[2]PL_Q1''15'!F18</f>
        <v>55268</v>
      </c>
      <c r="G18" s="1"/>
    </row>
    <row r="19" spans="1:7">
      <c r="A19" s="13" t="s">
        <v>58</v>
      </c>
      <c r="B19" s="8"/>
      <c r="C19" s="8"/>
      <c r="D19" s="18">
        <f>D52-'[2]PL_Q1''15'!D19</f>
        <v>4622</v>
      </c>
      <c r="E19" s="18"/>
      <c r="F19" s="18">
        <f>F52-'[2]PL_Q1''15'!F19</f>
        <v>4622</v>
      </c>
      <c r="G19" s="1"/>
    </row>
    <row r="20" spans="1:7">
      <c r="A20" s="13" t="s">
        <v>59</v>
      </c>
      <c r="B20" s="8">
        <v>4</v>
      </c>
      <c r="C20" s="8"/>
      <c r="D20" s="18">
        <f>D53-'[2]PL_Q1''15'!D20</f>
        <v>30360</v>
      </c>
      <c r="E20" s="18"/>
      <c r="F20" s="18">
        <f>F53-'[2]PL_Q1''15'!F20</f>
        <v>30359</v>
      </c>
      <c r="G20" s="1"/>
    </row>
    <row r="21" spans="1:7">
      <c r="A21" s="13" t="s">
        <v>61</v>
      </c>
      <c r="B21" s="8"/>
      <c r="C21" s="8"/>
      <c r="D21" s="18">
        <f>D54-'[2]PL_Q1''15'!D21</f>
        <v>4128</v>
      </c>
      <c r="E21" s="18"/>
      <c r="F21" s="18">
        <f>F54-'[2]PL_Q1''15'!F21</f>
        <v>4128</v>
      </c>
      <c r="G21" s="1"/>
    </row>
    <row r="22" spans="1:7">
      <c r="A22" s="11" t="s">
        <v>60</v>
      </c>
      <c r="B22" s="8"/>
      <c r="C22" s="8"/>
      <c r="D22" s="14">
        <f>SUM(D17:D21)</f>
        <v>362976</v>
      </c>
      <c r="E22" s="16"/>
      <c r="F22" s="14">
        <f>SUM(F17:F21)</f>
        <v>362975</v>
      </c>
      <c r="G22" s="1"/>
    </row>
    <row r="23" spans="1:7" ht="15" customHeight="1">
      <c r="A23" s="13"/>
      <c r="B23" s="8"/>
      <c r="C23" s="8"/>
      <c r="D23" s="18"/>
      <c r="E23" s="18"/>
      <c r="F23" s="18"/>
      <c r="G23" s="1"/>
    </row>
    <row r="24" spans="1:7">
      <c r="A24" s="11" t="s">
        <v>62</v>
      </c>
      <c r="B24" s="8"/>
      <c r="C24" s="8"/>
      <c r="D24" s="16">
        <f>D14-D22</f>
        <v>50999</v>
      </c>
      <c r="E24" s="16"/>
      <c r="F24" s="16">
        <f>F14-F22</f>
        <v>51000</v>
      </c>
      <c r="G24" s="1"/>
    </row>
    <row r="25" spans="1:7">
      <c r="A25" s="13" t="s">
        <v>63</v>
      </c>
      <c r="B25" s="8">
        <v>14</v>
      </c>
      <c r="C25" s="8"/>
      <c r="D25" s="26">
        <f>D58-'[2]PL_Q1''15'!D25</f>
        <v>-9756</v>
      </c>
      <c r="E25" s="18"/>
      <c r="F25" s="26">
        <f>F58-'[2]PL_Q1''15'!F25</f>
        <v>-9756</v>
      </c>
      <c r="G25" s="1"/>
    </row>
    <row r="26" spans="1:7">
      <c r="A26" s="11" t="s">
        <v>98</v>
      </c>
      <c r="B26" s="8"/>
      <c r="C26" s="8"/>
      <c r="D26" s="16">
        <f>SUM(D24:D25)</f>
        <v>41243</v>
      </c>
      <c r="E26" s="16"/>
      <c r="F26" s="16">
        <f>SUM(F24:F25)</f>
        <v>41244</v>
      </c>
      <c r="G26" s="6"/>
    </row>
    <row r="27" spans="1:7" ht="21.75" customHeight="1">
      <c r="A27" s="13" t="s">
        <v>64</v>
      </c>
      <c r="B27" s="8"/>
      <c r="C27" s="8"/>
      <c r="D27" s="32">
        <v>0</v>
      </c>
      <c r="E27" s="31"/>
      <c r="F27" s="32">
        <v>0</v>
      </c>
      <c r="G27" s="1"/>
    </row>
    <row r="28" spans="1:7" ht="22.5" thickBot="1">
      <c r="A28" s="11" t="s">
        <v>99</v>
      </c>
      <c r="B28" s="8"/>
      <c r="C28" s="8"/>
      <c r="D28" s="15">
        <f>D26+D27</f>
        <v>41243</v>
      </c>
      <c r="E28" s="16"/>
      <c r="F28" s="15">
        <f>F26+F27</f>
        <v>41244</v>
      </c>
      <c r="G28" s="1"/>
    </row>
    <row r="29" spans="1:7" ht="7.5" customHeight="1" thickTop="1">
      <c r="A29" s="11"/>
      <c r="B29" s="8"/>
      <c r="C29" s="8"/>
      <c r="D29" s="36"/>
      <c r="E29" s="16"/>
      <c r="F29" s="16"/>
      <c r="G29" s="1"/>
    </row>
    <row r="30" spans="1:7" ht="22.5" thickBot="1">
      <c r="A30" s="11" t="s">
        <v>100</v>
      </c>
      <c r="B30" s="8">
        <v>15</v>
      </c>
      <c r="C30" s="8"/>
      <c r="D30" s="27">
        <f>D26/52150</f>
        <v>0.79085330776605944</v>
      </c>
      <c r="E30" s="28"/>
      <c r="F30" s="27">
        <f>F26/52150</f>
        <v>0.79087248322147652</v>
      </c>
      <c r="G30" s="1"/>
    </row>
    <row r="31" spans="1:7" ht="22.5" thickTop="1"/>
    <row r="33" spans="1:6" ht="23.25">
      <c r="A33" s="23" t="s">
        <v>91</v>
      </c>
      <c r="B33" s="8"/>
      <c r="C33" s="8"/>
      <c r="D33" s="24"/>
      <c r="E33" s="24"/>
      <c r="F33" s="24"/>
    </row>
    <row r="34" spans="1:6" ht="23.25">
      <c r="A34" s="23" t="s">
        <v>92</v>
      </c>
      <c r="B34" s="4"/>
      <c r="C34" s="4"/>
      <c r="D34" s="21"/>
      <c r="E34" s="21"/>
      <c r="F34" s="21"/>
    </row>
    <row r="35" spans="1:6" ht="23.25">
      <c r="A35" s="23"/>
      <c r="B35" s="4"/>
      <c r="C35" s="4"/>
      <c r="D35" s="21"/>
      <c r="E35" s="21"/>
      <c r="F35" s="21"/>
    </row>
    <row r="36" spans="1:6" ht="23.25">
      <c r="A36" s="23"/>
      <c r="B36" s="4"/>
      <c r="C36" s="4"/>
      <c r="D36" s="21"/>
      <c r="E36" s="21"/>
      <c r="F36" s="21"/>
    </row>
    <row r="37" spans="1:6">
      <c r="A37" s="19"/>
      <c r="B37" s="4"/>
      <c r="C37" s="4"/>
      <c r="D37" s="21" t="s">
        <v>1</v>
      </c>
      <c r="E37" s="21"/>
      <c r="F37" s="21" t="s">
        <v>2</v>
      </c>
    </row>
    <row r="38" spans="1:6">
      <c r="A38" s="19"/>
      <c r="B38" s="4"/>
      <c r="C38" s="4"/>
      <c r="D38" s="9" t="s">
        <v>101</v>
      </c>
      <c r="E38" s="9"/>
      <c r="F38" s="9" t="s">
        <v>101</v>
      </c>
    </row>
    <row r="39" spans="1:6">
      <c r="A39" s="19"/>
      <c r="B39" s="4"/>
      <c r="C39" s="4"/>
      <c r="D39" s="9" t="s">
        <v>94</v>
      </c>
      <c r="E39" s="9"/>
      <c r="F39" s="9" t="s">
        <v>94</v>
      </c>
    </row>
    <row r="40" spans="1:6">
      <c r="A40" s="19"/>
      <c r="B40" s="4"/>
      <c r="C40" s="4"/>
      <c r="D40" s="20" t="s">
        <v>95</v>
      </c>
      <c r="E40" s="9"/>
      <c r="F40" s="20" t="s">
        <v>95</v>
      </c>
    </row>
    <row r="41" spans="1:6">
      <c r="A41" s="19"/>
      <c r="B41" s="8" t="s">
        <v>3</v>
      </c>
      <c r="C41" s="8"/>
      <c r="D41" s="4">
        <v>2558</v>
      </c>
      <c r="E41" s="4"/>
      <c r="F41" s="4">
        <v>2558</v>
      </c>
    </row>
    <row r="42" spans="1:6">
      <c r="A42" s="12"/>
      <c r="B42" s="8"/>
      <c r="C42" s="8"/>
      <c r="D42" s="173" t="s">
        <v>96</v>
      </c>
      <c r="E42" s="173"/>
      <c r="F42" s="173"/>
    </row>
    <row r="43" spans="1:6">
      <c r="A43" s="12" t="s">
        <v>51</v>
      </c>
      <c r="B43" s="8"/>
      <c r="C43" s="8"/>
      <c r="D43" s="8"/>
      <c r="E43" s="8"/>
      <c r="F43" s="8"/>
    </row>
    <row r="44" spans="1:6">
      <c r="A44" s="13" t="s">
        <v>52</v>
      </c>
      <c r="B44" s="8"/>
      <c r="C44" s="8"/>
      <c r="D44" s="18">
        <v>598930</v>
      </c>
      <c r="E44" s="18"/>
      <c r="F44" s="18">
        <v>598930</v>
      </c>
    </row>
    <row r="45" spans="1:6">
      <c r="A45" s="19" t="s">
        <v>97</v>
      </c>
      <c r="B45" s="8">
        <v>4</v>
      </c>
      <c r="C45" s="8"/>
      <c r="D45" s="18">
        <v>107080</v>
      </c>
      <c r="E45" s="18"/>
      <c r="F45" s="18">
        <v>107080</v>
      </c>
    </row>
    <row r="46" spans="1:6">
      <c r="A46" t="s">
        <v>53</v>
      </c>
      <c r="B46" s="8"/>
      <c r="C46" s="8"/>
      <c r="D46" s="18">
        <v>27659</v>
      </c>
      <c r="E46" s="18"/>
      <c r="F46" s="18">
        <v>27659</v>
      </c>
    </row>
    <row r="47" spans="1:6">
      <c r="A47" s="11" t="s">
        <v>54</v>
      </c>
      <c r="B47" s="25"/>
      <c r="C47" s="8"/>
      <c r="D47" s="14">
        <f>SUM(D44:D46)</f>
        <v>733669</v>
      </c>
      <c r="E47" s="16"/>
      <c r="F47" s="14">
        <f>SUM(F44:F46)</f>
        <v>733669</v>
      </c>
    </row>
    <row r="48" spans="1:6">
      <c r="A48" s="11"/>
      <c r="B48" s="8"/>
      <c r="C48" s="8"/>
      <c r="D48" s="16"/>
      <c r="E48" s="16"/>
      <c r="F48" s="16"/>
    </row>
    <row r="49" spans="1:6">
      <c r="A49" s="12" t="s">
        <v>55</v>
      </c>
      <c r="B49" s="8"/>
      <c r="C49" s="8"/>
      <c r="D49" s="16"/>
      <c r="E49" s="16"/>
      <c r="F49" s="16"/>
    </row>
    <row r="50" spans="1:6">
      <c r="A50" s="13" t="s">
        <v>56</v>
      </c>
      <c r="B50" s="8"/>
      <c r="C50" s="8"/>
      <c r="D50" s="18">
        <v>446042</v>
      </c>
      <c r="E50" s="18"/>
      <c r="F50" s="18">
        <v>446042</v>
      </c>
    </row>
    <row r="51" spans="1:6">
      <c r="A51" s="13" t="s">
        <v>57</v>
      </c>
      <c r="B51" s="8"/>
      <c r="C51" s="8"/>
      <c r="D51" s="18">
        <v>96986</v>
      </c>
      <c r="E51" s="18"/>
      <c r="F51" s="18">
        <v>96986</v>
      </c>
    </row>
    <row r="52" spans="1:6">
      <c r="A52" s="13" t="s">
        <v>58</v>
      </c>
      <c r="B52" s="8"/>
      <c r="C52" s="8"/>
      <c r="D52" s="18">
        <v>7939</v>
      </c>
      <c r="E52" s="18"/>
      <c r="F52" s="18">
        <v>7939</v>
      </c>
    </row>
    <row r="53" spans="1:6">
      <c r="A53" s="13" t="s">
        <v>59</v>
      </c>
      <c r="B53" s="8">
        <v>4</v>
      </c>
      <c r="C53" s="8"/>
      <c r="D53" s="18">
        <v>60348</v>
      </c>
      <c r="E53" s="18"/>
      <c r="F53" s="18">
        <v>60340</v>
      </c>
    </row>
    <row r="54" spans="1:6">
      <c r="A54" s="13" t="s">
        <v>61</v>
      </c>
      <c r="B54" s="8"/>
      <c r="C54" s="8"/>
      <c r="D54" s="18">
        <v>12368</v>
      </c>
      <c r="E54" s="18"/>
      <c r="F54" s="18">
        <v>12368</v>
      </c>
    </row>
    <row r="55" spans="1:6">
      <c r="A55" s="11" t="s">
        <v>60</v>
      </c>
      <c r="B55" s="8"/>
      <c r="C55" s="8"/>
      <c r="D55" s="14">
        <f>SUM(D50:D54)</f>
        <v>623683</v>
      </c>
      <c r="E55" s="16"/>
      <c r="F55" s="14">
        <f>SUM(F50:F54)</f>
        <v>623675</v>
      </c>
    </row>
    <row r="56" spans="1:6">
      <c r="A56" s="13"/>
      <c r="B56" s="8"/>
      <c r="C56" s="8"/>
      <c r="D56" s="18"/>
      <c r="E56" s="18"/>
      <c r="F56" s="18"/>
    </row>
    <row r="57" spans="1:6">
      <c r="A57" s="11" t="s">
        <v>62</v>
      </c>
      <c r="B57" s="8"/>
      <c r="C57" s="8"/>
      <c r="D57" s="16">
        <f>D47-D55</f>
        <v>109986</v>
      </c>
      <c r="E57" s="16"/>
      <c r="F57" s="16">
        <f>F47-F55</f>
        <v>109994</v>
      </c>
    </row>
    <row r="58" spans="1:6">
      <c r="A58" s="13" t="s">
        <v>63</v>
      </c>
      <c r="B58" s="8">
        <v>14</v>
      </c>
      <c r="C58" s="8"/>
      <c r="D58" s="26">
        <v>-22337</v>
      </c>
      <c r="E58" s="18"/>
      <c r="F58" s="26">
        <v>-22337</v>
      </c>
    </row>
    <row r="59" spans="1:6">
      <c r="A59" s="11" t="s">
        <v>98</v>
      </c>
      <c r="B59" s="8"/>
      <c r="C59" s="8"/>
      <c r="D59" s="16">
        <f>SUM(D57:D58)</f>
        <v>87649</v>
      </c>
      <c r="E59" s="16"/>
      <c r="F59" s="16">
        <f>SUM(F57:F58)</f>
        <v>87657</v>
      </c>
    </row>
    <row r="60" spans="1:6" ht="21.75" customHeight="1">
      <c r="A60" s="13" t="s">
        <v>64</v>
      </c>
      <c r="B60" s="8"/>
      <c r="C60" s="8"/>
      <c r="D60" s="32">
        <v>0</v>
      </c>
      <c r="E60" s="31"/>
      <c r="F60" s="32">
        <v>0</v>
      </c>
    </row>
    <row r="61" spans="1:6" ht="22.5" thickBot="1">
      <c r="A61" s="11" t="s">
        <v>99</v>
      </c>
      <c r="B61" s="8"/>
      <c r="C61" s="8"/>
      <c r="D61" s="15">
        <f>D59+D60</f>
        <v>87649</v>
      </c>
      <c r="E61" s="16"/>
      <c r="F61" s="15">
        <f>F59+F60</f>
        <v>87657</v>
      </c>
    </row>
    <row r="62" spans="1:6" ht="9.75" customHeight="1" thickTop="1">
      <c r="A62" s="11"/>
      <c r="B62" s="8"/>
      <c r="C62" s="8"/>
      <c r="D62" s="16"/>
      <c r="E62" s="16"/>
      <c r="F62" s="16"/>
    </row>
    <row r="63" spans="1:6" ht="22.5" thickBot="1">
      <c r="A63" s="11" t="s">
        <v>100</v>
      </c>
      <c r="B63" s="8">
        <v>15</v>
      </c>
      <c r="C63" s="8"/>
      <c r="D63" s="27">
        <f>D59/52150</f>
        <v>1.6807094918504315</v>
      </c>
      <c r="E63" s="28"/>
      <c r="F63" s="27">
        <f>F59/52150</f>
        <v>1.6808628954937679</v>
      </c>
    </row>
    <row r="64" spans="1:6" ht="22.5" thickTop="1"/>
  </sheetData>
  <mergeCells count="2">
    <mergeCell ref="D9:F9"/>
    <mergeCell ref="D42:F42"/>
  </mergeCells>
  <phoneticPr fontId="0" type="noConversion"/>
  <pageMargins left="0.8" right="0.8" top="0.48" bottom="0.5" header="0.5" footer="0.5"/>
  <pageSetup paperSize="9" firstPageNumber="5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</vt:lpstr>
      <vt:lpstr>EQ_9_Conso 16</vt:lpstr>
      <vt:lpstr>EQ_10_Conso 17</vt:lpstr>
      <vt:lpstr>PL</vt:lpstr>
      <vt:lpstr>EQ_9 </vt:lpstr>
      <vt:lpstr>EQ_10</vt:lpstr>
      <vt:lpstr>CF</vt:lpstr>
      <vt:lpstr>PL_Q2'15</vt:lpstr>
      <vt:lpstr>BS!Print_Area</vt:lpstr>
      <vt:lpstr>CF!Print_Area</vt:lpstr>
      <vt:lpstr>EQ_10!Print_Area</vt:lpstr>
      <vt:lpstr>'EQ_10_Conso 17'!Print_Area</vt:lpstr>
      <vt:lpstr>'EQ_9 '!Print_Area</vt:lpstr>
      <vt:lpstr>'EQ_9_Conso 16'!Print_Area</vt:lpstr>
      <vt:lpstr>PL!Print_Area</vt:lpstr>
      <vt:lpstr>'PL_Q2''15'!Print_Area</vt:lpstr>
      <vt:lpstr>'EQ_10_Conso 17'!Print_Titles</vt:lpstr>
      <vt:lpstr>'EQ_9_Conso 16'!Print_Titles</vt:lpstr>
    </vt:vector>
  </TitlesOfParts>
  <Company>KPMG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USER</cp:lastModifiedBy>
  <cp:revision/>
  <cp:lastPrinted>2021-02-24T09:34:09Z</cp:lastPrinted>
  <dcterms:created xsi:type="dcterms:W3CDTF">2004-12-24T02:11:22Z</dcterms:created>
  <dcterms:modified xsi:type="dcterms:W3CDTF">2021-03-16T03:45:35Z</dcterms:modified>
</cp:coreProperties>
</file>