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จัดหน้าแล้ว\"/>
    </mc:Choice>
  </mc:AlternateContent>
  <xr:revisionPtr revIDLastSave="0" documentId="13_ncr:1_{864DAB7F-4D02-4E74-874A-DA8414C24E46}" xr6:coauthVersionLast="46" xr6:coauthVersionMax="46" xr10:uidLastSave="{00000000-0000-0000-0000-000000000000}"/>
  <bookViews>
    <workbookView xWindow="-120" yWindow="-120" windowWidth="29040" windowHeight="15840" tabRatio="841" activeTab="3" xr2:uid="{00000000-000D-0000-FFFF-FFFF00000000}"/>
  </bookViews>
  <sheets>
    <sheet name="BS" sheetId="1" r:id="rId1"/>
    <sheet name="EQ_9_Conso 16" sheetId="19" state="hidden" r:id="rId2"/>
    <sheet name="EQ_10_Conso 17" sheetId="21" state="hidden" r:id="rId3"/>
    <sheet name="PL" sheetId="24" r:id="rId4"/>
    <sheet name="EQ_10" sheetId="23" r:id="rId5"/>
    <sheet name="CF" sheetId="11" r:id="rId6"/>
    <sheet name="Ratio_รายละเอียด" sheetId="25" state="hidden" r:id="rId7"/>
    <sheet name="PL_Q2'15" sheetId="8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ke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S2DocOpenMode" hidden="1">"AS2DocumentEdit"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KK" hidden="1">{"'Model'!$A$1:$N$53"}</definedName>
    <definedName name="KKK_1" hidden="1">{"'Model'!$A$1:$N$53"}</definedName>
    <definedName name="KKK_2" hidden="1">{"'Model'!$A$1:$N$53"}</definedName>
    <definedName name="KKK_3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_xlnm.Print_Area" localSheetId="0">BS!$A$1:$G$104</definedName>
    <definedName name="_xlnm.Print_Area" localSheetId="5">CF!$A$1:$K$83</definedName>
    <definedName name="_xlnm.Print_Area" localSheetId="4">EQ_10!$A$1:$L$22</definedName>
    <definedName name="_xlnm.Print_Area" localSheetId="2">'EQ_10_Conso 17'!$A$1:$P$31</definedName>
    <definedName name="_xlnm.Print_Area" localSheetId="1">'EQ_9_Conso 16'!$A$1:$P$31</definedName>
    <definedName name="_xlnm.Print_Area" localSheetId="3">PL!$A$1:$J$32</definedName>
    <definedName name="_xlnm.Print_Area" localSheetId="7">'PL_Q2''15'!$A$1:$F$65</definedName>
    <definedName name="_xlnm.Print_Titles" localSheetId="2">'EQ_10_Conso 17'!$1:$9</definedName>
    <definedName name="_xlnm.Print_Titles" localSheetId="1">'EQ_9_Conso 16'!$1:$9</definedName>
    <definedName name="q" hidden="1">{"'Model'!$A$1:$N$53"}</definedName>
    <definedName name="q_1" hidden="1">{"'Model'!$A$1:$N$53"}</definedName>
    <definedName name="q_2" hidden="1">{"'Model'!$A$1:$N$53"}</definedName>
    <definedName name="q_3" hidden="1">{"'Model'!$A$1:$N$53"}</definedName>
    <definedName name="qq" hidden="1">{#N/A,#N/A,FALSE,"Macro2"}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 hidden="1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xtRefCopyRangeCount" hidden="1">2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</definedNames>
  <calcPr calcId="181029" iterate="1" iterateCount="1"/>
</workbook>
</file>

<file path=xl/calcChain.xml><?xml version="1.0" encoding="utf-8"?>
<calcChain xmlns="http://schemas.openxmlformats.org/spreadsheetml/2006/main">
  <c r="L12" i="23" l="1"/>
  <c r="L11" i="23"/>
  <c r="J18" i="23" l="1"/>
  <c r="E87" i="1"/>
  <c r="H20" i="23"/>
  <c r="E28" i="11" l="1"/>
  <c r="E57" i="1"/>
  <c r="I42" i="25" l="1"/>
  <c r="G35" i="25"/>
  <c r="I34" i="25"/>
  <c r="I21" i="25" l="1"/>
  <c r="G21" i="25"/>
  <c r="G20" i="25"/>
  <c r="I20" i="25"/>
  <c r="I25" i="25" s="1"/>
  <c r="I14" i="25"/>
  <c r="I10" i="25"/>
  <c r="G10" i="25"/>
  <c r="I6" i="25"/>
  <c r="G6" i="25"/>
  <c r="R35" i="25"/>
  <c r="K35" i="25"/>
  <c r="N34" i="25"/>
  <c r="R34" i="25" s="1"/>
  <c r="P33" i="25"/>
  <c r="N33" i="25"/>
  <c r="P30" i="25"/>
  <c r="N30" i="25"/>
  <c r="R30" i="25" s="1"/>
  <c r="P29" i="25"/>
  <c r="R29" i="25" s="1"/>
  <c r="P23" i="25"/>
  <c r="R23" i="25" s="1"/>
  <c r="R22" i="25"/>
  <c r="R20" i="25"/>
  <c r="P14" i="25"/>
  <c r="R15" i="25" s="1"/>
  <c r="P16" i="25" s="1"/>
  <c r="R16" i="25" s="1"/>
  <c r="P10" i="25"/>
  <c r="R11" i="25" s="1"/>
  <c r="P12" i="25" s="1"/>
  <c r="R12" i="25" s="1"/>
  <c r="R7" i="25"/>
  <c r="P8" i="25" s="1"/>
  <c r="R8" i="25" s="1"/>
  <c r="P5" i="25"/>
  <c r="N5" i="25"/>
  <c r="P4" i="25"/>
  <c r="N4" i="25"/>
  <c r="R5" i="25" l="1"/>
  <c r="R33" i="25"/>
  <c r="R4" i="25"/>
  <c r="K7" i="25"/>
  <c r="I8" i="25" s="1"/>
  <c r="K8" i="25" s="1"/>
  <c r="K11" i="25"/>
  <c r="I12" i="25" s="1"/>
  <c r="K12" i="25" s="1"/>
  <c r="G14" i="25"/>
  <c r="K15" i="25" s="1"/>
  <c r="I16" i="25" s="1"/>
  <c r="K16" i="25" s="1"/>
  <c r="I17" i="25" s="1"/>
  <c r="K21" i="25"/>
  <c r="K20" i="25"/>
  <c r="N17" i="25"/>
  <c r="R17" i="25" s="1"/>
  <c r="G17" i="25" l="1"/>
  <c r="K17" i="25" s="1"/>
  <c r="I61" i="11"/>
  <c r="G30" i="1" l="1"/>
  <c r="E30" i="1"/>
  <c r="I30" i="25" l="1"/>
  <c r="J19" i="24"/>
  <c r="H19" i="24"/>
  <c r="J29" i="24" l="1"/>
  <c r="H29" i="24"/>
  <c r="J11" i="24" l="1"/>
  <c r="J21" i="24" s="1"/>
  <c r="J87" i="11"/>
  <c r="K61" i="11"/>
  <c r="F15" i="23" l="1"/>
  <c r="I77" i="11"/>
  <c r="D15" i="23" l="1"/>
  <c r="F18" i="23"/>
  <c r="F20" i="23" s="1"/>
  <c r="G84" i="1"/>
  <c r="E21" i="1"/>
  <c r="G4" i="25" s="1"/>
  <c r="D18" i="23" l="1"/>
  <c r="D20" i="23" s="1"/>
  <c r="G83" i="1"/>
  <c r="G5" i="25"/>
  <c r="I4" i="25" l="1"/>
  <c r="I5" i="25" l="1"/>
  <c r="K5" i="25" s="1"/>
  <c r="K4" i="25"/>
  <c r="E64" i="1"/>
  <c r="F19" i="24" l="1"/>
  <c r="D19" i="24"/>
  <c r="J23" i="24"/>
  <c r="J32" i="24" s="1"/>
  <c r="H11" i="24"/>
  <c r="F11" i="24"/>
  <c r="F21" i="24" s="1"/>
  <c r="F23" i="24" s="1"/>
  <c r="F30" i="24" s="1"/>
  <c r="D11" i="24"/>
  <c r="H21" i="24" l="1"/>
  <c r="G40" i="25"/>
  <c r="I37" i="25"/>
  <c r="I22" i="25"/>
  <c r="K9" i="11"/>
  <c r="K25" i="11" s="1"/>
  <c r="J30" i="24"/>
  <c r="J14" i="23" s="1"/>
  <c r="D21" i="24"/>
  <c r="D23" i="24" s="1"/>
  <c r="D30" i="24" s="1"/>
  <c r="D32" i="24" s="1"/>
  <c r="F32" i="24"/>
  <c r="G37" i="25" l="1"/>
  <c r="G24" i="25"/>
  <c r="H23" i="24"/>
  <c r="H32" i="24" s="1"/>
  <c r="G22" i="25" l="1"/>
  <c r="G30" i="25"/>
  <c r="K24" i="25"/>
  <c r="G25" i="25" s="1"/>
  <c r="K25" i="25" s="1"/>
  <c r="G29" i="25"/>
  <c r="I38" i="25"/>
  <c r="K37" i="25"/>
  <c r="I9" i="11"/>
  <c r="H30" i="24"/>
  <c r="J19" i="23" s="1"/>
  <c r="I74" i="11"/>
  <c r="J74" i="11"/>
  <c r="J20" i="23" l="1"/>
  <c r="E88" i="1" s="1"/>
  <c r="L19" i="23"/>
  <c r="G34" i="25"/>
  <c r="K34" i="25" s="1"/>
  <c r="K30" i="25"/>
  <c r="G23" i="25"/>
  <c r="K22" i="25"/>
  <c r="I25" i="11"/>
  <c r="I38" i="11" s="1"/>
  <c r="L14" i="23"/>
  <c r="E83" i="1"/>
  <c r="E84" i="1" l="1"/>
  <c r="E32" i="1"/>
  <c r="G21" i="1" l="1"/>
  <c r="E34" i="11" l="1"/>
  <c r="E64" i="11"/>
  <c r="E16" i="11"/>
  <c r="E61" i="11" l="1"/>
  <c r="E71" i="11"/>
  <c r="E74" i="11" s="1"/>
  <c r="N26" i="21" l="1"/>
  <c r="F26" i="21"/>
  <c r="D26" i="21"/>
  <c r="P21" i="21"/>
  <c r="P19" i="21"/>
  <c r="N19" i="21"/>
  <c r="L19" i="21"/>
  <c r="J19" i="21"/>
  <c r="H19" i="21"/>
  <c r="F19" i="21"/>
  <c r="D19" i="21"/>
  <c r="J13" i="21"/>
  <c r="L13" i="21" s="1"/>
  <c r="P13" i="21" s="1"/>
  <c r="G74" i="11" l="1"/>
  <c r="G24" i="11" l="1"/>
  <c r="N26" i="19" l="1"/>
  <c r="H26" i="19"/>
  <c r="F26" i="19"/>
  <c r="D26" i="19"/>
  <c r="L25" i="19"/>
  <c r="P25" i="19" s="1"/>
  <c r="J24" i="19"/>
  <c r="L24" i="19" s="1"/>
  <c r="P21" i="19"/>
  <c r="P19" i="19"/>
  <c r="N19" i="19"/>
  <c r="L19" i="19"/>
  <c r="J19" i="19"/>
  <c r="H19" i="19"/>
  <c r="F19" i="19"/>
  <c r="D19" i="19"/>
  <c r="N14" i="19"/>
  <c r="H14" i="19"/>
  <c r="D14" i="19"/>
  <c r="L12" i="19"/>
  <c r="P12" i="19" s="1"/>
  <c r="N30" i="19" l="1"/>
  <c r="N12" i="21" s="1"/>
  <c r="N14" i="21" s="1"/>
  <c r="N30" i="21" s="1"/>
  <c r="H30" i="19"/>
  <c r="H12" i="21" s="1"/>
  <c r="H14" i="21" s="1"/>
  <c r="D30" i="19"/>
  <c r="D12" i="21" s="1"/>
  <c r="D14" i="21" s="1"/>
  <c r="D30" i="21" s="1"/>
  <c r="P24" i="19"/>
  <c r="L26" i="19"/>
  <c r="P26" i="19" s="1"/>
  <c r="J26" i="19"/>
  <c r="J13" i="19"/>
  <c r="J14" i="19" s="1"/>
  <c r="F14" i="19"/>
  <c r="F30" i="19" s="1"/>
  <c r="F12" i="21" s="1"/>
  <c r="F14" i="21" s="1"/>
  <c r="F30" i="21" s="1"/>
  <c r="E66" i="1" l="1"/>
  <c r="G33" i="25" s="1"/>
  <c r="J30" i="19"/>
  <c r="J12" i="21" s="1"/>
  <c r="J14" i="21" s="1"/>
  <c r="L13" i="19"/>
  <c r="P13" i="19" l="1"/>
  <c r="P14" i="19" s="1"/>
  <c r="P30" i="19" s="1"/>
  <c r="L14" i="19"/>
  <c r="L30" i="19" s="1"/>
  <c r="L12" i="21" s="1"/>
  <c r="P12" i="21" l="1"/>
  <c r="P14" i="21" s="1"/>
  <c r="L14" i="21"/>
  <c r="F55" i="8"/>
  <c r="D55" i="8"/>
  <c r="F47" i="8"/>
  <c r="D47" i="8"/>
  <c r="F25" i="8"/>
  <c r="D25" i="8"/>
  <c r="F21" i="8"/>
  <c r="D21" i="8"/>
  <c r="F20" i="8"/>
  <c r="D20" i="8"/>
  <c r="F19" i="8"/>
  <c r="D19" i="8"/>
  <c r="F18" i="8"/>
  <c r="D18" i="8"/>
  <c r="F17" i="8"/>
  <c r="D17" i="8"/>
  <c r="F13" i="8"/>
  <c r="D13" i="8"/>
  <c r="F12" i="8"/>
  <c r="D12" i="8"/>
  <c r="F11" i="8"/>
  <c r="D11" i="8"/>
  <c r="K74" i="11"/>
  <c r="G61" i="11"/>
  <c r="G64" i="1"/>
  <c r="G57" i="1"/>
  <c r="F22" i="8" l="1"/>
  <c r="D22" i="8"/>
  <c r="D57" i="8"/>
  <c r="D59" i="8" s="1"/>
  <c r="D63" i="8" s="1"/>
  <c r="F14" i="8"/>
  <c r="F57" i="8"/>
  <c r="F59" i="8" s="1"/>
  <c r="F63" i="8" s="1"/>
  <c r="G32" i="1"/>
  <c r="D14" i="8"/>
  <c r="G66" i="1"/>
  <c r="I29" i="25" l="1"/>
  <c r="K29" i="25" s="1"/>
  <c r="I40" i="25"/>
  <c r="K40" i="25" s="1"/>
  <c r="F24" i="8"/>
  <c r="F26" i="8" s="1"/>
  <c r="F28" i="8" s="1"/>
  <c r="K38" i="11"/>
  <c r="K40" i="11" s="1"/>
  <c r="F61" i="8"/>
  <c r="D61" i="8"/>
  <c r="D24" i="8"/>
  <c r="D26" i="8" s="1"/>
  <c r="E9" i="11"/>
  <c r="E25" i="11" s="1"/>
  <c r="E38" i="11" s="1"/>
  <c r="K76" i="11" l="1"/>
  <c r="K80" i="11" s="1"/>
  <c r="F30" i="8"/>
  <c r="G9" i="11"/>
  <c r="G25" i="11" s="1"/>
  <c r="G38" i="11" s="1"/>
  <c r="G40" i="11" s="1"/>
  <c r="G76" i="11" s="1"/>
  <c r="G80" i="11" s="1"/>
  <c r="E77" i="11" s="1"/>
  <c r="J24" i="21"/>
  <c r="L24" i="21" s="1"/>
  <c r="D28" i="8"/>
  <c r="D30" i="8"/>
  <c r="E40" i="11"/>
  <c r="E76" i="11" s="1"/>
  <c r="I40" i="11" l="1"/>
  <c r="E80" i="11"/>
  <c r="P24" i="21"/>
  <c r="I76" i="11" l="1"/>
  <c r="I80" i="11" s="1"/>
  <c r="I87" i="11" s="1"/>
  <c r="G42" i="25"/>
  <c r="K42" i="25" s="1"/>
  <c r="G38" i="25"/>
  <c r="K38" i="25" s="1"/>
  <c r="H25" i="21"/>
  <c r="J25" i="21" l="1"/>
  <c r="J26" i="21" s="1"/>
  <c r="J30" i="21" s="1"/>
  <c r="H26" i="21"/>
  <c r="H30" i="21" s="1"/>
  <c r="L25" i="21" l="1"/>
  <c r="L26" i="21" s="1"/>
  <c r="P25" i="21" l="1"/>
  <c r="P26" i="21"/>
  <c r="P30" i="21" s="1"/>
  <c r="L30" i="21"/>
  <c r="H15" i="23" l="1"/>
  <c r="G89" i="1"/>
  <c r="G91" i="1" l="1"/>
  <c r="G106" i="1" s="1"/>
  <c r="L18" i="23"/>
  <c r="L20" i="23" s="1"/>
  <c r="G105" i="1" l="1"/>
  <c r="L15" i="23"/>
  <c r="J15" i="23" l="1"/>
  <c r="E89" i="1" s="1"/>
  <c r="L24" i="23" s="1"/>
  <c r="J24" i="23" l="1"/>
  <c r="I33" i="25"/>
  <c r="K33" i="25" s="1"/>
  <c r="I23" i="25"/>
  <c r="K23" i="25" s="1"/>
  <c r="E91" i="1"/>
  <c r="E106" i="1" s="1"/>
  <c r="E10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tc={1AA64ED1-F477-42FE-B842-56EB011A46DB}</author>
    <author>tc={5768563A-9869-41F6-8B53-25CC5AD5A623}</author>
  </authors>
  <commentList>
    <comment ref="I56" authorId="0" shapeId="0" xr:uid="{00000000-0006-0000-0500-000001000000}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ถ้าไม่มีตัดออก</t>
        </r>
      </text>
    </comment>
    <comment ref="I58" authorId="1" shapeId="0" xr:uid="{00000000-0006-0000-0500-000002000000}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ถ้าไม่มีให้ตัดออก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NPW</author>
    <author>user</author>
  </authors>
  <commentList>
    <comment ref="G2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NPW:</t>
        </r>
        <r>
          <rPr>
            <sz val="9"/>
            <color indexed="81"/>
            <rFont val="Tahoma"/>
            <family val="2"/>
          </rPr>
          <t xml:space="preserve">
อย่าลืมเปลี่ยนเดือนด้วย</t>
        </r>
      </text>
    </comment>
    <comment ref="G29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PAT: 
อย่าลืมเปลี่ยนเดือนด้วย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0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PAT:</t>
        </r>
        <r>
          <rPr>
            <sz val="9"/>
            <color indexed="81"/>
            <rFont val="Tahoma"/>
            <family val="2"/>
          </rPr>
          <t xml:space="preserve">
อย่าลืมเปลี่ยนเดือนด้วย
</t>
        </r>
      </text>
    </comment>
    <comment ref="G35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NPW:</t>
        </r>
        <r>
          <rPr>
            <sz val="9"/>
            <color indexed="81"/>
            <rFont val="Tahoma"/>
            <family val="2"/>
          </rPr>
          <t xml:space="preserve">
ถ้ามีการจ่ายปันผลต้องกรอก manual ตรงนี้
</t>
        </r>
      </text>
    </comment>
  </commentList>
</comments>
</file>

<file path=xl/sharedStrings.xml><?xml version="1.0" encoding="utf-8"?>
<sst xmlns="http://schemas.openxmlformats.org/spreadsheetml/2006/main" count="614" uniqueCount="287">
  <si>
    <t>บริษัท สยามเทคนิคคอนกรีต จำกัด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</si>
  <si>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</si>
  <si>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</si>
  <si>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</si>
  <si>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</si>
  <si>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</si>
  <si>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</si>
  <si>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</si>
  <si>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</si>
  <si>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</si>
  <si>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</si>
  <si>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</si>
  <si>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</si>
  <si>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เงินให้กู้ยืมระยะยาวแก่กิจการอื่น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</si>
  <si>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</si>
  <si>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</si>
  <si>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</si>
  <si>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</si>
  <si>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</si>
  <si>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</si>
  <si>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</si>
  <si>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</si>
  <si>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</si>
  <si>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</si>
  <si>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</si>
  <si>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</si>
  <si>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</si>
  <si>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</si>
  <si>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</si>
  <si>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</si>
  <si>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</si>
  <si>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</si>
  <si>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</si>
  <si>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</si>
  <si>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</si>
  <si>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</si>
  <si>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</si>
  <si>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</si>
  <si>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</si>
  <si>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</si>
  <si>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</si>
  <si>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</si>
  <si>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</si>
  <si>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</si>
  <si>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</si>
  <si>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</si>
  <si>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</si>
  <si>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</si>
  <si>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</si>
  <si>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</si>
  <si>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</si>
  <si>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</si>
  <si>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</si>
  <si>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</si>
  <si>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</si>
  <si>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</si>
  <si>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</si>
  <si>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</si>
  <si>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</si>
  <si>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</si>
  <si>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</si>
  <si>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</si>
  <si>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</si>
  <si>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</si>
  <si>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</si>
  <si>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</si>
  <si>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</si>
  <si>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</si>
  <si>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</si>
  <si>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</si>
  <si>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</si>
  <si>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</si>
  <si>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</si>
  <si>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</si>
  <si>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</si>
  <si>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</si>
  <si>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</si>
  <si>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</si>
  <si>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</si>
  <si>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</si>
  <si>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</si>
  <si>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</si>
  <si>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</si>
  <si>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</si>
  <si>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</si>
  <si>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</si>
  <si>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</si>
  <si>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</si>
  <si>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</si>
  <si>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</si>
  <si>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</si>
  <si>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</si>
  <si>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</si>
  <si>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</si>
  <si>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</si>
  <si>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</si>
  <si>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</si>
  <si>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</si>
  <si>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</si>
  <si>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</si>
  <si>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</si>
  <si>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ขายที่ดิน อาคาร และอุปกรณ์</t>
  </si>
  <si>
    <t>ซื้อสินทรัพย์ไม่มีตัวตน</t>
  </si>
  <si>
    <t>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</si>
  <si>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</si>
  <si>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</si>
  <si>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</si>
  <si>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</si>
  <si>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</si>
  <si>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</si>
  <si>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</si>
  <si>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</si>
  <si>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เงินสดรับจากการออกตราสารหนี้ให้สถาบันการเงิน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</si>
  <si>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</si>
  <si>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</si>
  <si>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</si>
  <si>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</si>
  <si>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</si>
  <si>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</si>
  <si>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</si>
  <si>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</si>
  <si>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</si>
  <si>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</si>
  <si>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</si>
  <si>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</si>
  <si>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</si>
  <si>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</si>
  <si>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</si>
  <si>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</si>
  <si>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</si>
  <si>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</si>
  <si>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</si>
  <si>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(กลับรายการ) หนี้สูญและหนี้สงสัยจะสูญ</t>
  </si>
  <si>
    <t>กำไรจากอัตราแลกเปลี่ยนที่ยังไม่เกิดขึ้นจริง</t>
  </si>
  <si>
    <t>จ่ายชำระคืนหนี้สินจากการออกตราสารหนี้ให้สถาบันการเงิน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</si>
  <si>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</si>
  <si>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</si>
  <si>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</si>
  <si>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</si>
  <si>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</si>
  <si>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>เงินให้กู้ยืมระยะยาวและดอกเบี้ยค้างรับ</t>
  </si>
  <si>
    <t xml:space="preserve">ยอดคงเหลือ ณ วันที่ 1 มกราคม 2559 </t>
  </si>
  <si>
    <t xml:space="preserve">   ตามที่รายงานในปีก่อน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</si>
  <si>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</si>
  <si>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</si>
  <si>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</si>
  <si>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</si>
  <si>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</si>
  <si>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</si>
  <si>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</si>
  <si>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ขาดทุนจากการขายเงินลงทุน</t>
  </si>
  <si>
    <t>ยอดคงเหลือ ณ วันที่ 1 มกราคม 2560</t>
  </si>
  <si>
    <t>เงินสดรับจากการปิดบริษัทย่อย</t>
  </si>
  <si>
    <t xml:space="preserve">     โอนกำไรสะสมเป็นสำรองตามกฏหมาย</t>
  </si>
  <si>
    <t>31 มีนาคม</t>
  </si>
  <si>
    <t>(หน่วย : บาท)</t>
  </si>
  <si>
    <t>4, 7</t>
  </si>
  <si>
    <t>ส่วนที่ถึงกำหนดชำระภายในหนึ่งปี</t>
  </si>
  <si>
    <t>แก่กิจการที่เกี่ยวข้องกันส่วนที่ถึงกำหนดชำระภายในหนึ่งปี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</si>
  <si>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</si>
  <si>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</si>
  <si>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</si>
  <si>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</si>
  <si>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คงเหลือสิ้นปี</t>
  </si>
  <si>
    <t>ซื้อที่ดิน อาคาร และอุปกรณ์</t>
  </si>
  <si>
    <t>ผลประโยชน์พนักงาน</t>
  </si>
  <si>
    <t>เงินสดและรายการเทียบเท่าเงินสดเพิ่มขึ้นสุทธิ</t>
  </si>
  <si>
    <t>เงินเบิกเกินบัญชีลดลง</t>
  </si>
  <si>
    <t>(กลับรายการ)ค่าเผื่อการลดมูลค่าของสินค้าคงเหลือ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</si>
  <si>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</si>
  <si>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</si>
  <si>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กำไร(ขาดทุน)เบ็ดเสร็จอื่นสำหรับปี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</si>
  <si>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</si>
  <si>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</si>
  <si>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</si>
  <si>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</si>
  <si>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r>
      <t xml:space="preserve">   ทุนที่ออกและชำระแล้ว </t>
    </r>
    <r>
      <rPr>
        <sz val="15"/>
        <rFont val="Angsana New"/>
        <family val="1"/>
      </rPr>
      <t>(หุ้นสามัญ 521,500,000 หุ้น หุ้นละ 1 บาท)</t>
    </r>
  </si>
  <si>
    <t>ซื้ออสังหาริมทรัพย์เพื่อการลงทุน</t>
  </si>
  <si>
    <t>บริษัท สยามเทคนิคคอนกรีต จำกัด (มหาชน)</t>
  </si>
  <si>
    <t>กำไร(ขาดทุน)ากการจำหน่ายที่ดิน อาคารและอุปกรณ์</t>
  </si>
  <si>
    <t xml:space="preserve">รายได้ </t>
  </si>
  <si>
    <t>สินทรัพย์ที่เกิดจากสัญญาก่อสร้าง</t>
  </si>
  <si>
    <t>รายละเอียดการคำนวณอัตราส่วนทางการเงิน</t>
  </si>
  <si>
    <t>คำนวณอัตราส่วนทางการเงิน ณ 31 ธ.ค.58</t>
  </si>
  <si>
    <t>อัตราส่วนสภาพคล่อง</t>
  </si>
  <si>
    <t>=</t>
  </si>
  <si>
    <t>/</t>
  </si>
  <si>
    <t>เท่า</t>
  </si>
  <si>
    <t>อัตราส่วนสภาพคล่องหมุนเร็ว</t>
  </si>
  <si>
    <t>สินทรัพย์หมุนเวียน-สินค้าคงเหลือ</t>
  </si>
  <si>
    <t>อัตราส่วนหมุนเวียนลูกหนี้การค้า</t>
  </si>
  <si>
    <t>รายได้ขายสุทธิ</t>
  </si>
  <si>
    <t>ลูกหนี้การค้าก่อนหนี้สงสัยจะสูญ(เฉลี่ย)</t>
  </si>
  <si>
    <t>คูณ 12 / จำนวนเดือนที่คำนวณ</t>
  </si>
  <si>
    <t>ครั้ง</t>
  </si>
  <si>
    <t>ระยะเวลาเก็บหนี้เฉลี่ย</t>
  </si>
  <si>
    <t>อัตราส่วนหมุนเวียนลูกค้า</t>
  </si>
  <si>
    <t>วัน</t>
  </si>
  <si>
    <t>อัตรส่วนหมุนเวียนสินค้าคงเหลือ</t>
  </si>
  <si>
    <t>ต้นทุนขาย</t>
  </si>
  <si>
    <t>สินค้าคงเหลือเฉลี่ย</t>
  </si>
  <si>
    <t>ระยะเวลาขายสินค้าเฉลี่ย</t>
  </si>
  <si>
    <t>อัตราส่วนหมุนเวียนสินค้าคงเหลือ</t>
  </si>
  <si>
    <t>อัตราส่วนหมุนเวียนเจ้าหนี้</t>
  </si>
  <si>
    <t>ซื้อหรือต้นทุนขาย</t>
  </si>
  <si>
    <t>เจ้าหนี้การค้า(เฉลี่ย)</t>
  </si>
  <si>
    <t>ระยะเวลาชำระหนี้</t>
  </si>
  <si>
    <t>Cash Cycle</t>
  </si>
  <si>
    <t>(ระยะเวลาเก็บหนี้เฉลี่ย+ระยะเวลาขายสินค้าเฉลี่ย)</t>
  </si>
  <si>
    <t>-</t>
  </si>
  <si>
    <t>อัตราส่วนแสดงความสามารถในการหากำไร</t>
  </si>
  <si>
    <t>อัตรากำไรขั้นต้นขายสินค้า</t>
  </si>
  <si>
    <t>กำไรขั้นต้น*100</t>
  </si>
  <si>
    <t>%</t>
  </si>
  <si>
    <t>อัตรากำไรขั้นต้นงานโครงการ</t>
  </si>
  <si>
    <t>รายได้โครงการสุทธิ</t>
  </si>
  <si>
    <t>อัตรากำไรสุทธิ</t>
  </si>
  <si>
    <t>กำไรสุทธิ*100</t>
  </si>
  <si>
    <t>รายได้รวม</t>
  </si>
  <si>
    <t>อัตราผลตอบแทนผู้ถือหุ้น (ROE)</t>
  </si>
  <si>
    <t>ส่วนของผู้ถือหุ้นเฉลี่ย</t>
  </si>
  <si>
    <t>EBITDA</t>
  </si>
  <si>
    <t>กำไรก่อนดอกเบี้ยและภาษี</t>
  </si>
  <si>
    <t>+</t>
  </si>
  <si>
    <t>ค่าเสื่อมราคาและค่าตัดจำหน่าย</t>
  </si>
  <si>
    <t>N/A</t>
  </si>
  <si>
    <t>EBITDA Margin</t>
  </si>
  <si>
    <t>EBITDA*100</t>
  </si>
  <si>
    <t>อัตราส่วนแสดงประสิทธิภาพในการดำเนินงาน</t>
  </si>
  <si>
    <t>อัตราผลตอบแทนสินทรัพย์ (ROA)</t>
  </si>
  <si>
    <t>กำไรก่อนดอกเบี้ยและภาษี*100</t>
  </si>
  <si>
    <t>สินทรัพย์รวม (เฉลี่ย)</t>
  </si>
  <si>
    <t>อัตราผลตอบแทนจากสินทรัพย์ถาวร (ROFA)</t>
  </si>
  <si>
    <t>สินทรัพย์ถาวรสุทธิ (เฉลี่ย)</t>
  </si>
  <si>
    <t>อัตราส่วนวิเคราะห์นโยบายทางการเงิน</t>
  </si>
  <si>
    <t>อัตราส่วนหนี้สินต่อส่วนของผู้ถือหุ้น</t>
  </si>
  <si>
    <t>หนี้สินรวม</t>
  </si>
  <si>
    <t>อัตราส่วนความสามารถชำระดอกเบี้ย</t>
  </si>
  <si>
    <t>ดอกเบี้ยจ่ายจากการดำเนินงานและลงทุน</t>
  </si>
  <si>
    <t>อัตราการจ่ายเงินปันผลต่อหุ้น</t>
  </si>
  <si>
    <t>เงินปันผล</t>
  </si>
  <si>
    <t>จำนวนหุ้นสามัญ</t>
  </si>
  <si>
    <t>บาท</t>
  </si>
  <si>
    <t>31/12/2019</t>
  </si>
  <si>
    <t>กำไรจากการดำเนินงานก่อนดอกเบี้ยและภาษี/ยอดขายสุทธิ</t>
  </si>
  <si>
    <t>อัตรากำไรจากการดำเนินงาน</t>
  </si>
  <si>
    <t>อัตราส่วนเงินสดต่อการทำกำไร</t>
  </si>
  <si>
    <t>กระแสเงินสดจากการดำเนินงาน / กำไรจากการดำเนินงาน</t>
  </si>
  <si>
    <t>อัตราการหมุนของสินทรัพย์</t>
  </si>
  <si>
    <t>รายได้รวม / สินทรัพย์รวม (เฉลี่ย)</t>
  </si>
  <si>
    <t>กระแสเงินสดจากการดำเนินงาน / (การจ่ายชำระหนี้หนี้สิ้น + รายจ่ายลงทุน +</t>
  </si>
  <si>
    <t>ซื้อสินทรัพย์ + เงินปันผลจ่าย)</t>
  </si>
  <si>
    <t xml:space="preserve">อตัราส่วนความสามารถชา ระภาระ ผูกพัน </t>
  </si>
  <si>
    <t>(Cash basis)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</si>
  <si>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</si>
  <si>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</si>
  <si>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</si>
  <si>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</si>
  <si>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</si>
  <si>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</si>
  <si>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</si>
  <si>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</si>
  <si>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ขาดทุนจากการตัดจำหน่ายสินทรัพย์</t>
  </si>
  <si>
    <t>(ยังไม่ได้ตรวจสอบ</t>
  </si>
  <si>
    <t>แต่สอบทานแล้ว</t>
  </si>
  <si>
    <t>(ตรวจสอบแล้ว</t>
  </si>
  <si>
    <t>ณ วันที่ 31 มีนาคม 2564</t>
  </si>
  <si>
    <t>สำหรับงวดสามเดือนสิ้นสุดวันที่ 31  มีนาคม 2564</t>
  </si>
  <si>
    <t>สำหรับงวดสามเดือนสิ้นสุดวันที่ 31 มีนาคม 2564</t>
  </si>
  <si>
    <t>(ยังไม่ได้ตรวจสอบ แต่สอบทานแล้ว)</t>
  </si>
  <si>
    <t>สำหรับงวดสามเดือนสิ้นสุดวันที่ 31  มีนาคม 2563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</si>
  <si>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</si>
  <si>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</si>
  <si>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</si>
  <si>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สำหรับงวดสามเดือนสิ้นสุดวันที่ 31 มีนาคม</t>
  </si>
  <si>
    <t>4, 5</t>
  </si>
  <si>
    <t>4, 14</t>
  </si>
  <si>
    <t>4, 15</t>
  </si>
  <si>
    <t>4, 18</t>
  </si>
  <si>
    <t>20</t>
  </si>
  <si>
    <t>ยอดคงเหลือ ณ วันที่ 1 มกราคม 2563 (ก่อนปรับปรุง)</t>
  </si>
  <si>
    <t xml:space="preserve">ผลสะสมจากการเปลี่ยนแปลงนโยบายการบัญชี </t>
  </si>
  <si>
    <t>ยอดคงเหลือ ณ วันที่ 1 มกราคม 2563 (หลังปรับปรุง)</t>
  </si>
  <si>
    <t>(กลับรายการ) ค่าเผื่อด้อยค่าอสังหาริมทรัพย์เพื่อการลงทุน</t>
  </si>
  <si>
    <t>เงินสดและรายการเทียบเท่าเงินสด ณ วันที่ 31 มีนาคม</t>
  </si>
  <si>
    <t>กำไร(ขาดทุน)เบ็ดเสร็จอื่นสำหรับงวด</t>
  </si>
  <si>
    <t>กำไร(ขาดทุน)เบ็ดเสร็จรวมสำหรับงวด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</si>
</sst>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[$-1010000]d/m/yy;@"/>
    <numFmt numFmtId="170" formatCode="_(* #,##0.0000_);_(* \(#,##0.0000\);_(* &quot;-&quot;??_);_(@_)"/>
  </numFmts>
  <fonts count="2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sz val="10"/>
      <color rgb="FFFF0000"/>
      <name val="Arial"/>
      <family val="2"/>
    </font>
    <font>
      <sz val="10"/>
      <color rgb="FFFF0000"/>
      <name val="Arial"/>
      <family val="2"/>
      <charset val="222"/>
    </font>
    <font>
      <sz val="10"/>
      <color rgb="FFFF0000"/>
      <name val="Verdana"/>
      <family val="2"/>
      <charset val="222"/>
    </font>
    <font>
      <sz val="12"/>
      <color indexed="8"/>
      <name val="Cordia New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6" fillId="0" borderId="0"/>
    <xf numFmtId="0" fontId="4" fillId="0" borderId="0"/>
    <xf numFmtId="164" fontId="15" fillId="0" borderId="0" applyFont="0" applyFill="0" applyBorder="0" applyAlignment="0" applyProtection="0"/>
    <xf numFmtId="0" fontId="15" fillId="0" borderId="0"/>
    <xf numFmtId="0" fontId="4" fillId="0" borderId="0"/>
    <xf numFmtId="43" fontId="1" fillId="0" borderId="0" applyFont="0" applyFill="0" applyBorder="0" applyAlignment="0" applyProtection="0"/>
    <xf numFmtId="0" fontId="17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95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66" fontId="3" fillId="0" borderId="1" xfId="1" applyNumberFormat="1" applyFont="1" applyBorder="1"/>
    <xf numFmtId="166" fontId="3" fillId="0" borderId="2" xfId="1" applyNumberFormat="1" applyFont="1" applyBorder="1"/>
    <xf numFmtId="166" fontId="3" fillId="0" borderId="0" xfId="1" applyNumberFormat="1" applyFont="1"/>
    <xf numFmtId="0" fontId="7" fillId="0" borderId="0" xfId="0" applyFont="1" applyAlignment="1">
      <alignment horizontal="center" vertical="center"/>
    </xf>
    <xf numFmtId="166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66" fontId="4" fillId="0" borderId="4" xfId="1" applyNumberFormat="1" applyFont="1" applyBorder="1" applyAlignment="1">
      <alignment horizontal="right"/>
    </xf>
    <xf numFmtId="43" fontId="3" fillId="0" borderId="2" xfId="1" applyFont="1" applyBorder="1"/>
    <xf numFmtId="43" fontId="3" fillId="0" borderId="0" xfId="1" applyFont="1"/>
    <xf numFmtId="165" fontId="7" fillId="0" borderId="0" xfId="0" applyNumberFormat="1" applyFont="1" applyAlignment="1">
      <alignment horizontal="center"/>
    </xf>
    <xf numFmtId="166" fontId="4" fillId="0" borderId="0" xfId="2" applyNumberFormat="1" applyFont="1"/>
    <xf numFmtId="166" fontId="4" fillId="0" borderId="4" xfId="2" applyNumberFormat="1" applyFont="1" applyBorder="1"/>
    <xf numFmtId="166" fontId="3" fillId="0" borderId="5" xfId="1" applyNumberFormat="1" applyFont="1" applyBorder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6" fontId="3" fillId="0" borderId="0" xfId="10" applyNumberFormat="1" applyFont="1" applyAlignment="1">
      <alignment horizontal="right"/>
    </xf>
    <xf numFmtId="166" fontId="3" fillId="0" borderId="0" xfId="10" applyNumberFormat="1" applyFont="1"/>
    <xf numFmtId="166" fontId="4" fillId="0" borderId="0" xfId="10" applyNumberFormat="1" applyFont="1" applyAlignment="1">
      <alignment horizontal="right"/>
    </xf>
    <xf numFmtId="166" fontId="4" fillId="0" borderId="0" xfId="10" applyNumberFormat="1" applyFont="1" applyAlignment="1">
      <alignment horizontal="center"/>
    </xf>
    <xf numFmtId="166" fontId="4" fillId="0" borderId="0" xfId="10" applyNumberFormat="1" applyFont="1"/>
    <xf numFmtId="166" fontId="3" fillId="0" borderId="1" xfId="10" applyNumberFormat="1" applyFont="1" applyBorder="1" applyAlignment="1">
      <alignment horizontal="right"/>
    </xf>
    <xf numFmtId="166" fontId="0" fillId="0" borderId="0" xfId="10" applyNumberFormat="1" applyFont="1"/>
    <xf numFmtId="166" fontId="0" fillId="0" borderId="0" xfId="10" applyNumberFormat="1" applyFont="1" applyAlignment="1">
      <alignment horizontal="right"/>
    </xf>
    <xf numFmtId="166" fontId="4" fillId="0" borderId="4" xfId="10" applyNumberFormat="1" applyFont="1" applyBorder="1" applyAlignment="1">
      <alignment horizontal="right"/>
    </xf>
    <xf numFmtId="166" fontId="0" fillId="0" borderId="4" xfId="10" applyNumberFormat="1" applyFont="1" applyBorder="1" applyAlignment="1">
      <alignment horizontal="right"/>
    </xf>
    <xf numFmtId="166" fontId="4" fillId="0" borderId="4" xfId="10" applyNumberFormat="1" applyFont="1" applyBorder="1" applyAlignment="1">
      <alignment horizontal="center"/>
    </xf>
    <xf numFmtId="166" fontId="3" fillId="0" borderId="2" xfId="10" applyNumberFormat="1" applyFont="1" applyBorder="1" applyAlignment="1">
      <alignment horizontal="right"/>
    </xf>
    <xf numFmtId="43" fontId="0" fillId="0" borderId="0" xfId="10" applyFont="1"/>
    <xf numFmtId="166" fontId="4" fillId="0" borderId="0" xfId="0" applyNumberFormat="1" applyFont="1"/>
    <xf numFmtId="0" fontId="7" fillId="0" borderId="0" xfId="0" applyFont="1" applyFill="1" applyAlignment="1">
      <alignment horizontal="center"/>
    </xf>
    <xf numFmtId="49" fontId="2" fillId="0" borderId="0" xfId="0" applyNumberFormat="1" applyFont="1" applyFill="1"/>
    <xf numFmtId="49" fontId="3" fillId="0" borderId="0" xfId="6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17" fillId="0" borderId="0" xfId="11"/>
    <xf numFmtId="0" fontId="18" fillId="0" borderId="0" xfId="11" applyFont="1"/>
    <xf numFmtId="168" fontId="0" fillId="0" borderId="0" xfId="12" applyNumberFormat="1" applyFont="1"/>
    <xf numFmtId="164" fontId="0" fillId="0" borderId="0" xfId="12" applyFont="1"/>
    <xf numFmtId="168" fontId="1" fillId="2" borderId="0" xfId="12" applyNumberFormat="1" applyFont="1" applyFill="1"/>
    <xf numFmtId="0" fontId="17" fillId="2" borderId="0" xfId="11" applyFill="1"/>
    <xf numFmtId="164" fontId="1" fillId="2" borderId="0" xfId="12" applyFont="1" applyFill="1"/>
    <xf numFmtId="168" fontId="1" fillId="0" borderId="0" xfId="12" applyNumberFormat="1" applyFont="1"/>
    <xf numFmtId="169" fontId="18" fillId="3" borderId="0" xfId="12" quotePrefix="1" applyNumberFormat="1" applyFont="1" applyFill="1"/>
    <xf numFmtId="168" fontId="0" fillId="0" borderId="7" xfId="12" applyNumberFormat="1" applyFont="1" applyBorder="1"/>
    <xf numFmtId="0" fontId="17" fillId="0" borderId="3" xfId="11" applyBorder="1"/>
    <xf numFmtId="168" fontId="0" fillId="0" borderId="3" xfId="12" applyNumberFormat="1" applyFont="1" applyBorder="1"/>
    <xf numFmtId="164" fontId="0" fillId="0" borderId="3" xfId="12" applyFont="1" applyBorder="1"/>
    <xf numFmtId="0" fontId="17" fillId="0" borderId="8" xfId="11" applyBorder="1"/>
    <xf numFmtId="168" fontId="1" fillId="2" borderId="7" xfId="12" applyNumberFormat="1" applyFont="1" applyFill="1" applyBorder="1"/>
    <xf numFmtId="0" fontId="17" fillId="2" borderId="3" xfId="11" applyFill="1" applyBorder="1"/>
    <xf numFmtId="168" fontId="1" fillId="2" borderId="3" xfId="12" applyNumberFormat="1" applyFont="1" applyFill="1" applyBorder="1"/>
    <xf numFmtId="164" fontId="1" fillId="2" borderId="3" xfId="12" applyFont="1" applyFill="1" applyBorder="1"/>
    <xf numFmtId="0" fontId="17" fillId="2" borderId="8" xfId="11" applyFill="1" applyBorder="1"/>
    <xf numFmtId="0" fontId="17" fillId="0" borderId="0" xfId="11" applyAlignment="1">
      <alignment horizontal="center"/>
    </xf>
    <xf numFmtId="0" fontId="17" fillId="0" borderId="0" xfId="11" applyAlignment="1">
      <alignment horizontal="right"/>
    </xf>
    <xf numFmtId="0" fontId="19" fillId="0" borderId="0" xfId="11" quotePrefix="1" applyFont="1" applyAlignment="1">
      <alignment horizontal="center"/>
    </xf>
    <xf numFmtId="168" fontId="0" fillId="0" borderId="9" xfId="12" applyNumberFormat="1" applyFont="1" applyBorder="1"/>
    <xf numFmtId="0" fontId="1" fillId="0" borderId="10" xfId="11" applyFont="1" applyBorder="1"/>
    <xf numFmtId="168" fontId="1" fillId="2" borderId="9" xfId="12" applyNumberFormat="1" applyFont="1" applyFill="1" applyBorder="1"/>
    <xf numFmtId="0" fontId="17" fillId="2" borderId="0" xfId="11" applyFill="1" applyAlignment="1">
      <alignment horizontal="center"/>
    </xf>
    <xf numFmtId="0" fontId="1" fillId="2" borderId="10" xfId="11" applyFont="1" applyFill="1" applyBorder="1"/>
    <xf numFmtId="0" fontId="17" fillId="0" borderId="0" xfId="11" applyAlignment="1">
      <alignment vertical="justify"/>
    </xf>
    <xf numFmtId="0" fontId="1" fillId="0" borderId="0" xfId="11" applyFont="1" applyAlignment="1">
      <alignment horizontal="right"/>
    </xf>
    <xf numFmtId="0" fontId="19" fillId="0" borderId="0" xfId="11" quotePrefix="1" applyFont="1" applyAlignment="1">
      <alignment horizontal="center" vertical="center"/>
    </xf>
    <xf numFmtId="168" fontId="0" fillId="0" borderId="9" xfId="12" applyNumberFormat="1" applyFont="1" applyBorder="1" applyAlignment="1">
      <alignment vertical="center"/>
    </xf>
    <xf numFmtId="0" fontId="17" fillId="0" borderId="0" xfId="11" applyAlignment="1">
      <alignment horizontal="center" vertical="center"/>
    </xf>
    <xf numFmtId="168" fontId="0" fillId="0" borderId="0" xfId="12" applyNumberFormat="1" applyFont="1" applyAlignment="1">
      <alignment vertical="center"/>
    </xf>
    <xf numFmtId="0" fontId="17" fillId="0" borderId="0" xfId="11" applyAlignment="1">
      <alignment vertical="center"/>
    </xf>
    <xf numFmtId="0" fontId="17" fillId="2" borderId="0" xfId="11" applyFill="1" applyAlignment="1">
      <alignment horizontal="center" vertical="center"/>
    </xf>
    <xf numFmtId="0" fontId="17" fillId="2" borderId="0" xfId="11" applyFill="1" applyAlignment="1">
      <alignment vertical="center"/>
    </xf>
    <xf numFmtId="0" fontId="20" fillId="0" borderId="0" xfId="11" applyFont="1"/>
    <xf numFmtId="0" fontId="20" fillId="0" borderId="0" xfId="11" applyFont="1" applyAlignment="1">
      <alignment horizontal="center"/>
    </xf>
    <xf numFmtId="0" fontId="21" fillId="0" borderId="0" xfId="11" applyFont="1" applyAlignment="1">
      <alignment horizontal="right"/>
    </xf>
    <xf numFmtId="0" fontId="22" fillId="0" borderId="0" xfId="11" quotePrefix="1" applyFont="1" applyAlignment="1">
      <alignment horizontal="center"/>
    </xf>
    <xf numFmtId="168" fontId="20" fillId="0" borderId="9" xfId="12" applyNumberFormat="1" applyFont="1" applyBorder="1"/>
    <xf numFmtId="168" fontId="20" fillId="0" borderId="0" xfId="12" applyNumberFormat="1" applyFont="1"/>
    <xf numFmtId="164" fontId="20" fillId="0" borderId="0" xfId="12" applyFont="1"/>
    <xf numFmtId="0" fontId="21" fillId="0" borderId="10" xfId="11" applyFont="1" applyBorder="1"/>
    <xf numFmtId="0" fontId="21" fillId="0" borderId="0" xfId="11" applyFont="1"/>
    <xf numFmtId="168" fontId="20" fillId="4" borderId="0" xfId="12" applyNumberFormat="1" applyFont="1" applyFill="1"/>
    <xf numFmtId="0" fontId="1" fillId="0" borderId="0" xfId="11" applyFont="1"/>
    <xf numFmtId="0" fontId="20" fillId="0" borderId="0" xfId="11" applyFont="1" applyAlignment="1">
      <alignment horizontal="right"/>
    </xf>
    <xf numFmtId="0" fontId="17" fillId="0" borderId="0" xfId="11" applyAlignment="1">
      <alignment horizontal="right" wrapText="1"/>
    </xf>
    <xf numFmtId="0" fontId="19" fillId="0" borderId="0" xfId="11" applyFont="1" applyAlignment="1">
      <alignment horizontal="center" vertical="center"/>
    </xf>
    <xf numFmtId="0" fontId="1" fillId="0" borderId="10" xfId="11" applyFont="1" applyBorder="1" applyAlignment="1">
      <alignment vertical="center"/>
    </xf>
    <xf numFmtId="168" fontId="1" fillId="2" borderId="9" xfId="12" applyNumberFormat="1" applyFont="1" applyFill="1" applyBorder="1" applyAlignment="1">
      <alignment vertical="center"/>
    </xf>
    <xf numFmtId="0" fontId="1" fillId="2" borderId="0" xfId="11" applyFont="1" applyFill="1" applyAlignment="1">
      <alignment horizontal="center" vertical="center"/>
    </xf>
    <xf numFmtId="168" fontId="1" fillId="2" borderId="0" xfId="12" applyNumberFormat="1" applyFont="1" applyFill="1" applyAlignment="1">
      <alignment vertical="center"/>
    </xf>
    <xf numFmtId="0" fontId="1" fillId="2" borderId="10" xfId="11" applyFont="1" applyFill="1" applyBorder="1" applyAlignment="1">
      <alignment vertical="center"/>
    </xf>
    <xf numFmtId="0" fontId="17" fillId="0" borderId="10" xfId="11" applyBorder="1"/>
    <xf numFmtId="0" fontId="17" fillId="2" borderId="10" xfId="11" applyFill="1" applyBorder="1"/>
    <xf numFmtId="0" fontId="1" fillId="0" borderId="0" xfId="11" applyFont="1" applyAlignment="1">
      <alignment horizontal="center"/>
    </xf>
    <xf numFmtId="164" fontId="20" fillId="2" borderId="0" xfId="12" applyFont="1" applyFill="1" applyAlignment="1">
      <alignment horizontal="center"/>
    </xf>
    <xf numFmtId="168" fontId="20" fillId="5" borderId="0" xfId="12" applyNumberFormat="1" applyFont="1" applyFill="1"/>
    <xf numFmtId="164" fontId="1" fillId="2" borderId="0" xfId="12" applyFont="1" applyFill="1" applyAlignment="1">
      <alignment vertical="center"/>
    </xf>
    <xf numFmtId="168" fontId="0" fillId="0" borderId="11" xfId="12" applyNumberFormat="1" applyFont="1" applyBorder="1"/>
    <xf numFmtId="0" fontId="17" fillId="0" borderId="4" xfId="11" applyBorder="1"/>
    <xf numFmtId="168" fontId="0" fillId="0" borderId="4" xfId="12" applyNumberFormat="1" applyFont="1" applyBorder="1"/>
    <xf numFmtId="164" fontId="0" fillId="0" borderId="4" xfId="12" applyFont="1" applyBorder="1"/>
    <xf numFmtId="0" fontId="17" fillId="0" borderId="12" xfId="11" applyBorder="1"/>
    <xf numFmtId="168" fontId="1" fillId="2" borderId="11" xfId="12" applyNumberFormat="1" applyFont="1" applyFill="1" applyBorder="1"/>
    <xf numFmtId="0" fontId="17" fillId="2" borderId="4" xfId="11" applyFill="1" applyBorder="1"/>
    <xf numFmtId="168" fontId="1" fillId="2" borderId="4" xfId="12" applyNumberFormat="1" applyFont="1" applyFill="1" applyBorder="1"/>
    <xf numFmtId="164" fontId="1" fillId="2" borderId="4" xfId="12" applyFont="1" applyFill="1" applyBorder="1"/>
    <xf numFmtId="0" fontId="17" fillId="2" borderId="12" xfId="11" applyFill="1" applyBorder="1"/>
    <xf numFmtId="3" fontId="23" fillId="2" borderId="0" xfId="11" applyNumberFormat="1" applyFont="1" applyFill="1"/>
    <xf numFmtId="168" fontId="24" fillId="0" borderId="0" xfId="12" applyNumberFormat="1" applyFont="1"/>
    <xf numFmtId="164" fontId="6" fillId="0" borderId="0" xfId="12" applyFont="1"/>
    <xf numFmtId="43" fontId="0" fillId="0" borderId="9" xfId="12" applyNumberFormat="1" applyFont="1" applyBorder="1"/>
    <xf numFmtId="164" fontId="0" fillId="6" borderId="0" xfId="12" applyFont="1" applyFill="1"/>
    <xf numFmtId="164" fontId="0" fillId="6" borderId="0" xfId="12" applyFont="1" applyFill="1" applyAlignment="1">
      <alignment vertical="center"/>
    </xf>
    <xf numFmtId="164" fontId="20" fillId="6" borderId="0" xfId="12" applyFont="1" applyFill="1"/>
    <xf numFmtId="168" fontId="0" fillId="6" borderId="0" xfId="12" applyNumberFormat="1" applyFont="1" applyFill="1"/>
    <xf numFmtId="168" fontId="0" fillId="6" borderId="0" xfId="12" applyNumberFormat="1" applyFont="1" applyFill="1" applyAlignment="1">
      <alignment vertical="center"/>
    </xf>
    <xf numFmtId="43" fontId="0" fillId="6" borderId="9" xfId="12" applyNumberFormat="1" applyFont="1" applyFill="1" applyBorder="1"/>
    <xf numFmtId="0" fontId="1" fillId="0" borderId="0" xfId="11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vertical="top"/>
    </xf>
    <xf numFmtId="49" fontId="0" fillId="0" borderId="0" xfId="0" applyNumberFormat="1" applyFont="1" applyFill="1" applyAlignment="1">
      <alignment horizontal="left"/>
    </xf>
    <xf numFmtId="49" fontId="8" fillId="0" borderId="0" xfId="0" applyNumberFormat="1" applyFont="1" applyFill="1"/>
    <xf numFmtId="0" fontId="0" fillId="0" borderId="0" xfId="0" applyFont="1" applyFill="1" applyAlignment="1">
      <alignment horizontal="left"/>
    </xf>
    <xf numFmtId="49" fontId="0" fillId="0" borderId="0" xfId="0" applyNumberFormat="1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/>
    <xf numFmtId="0" fontId="0" fillId="0" borderId="0" xfId="0" applyFont="1" applyFill="1"/>
    <xf numFmtId="49" fontId="0" fillId="0" borderId="0" xfId="0" applyNumberFormat="1" applyFill="1"/>
    <xf numFmtId="0" fontId="8" fillId="0" borderId="0" xfId="0" applyFont="1" applyFill="1" applyAlignment="1">
      <alignment horizontal="left"/>
    </xf>
    <xf numFmtId="0" fontId="3" fillId="0" borderId="0" xfId="0" applyFont="1" applyFill="1"/>
    <xf numFmtId="0" fontId="0" fillId="0" borderId="0" xfId="0" applyNumberFormat="1" applyFont="1" applyFill="1" applyAlignment="1">
      <alignment horizontal="center" vertical="center"/>
    </xf>
    <xf numFmtId="166" fontId="0" fillId="0" borderId="0" xfId="2" applyNumberFormat="1" applyFont="1" applyFill="1" applyAlignment="1">
      <alignment vertical="center"/>
    </xf>
    <xf numFmtId="166" fontId="0" fillId="0" borderId="3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6" xfId="2" applyNumberFormat="1" applyFont="1" applyFill="1" applyBorder="1" applyAlignment="1">
      <alignment horizontal="right" vertical="center"/>
    </xf>
    <xf numFmtId="166" fontId="0" fillId="0" borderId="0" xfId="0" applyNumberFormat="1" applyFont="1" applyFill="1"/>
    <xf numFmtId="166" fontId="3" fillId="0" borderId="1" xfId="0" applyNumberFormat="1" applyFont="1" applyFill="1" applyBorder="1"/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3" fillId="0" borderId="0" xfId="0" applyNumberFormat="1" applyFont="1" applyFill="1" applyAlignment="1">
      <alignment horizontal="centerContinuous"/>
    </xf>
    <xf numFmtId="166" fontId="0" fillId="0" borderId="0" xfId="1" applyNumberFormat="1" applyFont="1" applyFill="1"/>
    <xf numFmtId="166" fontId="3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3" fillId="0" borderId="2" xfId="0" applyNumberFormat="1" applyFont="1" applyFill="1" applyBorder="1"/>
    <xf numFmtId="166" fontId="3" fillId="0" borderId="0" xfId="0" applyNumberFormat="1" applyFont="1" applyFill="1"/>
    <xf numFmtId="37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43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3" xfId="1" applyNumberFormat="1" applyFont="1" applyFill="1" applyBorder="1"/>
    <xf numFmtId="166" fontId="0" fillId="0" borderId="0" xfId="2" applyNumberFormat="1" applyFont="1" applyFill="1"/>
    <xf numFmtId="166" fontId="0" fillId="0" borderId="4" xfId="2" applyNumberFormat="1" applyFont="1" applyFill="1" applyBorder="1"/>
    <xf numFmtId="166" fontId="0" fillId="0" borderId="1" xfId="2" applyNumberFormat="1" applyFont="1" applyFill="1" applyBorder="1"/>
    <xf numFmtId="43" fontId="0" fillId="0" borderId="0" xfId="0" applyNumberFormat="1" applyFont="1" applyFill="1"/>
    <xf numFmtId="43" fontId="3" fillId="0" borderId="2" xfId="0" applyNumberFormat="1" applyFont="1" applyFill="1" applyBorder="1"/>
    <xf numFmtId="166" fontId="0" fillId="0" borderId="0" xfId="0" applyNumberFormat="1" applyFont="1" applyFill="1" applyAlignment="1">
      <alignment horizontal="centerContinuous"/>
    </xf>
    <xf numFmtId="166" fontId="7" fillId="0" borderId="0" xfId="6" applyNumberFormat="1" applyFont="1" applyFill="1" applyAlignment="1">
      <alignment horizontal="centerContinuous" vertical="center"/>
    </xf>
    <xf numFmtId="43" fontId="0" fillId="0" borderId="0" xfId="1" applyFont="1" applyFill="1"/>
    <xf numFmtId="0" fontId="0" fillId="0" borderId="0" xfId="0" applyFont="1" applyFill="1" applyAlignment="1">
      <alignment horizontal="centerContinuous"/>
    </xf>
    <xf numFmtId="43" fontId="0" fillId="0" borderId="0" xfId="0" applyNumberFormat="1" applyFont="1" applyFill="1" applyAlignment="1">
      <alignment horizontal="centerContinuous"/>
    </xf>
    <xf numFmtId="166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top"/>
    </xf>
    <xf numFmtId="43" fontId="0" fillId="0" borderId="0" xfId="1" applyFont="1" applyFill="1" applyAlignment="1">
      <alignment vertical="top"/>
    </xf>
    <xf numFmtId="43" fontId="0" fillId="0" borderId="0" xfId="0" applyNumberFormat="1" applyFont="1" applyFill="1" applyAlignment="1">
      <alignment vertical="top"/>
    </xf>
    <xf numFmtId="166" fontId="0" fillId="0" borderId="3" xfId="1" applyNumberFormat="1" applyFont="1" applyFill="1" applyBorder="1"/>
    <xf numFmtId="43" fontId="7" fillId="0" borderId="0" xfId="1" applyFont="1" applyFill="1" applyAlignment="1">
      <alignment horizontal="center"/>
    </xf>
    <xf numFmtId="165" fontId="0" fillId="0" borderId="0" xfId="0" applyNumberFormat="1" applyFont="1" applyFill="1"/>
    <xf numFmtId="43" fontId="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0" fontId="12" fillId="0" borderId="0" xfId="0" applyFont="1" applyFill="1" applyAlignment="1">
      <alignment horizontal="center"/>
    </xf>
    <xf numFmtId="166" fontId="0" fillId="0" borderId="4" xfId="1" applyNumberFormat="1" applyFont="1" applyFill="1" applyBorder="1" applyAlignment="1">
      <alignment horizontal="right"/>
    </xf>
    <xf numFmtId="43" fontId="0" fillId="0" borderId="4" xfId="2" applyFont="1" applyFill="1" applyBorder="1"/>
    <xf numFmtId="0" fontId="2" fillId="0" borderId="0" xfId="0" applyFont="1" applyFill="1"/>
    <xf numFmtId="0" fontId="5" fillId="0" borderId="0" xfId="0" applyFont="1" applyFill="1"/>
    <xf numFmtId="0" fontId="0" fillId="0" borderId="0" xfId="0" applyFont="1" applyFill="1" applyAlignment="1">
      <alignment horizontal="right"/>
    </xf>
    <xf numFmtId="0" fontId="0" fillId="0" borderId="4" xfId="0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166" fontId="3" fillId="0" borderId="0" xfId="2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49" fontId="2" fillId="0" borderId="0" xfId="6" applyNumberFormat="1" applyFont="1" applyFill="1" applyAlignment="1">
      <alignment horizontal="center" vertical="center"/>
    </xf>
    <xf numFmtId="166" fontId="2" fillId="0" borderId="0" xfId="6" applyNumberFormat="1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49" fontId="2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7" fillId="0" borderId="0" xfId="6" applyNumberFormat="1" applyFont="1" applyFill="1" applyAlignment="1">
      <alignment horizontal="centerContinuous"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66" fontId="0" fillId="0" borderId="0" xfId="6" applyNumberFormat="1" applyFont="1" applyFill="1" applyAlignment="1">
      <alignment horizontal="center" vertical="center"/>
    </xf>
    <xf numFmtId="166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0" fillId="0" borderId="0" xfId="6" applyNumberFormat="1" applyFont="1" applyFill="1" applyAlignment="1">
      <alignment horizontal="center" vertical="center"/>
    </xf>
    <xf numFmtId="166" fontId="0" fillId="0" borderId="0" xfId="1" applyNumberFormat="1" applyFont="1" applyFill="1" applyAlignment="1">
      <alignment horizontal="left" vertical="center" indent="2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Alignment="1">
      <alignment horizontal="center" vertical="center"/>
    </xf>
    <xf numFmtId="166" fontId="0" fillId="0" borderId="0" xfId="6" applyNumberFormat="1" applyFont="1" applyFill="1" applyAlignment="1">
      <alignment vertical="center"/>
    </xf>
    <xf numFmtId="43" fontId="0" fillId="0" borderId="0" xfId="6" applyNumberFormat="1" applyFont="1" applyFill="1" applyAlignment="1">
      <alignment vertical="center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Alignment="1">
      <alignment horizontal="right" vertical="center"/>
    </xf>
    <xf numFmtId="164" fontId="0" fillId="0" borderId="0" xfId="6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horizontal="left" vertical="center"/>
    </xf>
    <xf numFmtId="166" fontId="3" fillId="0" borderId="0" xfId="2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166" fontId="0" fillId="0" borderId="0" xfId="6" applyNumberFormat="1" applyFon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167" fontId="8" fillId="0" borderId="0" xfId="6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2" applyFont="1" applyFill="1" applyAlignment="1">
      <alignment vertical="center"/>
    </xf>
    <xf numFmtId="0" fontId="7" fillId="0" borderId="0" xfId="0" applyFont="1" applyFill="1" applyAlignment="1">
      <alignment horizontal="center"/>
    </xf>
    <xf numFmtId="166" fontId="0" fillId="0" borderId="0" xfId="0" quotePrefix="1" applyNumberFormat="1" applyFont="1" applyFill="1" applyAlignment="1">
      <alignment horizontal="center"/>
    </xf>
    <xf numFmtId="166" fontId="3" fillId="0" borderId="6" xfId="2" applyNumberFormat="1" applyFont="1" applyFill="1" applyBorder="1" applyAlignment="1">
      <alignment horizontal="right"/>
    </xf>
    <xf numFmtId="170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0" fillId="0" borderId="0" xfId="6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3" fontId="0" fillId="0" borderId="0" xfId="0" applyNumberFormat="1"/>
    <xf numFmtId="0" fontId="0" fillId="0" borderId="0" xfId="0" applyFill="1" applyAlignment="1">
      <alignment horizontal="left"/>
    </xf>
    <xf numFmtId="0" fontId="0" fillId="0" borderId="0" xfId="0" applyFill="1"/>
    <xf numFmtId="166" fontId="3" fillId="0" borderId="4" xfId="10" applyNumberFormat="1" applyFont="1" applyFill="1" applyBorder="1" applyAlignment="1">
      <alignment horizontal="right"/>
    </xf>
    <xf numFmtId="166" fontId="3" fillId="0" borderId="0" xfId="10" applyNumberFormat="1" applyFont="1" applyFill="1" applyAlignment="1">
      <alignment horizontal="right"/>
    </xf>
    <xf numFmtId="166" fontId="4" fillId="0" borderId="4" xfId="10" applyNumberFormat="1" applyFont="1" applyFill="1" applyBorder="1" applyAlignment="1">
      <alignment horizontal="right"/>
    </xf>
    <xf numFmtId="166" fontId="4" fillId="0" borderId="4" xfId="10" applyNumberFormat="1" applyFont="1" applyFill="1" applyBorder="1" applyAlignment="1">
      <alignment horizontal="center"/>
    </xf>
    <xf numFmtId="43" fontId="0" fillId="0" borderId="0" xfId="10" applyFont="1" applyFill="1"/>
    <xf numFmtId="43" fontId="0" fillId="0" borderId="0" xfId="0" applyNumberFormat="1" applyFill="1"/>
    <xf numFmtId="166" fontId="3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"/>
    </xf>
    <xf numFmtId="0" fontId="0" fillId="0" borderId="0" xfId="6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</cellXfs>
  <cellStyles count="14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Normal" xfId="0" builtinId="0"/>
    <cellStyle name="Normal 2" xfId="4" xr:uid="{00000000-0005-0000-0000-000006000000}"/>
    <cellStyle name="Normal 20" xfId="9" xr:uid="{00000000-0005-0000-0000-000007000000}"/>
    <cellStyle name="Normal 28" xfId="5" xr:uid="{00000000-0005-0000-0000-000008000000}"/>
    <cellStyle name="Normal 3" xfId="11" xr:uid="{00000000-0005-0000-0000-000009000000}"/>
    <cellStyle name="Normal 43" xfId="6" xr:uid="{00000000-0005-0000-0000-00000A000000}"/>
    <cellStyle name="Percent" xfId="13" builtinId="5"/>
    <cellStyle name="เครื่องหมายจุลภาค 2" xfId="7" xr:uid="{00000000-0005-0000-0000-00000C000000}"/>
    <cellStyle name="ปกติ 2" xfId="8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2;&#3605;&#3619;&#3617;&#3634;&#3626;%20&#3611;&#3637;%2062/&#3591;&#3610;62Q4/Bord%2019Jan20/C.&#3586;&#3657;&#3629;&#3617;&#3641;&#3621;%20support%20&#3611;&#3619;&#3632;&#3594;&#3640;&#3617;&#3610;&#3629;&#3619;&#3660;&#3604;&#3611;&#3619;&#3632;&#3592;&#3635;&#3619;&#3629;&#3610;%20Q4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_BS"/>
      <sheetName val="BS"/>
      <sheetName val="PL-สะสม"/>
      <sheetName val="PL-แยก Q"/>
      <sheetName val="Lead_PL"/>
      <sheetName val="CF"/>
      <sheetName val="CF_รายละเอียด"/>
      <sheetName val="Ratios"/>
      <sheetName val="Ratio_รายละเอียด"/>
      <sheetName val="งานโครงการ"/>
      <sheetName val="อธิบายวัตถุดิบที่เพิ่มขึ้น"/>
      <sheetName val="ข้อมูลประกอบ Ratios (PL58)"/>
      <sheetName val="สินทรัพย์"/>
    </sheetNames>
    <sheetDataSet>
      <sheetData sheetId="0"/>
      <sheetData sheetId="1">
        <row r="6">
          <cell r="D6">
            <v>41093.874000000003</v>
          </cell>
        </row>
        <row r="7">
          <cell r="D7">
            <v>341981</v>
          </cell>
        </row>
        <row r="16">
          <cell r="D16">
            <v>815554.87400000007</v>
          </cell>
        </row>
        <row r="42">
          <cell r="D42">
            <v>961825</v>
          </cell>
        </row>
        <row r="49">
          <cell r="D49">
            <v>1199187</v>
          </cell>
        </row>
        <row r="55">
          <cell r="D55">
            <v>599245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118"/>
  <sheetViews>
    <sheetView view="pageBreakPreview" zoomScaleNormal="100" zoomScaleSheetLayoutView="100" workbookViewId="0">
      <selection activeCell="E13" sqref="E13"/>
    </sheetView>
  </sheetViews>
  <sheetFormatPr defaultColWidth="9.140625" defaultRowHeight="22.5" customHeight="1"/>
  <cols>
    <col min="1" max="1" width="2.42578125" style="146" customWidth="1"/>
    <col min="2" max="2" width="50.28515625" style="140" customWidth="1"/>
    <col min="3" max="3" width="18.7109375" style="269" customWidth="1"/>
    <col min="4" max="4" width="1.28515625" style="269" customWidth="1"/>
    <col min="5" max="5" width="16.7109375" style="157" customWidth="1"/>
    <col min="6" max="6" width="1.28515625" style="146" customWidth="1"/>
    <col min="7" max="7" width="16.7109375" style="182" customWidth="1"/>
    <col min="8" max="8" width="1.28515625" style="146" customWidth="1"/>
    <col min="9" max="9" width="4.28515625" style="146" customWidth="1"/>
    <col min="10" max="10" width="17.7109375" style="182" customWidth="1"/>
    <col min="11" max="11" width="12" style="146" customWidth="1"/>
    <col min="12" max="12" width="16.5703125" style="186" customWidth="1"/>
    <col min="13" max="16384" width="9.140625" style="146"/>
  </cols>
  <sheetData>
    <row r="1" spans="1:8" ht="22.5" customHeight="1">
      <c r="A1" s="144" t="s">
        <v>178</v>
      </c>
    </row>
    <row r="2" spans="1:8" ht="22.5" customHeight="1">
      <c r="A2" s="51" t="s">
        <v>1</v>
      </c>
    </row>
    <row r="3" spans="1:8" ht="22.5" customHeight="1">
      <c r="A3" s="145" t="s">
        <v>266</v>
      </c>
    </row>
    <row r="4" spans="1:8" ht="22.5" customHeight="1">
      <c r="A4" s="145"/>
    </row>
    <row r="5" spans="1:8" ht="21" customHeight="1">
      <c r="A5" s="145"/>
      <c r="E5" s="263" t="s">
        <v>154</v>
      </c>
      <c r="F5" s="187"/>
      <c r="G5" s="188" t="s">
        <v>4</v>
      </c>
      <c r="H5" s="187"/>
    </row>
    <row r="6" spans="1:8" ht="22.5" customHeight="1">
      <c r="C6" s="269" t="s">
        <v>6</v>
      </c>
      <c r="E6" s="150">
        <v>2564</v>
      </c>
      <c r="F6" s="270"/>
      <c r="G6" s="190">
        <v>2563</v>
      </c>
      <c r="H6" s="270"/>
    </row>
    <row r="7" spans="1:8" ht="22.5" customHeight="1">
      <c r="E7" s="150" t="s">
        <v>263</v>
      </c>
      <c r="F7" s="270"/>
      <c r="G7" s="190" t="s">
        <v>265</v>
      </c>
      <c r="H7" s="270"/>
    </row>
    <row r="8" spans="1:8" ht="22.5" customHeight="1">
      <c r="E8" s="150" t="s">
        <v>264</v>
      </c>
      <c r="F8" s="270"/>
      <c r="G8" s="190"/>
      <c r="H8" s="270"/>
    </row>
    <row r="9" spans="1:8" ht="22.5" customHeight="1">
      <c r="A9" s="51" t="s">
        <v>5</v>
      </c>
      <c r="E9" s="284" t="s">
        <v>155</v>
      </c>
      <c r="F9" s="284"/>
      <c r="G9" s="284"/>
      <c r="H9" s="284"/>
    </row>
    <row r="10" spans="1:8" ht="22.5" customHeight="1">
      <c r="A10" s="141" t="s">
        <v>8</v>
      </c>
      <c r="F10" s="157"/>
      <c r="G10" s="163"/>
      <c r="H10" s="157"/>
    </row>
    <row r="11" spans="1:8" ht="22.5" customHeight="1">
      <c r="A11" s="143" t="s">
        <v>9</v>
      </c>
      <c r="E11" s="157">
        <v>9168562</v>
      </c>
      <c r="F11" s="157"/>
      <c r="G11" s="157">
        <v>24519616</v>
      </c>
      <c r="H11" s="157"/>
    </row>
    <row r="12" spans="1:8" ht="22.5" customHeight="1">
      <c r="A12" s="143" t="s">
        <v>10</v>
      </c>
      <c r="C12" s="269" t="s">
        <v>275</v>
      </c>
      <c r="E12" s="157">
        <v>291199859</v>
      </c>
      <c r="F12" s="157"/>
      <c r="G12" s="157">
        <v>207612846</v>
      </c>
      <c r="H12" s="157"/>
    </row>
    <row r="13" spans="1:8" ht="22.5" customHeight="1">
      <c r="A13" s="143" t="s">
        <v>260</v>
      </c>
      <c r="C13" s="269" t="s">
        <v>149</v>
      </c>
      <c r="E13" s="157">
        <v>19710216</v>
      </c>
      <c r="F13" s="157"/>
      <c r="G13" s="157">
        <v>18859871</v>
      </c>
      <c r="H13" s="157"/>
    </row>
    <row r="14" spans="1:8" ht="22.5" customHeight="1">
      <c r="A14" s="147" t="s">
        <v>181</v>
      </c>
      <c r="B14" s="142"/>
      <c r="C14" s="269" t="s">
        <v>156</v>
      </c>
      <c r="E14" s="157">
        <v>22143379</v>
      </c>
      <c r="F14" s="157"/>
      <c r="G14" s="157">
        <v>22143379</v>
      </c>
      <c r="H14" s="157"/>
    </row>
    <row r="15" spans="1:8" ht="22.5" hidden="1" customHeight="1">
      <c r="A15" s="142" t="s">
        <v>140</v>
      </c>
      <c r="B15" s="142"/>
      <c r="F15" s="157"/>
      <c r="G15" s="157"/>
      <c r="H15" s="157"/>
    </row>
    <row r="16" spans="1:8" ht="22.5" hidden="1" customHeight="1">
      <c r="A16" s="142"/>
      <c r="B16" s="142" t="s">
        <v>158</v>
      </c>
      <c r="E16" s="157">
        <v>0</v>
      </c>
      <c r="F16" s="157"/>
      <c r="G16" s="157">
        <v>0</v>
      </c>
      <c r="H16" s="157"/>
    </row>
    <row r="17" spans="1:9" ht="22.5" hidden="1" customHeight="1">
      <c r="A17" s="142" t="s">
        <v>13</v>
      </c>
      <c r="B17" s="142"/>
      <c r="F17" s="157"/>
      <c r="G17" s="157"/>
      <c r="H17" s="157"/>
    </row>
    <row r="18" spans="1:9" ht="22.5" hidden="1" customHeight="1">
      <c r="A18" s="142"/>
      <c r="B18" s="142" t="s">
        <v>157</v>
      </c>
      <c r="E18" s="157">
        <v>0</v>
      </c>
      <c r="F18" s="157"/>
      <c r="G18" s="157">
        <v>0</v>
      </c>
      <c r="H18" s="157"/>
    </row>
    <row r="19" spans="1:9" ht="22.5" customHeight="1">
      <c r="A19" s="143" t="s">
        <v>12</v>
      </c>
      <c r="B19" s="142"/>
      <c r="C19" s="269">
        <v>8</v>
      </c>
      <c r="E19" s="157">
        <v>271454239</v>
      </c>
      <c r="F19" s="157"/>
      <c r="G19" s="157">
        <v>238446486</v>
      </c>
      <c r="H19" s="157"/>
    </row>
    <row r="20" spans="1:9" ht="22.5" customHeight="1">
      <c r="A20" s="143" t="s">
        <v>14</v>
      </c>
      <c r="B20" s="142"/>
      <c r="E20" s="157">
        <v>7461222</v>
      </c>
      <c r="F20" s="157"/>
      <c r="G20" s="157">
        <v>7339538</v>
      </c>
      <c r="H20" s="157"/>
    </row>
    <row r="21" spans="1:9" ht="22.5" customHeight="1">
      <c r="A21" s="145" t="s">
        <v>15</v>
      </c>
      <c r="B21" s="142"/>
      <c r="E21" s="158">
        <f>SUM(E11:E20)</f>
        <v>621137477</v>
      </c>
      <c r="F21" s="157"/>
      <c r="G21" s="158">
        <f>SUM(G11:G20)</f>
        <v>518921736</v>
      </c>
      <c r="H21" s="157"/>
    </row>
    <row r="22" spans="1:9" ht="22.5" customHeight="1">
      <c r="A22" s="145"/>
      <c r="B22" s="142"/>
      <c r="F22" s="157"/>
      <c r="G22" s="163"/>
      <c r="H22" s="157"/>
      <c r="I22" s="163"/>
    </row>
    <row r="23" spans="1:9" ht="22.5" customHeight="1">
      <c r="A23" s="141" t="s">
        <v>16</v>
      </c>
      <c r="B23" s="142"/>
      <c r="F23" s="157"/>
      <c r="G23" s="163"/>
      <c r="H23" s="157"/>
      <c r="I23" s="163"/>
    </row>
    <row r="24" spans="1:9" ht="22.5" customHeight="1">
      <c r="A24" s="143" t="s">
        <v>173</v>
      </c>
      <c r="B24" s="142"/>
      <c r="C24" s="269">
        <v>9</v>
      </c>
      <c r="E24" s="157">
        <v>64061660</v>
      </c>
      <c r="F24" s="157"/>
      <c r="G24" s="163">
        <v>60474725</v>
      </c>
      <c r="H24" s="157"/>
      <c r="I24" s="163"/>
    </row>
    <row r="25" spans="1:9" ht="22.5" customHeight="1">
      <c r="A25" s="143" t="s">
        <v>17</v>
      </c>
      <c r="B25" s="142"/>
      <c r="C25" s="269">
        <v>10</v>
      </c>
      <c r="E25" s="157">
        <v>1037461807</v>
      </c>
      <c r="F25" s="157"/>
      <c r="G25" s="157">
        <v>1038425550</v>
      </c>
      <c r="H25" s="157"/>
      <c r="I25" s="163"/>
    </row>
    <row r="26" spans="1:9" ht="22.5" customHeight="1">
      <c r="A26" s="143" t="s">
        <v>254</v>
      </c>
      <c r="B26" s="142"/>
      <c r="C26" s="269">
        <v>11</v>
      </c>
      <c r="E26" s="157">
        <v>132602494</v>
      </c>
      <c r="F26" s="157"/>
      <c r="G26" s="157">
        <v>138503359</v>
      </c>
      <c r="H26" s="157"/>
      <c r="I26" s="163"/>
    </row>
    <row r="27" spans="1:9" ht="22.5" customHeight="1">
      <c r="A27" s="143" t="s">
        <v>18</v>
      </c>
      <c r="B27" s="142"/>
      <c r="E27" s="157">
        <v>1480422</v>
      </c>
      <c r="F27" s="157"/>
      <c r="G27" s="157">
        <v>1560323</v>
      </c>
      <c r="H27" s="157"/>
    </row>
    <row r="28" spans="1:9" ht="22.5" customHeight="1">
      <c r="A28" s="143" t="s">
        <v>21</v>
      </c>
      <c r="B28" s="142"/>
      <c r="C28" s="269">
        <v>12</v>
      </c>
      <c r="E28" s="157">
        <v>18281416</v>
      </c>
      <c r="F28" s="157"/>
      <c r="G28" s="157">
        <v>17910018</v>
      </c>
      <c r="H28" s="157"/>
      <c r="I28" s="191"/>
    </row>
    <row r="29" spans="1:9" ht="22.5" customHeight="1">
      <c r="A29" s="143" t="s">
        <v>19</v>
      </c>
      <c r="B29" s="142"/>
      <c r="E29" s="157">
        <v>28031766</v>
      </c>
      <c r="F29" s="157"/>
      <c r="G29" s="157">
        <v>27118146</v>
      </c>
      <c r="H29" s="157"/>
      <c r="I29" s="191"/>
    </row>
    <row r="30" spans="1:9" ht="22.5" customHeight="1">
      <c r="A30" s="145" t="s">
        <v>20</v>
      </c>
      <c r="B30" s="142"/>
      <c r="E30" s="159">
        <f>SUM(E24:E29)</f>
        <v>1281919565</v>
      </c>
      <c r="F30" s="157"/>
      <c r="G30" s="159">
        <f>SUM(G24:G29)</f>
        <v>1283992121</v>
      </c>
      <c r="H30" s="157"/>
      <c r="I30" s="191"/>
    </row>
    <row r="31" spans="1:9" ht="22.5" customHeight="1">
      <c r="A31" s="143"/>
      <c r="B31" s="142"/>
      <c r="F31" s="157"/>
      <c r="G31" s="163"/>
      <c r="H31" s="157"/>
      <c r="I31" s="191"/>
    </row>
    <row r="32" spans="1:9" ht="22.5" customHeight="1" thickBot="1">
      <c r="A32" s="145" t="s">
        <v>22</v>
      </c>
      <c r="B32" s="142"/>
      <c r="E32" s="160">
        <f>SUM(E21+E30)</f>
        <v>1903057042</v>
      </c>
      <c r="F32" s="157"/>
      <c r="G32" s="160">
        <f>SUM(G21+G30)</f>
        <v>1802913857</v>
      </c>
      <c r="H32" s="157"/>
      <c r="I32" s="191"/>
    </row>
    <row r="33" spans="1:12" ht="12" customHeight="1" thickTop="1">
      <c r="A33" s="145"/>
      <c r="B33" s="142"/>
      <c r="E33" s="161"/>
      <c r="F33" s="157"/>
      <c r="G33" s="161"/>
      <c r="H33" s="157"/>
      <c r="I33" s="191"/>
    </row>
    <row r="34" spans="1:12" ht="22.5" customHeight="1">
      <c r="A34" s="145"/>
      <c r="B34" s="142"/>
      <c r="E34" s="161"/>
      <c r="F34" s="157"/>
      <c r="G34" s="161"/>
      <c r="H34" s="157"/>
      <c r="I34" s="191"/>
    </row>
    <row r="35" spans="1:12" ht="22.5" customHeight="1">
      <c r="A35" s="145"/>
      <c r="B35" s="142"/>
      <c r="E35" s="161"/>
      <c r="F35" s="157"/>
      <c r="G35" s="161"/>
      <c r="H35" s="157"/>
      <c r="I35" s="191"/>
    </row>
    <row r="36" spans="1:12" ht="22.5" customHeight="1">
      <c r="A36" s="145"/>
      <c r="B36" s="142"/>
      <c r="E36" s="161"/>
      <c r="F36" s="157"/>
      <c r="G36" s="161"/>
      <c r="H36" s="157"/>
      <c r="I36" s="191"/>
    </row>
    <row r="37" spans="1:12" ht="22.5" customHeight="1">
      <c r="A37" s="145"/>
      <c r="B37" s="142"/>
      <c r="F37" s="157"/>
      <c r="G37" s="161"/>
      <c r="H37" s="157"/>
      <c r="I37" s="191"/>
    </row>
    <row r="38" spans="1:12" ht="22.5" customHeight="1">
      <c r="A38" s="144" t="s">
        <v>178</v>
      </c>
      <c r="F38" s="157"/>
      <c r="G38" s="163"/>
      <c r="H38" s="157"/>
      <c r="I38" s="191"/>
    </row>
    <row r="39" spans="1:12" ht="21" customHeight="1">
      <c r="A39" s="51" t="s">
        <v>1</v>
      </c>
      <c r="F39" s="157"/>
      <c r="G39" s="157"/>
      <c r="H39" s="157"/>
      <c r="I39" s="191"/>
    </row>
    <row r="40" spans="1:12" ht="22.5" customHeight="1">
      <c r="A40" s="145" t="s">
        <v>266</v>
      </c>
      <c r="F40" s="157"/>
      <c r="G40" s="157"/>
      <c r="H40" s="157"/>
      <c r="I40" s="191"/>
    </row>
    <row r="41" spans="1:12" ht="22.5" customHeight="1">
      <c r="A41" s="51"/>
      <c r="B41" s="142"/>
      <c r="E41" s="162"/>
      <c r="F41" s="184"/>
      <c r="G41" s="184"/>
      <c r="H41" s="184"/>
      <c r="I41" s="191"/>
    </row>
    <row r="42" spans="1:12" ht="22.5" customHeight="1">
      <c r="A42" s="143"/>
      <c r="B42" s="142"/>
      <c r="E42" s="263" t="s">
        <v>154</v>
      </c>
      <c r="F42" s="187"/>
      <c r="G42" s="188" t="s">
        <v>4</v>
      </c>
      <c r="H42" s="187"/>
      <c r="I42" s="191"/>
    </row>
    <row r="43" spans="1:12" ht="22.5" customHeight="1">
      <c r="A43" s="137"/>
      <c r="B43" s="138"/>
      <c r="C43" s="192" t="s">
        <v>6</v>
      </c>
      <c r="D43" s="192"/>
      <c r="E43" s="150">
        <v>2564</v>
      </c>
      <c r="F43" s="270"/>
      <c r="G43" s="190">
        <v>2563</v>
      </c>
      <c r="H43" s="270"/>
      <c r="I43" s="191"/>
    </row>
    <row r="44" spans="1:12" ht="22.5" customHeight="1">
      <c r="A44" s="137"/>
      <c r="B44" s="138"/>
      <c r="C44" s="192"/>
      <c r="D44" s="192"/>
      <c r="E44" s="150" t="s">
        <v>263</v>
      </c>
      <c r="F44" s="270"/>
      <c r="G44" s="190" t="s">
        <v>265</v>
      </c>
      <c r="H44" s="270"/>
      <c r="I44" s="191"/>
    </row>
    <row r="45" spans="1:12" ht="22.5" customHeight="1">
      <c r="A45" s="137"/>
      <c r="B45" s="138"/>
      <c r="C45" s="192"/>
      <c r="D45" s="192"/>
      <c r="E45" s="150" t="s">
        <v>264</v>
      </c>
      <c r="F45" s="270"/>
      <c r="G45" s="190"/>
      <c r="H45" s="270"/>
      <c r="I45" s="191"/>
    </row>
    <row r="46" spans="1:12" s="137" customFormat="1" ht="22.5" customHeight="1">
      <c r="A46" s="139" t="s">
        <v>23</v>
      </c>
      <c r="B46" s="140"/>
      <c r="C46" s="269"/>
      <c r="D46" s="269"/>
      <c r="E46" s="283" t="s">
        <v>155</v>
      </c>
      <c r="F46" s="283"/>
      <c r="G46" s="283"/>
      <c r="H46" s="283"/>
      <c r="I46" s="146"/>
      <c r="J46" s="182"/>
      <c r="L46" s="193"/>
    </row>
    <row r="47" spans="1:12" s="137" customFormat="1" ht="22.5" customHeight="1">
      <c r="A47" s="141" t="s">
        <v>24</v>
      </c>
      <c r="B47" s="142"/>
      <c r="C47" s="269"/>
      <c r="D47" s="269"/>
      <c r="E47" s="157"/>
      <c r="F47" s="157"/>
      <c r="G47" s="163"/>
      <c r="H47" s="157"/>
      <c r="I47" s="146"/>
      <c r="J47" s="182"/>
      <c r="L47" s="193"/>
    </row>
    <row r="48" spans="1:12" ht="21.75" customHeight="1">
      <c r="A48" s="142" t="s">
        <v>259</v>
      </c>
      <c r="B48" s="142"/>
      <c r="C48" s="269">
        <v>13</v>
      </c>
      <c r="E48" s="163">
        <v>234700000.00000042</v>
      </c>
      <c r="F48" s="157"/>
      <c r="G48" s="157">
        <v>228000000</v>
      </c>
      <c r="H48" s="157"/>
    </row>
    <row r="49" spans="1:10" ht="22.5" customHeight="1">
      <c r="A49" s="143" t="s">
        <v>25</v>
      </c>
      <c r="B49" s="142"/>
      <c r="C49" s="269" t="s">
        <v>276</v>
      </c>
      <c r="E49" s="157">
        <v>270808093</v>
      </c>
      <c r="F49" s="157"/>
      <c r="G49" s="157">
        <v>195388965</v>
      </c>
      <c r="H49" s="157"/>
    </row>
    <row r="50" spans="1:10" ht="22.5" customHeight="1">
      <c r="A50" s="143" t="s">
        <v>255</v>
      </c>
      <c r="B50" s="142"/>
      <c r="C50" s="269" t="s">
        <v>277</v>
      </c>
      <c r="E50" s="157">
        <v>30979583</v>
      </c>
      <c r="F50" s="157"/>
      <c r="G50" s="157">
        <v>30557128</v>
      </c>
      <c r="H50" s="157"/>
    </row>
    <row r="51" spans="1:10" ht="22.5" customHeight="1">
      <c r="A51" s="142" t="s">
        <v>256</v>
      </c>
      <c r="B51" s="142"/>
      <c r="C51" s="269">
        <v>13</v>
      </c>
      <c r="E51" s="157">
        <v>71763119</v>
      </c>
      <c r="F51" s="157"/>
      <c r="G51" s="157">
        <v>68302178</v>
      </c>
      <c r="H51" s="157"/>
    </row>
    <row r="52" spans="1:10" ht="22.5" customHeight="1">
      <c r="A52" s="142" t="s">
        <v>257</v>
      </c>
      <c r="B52" s="142"/>
      <c r="C52" s="269">
        <v>13</v>
      </c>
      <c r="E52" s="157">
        <v>38770746</v>
      </c>
      <c r="F52" s="157"/>
      <c r="G52" s="157">
        <v>41197129</v>
      </c>
      <c r="H52" s="157"/>
      <c r="I52" s="137"/>
      <c r="J52" s="194"/>
    </row>
    <row r="53" spans="1:10" ht="22.5" customHeight="1">
      <c r="A53" s="142" t="s">
        <v>258</v>
      </c>
      <c r="B53" s="142"/>
      <c r="E53" s="157">
        <v>17145767</v>
      </c>
      <c r="F53" s="157"/>
      <c r="G53" s="157">
        <v>11239143</v>
      </c>
      <c r="H53" s="157"/>
      <c r="I53" s="137"/>
      <c r="J53" s="194"/>
    </row>
    <row r="54" spans="1:10" ht="22.5" customHeight="1">
      <c r="A54" s="142" t="s">
        <v>27</v>
      </c>
      <c r="B54" s="142"/>
      <c r="E54" s="157">
        <v>678320</v>
      </c>
      <c r="F54" s="157"/>
      <c r="G54" s="157">
        <v>678320</v>
      </c>
      <c r="H54" s="157"/>
      <c r="I54" s="137"/>
      <c r="J54" s="194"/>
    </row>
    <row r="55" spans="1:10" ht="22.5" customHeight="1">
      <c r="A55" s="142" t="s">
        <v>28</v>
      </c>
      <c r="B55" s="142"/>
      <c r="E55" s="157">
        <v>52404116</v>
      </c>
      <c r="F55" s="157"/>
      <c r="G55" s="157">
        <v>44428054</v>
      </c>
      <c r="H55" s="157"/>
    </row>
    <row r="56" spans="1:10" ht="22.5" customHeight="1">
      <c r="A56" s="142" t="s">
        <v>29</v>
      </c>
      <c r="B56" s="142"/>
      <c r="E56" s="157">
        <v>5912370</v>
      </c>
      <c r="F56" s="157"/>
      <c r="G56" s="157">
        <v>6251722</v>
      </c>
      <c r="H56" s="157"/>
    </row>
    <row r="57" spans="1:10" ht="22.5" customHeight="1">
      <c r="A57" s="145" t="s">
        <v>30</v>
      </c>
      <c r="B57" s="142"/>
      <c r="E57" s="158">
        <f>SUM(E48:E56)</f>
        <v>723162114.00000048</v>
      </c>
      <c r="F57" s="171"/>
      <c r="G57" s="158">
        <f>SUM(G48:G56)</f>
        <v>626042639</v>
      </c>
      <c r="H57" s="171"/>
    </row>
    <row r="58" spans="1:10" ht="22.5" customHeight="1">
      <c r="A58" s="145"/>
      <c r="B58" s="142"/>
      <c r="F58" s="157"/>
      <c r="G58" s="161"/>
      <c r="H58" s="157"/>
    </row>
    <row r="59" spans="1:10" ht="22.5" customHeight="1">
      <c r="A59" s="148" t="s">
        <v>31</v>
      </c>
      <c r="B59" s="142"/>
      <c r="F59" s="157"/>
      <c r="G59" s="161"/>
      <c r="H59" s="157"/>
    </row>
    <row r="60" spans="1:10" ht="22.5" customHeight="1">
      <c r="A60" s="142" t="s">
        <v>26</v>
      </c>
      <c r="B60" s="142"/>
      <c r="C60" s="269">
        <v>13</v>
      </c>
      <c r="E60" s="157">
        <v>278179605</v>
      </c>
      <c r="F60" s="157"/>
      <c r="G60" s="157">
        <v>301207213</v>
      </c>
      <c r="H60" s="157"/>
    </row>
    <row r="61" spans="1:10" ht="22.5" customHeight="1">
      <c r="A61" s="142" t="s">
        <v>261</v>
      </c>
      <c r="B61" s="142"/>
      <c r="C61" s="269">
        <v>13</v>
      </c>
      <c r="E61" s="157">
        <v>44752830</v>
      </c>
      <c r="F61" s="157"/>
      <c r="G61" s="157">
        <v>52985170</v>
      </c>
      <c r="H61" s="157"/>
    </row>
    <row r="62" spans="1:10" ht="22.5" customHeight="1">
      <c r="A62" s="143" t="s">
        <v>169</v>
      </c>
      <c r="B62" s="142"/>
      <c r="C62" s="269">
        <v>16</v>
      </c>
      <c r="E62" s="157">
        <v>56400079</v>
      </c>
      <c r="F62" s="157"/>
      <c r="G62" s="157">
        <v>54863775</v>
      </c>
      <c r="H62" s="157"/>
    </row>
    <row r="63" spans="1:10" ht="22.5" customHeight="1">
      <c r="A63" s="143" t="s">
        <v>32</v>
      </c>
      <c r="B63" s="142"/>
      <c r="E63" s="157">
        <v>7660799</v>
      </c>
      <c r="F63" s="157"/>
      <c r="G63" s="157">
        <v>7806248</v>
      </c>
      <c r="H63" s="157"/>
    </row>
    <row r="64" spans="1:10" ht="22.5" customHeight="1">
      <c r="A64" s="149" t="s">
        <v>33</v>
      </c>
      <c r="B64" s="142"/>
      <c r="E64" s="159">
        <f>SUM(E60:E63)</f>
        <v>386993313</v>
      </c>
      <c r="F64" s="161"/>
      <c r="G64" s="159">
        <f>SUM(G60:G63)</f>
        <v>416862406</v>
      </c>
      <c r="H64" s="161"/>
    </row>
    <row r="65" spans="1:8" ht="22.5" customHeight="1">
      <c r="A65" s="149"/>
      <c r="B65" s="142"/>
      <c r="F65" s="157"/>
      <c r="G65" s="178"/>
      <c r="H65" s="157"/>
    </row>
    <row r="66" spans="1:8" ht="22.5" customHeight="1">
      <c r="A66" s="53" t="s">
        <v>34</v>
      </c>
      <c r="B66" s="142"/>
      <c r="E66" s="164">
        <f>E57+E64</f>
        <v>1110155427.0000005</v>
      </c>
      <c r="F66" s="157"/>
      <c r="G66" s="164">
        <f>G57+G64</f>
        <v>1042905045</v>
      </c>
      <c r="H66" s="157"/>
    </row>
    <row r="67" spans="1:8" ht="6" customHeight="1">
      <c r="A67" s="53"/>
      <c r="B67" s="142"/>
      <c r="E67" s="161"/>
      <c r="F67" s="157"/>
      <c r="G67" s="161"/>
      <c r="H67" s="157"/>
    </row>
    <row r="68" spans="1:8" ht="22.5" customHeight="1">
      <c r="A68" s="53"/>
      <c r="B68" s="142"/>
      <c r="E68" s="161"/>
      <c r="F68" s="157"/>
      <c r="G68" s="161"/>
      <c r="H68" s="157"/>
    </row>
    <row r="69" spans="1:8" ht="22.5" customHeight="1">
      <c r="A69" s="143"/>
      <c r="B69" s="142"/>
      <c r="F69" s="157"/>
      <c r="G69" s="163"/>
      <c r="H69" s="157"/>
    </row>
    <row r="70" spans="1:8" ht="22.5" customHeight="1">
      <c r="A70" s="144" t="s">
        <v>178</v>
      </c>
      <c r="B70" s="142"/>
      <c r="F70" s="157"/>
      <c r="G70" s="163"/>
      <c r="H70" s="157"/>
    </row>
    <row r="71" spans="1:8" ht="23.25" customHeight="1">
      <c r="A71" s="51" t="s">
        <v>1</v>
      </c>
      <c r="B71" s="142"/>
      <c r="F71" s="157"/>
      <c r="G71" s="163"/>
      <c r="H71" s="157"/>
    </row>
    <row r="72" spans="1:8" ht="23.25" customHeight="1">
      <c r="A72" s="145" t="s">
        <v>266</v>
      </c>
      <c r="B72" s="142"/>
      <c r="F72" s="157"/>
      <c r="G72" s="163"/>
      <c r="H72" s="157"/>
    </row>
    <row r="73" spans="1:8" ht="23.25" customHeight="1">
      <c r="A73" s="51"/>
      <c r="B73" s="142"/>
      <c r="E73" s="282"/>
      <c r="F73" s="282"/>
      <c r="G73" s="282"/>
      <c r="H73" s="267"/>
    </row>
    <row r="74" spans="1:8" ht="24" customHeight="1">
      <c r="A74" s="143"/>
      <c r="B74" s="142"/>
      <c r="E74" s="263" t="s">
        <v>154</v>
      </c>
      <c r="F74" s="187"/>
      <c r="G74" s="188" t="s">
        <v>4</v>
      </c>
      <c r="H74" s="187"/>
    </row>
    <row r="75" spans="1:8" ht="19.5" customHeight="1">
      <c r="B75" s="142"/>
      <c r="E75" s="150">
        <v>2564</v>
      </c>
      <c r="F75" s="270"/>
      <c r="G75" s="190">
        <v>2563</v>
      </c>
      <c r="H75" s="270"/>
    </row>
    <row r="76" spans="1:8" ht="19.5" customHeight="1">
      <c r="B76" s="142"/>
      <c r="E76" s="150" t="s">
        <v>263</v>
      </c>
      <c r="F76" s="270"/>
      <c r="G76" s="190" t="s">
        <v>265</v>
      </c>
      <c r="H76" s="270"/>
    </row>
    <row r="77" spans="1:8" ht="19.5" customHeight="1">
      <c r="B77" s="142"/>
      <c r="E77" s="150" t="s">
        <v>264</v>
      </c>
      <c r="F77" s="270"/>
      <c r="G77" s="190"/>
      <c r="H77" s="270"/>
    </row>
    <row r="78" spans="1:8" ht="23.25">
      <c r="A78" s="51" t="s">
        <v>23</v>
      </c>
      <c r="E78" s="283" t="s">
        <v>155</v>
      </c>
      <c r="F78" s="283"/>
      <c r="G78" s="283"/>
      <c r="H78" s="283"/>
    </row>
    <row r="79" spans="1:8" ht="21.75">
      <c r="A79" s="141" t="s">
        <v>36</v>
      </c>
      <c r="B79" s="142"/>
      <c r="F79" s="157"/>
      <c r="G79" s="163"/>
      <c r="H79" s="157"/>
    </row>
    <row r="80" spans="1:8" ht="22.5" customHeight="1">
      <c r="A80" s="143" t="s">
        <v>37</v>
      </c>
      <c r="B80" s="142"/>
      <c r="F80" s="157"/>
      <c r="G80" s="163"/>
      <c r="H80" s="157"/>
    </row>
    <row r="81" spans="1:8" ht="23.25" customHeight="1" thickBot="1">
      <c r="A81" s="143" t="s">
        <v>174</v>
      </c>
      <c r="B81" s="142"/>
      <c r="E81" s="165">
        <v>725000000</v>
      </c>
      <c r="F81" s="157"/>
      <c r="G81" s="165">
        <v>725000000</v>
      </c>
      <c r="H81" s="157"/>
    </row>
    <row r="82" spans="1:8" ht="23.25" customHeight="1" thickTop="1">
      <c r="A82" s="143" t="s">
        <v>175</v>
      </c>
      <c r="B82" s="142"/>
      <c r="E82" s="166"/>
      <c r="F82" s="157"/>
      <c r="G82" s="166"/>
      <c r="H82" s="157"/>
    </row>
    <row r="83" spans="1:8" ht="23.25" customHeight="1">
      <c r="A83" s="143" t="s">
        <v>176</v>
      </c>
      <c r="B83" s="142"/>
      <c r="E83" s="167">
        <f>EQ_10!D20</f>
        <v>521500000</v>
      </c>
      <c r="F83" s="157"/>
      <c r="G83" s="167">
        <f>EQ_10!D15</f>
        <v>521500000</v>
      </c>
      <c r="H83" s="157"/>
    </row>
    <row r="84" spans="1:8" ht="23.25" customHeight="1">
      <c r="A84" s="143" t="s">
        <v>143</v>
      </c>
      <c r="B84" s="142"/>
      <c r="E84" s="167">
        <f>EQ_10!F20</f>
        <v>3356964</v>
      </c>
      <c r="F84" s="157"/>
      <c r="G84" s="167">
        <f>EQ_10!F15</f>
        <v>3356964</v>
      </c>
      <c r="H84" s="157"/>
    </row>
    <row r="85" spans="1:8" ht="23.25" customHeight="1">
      <c r="A85" s="143" t="s">
        <v>38</v>
      </c>
      <c r="B85" s="142"/>
      <c r="E85" s="168"/>
      <c r="F85" s="157"/>
      <c r="G85" s="168"/>
      <c r="H85" s="157"/>
    </row>
    <row r="86" spans="1:8" ht="23.25" customHeight="1">
      <c r="A86" s="140" t="s">
        <v>39</v>
      </c>
      <c r="B86" s="142"/>
      <c r="E86" s="168"/>
      <c r="F86" s="157"/>
      <c r="G86" s="168"/>
      <c r="H86" s="157"/>
    </row>
    <row r="87" spans="1:8" ht="23.25" customHeight="1">
      <c r="A87" s="140" t="s">
        <v>40</v>
      </c>
      <c r="B87" s="142"/>
      <c r="E87" s="169">
        <f>EQ_10!H18</f>
        <v>52150000</v>
      </c>
      <c r="F87" s="157"/>
      <c r="G87" s="169">
        <v>52150000</v>
      </c>
      <c r="H87" s="157"/>
    </row>
    <row r="88" spans="1:8" ht="23.25" customHeight="1">
      <c r="A88" s="140" t="s">
        <v>41</v>
      </c>
      <c r="B88" s="142"/>
      <c r="E88" s="157">
        <f>EQ_10!J20</f>
        <v>215894651</v>
      </c>
      <c r="F88" s="157"/>
      <c r="G88" s="157">
        <v>183001848</v>
      </c>
      <c r="H88" s="157"/>
    </row>
    <row r="89" spans="1:8" ht="23.25" customHeight="1">
      <c r="A89" s="53" t="s">
        <v>42</v>
      </c>
      <c r="B89" s="142"/>
      <c r="E89" s="158">
        <f>SUM(E83:E88)</f>
        <v>792901615</v>
      </c>
      <c r="F89" s="157"/>
      <c r="G89" s="158">
        <f>SUM(G83:G88)</f>
        <v>760008812</v>
      </c>
      <c r="H89" s="157"/>
    </row>
    <row r="90" spans="1:8" ht="23.25" customHeight="1">
      <c r="A90" s="53"/>
      <c r="B90" s="142"/>
      <c r="F90" s="157"/>
      <c r="G90" s="195"/>
      <c r="H90" s="157"/>
    </row>
    <row r="91" spans="1:8" ht="23.25" customHeight="1" thickBot="1">
      <c r="A91" s="145" t="s">
        <v>43</v>
      </c>
      <c r="B91" s="142"/>
      <c r="E91" s="170">
        <f>E89+E66</f>
        <v>1903057042.0000005</v>
      </c>
      <c r="F91" s="157"/>
      <c r="G91" s="170">
        <f>G89+G66</f>
        <v>1802913857</v>
      </c>
      <c r="H91" s="157"/>
    </row>
    <row r="92" spans="1:8" ht="4.5" customHeight="1" thickTop="1">
      <c r="A92" s="145"/>
      <c r="B92" s="142"/>
      <c r="E92" s="171"/>
      <c r="F92" s="157"/>
      <c r="G92" s="171"/>
      <c r="H92" s="157"/>
    </row>
    <row r="93" spans="1:8" ht="22.5" customHeight="1">
      <c r="A93" s="145"/>
      <c r="B93" s="142"/>
      <c r="E93" s="171"/>
      <c r="F93" s="157"/>
      <c r="G93" s="171"/>
      <c r="H93" s="157"/>
    </row>
    <row r="94" spans="1:8" ht="22.5" customHeight="1">
      <c r="A94" s="145"/>
      <c r="B94" s="142"/>
      <c r="E94" s="171"/>
      <c r="F94" s="157"/>
      <c r="G94" s="171"/>
      <c r="H94" s="157"/>
    </row>
    <row r="95" spans="1:8" ht="22.5" customHeight="1">
      <c r="A95" s="145"/>
      <c r="B95" s="142"/>
      <c r="E95" s="171"/>
      <c r="F95" s="157"/>
      <c r="G95" s="171"/>
      <c r="H95" s="157"/>
    </row>
    <row r="96" spans="1:8" ht="22.5" customHeight="1">
      <c r="A96" s="145"/>
      <c r="B96" s="142"/>
      <c r="E96" s="171"/>
      <c r="F96" s="157"/>
      <c r="G96" s="171"/>
      <c r="H96" s="157"/>
    </row>
    <row r="97" spans="1:9" ht="22.5" customHeight="1">
      <c r="A97" s="145"/>
      <c r="B97" s="142"/>
      <c r="E97" s="171"/>
      <c r="F97" s="157"/>
      <c r="G97" s="171"/>
      <c r="H97" s="157"/>
    </row>
    <row r="98" spans="1:9" ht="22.5" customHeight="1">
      <c r="A98" s="145"/>
      <c r="B98" s="142"/>
      <c r="E98" s="171"/>
      <c r="F98" s="157"/>
      <c r="G98" s="171"/>
      <c r="H98" s="157"/>
    </row>
    <row r="99" spans="1:9" ht="22.5" customHeight="1">
      <c r="A99" s="145"/>
      <c r="B99" s="142"/>
      <c r="E99" s="171"/>
      <c r="F99" s="157"/>
      <c r="G99" s="171"/>
      <c r="H99" s="157"/>
    </row>
    <row r="100" spans="1:9" ht="22.5" customHeight="1">
      <c r="A100" s="145"/>
      <c r="B100" s="142"/>
      <c r="E100" s="171"/>
      <c r="F100" s="157"/>
      <c r="G100" s="171"/>
      <c r="H100" s="157"/>
      <c r="I100" s="157"/>
    </row>
    <row r="101" spans="1:9" ht="22.5" customHeight="1">
      <c r="A101" s="145"/>
      <c r="B101" s="142"/>
      <c r="E101" s="171"/>
      <c r="F101" s="157"/>
      <c r="G101" s="171"/>
      <c r="H101" s="157"/>
      <c r="I101" s="157"/>
    </row>
    <row r="102" spans="1:9" ht="22.5" customHeight="1">
      <c r="A102" s="145"/>
      <c r="B102" s="142"/>
      <c r="E102" s="171"/>
      <c r="F102" s="157"/>
      <c r="G102" s="171"/>
      <c r="H102" s="157"/>
    </row>
    <row r="103" spans="1:9" ht="22.5" customHeight="1">
      <c r="A103" s="145"/>
      <c r="B103" s="142"/>
      <c r="E103" s="171"/>
      <c r="F103" s="157"/>
      <c r="G103" s="171"/>
      <c r="H103" s="157"/>
    </row>
    <row r="104" spans="1:9" ht="22.5" customHeight="1">
      <c r="A104" s="145"/>
      <c r="B104" s="142"/>
      <c r="F104" s="157"/>
      <c r="G104" s="171"/>
      <c r="H104" s="157"/>
    </row>
    <row r="105" spans="1:9" ht="22.5" customHeight="1">
      <c r="E105" s="265">
        <f>E32-E91</f>
        <v>0</v>
      </c>
      <c r="F105" s="168"/>
      <c r="G105" s="196">
        <f>G32-G91</f>
        <v>0</v>
      </c>
      <c r="H105" s="168"/>
      <c r="I105" s="197"/>
    </row>
    <row r="106" spans="1:9" ht="21.75" customHeight="1">
      <c r="E106" s="198">
        <f>E91-E32</f>
        <v>0</v>
      </c>
      <c r="F106" s="268"/>
      <c r="G106" s="198">
        <f>G91-G32</f>
        <v>0</v>
      </c>
      <c r="H106" s="268"/>
      <c r="I106" s="197"/>
    </row>
    <row r="107" spans="1:9" ht="21" customHeight="1">
      <c r="I107" s="197"/>
    </row>
    <row r="108" spans="1:9" ht="22.5" customHeight="1">
      <c r="I108" s="197"/>
    </row>
    <row r="109" spans="1:9" ht="22.5" customHeight="1">
      <c r="I109" s="197"/>
    </row>
    <row r="110" spans="1:9" ht="22.5" customHeight="1">
      <c r="I110" s="197"/>
    </row>
    <row r="111" spans="1:9" ht="22.5" customHeight="1">
      <c r="I111" s="197"/>
    </row>
    <row r="112" spans="1:9" ht="22.5" customHeight="1">
      <c r="I112" s="197"/>
    </row>
    <row r="113" spans="9:9" ht="22.5" customHeight="1">
      <c r="I113" s="197"/>
    </row>
    <row r="114" spans="9:9" ht="22.5" customHeight="1">
      <c r="I114" s="197"/>
    </row>
    <row r="115" spans="9:9" ht="22.5" customHeight="1">
      <c r="I115" s="197"/>
    </row>
    <row r="116" spans="9:9" ht="22.5" customHeight="1">
      <c r="I116" s="197"/>
    </row>
    <row r="117" spans="9:9" ht="22.5" customHeight="1">
      <c r="I117" s="197"/>
    </row>
    <row r="118" spans="9:9" ht="22.5" customHeight="1">
      <c r="I118" s="197"/>
    </row>
  </sheetData>
  <mergeCells count="4">
    <mergeCell ref="E73:G73"/>
    <mergeCell ref="E78:H78"/>
    <mergeCell ref="E46:H46"/>
    <mergeCell ref="E9:H9"/>
  </mergeCells>
  <phoneticPr fontId="6" type="noConversion"/>
  <printOptions horizontalCentered="1"/>
  <pageMargins left="0.70866141732283505" right="0.511811023622047" top="0.47244094488188998" bottom="0.511811023622047" header="0.511811023622047" footer="0.511811023622047"/>
  <pageSetup paperSize="9" scale="86" firstPageNumber="2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2" manualBreakCount="2">
    <brk id="37" max="6" man="1"/>
    <brk id="6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62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285" t="s">
        <v>2</v>
      </c>
      <c r="E4" s="285"/>
      <c r="F4" s="285"/>
      <c r="G4" s="285"/>
      <c r="H4" s="285"/>
      <c r="I4" s="285"/>
      <c r="J4" s="285"/>
      <c r="K4" s="285"/>
      <c r="L4" s="285"/>
    </row>
    <row r="5" spans="1:16" customFormat="1" ht="21" customHeight="1">
      <c r="A5" s="10"/>
      <c r="B5" s="10"/>
      <c r="C5" s="6"/>
      <c r="M5" s="21"/>
      <c r="N5" s="9" t="s">
        <v>63</v>
      </c>
      <c r="O5" s="21"/>
      <c r="P5" s="9"/>
    </row>
    <row r="6" spans="1:16" ht="21" customHeight="1">
      <c r="D6" s="4" t="s">
        <v>35</v>
      </c>
      <c r="E6" s="5"/>
      <c r="F6" s="9" t="s">
        <v>138</v>
      </c>
      <c r="G6" s="5"/>
      <c r="H6" s="286" t="s">
        <v>38</v>
      </c>
      <c r="I6" s="286"/>
      <c r="J6" s="286"/>
      <c r="K6" s="5"/>
      <c r="L6" s="9" t="s">
        <v>64</v>
      </c>
      <c r="M6" s="5"/>
      <c r="N6" s="4" t="s">
        <v>65</v>
      </c>
      <c r="O6" s="4"/>
      <c r="P6" s="4"/>
    </row>
    <row r="7" spans="1:16" ht="21" customHeight="1">
      <c r="D7" s="4" t="s">
        <v>66</v>
      </c>
      <c r="E7" s="5"/>
      <c r="F7" s="9" t="s">
        <v>136</v>
      </c>
      <c r="G7" s="5"/>
      <c r="H7" s="9" t="s">
        <v>67</v>
      </c>
      <c r="I7" s="5"/>
      <c r="J7" s="5"/>
      <c r="K7" s="5"/>
      <c r="L7" s="9" t="s">
        <v>68</v>
      </c>
      <c r="M7" s="5"/>
      <c r="N7" s="4" t="s">
        <v>69</v>
      </c>
      <c r="O7" s="4"/>
      <c r="P7" s="4" t="s">
        <v>64</v>
      </c>
    </row>
    <row r="8" spans="1:16" ht="21" customHeight="1">
      <c r="B8" s="8"/>
      <c r="D8" s="4" t="s">
        <v>70</v>
      </c>
      <c r="E8" s="5"/>
      <c r="F8" s="9" t="s">
        <v>137</v>
      </c>
      <c r="G8" s="5"/>
      <c r="H8" s="9" t="s">
        <v>71</v>
      </c>
      <c r="I8" s="5"/>
      <c r="J8" s="4" t="s">
        <v>72</v>
      </c>
      <c r="K8" s="5"/>
      <c r="L8" s="4" t="s">
        <v>73</v>
      </c>
      <c r="M8" s="5"/>
      <c r="N8" s="4" t="s">
        <v>74</v>
      </c>
      <c r="O8" s="4"/>
      <c r="P8" s="4" t="s">
        <v>68</v>
      </c>
    </row>
    <row r="9" spans="1:16" ht="21" customHeight="1">
      <c r="A9" s="6"/>
      <c r="B9" s="6"/>
      <c r="C9" s="6"/>
      <c r="D9" s="287" t="s">
        <v>7</v>
      </c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</row>
    <row r="10" spans="1:16" ht="21" customHeight="1">
      <c r="A10" s="6" t="s">
        <v>84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141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142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135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139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75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76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85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77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78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79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80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[2]PL_8!D30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81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82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83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86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62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285" t="s">
        <v>2</v>
      </c>
      <c r="E4" s="285"/>
      <c r="F4" s="285"/>
      <c r="G4" s="285"/>
      <c r="H4" s="285"/>
      <c r="I4" s="285"/>
      <c r="J4" s="285"/>
      <c r="K4" s="285"/>
      <c r="L4" s="285"/>
    </row>
    <row r="5" spans="1:17" customFormat="1" ht="21" customHeight="1">
      <c r="A5" s="10"/>
      <c r="B5" s="10"/>
      <c r="C5" s="6"/>
      <c r="M5" s="21"/>
      <c r="N5" s="9" t="s">
        <v>63</v>
      </c>
      <c r="O5" s="21"/>
      <c r="P5" s="9"/>
    </row>
    <row r="6" spans="1:17" ht="21" customHeight="1">
      <c r="D6" s="4" t="s">
        <v>35</v>
      </c>
      <c r="E6" s="5"/>
      <c r="F6" s="9" t="s">
        <v>138</v>
      </c>
      <c r="G6" s="5"/>
      <c r="H6" s="286" t="s">
        <v>38</v>
      </c>
      <c r="I6" s="286"/>
      <c r="J6" s="286"/>
      <c r="K6" s="5"/>
      <c r="L6" s="9" t="s">
        <v>64</v>
      </c>
      <c r="M6" s="5"/>
      <c r="N6" s="4" t="s">
        <v>65</v>
      </c>
      <c r="O6" s="4"/>
      <c r="P6" s="4"/>
    </row>
    <row r="7" spans="1:17" ht="21" customHeight="1">
      <c r="D7" s="4" t="s">
        <v>66</v>
      </c>
      <c r="E7" s="5"/>
      <c r="F7" s="9" t="s">
        <v>136</v>
      </c>
      <c r="G7" s="5"/>
      <c r="H7" s="9" t="s">
        <v>67</v>
      </c>
      <c r="I7" s="5"/>
      <c r="J7" s="5"/>
      <c r="K7" s="5"/>
      <c r="L7" s="9" t="s">
        <v>68</v>
      </c>
      <c r="M7" s="5"/>
      <c r="N7" s="4" t="s">
        <v>69</v>
      </c>
      <c r="O7" s="4"/>
      <c r="P7" s="4" t="s">
        <v>64</v>
      </c>
    </row>
    <row r="8" spans="1:17" ht="21" customHeight="1">
      <c r="B8" s="8"/>
      <c r="D8" s="4" t="s">
        <v>70</v>
      </c>
      <c r="E8" s="5"/>
      <c r="F8" s="9" t="s">
        <v>137</v>
      </c>
      <c r="G8" s="5"/>
      <c r="H8" s="9" t="s">
        <v>71</v>
      </c>
      <c r="I8" s="5"/>
      <c r="J8" s="4" t="s">
        <v>72</v>
      </c>
      <c r="K8" s="5"/>
      <c r="L8" s="4" t="s">
        <v>73</v>
      </c>
      <c r="M8" s="5"/>
      <c r="N8" s="4" t="s">
        <v>74</v>
      </c>
      <c r="O8" s="4"/>
      <c r="P8" s="4" t="s">
        <v>68</v>
      </c>
    </row>
    <row r="9" spans="1:17" ht="21" customHeight="1">
      <c r="A9" s="6"/>
      <c r="B9" s="6"/>
      <c r="C9" s="6"/>
      <c r="D9" s="287" t="s">
        <v>7</v>
      </c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</row>
    <row r="10" spans="1:17" ht="21" customHeight="1">
      <c r="A10" s="6" t="s">
        <v>146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151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142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135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147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75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76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85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77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78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79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80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153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82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83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148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34"/>
  <sheetViews>
    <sheetView showGridLines="0" tabSelected="1" view="pageBreakPreview" zoomScale="85" zoomScaleNormal="85" zoomScaleSheetLayoutView="85" zoomScalePageLayoutView="40" workbookViewId="0">
      <selection activeCell="A31" sqref="A31"/>
    </sheetView>
  </sheetViews>
  <sheetFormatPr defaultColWidth="9.140625" defaultRowHeight="21.75"/>
  <cols>
    <col min="1" max="1" width="48.5703125" style="146" customWidth="1"/>
    <col min="2" max="2" width="10.85546875" style="146" customWidth="1"/>
    <col min="3" max="3" width="0.7109375" style="146" customWidth="1"/>
    <col min="4" max="4" width="14.85546875" style="146" hidden="1" customWidth="1"/>
    <col min="5" max="5" width="1.42578125" style="146" hidden="1" customWidth="1"/>
    <col min="6" max="6" width="14.85546875" style="146" hidden="1" customWidth="1"/>
    <col min="7" max="7" width="1.42578125" style="146" hidden="1" customWidth="1"/>
    <col min="8" max="8" width="19.28515625" style="146" customWidth="1"/>
    <col min="9" max="9" width="1.42578125" style="146" customWidth="1"/>
    <col min="10" max="10" width="19" style="146" customWidth="1"/>
    <col min="11" max="11" width="12.5703125" style="146" bestFit="1" customWidth="1"/>
    <col min="12" max="13" width="9.140625" style="146"/>
    <col min="14" max="14" width="14.28515625" style="146" bestFit="1" customWidth="1"/>
    <col min="15" max="16384" width="9.140625" style="146"/>
  </cols>
  <sheetData>
    <row r="1" spans="1:11" ht="23.25">
      <c r="A1" s="144" t="s">
        <v>178</v>
      </c>
      <c r="B1" s="266"/>
      <c r="C1" s="266"/>
      <c r="D1" s="266"/>
      <c r="E1" s="266"/>
      <c r="F1" s="266"/>
      <c r="G1" s="266"/>
      <c r="H1" s="172"/>
    </row>
    <row r="2" spans="1:11" ht="23.25">
      <c r="A2" s="144" t="s">
        <v>44</v>
      </c>
      <c r="B2" s="199"/>
      <c r="C2" s="199"/>
      <c r="D2" s="199"/>
      <c r="E2" s="199"/>
      <c r="F2" s="199"/>
      <c r="G2" s="199"/>
      <c r="H2" s="173"/>
      <c r="J2" s="163"/>
    </row>
    <row r="3" spans="1:11" ht="23.25">
      <c r="A3" s="144" t="s">
        <v>268</v>
      </c>
      <c r="B3" s="199"/>
      <c r="C3" s="199"/>
      <c r="D3" s="199"/>
      <c r="E3" s="199"/>
      <c r="F3" s="199"/>
      <c r="G3" s="199"/>
      <c r="H3" s="174"/>
      <c r="J3" s="157"/>
    </row>
    <row r="4" spans="1:11" ht="23.25">
      <c r="A4" s="144" t="s">
        <v>269</v>
      </c>
      <c r="B4" s="199"/>
      <c r="C4" s="199"/>
      <c r="D4" s="199"/>
      <c r="E4" s="199"/>
      <c r="F4" s="199"/>
      <c r="G4" s="199"/>
      <c r="H4" s="174"/>
      <c r="J4" s="157"/>
    </row>
    <row r="5" spans="1:11">
      <c r="A5" s="142"/>
      <c r="B5" s="199"/>
      <c r="C5" s="199"/>
      <c r="D5" s="200" t="s">
        <v>154</v>
      </c>
      <c r="E5" s="199"/>
      <c r="F5" s="200" t="s">
        <v>154</v>
      </c>
      <c r="G5" s="199"/>
      <c r="H5" s="289" t="s">
        <v>274</v>
      </c>
      <c r="I5" s="289"/>
      <c r="J5" s="289"/>
    </row>
    <row r="6" spans="1:11">
      <c r="A6" s="142"/>
      <c r="B6" s="266" t="s">
        <v>6</v>
      </c>
      <c r="C6" s="266"/>
      <c r="D6" s="199">
        <v>2561</v>
      </c>
      <c r="E6" s="199"/>
      <c r="F6" s="199">
        <v>2560</v>
      </c>
      <c r="G6" s="266"/>
      <c r="H6" s="175">
        <v>2564</v>
      </c>
      <c r="I6" s="199"/>
      <c r="J6" s="175">
        <v>2563</v>
      </c>
    </row>
    <row r="7" spans="1:11">
      <c r="A7" s="148" t="s">
        <v>180</v>
      </c>
      <c r="B7" s="266"/>
      <c r="C7" s="266"/>
      <c r="D7" s="266"/>
      <c r="E7" s="266"/>
      <c r="F7" s="266"/>
      <c r="G7" s="266"/>
      <c r="H7" s="288" t="s">
        <v>155</v>
      </c>
      <c r="I7" s="288"/>
      <c r="J7" s="288"/>
    </row>
    <row r="8" spans="1:11">
      <c r="A8" s="142" t="s">
        <v>47</v>
      </c>
      <c r="B8" s="266" t="s">
        <v>278</v>
      </c>
      <c r="C8" s="266"/>
      <c r="D8" s="169">
        <v>327949429.59999996</v>
      </c>
      <c r="E8" s="266"/>
      <c r="F8" s="169">
        <v>257687891.68000004</v>
      </c>
      <c r="G8" s="266"/>
      <c r="H8" s="169">
        <v>393783117</v>
      </c>
      <c r="I8" s="186"/>
      <c r="J8" s="169">
        <v>375133252</v>
      </c>
      <c r="K8" s="157"/>
    </row>
    <row r="9" spans="1:11">
      <c r="A9" s="142" t="s">
        <v>48</v>
      </c>
      <c r="B9" s="266" t="s">
        <v>278</v>
      </c>
      <c r="C9" s="266"/>
      <c r="D9" s="169">
        <v>95445753.560000002</v>
      </c>
      <c r="E9" s="266"/>
      <c r="F9" s="169">
        <v>62915110.219999999</v>
      </c>
      <c r="G9" s="266"/>
      <c r="H9" s="169">
        <v>0</v>
      </c>
      <c r="I9" s="186"/>
      <c r="J9" s="169">
        <v>33405491</v>
      </c>
    </row>
    <row r="10" spans="1:11">
      <c r="A10" s="146" t="s">
        <v>50</v>
      </c>
      <c r="B10" s="266">
        <v>17</v>
      </c>
      <c r="C10" s="266"/>
      <c r="D10" s="169">
        <v>8832012.620000001</v>
      </c>
      <c r="E10" s="266"/>
      <c r="F10" s="169">
        <v>6001056.9200000009</v>
      </c>
      <c r="G10" s="266"/>
      <c r="H10" s="169">
        <v>6113949</v>
      </c>
      <c r="I10" s="201"/>
      <c r="J10" s="169">
        <v>3885043</v>
      </c>
      <c r="K10" s="202"/>
    </row>
    <row r="11" spans="1:11">
      <c r="A11" s="53" t="s">
        <v>51</v>
      </c>
      <c r="B11" s="203"/>
      <c r="C11" s="266"/>
      <c r="D11" s="159">
        <f>SUM(D8:D10)</f>
        <v>432227195.77999997</v>
      </c>
      <c r="E11" s="266"/>
      <c r="F11" s="159">
        <f>SUM(F8:F10)</f>
        <v>326604058.82000005</v>
      </c>
      <c r="G11" s="161"/>
      <c r="H11" s="159">
        <f>SUM(H8:H10)</f>
        <v>399897066</v>
      </c>
      <c r="I11" s="186"/>
      <c r="J11" s="159">
        <f>SUM(J8:J10)</f>
        <v>412423786</v>
      </c>
    </row>
    <row r="12" spans="1:11">
      <c r="A12" s="53"/>
      <c r="B12" s="266"/>
      <c r="C12" s="266"/>
      <c r="D12" s="266"/>
      <c r="E12" s="266"/>
      <c r="F12" s="266"/>
      <c r="G12" s="266"/>
      <c r="H12" s="176"/>
      <c r="I12" s="186"/>
      <c r="J12" s="176"/>
    </row>
    <row r="13" spans="1:11">
      <c r="A13" s="148" t="s">
        <v>52</v>
      </c>
      <c r="B13" s="266"/>
      <c r="C13" s="266"/>
      <c r="D13" s="266"/>
      <c r="E13" s="266"/>
      <c r="F13" s="266"/>
      <c r="G13" s="266"/>
      <c r="H13" s="176"/>
      <c r="I13" s="186"/>
      <c r="J13" s="176"/>
    </row>
    <row r="14" spans="1:11">
      <c r="A14" s="142" t="s">
        <v>53</v>
      </c>
      <c r="B14" s="266">
        <v>18</v>
      </c>
      <c r="C14" s="266"/>
      <c r="D14" s="169">
        <v>270423069.07999998</v>
      </c>
      <c r="E14" s="266"/>
      <c r="F14" s="169">
        <v>201487621.05000004</v>
      </c>
      <c r="G14" s="266"/>
      <c r="H14" s="169">
        <v>323220248</v>
      </c>
      <c r="I14" s="186"/>
      <c r="J14" s="169">
        <v>297973847</v>
      </c>
    </row>
    <row r="15" spans="1:11">
      <c r="A15" s="142" t="s">
        <v>54</v>
      </c>
      <c r="B15" s="266">
        <v>18</v>
      </c>
      <c r="C15" s="266"/>
      <c r="D15" s="169">
        <v>94755298.420000002</v>
      </c>
      <c r="E15" s="266"/>
      <c r="F15" s="169">
        <v>57639053.870000005</v>
      </c>
      <c r="G15" s="266"/>
      <c r="H15" s="169">
        <v>0</v>
      </c>
      <c r="I15" s="186"/>
      <c r="J15" s="169">
        <v>31179334</v>
      </c>
    </row>
    <row r="16" spans="1:11">
      <c r="A16" s="142" t="s">
        <v>55</v>
      </c>
      <c r="B16" s="266"/>
      <c r="C16" s="266"/>
      <c r="D16" s="169">
        <v>5418598.6899999995</v>
      </c>
      <c r="E16" s="266"/>
      <c r="F16" s="169">
        <v>4916921.7799999993</v>
      </c>
      <c r="G16" s="266"/>
      <c r="H16" s="169">
        <v>4463943</v>
      </c>
      <c r="I16" s="186"/>
      <c r="J16" s="169">
        <v>5712787</v>
      </c>
    </row>
    <row r="17" spans="1:14">
      <c r="A17" s="142" t="s">
        <v>56</v>
      </c>
      <c r="B17" s="266"/>
      <c r="C17" s="266"/>
      <c r="D17" s="169">
        <v>38891453.339999996</v>
      </c>
      <c r="E17" s="266"/>
      <c r="F17" s="169">
        <v>46009663.999999993</v>
      </c>
      <c r="G17" s="266"/>
      <c r="H17" s="169">
        <v>27263925</v>
      </c>
      <c r="I17" s="186"/>
      <c r="J17" s="169">
        <v>33892565</v>
      </c>
      <c r="N17" s="157"/>
    </row>
    <row r="18" spans="1:14">
      <c r="A18" s="142" t="s">
        <v>58</v>
      </c>
      <c r="B18" s="266">
        <v>20</v>
      </c>
      <c r="C18" s="266"/>
      <c r="D18" s="177">
        <v>9115322.6800000016</v>
      </c>
      <c r="E18" s="266"/>
      <c r="F18" s="177">
        <v>10058462.630000001</v>
      </c>
      <c r="G18" s="266"/>
      <c r="H18" s="177">
        <v>5879318</v>
      </c>
      <c r="I18" s="186"/>
      <c r="J18" s="177">
        <v>7513747</v>
      </c>
    </row>
    <row r="19" spans="1:14">
      <c r="A19" s="53" t="s">
        <v>57</v>
      </c>
      <c r="B19" s="266"/>
      <c r="C19" s="266"/>
      <c r="D19" s="159">
        <f>SUM(D14:D17)</f>
        <v>409488419.52999997</v>
      </c>
      <c r="E19" s="266"/>
      <c r="F19" s="159">
        <f>SUM(F14:F17)</f>
        <v>310053260.70000005</v>
      </c>
      <c r="G19" s="266"/>
      <c r="H19" s="159">
        <f>SUM(H14:H18)</f>
        <v>360827434</v>
      </c>
      <c r="I19" s="186"/>
      <c r="J19" s="159">
        <f>SUM(J14:J18)</f>
        <v>376272280</v>
      </c>
      <c r="K19" s="157"/>
      <c r="N19" s="157"/>
    </row>
    <row r="20" spans="1:14">
      <c r="A20" s="142"/>
      <c r="B20" s="266"/>
      <c r="C20" s="266"/>
      <c r="D20" s="266"/>
      <c r="E20" s="266"/>
      <c r="F20" s="266"/>
      <c r="G20" s="266"/>
      <c r="H20" s="163"/>
      <c r="I20" s="186"/>
      <c r="J20" s="186"/>
      <c r="N20" s="157"/>
    </row>
    <row r="21" spans="1:14">
      <c r="A21" s="53" t="s">
        <v>59</v>
      </c>
      <c r="B21" s="266"/>
      <c r="C21" s="266"/>
      <c r="D21" s="161" t="e">
        <f>#REF!-D18</f>
        <v>#REF!</v>
      </c>
      <c r="E21" s="266"/>
      <c r="F21" s="161" t="e">
        <f>#REF!-F18</f>
        <v>#REF!</v>
      </c>
      <c r="G21" s="266"/>
      <c r="H21" s="161">
        <f>H11-H19</f>
        <v>39069632</v>
      </c>
      <c r="I21" s="186"/>
      <c r="J21" s="161">
        <f>J11-J19</f>
        <v>36151506</v>
      </c>
    </row>
    <row r="22" spans="1:14">
      <c r="A22" s="142" t="s">
        <v>60</v>
      </c>
      <c r="B22" s="266">
        <v>21</v>
      </c>
      <c r="C22" s="266"/>
      <c r="D22" s="177">
        <v>348517.42</v>
      </c>
      <c r="E22" s="266"/>
      <c r="F22" s="177">
        <v>-280095.93</v>
      </c>
      <c r="G22" s="266"/>
      <c r="H22" s="204">
        <v>-6176829</v>
      </c>
      <c r="I22" s="186"/>
      <c r="J22" s="204">
        <v>-5172400</v>
      </c>
    </row>
    <row r="23" spans="1:14">
      <c r="A23" s="53" t="s">
        <v>128</v>
      </c>
      <c r="B23" s="266"/>
      <c r="C23" s="266"/>
      <c r="D23" s="178" t="e">
        <f>D21+D22</f>
        <v>#REF!</v>
      </c>
      <c r="E23" s="266"/>
      <c r="F23" s="178" t="e">
        <f>F21+F22</f>
        <v>#REF!</v>
      </c>
      <c r="G23" s="266"/>
      <c r="H23" s="178">
        <f>SUM(H21:H22)</f>
        <v>32892803</v>
      </c>
      <c r="I23" s="176"/>
      <c r="J23" s="178">
        <f>SUM(J21:J22)</f>
        <v>30979106</v>
      </c>
    </row>
    <row r="24" spans="1:14">
      <c r="A24" s="53" t="s">
        <v>172</v>
      </c>
      <c r="D24" s="180">
        <v>0</v>
      </c>
      <c r="F24" s="180">
        <v>0</v>
      </c>
      <c r="H24" s="179"/>
      <c r="I24" s="182"/>
      <c r="J24" s="201"/>
    </row>
    <row r="25" spans="1:14" hidden="1">
      <c r="A25" s="142" t="s">
        <v>170</v>
      </c>
      <c r="D25" s="179"/>
      <c r="F25" s="179"/>
      <c r="H25" s="179"/>
      <c r="I25" s="182"/>
      <c r="J25" s="201"/>
    </row>
    <row r="26" spans="1:14" hidden="1">
      <c r="A26" s="142" t="s">
        <v>161</v>
      </c>
      <c r="D26" s="179"/>
      <c r="F26" s="179"/>
      <c r="H26" s="179"/>
      <c r="I26" s="182"/>
      <c r="J26" s="201"/>
    </row>
    <row r="27" spans="1:14" hidden="1">
      <c r="A27" s="142" t="s">
        <v>162</v>
      </c>
      <c r="B27" s="266"/>
      <c r="D27" s="179"/>
      <c r="F27" s="179"/>
      <c r="H27" s="179"/>
      <c r="I27" s="182"/>
      <c r="J27" s="201">
        <v>0</v>
      </c>
    </row>
    <row r="28" spans="1:14" hidden="1">
      <c r="A28" s="142" t="s">
        <v>160</v>
      </c>
      <c r="B28" s="266">
        <v>31</v>
      </c>
      <c r="D28" s="179"/>
      <c r="F28" s="179"/>
      <c r="H28" s="180"/>
      <c r="I28" s="182"/>
      <c r="J28" s="205">
        <v>0</v>
      </c>
    </row>
    <row r="29" spans="1:14">
      <c r="A29" s="53" t="s">
        <v>285</v>
      </c>
      <c r="D29" s="179"/>
      <c r="F29" s="179"/>
      <c r="H29" s="181">
        <f>SUM(H25:H28)</f>
        <v>0</v>
      </c>
      <c r="I29" s="182"/>
      <c r="J29" s="181">
        <f>SUM(J25:J28)</f>
        <v>0</v>
      </c>
    </row>
    <row r="30" spans="1:14" ht="22.5" thickBot="1">
      <c r="A30" s="53" t="s">
        <v>286</v>
      </c>
      <c r="D30" s="160" t="e">
        <f>D23+D24</f>
        <v>#REF!</v>
      </c>
      <c r="F30" s="160" t="e">
        <f>F23+F24</f>
        <v>#REF!</v>
      </c>
      <c r="H30" s="160">
        <f>SUM(H23,H29)</f>
        <v>32892803</v>
      </c>
      <c r="I30" s="182"/>
      <c r="J30" s="160">
        <f>SUM(J23,J29)</f>
        <v>30979106</v>
      </c>
    </row>
    <row r="31" spans="1:14" ht="22.5" thickTop="1">
      <c r="H31" s="182"/>
      <c r="I31" s="182"/>
      <c r="J31" s="182"/>
    </row>
    <row r="32" spans="1:14" ht="22.5" thickBot="1">
      <c r="A32" s="53" t="s">
        <v>144</v>
      </c>
      <c r="B32" s="266">
        <v>22</v>
      </c>
      <c r="D32" s="183" t="e">
        <f>D30/52150040</f>
        <v>#REF!</v>
      </c>
      <c r="F32" s="183" t="e">
        <f>F30/52150000</f>
        <v>#REF!</v>
      </c>
      <c r="H32" s="183">
        <f>H23/521500000</f>
        <v>6.307344774688399E-2</v>
      </c>
      <c r="J32" s="183">
        <f>(J23/521500000)</f>
        <v>5.9403846596356662E-2</v>
      </c>
    </row>
    <row r="33" spans="8:10" ht="22.5" thickTop="1"/>
    <row r="34" spans="8:10">
      <c r="H34" s="163"/>
      <c r="J34" s="163"/>
    </row>
  </sheetData>
  <mergeCells count="2">
    <mergeCell ref="H7:J7"/>
    <mergeCell ref="H5:J5"/>
  </mergeCells>
  <printOptions horizontalCentered="1"/>
  <pageMargins left="0.78740157480314998" right="0.56999999999999995" top="0.47244094488188998" bottom="0.511811023622047" header="0.511811023622047" footer="0.511811023622047"/>
  <pageSetup paperSize="9" firstPageNumber="5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4"/>
  <sheetViews>
    <sheetView view="pageBreakPreview" zoomScale="90" zoomScaleNormal="85" zoomScaleSheetLayoutView="90" workbookViewId="0">
      <selection activeCell="D19" sqref="D19"/>
    </sheetView>
  </sheetViews>
  <sheetFormatPr defaultColWidth="9.140625" defaultRowHeight="21.75"/>
  <cols>
    <col min="1" max="1" width="53.5703125" style="146" customWidth="1"/>
    <col min="2" max="2" width="17.28515625" style="146" customWidth="1"/>
    <col min="3" max="3" width="5.5703125" style="146" customWidth="1"/>
    <col min="4" max="4" width="16.28515625" style="146" customWidth="1"/>
    <col min="5" max="5" width="2" style="146" customWidth="1"/>
    <col min="6" max="6" width="16.42578125" style="146" customWidth="1"/>
    <col min="7" max="7" width="2" style="146" customWidth="1"/>
    <col min="8" max="8" width="16.7109375" style="146" customWidth="1"/>
    <col min="9" max="9" width="2" style="146" customWidth="1"/>
    <col min="10" max="10" width="16.42578125" style="146" customWidth="1"/>
    <col min="11" max="11" width="2" style="146" customWidth="1"/>
    <col min="12" max="12" width="16.7109375" style="146" customWidth="1"/>
    <col min="13" max="13" width="9.140625" style="146"/>
    <col min="14" max="14" width="16" style="201" bestFit="1" customWidth="1"/>
    <col min="15" max="15" width="12.42578125" style="146" customWidth="1"/>
    <col min="16" max="16" width="9.85546875" style="146" bestFit="1" customWidth="1"/>
    <col min="17" max="16384" width="9.140625" style="146"/>
  </cols>
  <sheetData>
    <row r="1" spans="1:16" ht="23.25">
      <c r="A1" s="144" t="s">
        <v>178</v>
      </c>
      <c r="B1" s="51"/>
      <c r="C1" s="206"/>
      <c r="D1" s="207"/>
      <c r="E1" s="207"/>
      <c r="F1" s="207"/>
      <c r="G1" s="207"/>
      <c r="H1" s="207"/>
      <c r="I1" s="207"/>
      <c r="J1" s="207"/>
      <c r="K1" s="207"/>
      <c r="L1" s="207"/>
    </row>
    <row r="2" spans="1:16" ht="23.25">
      <c r="A2" s="51" t="s">
        <v>87</v>
      </c>
      <c r="B2" s="51"/>
      <c r="C2" s="206"/>
      <c r="D2" s="207"/>
      <c r="E2" s="207"/>
      <c r="F2" s="207"/>
      <c r="G2" s="207"/>
      <c r="H2" s="207"/>
      <c r="I2" s="207"/>
      <c r="J2" s="207"/>
      <c r="K2" s="207"/>
      <c r="L2" s="207"/>
    </row>
    <row r="3" spans="1:16" ht="23.25">
      <c r="A3" s="51" t="s">
        <v>268</v>
      </c>
      <c r="B3" s="51"/>
      <c r="C3" s="206"/>
      <c r="D3" s="207"/>
      <c r="E3" s="207"/>
      <c r="F3" s="207"/>
      <c r="G3" s="207"/>
      <c r="H3" s="207"/>
      <c r="I3" s="207"/>
      <c r="J3" s="207"/>
      <c r="K3" s="207"/>
      <c r="L3" s="207"/>
    </row>
    <row r="4" spans="1:16" ht="23.25">
      <c r="A4" s="51" t="s">
        <v>269</v>
      </c>
      <c r="B4" s="51"/>
      <c r="C4" s="206"/>
      <c r="D4" s="207"/>
      <c r="E4" s="207"/>
      <c r="F4" s="207"/>
      <c r="G4" s="207"/>
      <c r="H4" s="207"/>
      <c r="I4" s="207"/>
      <c r="J4" s="207"/>
      <c r="K4" s="207"/>
      <c r="L4" s="207"/>
    </row>
    <row r="5" spans="1:16" ht="13.5" customHeight="1">
      <c r="A5" s="145"/>
      <c r="B5" s="145"/>
      <c r="C5" s="149"/>
    </row>
    <row r="6" spans="1:16">
      <c r="D6" s="199" t="s">
        <v>35</v>
      </c>
      <c r="E6" s="208"/>
      <c r="F6" s="199" t="s">
        <v>138</v>
      </c>
      <c r="G6" s="208"/>
      <c r="H6" s="290" t="s">
        <v>38</v>
      </c>
      <c r="I6" s="290"/>
      <c r="J6" s="290"/>
      <c r="K6" s="208"/>
      <c r="L6" s="199"/>
    </row>
    <row r="7" spans="1:16">
      <c r="D7" s="199" t="s">
        <v>66</v>
      </c>
      <c r="E7" s="208"/>
      <c r="F7" s="199" t="s">
        <v>136</v>
      </c>
      <c r="G7" s="208"/>
      <c r="H7" s="199" t="s">
        <v>67</v>
      </c>
      <c r="I7" s="208"/>
      <c r="J7" s="208"/>
      <c r="K7" s="208"/>
      <c r="L7" s="199" t="s">
        <v>64</v>
      </c>
    </row>
    <row r="8" spans="1:16">
      <c r="B8" s="50"/>
      <c r="D8" s="209" t="s">
        <v>70</v>
      </c>
      <c r="E8" s="208"/>
      <c r="F8" s="209" t="s">
        <v>137</v>
      </c>
      <c r="G8" s="208"/>
      <c r="H8" s="209" t="s">
        <v>71</v>
      </c>
      <c r="I8" s="208"/>
      <c r="J8" s="209" t="s">
        <v>72</v>
      </c>
      <c r="K8" s="208"/>
      <c r="L8" s="209" t="s">
        <v>68</v>
      </c>
    </row>
    <row r="9" spans="1:16">
      <c r="A9" s="149"/>
      <c r="B9" s="149"/>
      <c r="C9" s="149"/>
      <c r="D9" s="291" t="s">
        <v>155</v>
      </c>
      <c r="E9" s="291"/>
      <c r="F9" s="291"/>
      <c r="G9" s="291"/>
      <c r="H9" s="291"/>
      <c r="I9" s="291"/>
      <c r="J9" s="291"/>
      <c r="K9" s="291"/>
      <c r="L9" s="291"/>
    </row>
    <row r="10" spans="1:16">
      <c r="A10" s="149" t="s">
        <v>270</v>
      </c>
      <c r="B10" s="149"/>
      <c r="C10" s="149"/>
      <c r="D10" s="210"/>
      <c r="E10" s="210"/>
      <c r="F10" s="210"/>
      <c r="G10" s="210"/>
      <c r="H10" s="210"/>
      <c r="I10" s="210"/>
      <c r="J10" s="210"/>
      <c r="K10" s="210"/>
      <c r="L10" s="210"/>
    </row>
    <row r="11" spans="1:16" customFormat="1">
      <c r="A11" s="53" t="s">
        <v>280</v>
      </c>
      <c r="B11" s="53"/>
      <c r="D11" s="36">
        <v>521500000</v>
      </c>
      <c r="E11" s="36"/>
      <c r="F11" s="36">
        <v>3356964</v>
      </c>
      <c r="H11" s="36">
        <v>47418975</v>
      </c>
      <c r="I11" s="36"/>
      <c r="J11" s="36">
        <v>36758218</v>
      </c>
      <c r="K11" s="36"/>
      <c r="L11" s="36">
        <f>SUM(D11:J11)</f>
        <v>609034157</v>
      </c>
      <c r="N11" s="48"/>
      <c r="P11" s="273"/>
    </row>
    <row r="12" spans="1:16" s="275" customFormat="1">
      <c r="A12" s="274" t="s">
        <v>281</v>
      </c>
      <c r="B12" s="199"/>
      <c r="D12" s="278">
        <v>0</v>
      </c>
      <c r="E12" s="277"/>
      <c r="F12" s="276">
        <v>0</v>
      </c>
      <c r="H12" s="278">
        <v>0</v>
      </c>
      <c r="I12" s="277"/>
      <c r="J12" s="278">
        <v>-875337</v>
      </c>
      <c r="K12" s="277"/>
      <c r="L12" s="279">
        <f>SUM(D12:J12)</f>
        <v>-875337</v>
      </c>
      <c r="N12" s="280"/>
      <c r="P12" s="281"/>
    </row>
    <row r="13" spans="1:16">
      <c r="A13" s="53" t="s">
        <v>282</v>
      </c>
      <c r="B13" s="50"/>
      <c r="C13" s="199"/>
      <c r="D13" s="211">
        <v>521500000</v>
      </c>
      <c r="E13" s="212"/>
      <c r="F13" s="211">
        <v>3356964</v>
      </c>
      <c r="G13" s="212"/>
      <c r="H13" s="211">
        <v>47418975</v>
      </c>
      <c r="I13" s="213"/>
      <c r="J13" s="211">
        <v>35882881</v>
      </c>
      <c r="K13" s="213"/>
      <c r="L13" s="211">
        <v>608158820</v>
      </c>
    </row>
    <row r="14" spans="1:16">
      <c r="A14" s="146" t="s">
        <v>128</v>
      </c>
      <c r="B14" s="149"/>
      <c r="C14" s="149"/>
      <c r="D14" s="198">
        <v>0</v>
      </c>
      <c r="E14" s="198"/>
      <c r="F14" s="198">
        <v>0</v>
      </c>
      <c r="G14" s="198"/>
      <c r="H14" s="198">
        <v>0</v>
      </c>
      <c r="I14" s="198"/>
      <c r="J14" s="189">
        <f>PL!J30</f>
        <v>30979106</v>
      </c>
      <c r="K14" s="198"/>
      <c r="L14" s="214">
        <f>SUM(D14:J14)</f>
        <v>30979106</v>
      </c>
    </row>
    <row r="15" spans="1:16" ht="22.5" thickBot="1">
      <c r="A15" s="53" t="s">
        <v>271</v>
      </c>
      <c r="B15" s="262"/>
      <c r="C15" s="199"/>
      <c r="D15" s="264">
        <f>SUM(D13:D14)</f>
        <v>521500000</v>
      </c>
      <c r="E15" s="213"/>
      <c r="F15" s="264">
        <f>SUM(F13:F14)</f>
        <v>3356964</v>
      </c>
      <c r="G15" s="213"/>
      <c r="H15" s="264">
        <f>SUM(H13:H14)</f>
        <v>47418975</v>
      </c>
      <c r="I15" s="213"/>
      <c r="J15" s="264">
        <f>SUM(J13:J14)</f>
        <v>66861987</v>
      </c>
      <c r="K15" s="213"/>
      <c r="L15" s="264">
        <f>SUM(L13:L14)</f>
        <v>639137926</v>
      </c>
    </row>
    <row r="16" spans="1:16" ht="22.5" thickTop="1">
      <c r="A16" s="53"/>
      <c r="B16" s="262"/>
      <c r="C16" s="199"/>
      <c r="D16" s="211"/>
      <c r="E16" s="213"/>
      <c r="F16" s="211"/>
      <c r="G16" s="213"/>
      <c r="H16" s="211"/>
      <c r="I16" s="213"/>
      <c r="J16" s="211"/>
      <c r="K16" s="213"/>
      <c r="L16" s="211"/>
    </row>
    <row r="17" spans="1:12">
      <c r="A17" s="149" t="s">
        <v>267</v>
      </c>
      <c r="B17" s="149"/>
      <c r="C17" s="149"/>
      <c r="D17" s="198"/>
      <c r="E17" s="198"/>
      <c r="F17" s="198"/>
      <c r="G17" s="198"/>
      <c r="H17" s="198"/>
      <c r="I17" s="198"/>
      <c r="J17" s="189"/>
      <c r="K17" s="198"/>
      <c r="L17" s="214"/>
    </row>
    <row r="18" spans="1:12">
      <c r="A18" s="53" t="s">
        <v>272</v>
      </c>
      <c r="B18" s="50"/>
      <c r="C18" s="199"/>
      <c r="D18" s="216">
        <f>SUM(D14:D17)</f>
        <v>521500000</v>
      </c>
      <c r="E18" s="215"/>
      <c r="F18" s="216">
        <f>SUM(F14:F17)</f>
        <v>3356964</v>
      </c>
      <c r="G18" s="212"/>
      <c r="H18" s="216">
        <v>52150000</v>
      </c>
      <c r="I18" s="213"/>
      <c r="J18" s="216">
        <f>BS!G88</f>
        <v>183001848</v>
      </c>
      <c r="K18" s="213"/>
      <c r="L18" s="216">
        <f>BS!G89</f>
        <v>760008812</v>
      </c>
    </row>
    <row r="19" spans="1:12">
      <c r="A19" s="142" t="s">
        <v>128</v>
      </c>
      <c r="B19" s="50"/>
      <c r="C19" s="217"/>
      <c r="D19" s="214">
        <v>0</v>
      </c>
      <c r="E19" s="214"/>
      <c r="F19" s="214">
        <v>0</v>
      </c>
      <c r="G19" s="213"/>
      <c r="H19" s="157">
        <v>0</v>
      </c>
      <c r="I19" s="213"/>
      <c r="J19" s="213">
        <f>PL!H30</f>
        <v>32892803</v>
      </c>
      <c r="K19" s="213"/>
      <c r="L19" s="214">
        <f t="shared" ref="L19" si="0">SUM(D19:J19)</f>
        <v>32892803</v>
      </c>
    </row>
    <row r="20" spans="1:12" ht="22.5" thickBot="1">
      <c r="A20" s="53" t="s">
        <v>273</v>
      </c>
      <c r="B20" s="50"/>
      <c r="C20" s="199"/>
      <c r="D20" s="264">
        <f>SUM(D18:D19)</f>
        <v>521500000</v>
      </c>
      <c r="E20" s="213"/>
      <c r="F20" s="264">
        <f>SUM(F18:F19)</f>
        <v>3356964</v>
      </c>
      <c r="G20" s="213"/>
      <c r="H20" s="264">
        <f>SUM(H18:H19)</f>
        <v>52150000</v>
      </c>
      <c r="I20" s="213"/>
      <c r="J20" s="264">
        <f>SUM(J18:J19)</f>
        <v>215894651</v>
      </c>
      <c r="K20" s="213"/>
      <c r="L20" s="264">
        <f>SUM(L18:L19)</f>
        <v>792901615</v>
      </c>
    </row>
    <row r="21" spans="1:12" ht="22.5" thickTop="1">
      <c r="D21" s="182"/>
      <c r="E21" s="182"/>
      <c r="F21" s="182"/>
      <c r="G21" s="182"/>
      <c r="H21" s="182"/>
      <c r="I21" s="182"/>
      <c r="J21" s="182"/>
      <c r="K21" s="182"/>
      <c r="L21" s="182"/>
    </row>
    <row r="22" spans="1:12">
      <c r="J22" s="182"/>
    </row>
    <row r="24" spans="1:12">
      <c r="J24" s="186">
        <f>J20-BS!E88</f>
        <v>0</v>
      </c>
      <c r="L24" s="186">
        <f>L20-BS!E89</f>
        <v>0</v>
      </c>
    </row>
  </sheetData>
  <mergeCells count="2">
    <mergeCell ref="H6:J6"/>
    <mergeCell ref="D9:L9"/>
  </mergeCells>
  <printOptions horizontalCentered="1"/>
  <pageMargins left="0.78740157480314998" right="0.78740157480314998" top="0.47244094488188998" bottom="0.511811023622047" header="0.511811023622047" footer="0.511811023622047"/>
  <pageSetup paperSize="9" scale="88" firstPageNumber="6" orientation="landscape" useFirstPageNumber="1" r:id="rId1"/>
  <headerFooter>
    <oddFooter>&amp;L  หมายเหตุประกอบงบการเงินเป็นส่วนหนึ่งของงบการเงินนี้
&amp;C6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50"/>
  </sheetPr>
  <dimension ref="A1:O87"/>
  <sheetViews>
    <sheetView view="pageBreakPreview" topLeftCell="A6" zoomScaleNormal="100" zoomScaleSheetLayoutView="100" workbookViewId="0">
      <selection activeCell="A10" sqref="A10"/>
    </sheetView>
  </sheetViews>
  <sheetFormatPr defaultColWidth="9.140625" defaultRowHeight="19.5" customHeight="1"/>
  <cols>
    <col min="1" max="1" width="1.7109375" style="234" customWidth="1"/>
    <col min="2" max="2" width="48.7109375" style="234" customWidth="1"/>
    <col min="3" max="3" width="10.140625" style="235" customWidth="1"/>
    <col min="4" max="4" width="1.85546875" style="235" customWidth="1"/>
    <col min="5" max="5" width="16.7109375" style="232" hidden="1" customWidth="1"/>
    <col min="6" max="6" width="1.42578125" style="235" hidden="1" customWidth="1"/>
    <col min="7" max="7" width="15.140625" style="235" hidden="1" customWidth="1"/>
    <col min="8" max="8" width="1.42578125" style="235" hidden="1" customWidth="1"/>
    <col min="9" max="9" width="19.140625" style="151" customWidth="1"/>
    <col min="10" max="10" width="1" style="221" customWidth="1"/>
    <col min="11" max="11" width="19.7109375" style="221" customWidth="1"/>
    <col min="12" max="12" width="9.140625" style="221"/>
    <col min="13" max="13" width="16.5703125" style="222" bestFit="1" customWidth="1"/>
    <col min="14" max="14" width="14.5703125" style="221" bestFit="1" customWidth="1"/>
    <col min="15" max="15" width="19.85546875" style="223" customWidth="1"/>
    <col min="16" max="16384" width="9.140625" style="221"/>
  </cols>
  <sheetData>
    <row r="1" spans="1:14" ht="19.5" customHeight="1">
      <c r="A1" s="218" t="s">
        <v>178</v>
      </c>
      <c r="B1" s="218"/>
      <c r="C1" s="219"/>
      <c r="D1" s="219"/>
      <c r="E1" s="220"/>
      <c r="F1" s="219"/>
      <c r="G1" s="219"/>
      <c r="H1" s="219"/>
    </row>
    <row r="2" spans="1:14" ht="19.5" customHeight="1">
      <c r="A2" s="224" t="s">
        <v>88</v>
      </c>
      <c r="B2" s="224"/>
      <c r="C2" s="219"/>
      <c r="D2" s="219"/>
      <c r="E2" s="220"/>
      <c r="F2" s="219"/>
      <c r="G2" s="219"/>
      <c r="H2" s="219"/>
    </row>
    <row r="3" spans="1:14" ht="25.5" customHeight="1">
      <c r="A3" s="51" t="s">
        <v>268</v>
      </c>
      <c r="B3" s="52"/>
      <c r="C3" s="225"/>
      <c r="D3" s="225"/>
      <c r="E3" s="293" t="s">
        <v>2</v>
      </c>
      <c r="F3" s="293"/>
      <c r="G3" s="293"/>
      <c r="H3" s="225"/>
      <c r="I3" s="293"/>
      <c r="J3" s="293"/>
      <c r="K3" s="293"/>
    </row>
    <row r="4" spans="1:14" ht="25.5" customHeight="1">
      <c r="A4" s="51" t="s">
        <v>269</v>
      </c>
      <c r="B4" s="52"/>
      <c r="C4" s="225"/>
      <c r="D4" s="225"/>
      <c r="E4" s="272"/>
      <c r="F4" s="272"/>
      <c r="G4" s="272"/>
      <c r="H4" s="225"/>
      <c r="I4" s="272"/>
      <c r="J4" s="272"/>
      <c r="K4" s="272"/>
    </row>
    <row r="5" spans="1:14" ht="22.5" customHeight="1">
      <c r="A5" s="52"/>
      <c r="B5" s="52"/>
      <c r="C5" s="225"/>
      <c r="D5" s="225"/>
      <c r="E5" s="292" t="s">
        <v>45</v>
      </c>
      <c r="F5" s="292"/>
      <c r="G5" s="292"/>
      <c r="H5" s="225"/>
      <c r="I5" s="184" t="s">
        <v>274</v>
      </c>
      <c r="J5" s="187"/>
      <c r="K5" s="188"/>
    </row>
    <row r="6" spans="1:14" ht="16.5" customHeight="1">
      <c r="A6" s="52"/>
      <c r="B6" s="52"/>
      <c r="C6" s="226"/>
      <c r="D6" s="226"/>
      <c r="E6" s="190">
        <v>2560</v>
      </c>
      <c r="F6" s="227"/>
      <c r="G6" s="190">
        <v>2559</v>
      </c>
      <c r="H6" s="226"/>
      <c r="I6" s="190">
        <v>2564</v>
      </c>
      <c r="J6" s="190"/>
      <c r="K6" s="190">
        <v>2563</v>
      </c>
    </row>
    <row r="7" spans="1:14" ht="19.5" customHeight="1">
      <c r="A7" s="52"/>
      <c r="B7" s="52"/>
      <c r="C7" s="226" t="s">
        <v>6</v>
      </c>
      <c r="D7" s="226"/>
      <c r="E7" s="228" t="s">
        <v>7</v>
      </c>
      <c r="F7" s="228"/>
      <c r="G7" s="228"/>
      <c r="H7" s="228"/>
      <c r="I7" s="185" t="s">
        <v>155</v>
      </c>
      <c r="J7" s="229"/>
      <c r="K7" s="229"/>
    </row>
    <row r="8" spans="1:14" ht="18" customHeight="1">
      <c r="A8" s="230" t="s">
        <v>89</v>
      </c>
      <c r="B8" s="230"/>
      <c r="C8" s="231"/>
      <c r="D8" s="231"/>
      <c r="F8" s="231"/>
      <c r="G8" s="233"/>
      <c r="H8" s="231"/>
      <c r="K8" s="223"/>
    </row>
    <row r="9" spans="1:14" ht="19.5" customHeight="1">
      <c r="A9" s="234" t="s">
        <v>128</v>
      </c>
      <c r="E9" s="232" t="e">
        <f>#REF!</f>
        <v>#REF!</v>
      </c>
      <c r="G9" s="151" t="e">
        <f>#REF!</f>
        <v>#REF!</v>
      </c>
      <c r="I9" s="151">
        <f>PL!H23</f>
        <v>32892803</v>
      </c>
      <c r="K9" s="236">
        <f>PL!J23</f>
        <v>30979106</v>
      </c>
    </row>
    <row r="10" spans="1:14" ht="19.5" customHeight="1">
      <c r="A10" s="237" t="s">
        <v>90</v>
      </c>
      <c r="B10" s="237"/>
      <c r="C10" s="238"/>
      <c r="D10" s="238"/>
      <c r="F10" s="238"/>
      <c r="G10" s="239"/>
      <c r="H10" s="238"/>
      <c r="K10" s="236"/>
    </row>
    <row r="11" spans="1:14" ht="19.5" customHeight="1">
      <c r="A11" s="234" t="s">
        <v>91</v>
      </c>
      <c r="E11" s="232">
        <v>98447730</v>
      </c>
      <c r="G11" s="151">
        <v>78064838</v>
      </c>
      <c r="I11" s="151">
        <v>29674401</v>
      </c>
      <c r="K11" s="236">
        <v>29711862</v>
      </c>
      <c r="N11" s="240"/>
    </row>
    <row r="12" spans="1:14" ht="19.5" customHeight="1">
      <c r="A12" s="234" t="s">
        <v>92</v>
      </c>
      <c r="E12" s="232">
        <v>1445268</v>
      </c>
      <c r="G12" s="151">
        <v>347159</v>
      </c>
      <c r="I12" s="151">
        <v>79901</v>
      </c>
      <c r="K12" s="236">
        <v>814880</v>
      </c>
      <c r="N12" s="240"/>
    </row>
    <row r="13" spans="1:14" ht="19.5" customHeight="1">
      <c r="A13" s="234" t="s">
        <v>168</v>
      </c>
      <c r="E13" s="232">
        <v>-1023746</v>
      </c>
      <c r="G13" s="151">
        <v>608863</v>
      </c>
      <c r="I13" s="151">
        <v>718221</v>
      </c>
      <c r="K13" s="236">
        <v>-2874604</v>
      </c>
      <c r="N13" s="241"/>
    </row>
    <row r="14" spans="1:14" ht="19.5" hidden="1" customHeight="1">
      <c r="A14" s="234" t="s">
        <v>49</v>
      </c>
      <c r="E14" s="232">
        <v>-14604841</v>
      </c>
      <c r="G14" s="151">
        <v>-14860606</v>
      </c>
      <c r="I14" s="151">
        <v>0</v>
      </c>
      <c r="K14" s="236">
        <v>0</v>
      </c>
      <c r="N14" s="240"/>
    </row>
    <row r="15" spans="1:14" ht="19.5" customHeight="1">
      <c r="A15" s="234" t="s">
        <v>165</v>
      </c>
      <c r="C15" s="238"/>
      <c r="E15" s="232">
        <v>8179120</v>
      </c>
      <c r="G15" s="151">
        <v>7188115</v>
      </c>
      <c r="I15" s="151">
        <v>1389387</v>
      </c>
      <c r="K15" s="236">
        <v>1881644</v>
      </c>
      <c r="N15" s="240"/>
    </row>
    <row r="16" spans="1:14" ht="19.5" customHeight="1">
      <c r="A16" s="234" t="s">
        <v>58</v>
      </c>
      <c r="C16" s="238" t="s">
        <v>279</v>
      </c>
      <c r="E16" s="232">
        <f>38147351-21184</f>
        <v>38126167</v>
      </c>
      <c r="G16" s="151">
        <v>38022276</v>
      </c>
      <c r="I16" s="151">
        <v>5879318</v>
      </c>
      <c r="K16" s="236">
        <v>7513747</v>
      </c>
      <c r="N16" s="240"/>
    </row>
    <row r="17" spans="1:14" ht="19.5" customHeight="1">
      <c r="A17" s="234" t="s">
        <v>132</v>
      </c>
      <c r="C17" s="238"/>
      <c r="D17" s="238"/>
      <c r="E17" s="232">
        <v>-3663</v>
      </c>
      <c r="F17" s="238"/>
      <c r="G17" s="151">
        <v>-85316</v>
      </c>
      <c r="H17" s="238"/>
      <c r="I17" s="151">
        <v>75791</v>
      </c>
      <c r="K17" s="236">
        <v>-1834752</v>
      </c>
      <c r="N17" s="240"/>
    </row>
    <row r="18" spans="1:14" ht="19.5" customHeight="1">
      <c r="A18" s="234" t="s">
        <v>179</v>
      </c>
      <c r="C18" s="238"/>
      <c r="D18" s="238"/>
      <c r="E18" s="232">
        <v>-768032</v>
      </c>
      <c r="F18" s="238"/>
      <c r="G18" s="151">
        <v>-1663614</v>
      </c>
      <c r="H18" s="238"/>
      <c r="I18" s="151">
        <v>-2229824</v>
      </c>
      <c r="K18" s="236">
        <v>0</v>
      </c>
      <c r="N18" s="240"/>
    </row>
    <row r="19" spans="1:14" ht="19.5" customHeight="1">
      <c r="A19" s="234" t="s">
        <v>262</v>
      </c>
      <c r="C19" s="238"/>
      <c r="D19" s="238"/>
      <c r="F19" s="238"/>
      <c r="G19" s="151"/>
      <c r="H19" s="238"/>
      <c r="I19" s="151">
        <v>4226</v>
      </c>
      <c r="K19" s="236">
        <v>386563</v>
      </c>
      <c r="N19" s="240"/>
    </row>
    <row r="20" spans="1:14" ht="19.5" hidden="1" customHeight="1">
      <c r="A20" s="234" t="s">
        <v>145</v>
      </c>
      <c r="C20" s="238"/>
      <c r="D20" s="238"/>
      <c r="E20" s="232">
        <v>3792189</v>
      </c>
      <c r="F20" s="238"/>
      <c r="G20" s="151">
        <v>-6803860</v>
      </c>
      <c r="H20" s="238"/>
      <c r="I20" s="151">
        <v>0</v>
      </c>
      <c r="K20" s="236">
        <v>0</v>
      </c>
      <c r="N20" s="240"/>
    </row>
    <row r="21" spans="1:14" ht="19.5" customHeight="1">
      <c r="A21" s="234" t="s">
        <v>283</v>
      </c>
      <c r="E21" s="232">
        <v>0</v>
      </c>
      <c r="G21" s="151">
        <v>39906</v>
      </c>
      <c r="I21" s="151">
        <v>-3586935</v>
      </c>
      <c r="K21" s="236">
        <v>0</v>
      </c>
      <c r="N21" s="240"/>
    </row>
    <row r="22" spans="1:14" ht="19.5" hidden="1" customHeight="1">
      <c r="A22" s="234" t="s">
        <v>133</v>
      </c>
      <c r="E22" s="232">
        <v>0</v>
      </c>
      <c r="G22" s="151">
        <v>-602470</v>
      </c>
      <c r="K22" s="236">
        <v>0</v>
      </c>
      <c r="N22" s="240"/>
    </row>
    <row r="23" spans="1:14" ht="19.5" hidden="1" customHeight="1">
      <c r="A23" s="234" t="s">
        <v>150</v>
      </c>
      <c r="E23" s="232">
        <v>0</v>
      </c>
      <c r="G23" s="151">
        <v>0</v>
      </c>
      <c r="K23" s="236">
        <v>0</v>
      </c>
      <c r="N23" s="240"/>
    </row>
    <row r="24" spans="1:14" ht="19.5" customHeight="1">
      <c r="A24" s="234" t="s">
        <v>93</v>
      </c>
      <c r="C24" s="238"/>
      <c r="E24" s="232">
        <v>16264730</v>
      </c>
      <c r="G24" s="151" t="e">
        <f>#REF!</f>
        <v>#REF!</v>
      </c>
      <c r="I24" s="151">
        <v>6176828</v>
      </c>
      <c r="K24" s="236">
        <v>5172400</v>
      </c>
    </row>
    <row r="25" spans="1:14" ht="19.5" customHeight="1">
      <c r="A25" s="52"/>
      <c r="B25" s="52"/>
      <c r="C25" s="225"/>
      <c r="D25" s="225"/>
      <c r="E25" s="152" t="e">
        <f>SUM(E9:E24)</f>
        <v>#REF!</v>
      </c>
      <c r="F25" s="225"/>
      <c r="G25" s="152" t="e">
        <f>SUM(G9:G24)</f>
        <v>#REF!</v>
      </c>
      <c r="H25" s="225"/>
      <c r="I25" s="152">
        <f>SUM(I9:I24)</f>
        <v>71074117</v>
      </c>
      <c r="K25" s="242">
        <f>SUM(K9:K24)</f>
        <v>71750846</v>
      </c>
    </row>
    <row r="26" spans="1:14" ht="19.5" customHeight="1">
      <c r="A26" s="237" t="s">
        <v>94</v>
      </c>
      <c r="B26" s="237"/>
      <c r="C26" s="238"/>
      <c r="D26" s="238"/>
      <c r="F26" s="238"/>
      <c r="G26" s="239"/>
      <c r="H26" s="238"/>
      <c r="K26" s="243"/>
      <c r="N26" s="240"/>
    </row>
    <row r="27" spans="1:14" ht="19.5" customHeight="1">
      <c r="A27" s="234" t="s">
        <v>10</v>
      </c>
      <c r="E27" s="232">
        <v>-11031135</v>
      </c>
      <c r="G27" s="151">
        <v>5781595</v>
      </c>
      <c r="I27" s="151">
        <v>-83661604</v>
      </c>
      <c r="K27" s="223">
        <v>16591385</v>
      </c>
      <c r="N27" s="240"/>
    </row>
    <row r="28" spans="1:14" ht="23.25" customHeight="1">
      <c r="A28" s="234" t="s">
        <v>260</v>
      </c>
      <c r="E28" s="232">
        <f>-15226193</f>
        <v>-15226193</v>
      </c>
      <c r="G28" s="151">
        <v>8374700</v>
      </c>
      <c r="I28" s="151">
        <v>-846545</v>
      </c>
      <c r="K28" s="223">
        <v>-488409</v>
      </c>
      <c r="N28" s="240"/>
    </row>
    <row r="29" spans="1:14" ht="19.5" customHeight="1">
      <c r="A29" s="234" t="s">
        <v>11</v>
      </c>
      <c r="E29" s="232">
        <v>-81481116</v>
      </c>
      <c r="G29" s="151">
        <v>-30403165</v>
      </c>
      <c r="I29" s="151">
        <v>0</v>
      </c>
      <c r="K29" s="223">
        <v>8091239</v>
      </c>
      <c r="N29" s="240"/>
    </row>
    <row r="30" spans="1:14" ht="19.5" customHeight="1">
      <c r="A30" s="234" t="s">
        <v>12</v>
      </c>
      <c r="E30" s="232">
        <v>-39839359</v>
      </c>
      <c r="G30" s="232">
        <v>-34799358</v>
      </c>
      <c r="I30" s="151">
        <v>-33725974</v>
      </c>
      <c r="K30" s="244">
        <v>-14117189</v>
      </c>
      <c r="N30" s="240"/>
    </row>
    <row r="31" spans="1:14" ht="19.5" customHeight="1">
      <c r="A31" s="234" t="s">
        <v>14</v>
      </c>
      <c r="E31" s="232">
        <v>-2845046</v>
      </c>
      <c r="G31" s="232">
        <v>-125535</v>
      </c>
      <c r="I31" s="151">
        <v>-121684</v>
      </c>
      <c r="K31" s="223">
        <v>-1222543</v>
      </c>
      <c r="N31" s="240"/>
    </row>
    <row r="32" spans="1:14" ht="19.5" customHeight="1">
      <c r="A32" s="234" t="s">
        <v>95</v>
      </c>
      <c r="E32" s="232">
        <v>-8670689</v>
      </c>
      <c r="G32" s="232">
        <v>1440797</v>
      </c>
      <c r="I32" s="151">
        <v>-918620</v>
      </c>
      <c r="K32" s="223">
        <v>-3466927</v>
      </c>
      <c r="N32" s="240"/>
    </row>
    <row r="33" spans="1:14" ht="19.5" customHeight="1">
      <c r="A33" s="234" t="s">
        <v>25</v>
      </c>
      <c r="E33" s="232">
        <v>79443172</v>
      </c>
      <c r="G33" s="151">
        <v>-14328155</v>
      </c>
      <c r="I33" s="151">
        <v>75419128</v>
      </c>
      <c r="K33" s="223">
        <v>43764570</v>
      </c>
      <c r="N33" s="240"/>
    </row>
    <row r="34" spans="1:14" ht="24.75" customHeight="1">
      <c r="A34" s="234" t="s">
        <v>255</v>
      </c>
      <c r="E34" s="232">
        <f>213394+(28005696-27995261)+1089</f>
        <v>224918</v>
      </c>
      <c r="G34" s="151">
        <v>7328365</v>
      </c>
      <c r="I34" s="151">
        <v>267209</v>
      </c>
      <c r="K34" s="223">
        <v>952493</v>
      </c>
      <c r="N34" s="240"/>
    </row>
    <row r="35" spans="1:14" ht="19.5" customHeight="1">
      <c r="A35" s="234" t="s">
        <v>28</v>
      </c>
      <c r="E35" s="232">
        <v>41756546</v>
      </c>
      <c r="G35" s="232">
        <v>-5751824</v>
      </c>
      <c r="I35" s="151">
        <v>7976062</v>
      </c>
      <c r="K35" s="223">
        <v>-22824971</v>
      </c>
      <c r="N35" s="240"/>
    </row>
    <row r="36" spans="1:14" ht="19.5" customHeight="1">
      <c r="A36" s="234" t="s">
        <v>29</v>
      </c>
      <c r="E36" s="232">
        <v>-528826</v>
      </c>
      <c r="G36" s="232">
        <v>-4124052</v>
      </c>
      <c r="I36" s="151">
        <v>-339352</v>
      </c>
      <c r="K36" s="223">
        <v>-2304344</v>
      </c>
      <c r="N36" s="240"/>
    </row>
    <row r="37" spans="1:14" ht="19.5" customHeight="1">
      <c r="A37" s="234" t="s">
        <v>32</v>
      </c>
      <c r="E37" s="232">
        <v>3689513</v>
      </c>
      <c r="G37" s="232">
        <v>-5429295</v>
      </c>
      <c r="I37" s="151">
        <v>-145449</v>
      </c>
      <c r="K37" s="223">
        <v>694627</v>
      </c>
      <c r="N37" s="222"/>
    </row>
    <row r="38" spans="1:14" ht="19.5" customHeight="1">
      <c r="A38" s="234" t="s">
        <v>96</v>
      </c>
      <c r="E38" s="152" t="e">
        <f>SUM(E25:E37)</f>
        <v>#REF!</v>
      </c>
      <c r="G38" s="152" t="e">
        <f>SUM(G25:G37)</f>
        <v>#REF!</v>
      </c>
      <c r="I38" s="152">
        <f>SUM(I25:I37)</f>
        <v>34977288</v>
      </c>
      <c r="K38" s="242">
        <f>SUM(K25:K37)</f>
        <v>97420777</v>
      </c>
    </row>
    <row r="39" spans="1:14" ht="19.5" customHeight="1">
      <c r="A39" s="234" t="s">
        <v>97</v>
      </c>
      <c r="E39" s="151">
        <v>-10512654</v>
      </c>
      <c r="G39" s="232">
        <v>-20228717</v>
      </c>
      <c r="I39" s="151">
        <v>-641603</v>
      </c>
      <c r="K39" s="245">
        <v>-837353</v>
      </c>
      <c r="N39" s="246"/>
    </row>
    <row r="40" spans="1:14" ht="19.5" customHeight="1">
      <c r="A40" s="52" t="s">
        <v>98</v>
      </c>
      <c r="B40" s="52"/>
      <c r="C40" s="225"/>
      <c r="D40" s="225"/>
      <c r="E40" s="153" t="e">
        <f>SUM(E38:E39)</f>
        <v>#REF!</v>
      </c>
      <c r="F40" s="225"/>
      <c r="G40" s="153" t="e">
        <f>SUM(G38:G39)</f>
        <v>#REF!</v>
      </c>
      <c r="H40" s="225"/>
      <c r="I40" s="153">
        <f>SUM(I38:I39)</f>
        <v>34335685</v>
      </c>
      <c r="K40" s="247">
        <f>SUM(K38:K39)</f>
        <v>96583424</v>
      </c>
    </row>
    <row r="41" spans="1:14" ht="19.5" customHeight="1">
      <c r="A41" s="52"/>
      <c r="B41" s="52"/>
      <c r="C41" s="225"/>
      <c r="D41" s="225"/>
      <c r="E41" s="154"/>
      <c r="F41" s="225"/>
      <c r="G41" s="154"/>
      <c r="H41" s="225"/>
      <c r="I41" s="154"/>
      <c r="K41" s="248"/>
    </row>
    <row r="42" spans="1:14" ht="19.5" customHeight="1">
      <c r="A42" s="52"/>
      <c r="B42" s="52"/>
      <c r="C42" s="225"/>
      <c r="D42" s="225"/>
      <c r="E42" s="155"/>
      <c r="F42" s="225"/>
      <c r="G42" s="155"/>
      <c r="H42" s="225"/>
      <c r="I42" s="155"/>
      <c r="K42" s="249"/>
    </row>
    <row r="43" spans="1:14" ht="19.5" customHeight="1">
      <c r="A43" s="218" t="s">
        <v>178</v>
      </c>
      <c r="B43" s="218"/>
      <c r="C43" s="219"/>
      <c r="D43" s="219"/>
      <c r="E43" s="220"/>
      <c r="F43" s="219"/>
      <c r="G43" s="219"/>
      <c r="H43" s="219"/>
    </row>
    <row r="44" spans="1:14" ht="19.5" customHeight="1">
      <c r="A44" s="224" t="s">
        <v>88</v>
      </c>
      <c r="B44" s="224"/>
      <c r="C44" s="219"/>
      <c r="D44" s="219"/>
      <c r="E44" s="220"/>
      <c r="F44" s="219"/>
      <c r="G44" s="219"/>
      <c r="H44" s="219"/>
    </row>
    <row r="45" spans="1:14" ht="24.75" customHeight="1">
      <c r="A45" s="51" t="s">
        <v>268</v>
      </c>
      <c r="B45" s="52"/>
      <c r="C45" s="225"/>
      <c r="D45" s="225"/>
      <c r="E45" s="293" t="s">
        <v>2</v>
      </c>
      <c r="F45" s="293"/>
      <c r="G45" s="293"/>
      <c r="H45" s="225"/>
      <c r="I45" s="293"/>
      <c r="J45" s="293"/>
      <c r="K45" s="293"/>
    </row>
    <row r="46" spans="1:14" ht="25.5" customHeight="1">
      <c r="A46" s="51" t="s">
        <v>269</v>
      </c>
      <c r="B46" s="52"/>
      <c r="C46" s="225"/>
      <c r="D46" s="225"/>
      <c r="E46" s="272"/>
      <c r="F46" s="272"/>
      <c r="G46" s="272"/>
      <c r="H46" s="225"/>
      <c r="I46" s="272"/>
      <c r="J46" s="272"/>
      <c r="K46" s="272"/>
    </row>
    <row r="47" spans="1:14" ht="21.75" customHeight="1">
      <c r="A47" s="52"/>
      <c r="B47" s="52"/>
      <c r="C47" s="225"/>
      <c r="D47" s="225"/>
      <c r="E47" s="292" t="s">
        <v>45</v>
      </c>
      <c r="F47" s="292"/>
      <c r="G47" s="292"/>
      <c r="H47" s="225"/>
      <c r="I47" s="184" t="s">
        <v>274</v>
      </c>
      <c r="J47" s="187"/>
      <c r="K47" s="188"/>
    </row>
    <row r="48" spans="1:14" ht="19.5" customHeight="1">
      <c r="A48" s="52"/>
      <c r="B48" s="52"/>
      <c r="C48" s="226"/>
      <c r="D48" s="226"/>
      <c r="E48" s="190">
        <v>2560</v>
      </c>
      <c r="F48" s="227"/>
      <c r="G48" s="190">
        <v>2559</v>
      </c>
      <c r="H48" s="226"/>
      <c r="I48" s="190">
        <v>2564</v>
      </c>
      <c r="J48" s="190"/>
      <c r="K48" s="190">
        <v>2563</v>
      </c>
    </row>
    <row r="49" spans="1:14" ht="19.5" customHeight="1">
      <c r="C49" s="226" t="s">
        <v>6</v>
      </c>
      <c r="E49" s="228"/>
      <c r="F49" s="228"/>
      <c r="G49" s="228"/>
      <c r="H49" s="228"/>
      <c r="I49" s="185" t="s">
        <v>155</v>
      </c>
      <c r="J49" s="229"/>
      <c r="K49" s="229"/>
    </row>
    <row r="50" spans="1:14" ht="19.5" customHeight="1">
      <c r="A50" s="230" t="s">
        <v>99</v>
      </c>
      <c r="B50" s="230"/>
      <c r="C50" s="231"/>
      <c r="D50" s="231"/>
      <c r="E50" s="250"/>
      <c r="F50" s="231"/>
      <c r="G50" s="231"/>
      <c r="H50" s="231"/>
      <c r="I50" s="185"/>
      <c r="J50" s="229"/>
      <c r="K50" s="229"/>
    </row>
    <row r="51" spans="1:14" ht="19.5" hidden="1" customHeight="1">
      <c r="A51" s="234" t="s">
        <v>100</v>
      </c>
      <c r="E51" s="232">
        <v>14604841</v>
      </c>
      <c r="G51" s="151">
        <v>39001149</v>
      </c>
      <c r="I51" s="151">
        <v>0</v>
      </c>
      <c r="K51" s="151">
        <v>0</v>
      </c>
    </row>
    <row r="52" spans="1:14" ht="19.5" hidden="1" customHeight="1">
      <c r="A52" s="251" t="s">
        <v>177</v>
      </c>
      <c r="B52" s="251"/>
      <c r="E52" s="232">
        <v>-174361062</v>
      </c>
      <c r="G52" s="151">
        <v>-177618867</v>
      </c>
      <c r="I52" s="151">
        <v>0</v>
      </c>
      <c r="K52" s="151">
        <v>0</v>
      </c>
    </row>
    <row r="53" spans="1:14" ht="19.5" customHeight="1">
      <c r="A53" s="251" t="s">
        <v>164</v>
      </c>
      <c r="B53" s="251"/>
      <c r="E53" s="232">
        <v>27595792</v>
      </c>
      <c r="G53" s="151">
        <v>13307532</v>
      </c>
      <c r="I53" s="151">
        <v>-22931881</v>
      </c>
      <c r="K53" s="151">
        <v>-23823421</v>
      </c>
    </row>
    <row r="54" spans="1:14" ht="19.5" customHeight="1">
      <c r="A54" s="251" t="s">
        <v>101</v>
      </c>
      <c r="B54" s="251"/>
      <c r="G54" s="151"/>
      <c r="I54" s="151">
        <v>2917376</v>
      </c>
      <c r="K54" s="151">
        <v>0</v>
      </c>
    </row>
    <row r="55" spans="1:14" ht="19.5" customHeight="1">
      <c r="A55" s="234" t="s">
        <v>102</v>
      </c>
      <c r="E55" s="232">
        <v>-8593095</v>
      </c>
      <c r="G55" s="151">
        <v>-1682900</v>
      </c>
      <c r="I55" s="151">
        <v>0</v>
      </c>
      <c r="K55" s="151">
        <v>0</v>
      </c>
    </row>
    <row r="56" spans="1:14" ht="19.5" hidden="1" customHeight="1">
      <c r="A56" s="234" t="s">
        <v>103</v>
      </c>
      <c r="E56" s="232">
        <v>0</v>
      </c>
      <c r="G56" s="151">
        <v>0</v>
      </c>
      <c r="K56" s="151">
        <v>0</v>
      </c>
    </row>
    <row r="57" spans="1:14" ht="19.5" hidden="1" customHeight="1">
      <c r="A57" s="234" t="s">
        <v>104</v>
      </c>
      <c r="E57" s="232">
        <v>77576858</v>
      </c>
      <c r="G57" s="151">
        <v>30069165</v>
      </c>
      <c r="K57" s="151">
        <v>0</v>
      </c>
      <c r="N57" s="222"/>
    </row>
    <row r="58" spans="1:14" ht="19.5" hidden="1" customHeight="1">
      <c r="A58" s="234" t="s">
        <v>105</v>
      </c>
      <c r="E58" s="232">
        <v>0</v>
      </c>
      <c r="G58" s="151">
        <v>0</v>
      </c>
      <c r="K58" s="151">
        <v>0</v>
      </c>
    </row>
    <row r="59" spans="1:14" ht="19.5" hidden="1" customHeight="1">
      <c r="A59" s="234" t="s">
        <v>106</v>
      </c>
      <c r="E59" s="232">
        <v>6580881</v>
      </c>
      <c r="G59" s="151">
        <v>4021348</v>
      </c>
      <c r="K59" s="151">
        <v>0</v>
      </c>
    </row>
    <row r="60" spans="1:14" ht="19.5" hidden="1" customHeight="1">
      <c r="A60" s="234" t="s">
        <v>152</v>
      </c>
      <c r="E60" s="232">
        <v>0</v>
      </c>
      <c r="G60" s="151">
        <v>0</v>
      </c>
      <c r="I60" s="151">
        <v>0</v>
      </c>
      <c r="K60" s="151">
        <v>0</v>
      </c>
    </row>
    <row r="61" spans="1:14" ht="19.5" customHeight="1">
      <c r="A61" s="52" t="s">
        <v>107</v>
      </c>
      <c r="B61" s="52"/>
      <c r="E61" s="153">
        <f>SUM(E51:E60)</f>
        <v>-56595785</v>
      </c>
      <c r="G61" s="153">
        <f>SUM(G51:G60)</f>
        <v>-92902573</v>
      </c>
      <c r="I61" s="153">
        <f>SUM(I51:I60)</f>
        <v>-20014505</v>
      </c>
      <c r="K61" s="153">
        <f>SUM(K51:K60)</f>
        <v>-23823421</v>
      </c>
      <c r="N61" s="222"/>
    </row>
    <row r="62" spans="1:14" ht="7.5" customHeight="1">
      <c r="A62" s="221"/>
      <c r="B62" s="221"/>
      <c r="C62" s="271"/>
      <c r="D62" s="271"/>
      <c r="F62" s="271"/>
      <c r="G62" s="232"/>
      <c r="H62" s="271"/>
      <c r="K62" s="252"/>
      <c r="N62" s="222"/>
    </row>
    <row r="63" spans="1:14" ht="19.5" customHeight="1">
      <c r="A63" s="253" t="s">
        <v>108</v>
      </c>
      <c r="B63" s="253"/>
      <c r="C63" s="254"/>
      <c r="D63" s="254"/>
      <c r="F63" s="254"/>
      <c r="G63" s="233"/>
      <c r="H63" s="254"/>
      <c r="K63" s="252"/>
      <c r="N63" s="241"/>
    </row>
    <row r="64" spans="1:14" ht="19.5" customHeight="1">
      <c r="A64" s="221" t="s">
        <v>109</v>
      </c>
      <c r="B64" s="221"/>
      <c r="C64" s="271"/>
      <c r="D64" s="271"/>
      <c r="E64" s="232">
        <f>-38147351+21184</f>
        <v>-38126167</v>
      </c>
      <c r="F64" s="271"/>
      <c r="G64" s="232">
        <v>-40235856</v>
      </c>
      <c r="H64" s="271"/>
      <c r="I64" s="151">
        <v>-5577155</v>
      </c>
      <c r="K64" s="223">
        <v>-6779417</v>
      </c>
    </row>
    <row r="65" spans="1:14" ht="19.5" hidden="1" customHeight="1">
      <c r="A65" s="221" t="s">
        <v>110</v>
      </c>
      <c r="B65" s="221"/>
      <c r="C65" s="226"/>
      <c r="D65" s="271"/>
      <c r="E65" s="232">
        <v>0</v>
      </c>
      <c r="F65" s="271"/>
      <c r="G65" s="232">
        <v>0</v>
      </c>
      <c r="H65" s="271"/>
      <c r="I65" s="151">
        <v>0</v>
      </c>
      <c r="K65" s="223">
        <v>0</v>
      </c>
    </row>
    <row r="66" spans="1:14" ht="19.5" customHeight="1">
      <c r="A66" s="221" t="s">
        <v>111</v>
      </c>
      <c r="B66" s="221"/>
      <c r="C66" s="271"/>
      <c r="D66" s="271"/>
      <c r="E66" s="232">
        <v>-50428986</v>
      </c>
      <c r="F66" s="271"/>
      <c r="G66" s="232">
        <v>-79563640</v>
      </c>
      <c r="H66" s="271"/>
      <c r="I66" s="151">
        <v>-11228413</v>
      </c>
      <c r="K66" s="223">
        <v>-13663643</v>
      </c>
    </row>
    <row r="67" spans="1:14" ht="19.5" hidden="1" customHeight="1">
      <c r="A67" s="221" t="s">
        <v>167</v>
      </c>
      <c r="B67" s="221"/>
      <c r="C67" s="226"/>
      <c r="D67" s="271"/>
      <c r="E67" s="232">
        <v>0</v>
      </c>
      <c r="F67" s="271"/>
      <c r="G67" s="232"/>
      <c r="H67" s="271"/>
      <c r="I67" s="151">
        <v>0</v>
      </c>
      <c r="K67" s="223">
        <v>0</v>
      </c>
    </row>
    <row r="68" spans="1:14" ht="19.5" customHeight="1">
      <c r="A68" s="221" t="s">
        <v>112</v>
      </c>
      <c r="B68" s="221"/>
      <c r="C68" s="226"/>
      <c r="D68" s="271"/>
      <c r="E68" s="232">
        <v>1775700000</v>
      </c>
      <c r="F68" s="271"/>
      <c r="G68" s="232">
        <v>0</v>
      </c>
      <c r="H68" s="271"/>
      <c r="I68" s="151">
        <v>351500000</v>
      </c>
      <c r="K68" s="223">
        <v>351700000</v>
      </c>
    </row>
    <row r="69" spans="1:14" ht="19.5" customHeight="1">
      <c r="A69" s="221" t="s">
        <v>134</v>
      </c>
      <c r="B69" s="221"/>
      <c r="C69" s="226"/>
      <c r="D69" s="271"/>
      <c r="E69" s="232">
        <v>-1794434529</v>
      </c>
      <c r="F69" s="271"/>
      <c r="G69" s="232">
        <v>-214783411</v>
      </c>
      <c r="H69" s="271"/>
      <c r="I69" s="151">
        <v>-344800000</v>
      </c>
      <c r="K69" s="223">
        <v>-379900000</v>
      </c>
    </row>
    <row r="70" spans="1:14" ht="19.5" hidden="1" customHeight="1">
      <c r="A70" s="221" t="s">
        <v>113</v>
      </c>
      <c r="B70" s="221"/>
      <c r="C70" s="226"/>
      <c r="D70" s="271"/>
      <c r="E70" s="232">
        <v>41500000</v>
      </c>
      <c r="F70" s="271"/>
      <c r="G70" s="232">
        <v>0</v>
      </c>
      <c r="H70" s="271"/>
      <c r="I70" s="151">
        <v>0</v>
      </c>
      <c r="K70" s="244">
        <v>0</v>
      </c>
    </row>
    <row r="71" spans="1:14" ht="19.5" hidden="1" customHeight="1">
      <c r="A71" s="221" t="s">
        <v>114</v>
      </c>
      <c r="B71" s="221"/>
      <c r="C71" s="226"/>
      <c r="D71" s="271"/>
      <c r="E71" s="232">
        <f>-51350000+9850000</f>
        <v>-41500000</v>
      </c>
      <c r="F71" s="271"/>
      <c r="G71" s="232">
        <v>0</v>
      </c>
      <c r="H71" s="271"/>
      <c r="I71" s="151">
        <v>0</v>
      </c>
      <c r="K71" s="223">
        <v>0</v>
      </c>
    </row>
    <row r="72" spans="1:14" ht="19.5" hidden="1" customHeight="1">
      <c r="A72" s="221" t="s">
        <v>115</v>
      </c>
      <c r="B72" s="221"/>
      <c r="C72" s="226"/>
      <c r="D72" s="271"/>
      <c r="F72" s="271"/>
      <c r="G72" s="255"/>
      <c r="H72" s="271"/>
      <c r="I72" s="151">
        <v>0</v>
      </c>
      <c r="K72" s="223">
        <v>0</v>
      </c>
    </row>
    <row r="73" spans="1:14" ht="19.5" customHeight="1">
      <c r="A73" s="221" t="s">
        <v>116</v>
      </c>
      <c r="B73" s="221"/>
      <c r="C73" s="226"/>
      <c r="D73" s="271"/>
      <c r="E73" s="232">
        <v>-68260925</v>
      </c>
      <c r="F73" s="271"/>
      <c r="G73" s="255">
        <v>-62807212</v>
      </c>
      <c r="H73" s="271"/>
      <c r="I73" s="151">
        <v>-19566666</v>
      </c>
      <c r="K73" s="223">
        <v>-22477320</v>
      </c>
    </row>
    <row r="74" spans="1:14" ht="19.5" customHeight="1">
      <c r="A74" s="256" t="s">
        <v>117</v>
      </c>
      <c r="B74" s="256"/>
      <c r="C74" s="257"/>
      <c r="D74" s="257"/>
      <c r="E74" s="153">
        <f>SUM(E64:E73)</f>
        <v>-175550607</v>
      </c>
      <c r="F74" s="257"/>
      <c r="G74" s="153">
        <f>SUM(G64:G73)</f>
        <v>-397390119</v>
      </c>
      <c r="H74" s="257"/>
      <c r="I74" s="153">
        <f>SUM(I64:I73)</f>
        <v>-29672234</v>
      </c>
      <c r="J74" s="221">
        <f>SUM(J64:J73)</f>
        <v>0</v>
      </c>
      <c r="K74" s="153">
        <f>SUM(K64:K73)</f>
        <v>-71120380</v>
      </c>
    </row>
    <row r="75" spans="1:14" ht="16.5" customHeight="1">
      <c r="A75" s="221"/>
      <c r="B75" s="221"/>
      <c r="C75" s="271"/>
      <c r="D75" s="271"/>
      <c r="F75" s="271"/>
      <c r="G75" s="232"/>
      <c r="H75" s="271"/>
      <c r="K75" s="252"/>
    </row>
    <row r="76" spans="1:14" ht="19.5" customHeight="1">
      <c r="A76" s="256" t="s">
        <v>166</v>
      </c>
      <c r="B76" s="256"/>
      <c r="C76" s="257"/>
      <c r="D76" s="257"/>
      <c r="E76" s="155" t="e">
        <f>E74+E61+E40</f>
        <v>#REF!</v>
      </c>
      <c r="F76" s="257"/>
      <c r="G76" s="155" t="e">
        <f>G74+G61+G40</f>
        <v>#REF!</v>
      </c>
      <c r="H76" s="257"/>
      <c r="I76" s="155">
        <f>I74+I61+I40</f>
        <v>-15351054</v>
      </c>
      <c r="K76" s="155">
        <f>K74+K61+K40</f>
        <v>1639623</v>
      </c>
    </row>
    <row r="77" spans="1:14" ht="19.5" customHeight="1">
      <c r="A77" s="258" t="s">
        <v>118</v>
      </c>
      <c r="B77" s="258"/>
      <c r="C77" s="271"/>
      <c r="D77" s="271"/>
      <c r="E77" s="232" t="e">
        <f>G80</f>
        <v>#REF!</v>
      </c>
      <c r="F77" s="271"/>
      <c r="G77" s="232">
        <v>70521968</v>
      </c>
      <c r="H77" s="271"/>
      <c r="I77" s="151">
        <f>BS!G11</f>
        <v>24519616</v>
      </c>
      <c r="K77" s="151">
        <v>10568925</v>
      </c>
      <c r="N77" s="222"/>
    </row>
    <row r="78" spans="1:14" ht="19.5" hidden="1" customHeight="1">
      <c r="A78" s="258" t="s">
        <v>159</v>
      </c>
      <c r="B78" s="258"/>
      <c r="C78" s="271"/>
      <c r="D78" s="271"/>
      <c r="F78" s="271"/>
      <c r="G78" s="232"/>
      <c r="H78" s="271"/>
      <c r="K78" s="151"/>
    </row>
    <row r="79" spans="1:14" ht="19.5" hidden="1" customHeight="1">
      <c r="A79" s="258"/>
      <c r="B79" s="258" t="s">
        <v>163</v>
      </c>
      <c r="C79" s="271"/>
      <c r="D79" s="271"/>
      <c r="F79" s="271"/>
      <c r="G79" s="232"/>
      <c r="H79" s="271"/>
      <c r="I79" s="151">
        <v>0</v>
      </c>
      <c r="K79" s="151">
        <v>0</v>
      </c>
    </row>
    <row r="80" spans="1:14" ht="19.5" customHeight="1" thickBot="1">
      <c r="A80" s="256" t="s">
        <v>284</v>
      </c>
      <c r="B80" s="256"/>
      <c r="C80" s="257"/>
      <c r="D80" s="257"/>
      <c r="E80" s="156" t="e">
        <f>SUM(E76:E77)</f>
        <v>#REF!</v>
      </c>
      <c r="F80" s="257"/>
      <c r="G80" s="156" t="e">
        <f>SUM(G76:G77)</f>
        <v>#REF!</v>
      </c>
      <c r="H80" s="257"/>
      <c r="I80" s="156">
        <f>SUM(I76:I79)</f>
        <v>9168562</v>
      </c>
      <c r="K80" s="156">
        <f>SUM(K76:K79)</f>
        <v>12208548</v>
      </c>
    </row>
    <row r="81" spans="1:14" ht="13.5" customHeight="1" thickTop="1">
      <c r="G81" s="232"/>
      <c r="K81" s="252"/>
      <c r="N81" s="222"/>
    </row>
    <row r="82" spans="1:14" ht="19.5" customHeight="1">
      <c r="A82" s="259" t="s">
        <v>119</v>
      </c>
      <c r="B82" s="259"/>
      <c r="G82" s="232"/>
      <c r="K82" s="151"/>
      <c r="N82" s="222"/>
    </row>
    <row r="83" spans="1:14" ht="19.5" customHeight="1">
      <c r="A83" s="234" t="s">
        <v>120</v>
      </c>
      <c r="C83" s="238"/>
      <c r="E83" s="151">
        <v>90083782.290000007</v>
      </c>
      <c r="G83" s="243">
        <v>94563645</v>
      </c>
      <c r="I83" s="151">
        <v>569690</v>
      </c>
      <c r="K83" s="151">
        <v>1503456</v>
      </c>
      <c r="N83" s="222"/>
    </row>
    <row r="84" spans="1:14" ht="19.5" customHeight="1">
      <c r="N84" s="240"/>
    </row>
    <row r="86" spans="1:14" ht="19.5" customHeight="1">
      <c r="G86" s="260"/>
      <c r="N86" s="222"/>
    </row>
    <row r="87" spans="1:14" ht="19.5" customHeight="1">
      <c r="I87" s="151">
        <f>I80-BS!E11</f>
        <v>0</v>
      </c>
      <c r="J87" s="261">
        <f>J80-BS!F11</f>
        <v>0</v>
      </c>
      <c r="K87" s="261"/>
      <c r="N87" s="222"/>
    </row>
  </sheetData>
  <mergeCells count="6">
    <mergeCell ref="E5:G5"/>
    <mergeCell ref="I3:K3"/>
    <mergeCell ref="E3:G3"/>
    <mergeCell ref="E45:G45"/>
    <mergeCell ref="E47:G47"/>
    <mergeCell ref="I45:K45"/>
  </mergeCells>
  <phoneticPr fontId="0" type="noConversion"/>
  <printOptions horizontalCentered="1"/>
  <pageMargins left="0.78740157480314998" right="0.78740157480314998" top="0.47244094488188998" bottom="0.511811023622047" header="0.511811023622047" footer="0.511811023622047"/>
  <pageSetup paperSize="9" scale="95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2" max="10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S47"/>
  <sheetViews>
    <sheetView showGridLines="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K16" sqref="K16"/>
    </sheetView>
  </sheetViews>
  <sheetFormatPr defaultColWidth="9.140625" defaultRowHeight="21.75"/>
  <cols>
    <col min="1" max="1" width="3.7109375" style="54" customWidth="1"/>
    <col min="2" max="2" width="35.42578125" style="54" customWidth="1"/>
    <col min="3" max="3" width="3.28515625" style="54" customWidth="1"/>
    <col min="4" max="4" width="26.7109375" style="54" customWidth="1"/>
    <col min="5" max="5" width="2.5703125" style="54" customWidth="1"/>
    <col min="6" max="6" width="35.7109375" style="54" customWidth="1"/>
    <col min="7" max="7" width="14.140625" style="56" customWidth="1"/>
    <col min="8" max="8" width="3.28515625" style="54" customWidth="1"/>
    <col min="9" max="9" width="13.140625" style="56" customWidth="1"/>
    <col min="10" max="10" width="1.7109375" style="54" customWidth="1"/>
    <col min="11" max="11" width="13" style="57" customWidth="1"/>
    <col min="12" max="12" width="7" style="54" customWidth="1"/>
    <col min="13" max="13" width="1.42578125" style="54" customWidth="1"/>
    <col min="14" max="14" width="11.28515625" style="58" hidden="1" customWidth="1"/>
    <col min="15" max="15" width="3.28515625" style="59" hidden="1" customWidth="1"/>
    <col min="16" max="16" width="10.28515625" style="58" hidden="1" customWidth="1"/>
    <col min="17" max="17" width="1.7109375" style="59" hidden="1" customWidth="1"/>
    <col min="18" max="18" width="8.42578125" style="60" hidden="1" customWidth="1"/>
    <col min="19" max="19" width="4.42578125" style="59" hidden="1" customWidth="1"/>
    <col min="20" max="16384" width="9.140625" style="54"/>
  </cols>
  <sheetData>
    <row r="1" spans="1:19">
      <c r="B1" s="55" t="s">
        <v>182</v>
      </c>
      <c r="L1" s="56"/>
      <c r="S1" s="58"/>
    </row>
    <row r="2" spans="1:19">
      <c r="G2" s="61"/>
      <c r="K2" s="62" t="s">
        <v>243</v>
      </c>
      <c r="L2" s="56"/>
      <c r="N2" s="58" t="s">
        <v>183</v>
      </c>
      <c r="S2" s="58"/>
    </row>
    <row r="3" spans="1:19">
      <c r="B3" s="55" t="s">
        <v>184</v>
      </c>
      <c r="G3" s="63"/>
      <c r="H3" s="64"/>
      <c r="I3" s="65"/>
      <c r="J3" s="64"/>
      <c r="K3" s="66"/>
      <c r="L3" s="67"/>
      <c r="N3" s="68"/>
      <c r="O3" s="69"/>
      <c r="P3" s="70"/>
      <c r="Q3" s="69"/>
      <c r="R3" s="71"/>
      <c r="S3" s="72"/>
    </row>
    <row r="4" spans="1:19">
      <c r="A4" s="54">
        <v>1</v>
      </c>
      <c r="B4" s="54" t="s">
        <v>184</v>
      </c>
      <c r="C4" s="73" t="s">
        <v>185</v>
      </c>
      <c r="D4" s="74" t="s">
        <v>8</v>
      </c>
      <c r="E4" s="75" t="s">
        <v>186</v>
      </c>
      <c r="F4" s="54" t="s">
        <v>24</v>
      </c>
      <c r="G4" s="76">
        <f>BS!E21</f>
        <v>621137477</v>
      </c>
      <c r="H4" s="73" t="s">
        <v>186</v>
      </c>
      <c r="I4" s="56">
        <f>BS!E57</f>
        <v>723162114.00000048</v>
      </c>
      <c r="J4" s="54" t="s">
        <v>185</v>
      </c>
      <c r="K4" s="129">
        <f>G4/I4</f>
        <v>0.85891871957219201</v>
      </c>
      <c r="L4" s="77" t="s">
        <v>187</v>
      </c>
      <c r="N4" s="78">
        <f>[3]BS!D16</f>
        <v>815554.87400000007</v>
      </c>
      <c r="O4" s="79" t="s">
        <v>186</v>
      </c>
      <c r="P4" s="58">
        <f>[3]BS!D42</f>
        <v>961825</v>
      </c>
      <c r="Q4" s="59" t="s">
        <v>185</v>
      </c>
      <c r="R4" s="60">
        <f>N4/P4</f>
        <v>0.8479243874925273</v>
      </c>
      <c r="S4" s="80" t="s">
        <v>187</v>
      </c>
    </row>
    <row r="5" spans="1:19">
      <c r="A5" s="54">
        <v>2</v>
      </c>
      <c r="B5" s="81" t="s">
        <v>188</v>
      </c>
      <c r="C5" s="73" t="s">
        <v>185</v>
      </c>
      <c r="D5" s="82" t="s">
        <v>189</v>
      </c>
      <c r="E5" s="83" t="s">
        <v>186</v>
      </c>
      <c r="F5" s="81" t="s">
        <v>24</v>
      </c>
      <c r="G5" s="84">
        <f>G4-BS!E19</f>
        <v>349683238</v>
      </c>
      <c r="H5" s="85" t="s">
        <v>186</v>
      </c>
      <c r="I5" s="86">
        <f>I4</f>
        <v>723162114.00000048</v>
      </c>
      <c r="J5" s="87" t="s">
        <v>185</v>
      </c>
      <c r="K5" s="130">
        <f>G5/I5</f>
        <v>0.4835475078552024</v>
      </c>
      <c r="L5" s="77" t="s">
        <v>187</v>
      </c>
      <c r="N5" s="78">
        <f>[3]BS!D6+[3]BS!D7</f>
        <v>383074.87400000001</v>
      </c>
      <c r="O5" s="88" t="s">
        <v>186</v>
      </c>
      <c r="P5" s="58">
        <f>[3]BS!D42</f>
        <v>961825</v>
      </c>
      <c r="Q5" s="89" t="s">
        <v>185</v>
      </c>
      <c r="R5" s="60">
        <f>N5/P5</f>
        <v>0.39827918176383437</v>
      </c>
      <c r="S5" s="80" t="s">
        <v>187</v>
      </c>
    </row>
    <row r="6" spans="1:19" ht="12.75">
      <c r="A6" s="90"/>
      <c r="B6" s="90" t="s">
        <v>190</v>
      </c>
      <c r="C6" s="91" t="s">
        <v>185</v>
      </c>
      <c r="D6" s="92" t="s">
        <v>191</v>
      </c>
      <c r="E6" s="93" t="s">
        <v>186</v>
      </c>
      <c r="F6" s="90" t="s">
        <v>192</v>
      </c>
      <c r="G6" s="94">
        <f>PL!H8</f>
        <v>393783117</v>
      </c>
      <c r="H6" s="91" t="s">
        <v>186</v>
      </c>
      <c r="I6" s="95">
        <f>(BS!E12+BS!G12)/2</f>
        <v>249406352.5</v>
      </c>
      <c r="J6" s="90"/>
      <c r="K6" s="96"/>
      <c r="L6" s="97"/>
      <c r="N6" s="78">
        <v>1120427</v>
      </c>
      <c r="O6" s="79" t="s">
        <v>186</v>
      </c>
      <c r="P6" s="58">
        <v>211560</v>
      </c>
      <c r="S6" s="80"/>
    </row>
    <row r="7" spans="1:19" ht="12.75">
      <c r="A7" s="90"/>
      <c r="B7" s="90"/>
      <c r="C7" s="91"/>
      <c r="D7" s="92"/>
      <c r="E7" s="93"/>
      <c r="F7" s="98" t="s">
        <v>193</v>
      </c>
      <c r="G7" s="94">
        <v>12</v>
      </c>
      <c r="H7" s="91"/>
      <c r="I7" s="99">
        <v>12</v>
      </c>
      <c r="J7" s="90" t="s">
        <v>185</v>
      </c>
      <c r="K7" s="131">
        <f>(G6/I6)*(G7/I7)</f>
        <v>1.578881664611971</v>
      </c>
      <c r="L7" s="97" t="s">
        <v>194</v>
      </c>
      <c r="N7" s="78"/>
      <c r="O7" s="79"/>
      <c r="Q7" s="59" t="s">
        <v>185</v>
      </c>
      <c r="R7" s="60">
        <f>N6/P6</f>
        <v>5.2960247683872188</v>
      </c>
      <c r="S7" s="80" t="s">
        <v>194</v>
      </c>
    </row>
    <row r="8" spans="1:19">
      <c r="A8" s="54">
        <v>3</v>
      </c>
      <c r="B8" s="54" t="s">
        <v>195</v>
      </c>
      <c r="C8" s="73" t="s">
        <v>185</v>
      </c>
      <c r="D8" s="74">
        <v>365</v>
      </c>
      <c r="E8" s="75" t="s">
        <v>186</v>
      </c>
      <c r="F8" s="100" t="s">
        <v>196</v>
      </c>
      <c r="G8" s="76">
        <v>365</v>
      </c>
      <c r="H8" s="73" t="s">
        <v>186</v>
      </c>
      <c r="I8" s="57">
        <f>K7</f>
        <v>1.578881664611971</v>
      </c>
      <c r="J8" s="54" t="s">
        <v>185</v>
      </c>
      <c r="K8" s="132">
        <f>G8/I8</f>
        <v>231.17628646964059</v>
      </c>
      <c r="L8" s="77" t="s">
        <v>197</v>
      </c>
      <c r="N8" s="78">
        <v>365</v>
      </c>
      <c r="O8" s="79" t="s">
        <v>186</v>
      </c>
      <c r="P8" s="60">
        <f>R7</f>
        <v>5.2960247683872188</v>
      </c>
      <c r="Q8" s="59" t="s">
        <v>185</v>
      </c>
      <c r="R8" s="58">
        <f>N8/P8</f>
        <v>68.919617253065127</v>
      </c>
      <c r="S8" s="80" t="s">
        <v>197</v>
      </c>
    </row>
    <row r="9" spans="1:19">
      <c r="C9" s="73"/>
      <c r="D9" s="74"/>
      <c r="E9" s="75"/>
      <c r="F9" s="100"/>
      <c r="G9" s="76"/>
      <c r="H9" s="73"/>
      <c r="I9" s="57"/>
      <c r="K9" s="56"/>
      <c r="L9" s="77"/>
      <c r="N9" s="78"/>
      <c r="O9" s="79"/>
      <c r="P9" s="60"/>
      <c r="R9" s="58"/>
      <c r="S9" s="80"/>
    </row>
    <row r="10" spans="1:19" ht="12.75">
      <c r="B10" s="90" t="s">
        <v>198</v>
      </c>
      <c r="C10" s="91" t="s">
        <v>185</v>
      </c>
      <c r="D10" s="101" t="s">
        <v>199</v>
      </c>
      <c r="E10" s="93" t="s">
        <v>186</v>
      </c>
      <c r="F10" s="90" t="s">
        <v>200</v>
      </c>
      <c r="G10" s="94">
        <f>PL!H14</f>
        <v>323220248</v>
      </c>
      <c r="H10" s="91" t="s">
        <v>186</v>
      </c>
      <c r="I10" s="95">
        <f>(BS!E19+BS!G19)/2</f>
        <v>254950362.5</v>
      </c>
      <c r="J10" s="90" t="s">
        <v>185</v>
      </c>
      <c r="K10" s="96"/>
      <c r="L10" s="97"/>
      <c r="N10" s="78">
        <v>845185.7</v>
      </c>
      <c r="O10" s="79" t="s">
        <v>186</v>
      </c>
      <c r="P10" s="58">
        <f>(166647+143912)/2</f>
        <v>155279.5</v>
      </c>
      <c r="S10" s="80"/>
    </row>
    <row r="11" spans="1:19" ht="12.75">
      <c r="B11" s="90"/>
      <c r="C11" s="91"/>
      <c r="D11" s="101"/>
      <c r="E11" s="93"/>
      <c r="F11" s="98" t="s">
        <v>193</v>
      </c>
      <c r="G11" s="94">
        <v>12</v>
      </c>
      <c r="H11" s="91"/>
      <c r="I11" s="99">
        <v>12</v>
      </c>
      <c r="J11" s="90" t="s">
        <v>185</v>
      </c>
      <c r="K11" s="131">
        <f>(G10/I10)*(G11/I11)</f>
        <v>1.2677771658394876</v>
      </c>
      <c r="L11" s="97" t="s">
        <v>194</v>
      </c>
      <c r="N11" s="78"/>
      <c r="O11" s="79"/>
      <c r="Q11" s="59" t="s">
        <v>185</v>
      </c>
      <c r="R11" s="60">
        <f>N10/P10</f>
        <v>5.4429960168599196</v>
      </c>
      <c r="S11" s="80" t="s">
        <v>194</v>
      </c>
    </row>
    <row r="12" spans="1:19">
      <c r="A12" s="54">
        <v>4</v>
      </c>
      <c r="B12" s="54" t="s">
        <v>201</v>
      </c>
      <c r="C12" s="73" t="s">
        <v>185</v>
      </c>
      <c r="D12" s="74">
        <v>365</v>
      </c>
      <c r="E12" s="75" t="s">
        <v>186</v>
      </c>
      <c r="F12" s="54" t="s">
        <v>202</v>
      </c>
      <c r="G12" s="76">
        <v>365</v>
      </c>
      <c r="H12" s="73" t="s">
        <v>186</v>
      </c>
      <c r="I12" s="57">
        <f>K11</f>
        <v>1.2677771658394876</v>
      </c>
      <c r="J12" s="54" t="s">
        <v>185</v>
      </c>
      <c r="K12" s="132">
        <f>G12/I12</f>
        <v>287.90548515543497</v>
      </c>
      <c r="L12" s="77" t="s">
        <v>197</v>
      </c>
      <c r="N12" s="78">
        <v>365</v>
      </c>
      <c r="O12" s="79" t="s">
        <v>186</v>
      </c>
      <c r="P12" s="60">
        <f>R11</f>
        <v>5.4429960168599196</v>
      </c>
      <c r="Q12" s="59" t="s">
        <v>185</v>
      </c>
      <c r="R12" s="58">
        <f>N12/P12</f>
        <v>67.058656458574731</v>
      </c>
      <c r="S12" s="80" t="s">
        <v>197</v>
      </c>
    </row>
    <row r="13" spans="1:19">
      <c r="C13" s="73"/>
      <c r="D13" s="74"/>
      <c r="E13" s="75"/>
      <c r="G13" s="76"/>
      <c r="H13" s="73"/>
      <c r="I13" s="57"/>
      <c r="K13" s="56"/>
      <c r="L13" s="77"/>
      <c r="N13" s="78"/>
      <c r="O13" s="79"/>
      <c r="P13" s="60"/>
      <c r="R13" s="58"/>
      <c r="S13" s="80"/>
    </row>
    <row r="14" spans="1:19" ht="12.75">
      <c r="B14" s="90" t="s">
        <v>203</v>
      </c>
      <c r="C14" s="91" t="s">
        <v>185</v>
      </c>
      <c r="D14" s="101" t="s">
        <v>204</v>
      </c>
      <c r="E14" s="93" t="s">
        <v>186</v>
      </c>
      <c r="F14" s="98" t="s">
        <v>205</v>
      </c>
      <c r="G14" s="94">
        <f>G10</f>
        <v>323220248</v>
      </c>
      <c r="H14" s="91" t="s">
        <v>186</v>
      </c>
      <c r="I14" s="95">
        <f>(BS!E49+BS!G49)/2</f>
        <v>233098529</v>
      </c>
      <c r="J14" s="90"/>
      <c r="K14" s="96"/>
      <c r="L14" s="97"/>
      <c r="N14" s="78">
        <v>845186</v>
      </c>
      <c r="O14" s="79" t="s">
        <v>186</v>
      </c>
      <c r="P14" s="58">
        <f>(104898+148008)/2</f>
        <v>126453</v>
      </c>
      <c r="S14" s="80"/>
    </row>
    <row r="15" spans="1:19" ht="12.75">
      <c r="B15" s="90"/>
      <c r="C15" s="91"/>
      <c r="D15" s="101"/>
      <c r="E15" s="93"/>
      <c r="F15" s="98" t="s">
        <v>193</v>
      </c>
      <c r="G15" s="95">
        <v>12</v>
      </c>
      <c r="H15" s="91"/>
      <c r="I15" s="99">
        <v>12</v>
      </c>
      <c r="J15" s="90" t="s">
        <v>185</v>
      </c>
      <c r="K15" s="131">
        <f>(G14/I14)*(G15/I15)</f>
        <v>1.3866250009668659</v>
      </c>
      <c r="L15" s="97" t="s">
        <v>194</v>
      </c>
      <c r="N15" s="78"/>
      <c r="O15" s="79"/>
      <c r="P15" s="60"/>
      <c r="Q15" s="59" t="s">
        <v>185</v>
      </c>
      <c r="R15" s="60">
        <f>N14/P14</f>
        <v>6.6837955604058426</v>
      </c>
      <c r="S15" s="80" t="s">
        <v>194</v>
      </c>
    </row>
    <row r="16" spans="1:19">
      <c r="A16" s="54">
        <v>5</v>
      </c>
      <c r="B16" s="54" t="s">
        <v>206</v>
      </c>
      <c r="C16" s="73" t="s">
        <v>185</v>
      </c>
      <c r="D16" s="74">
        <v>365</v>
      </c>
      <c r="E16" s="75" t="s">
        <v>186</v>
      </c>
      <c r="F16" s="54" t="s">
        <v>203</v>
      </c>
      <c r="G16" s="76">
        <v>365</v>
      </c>
      <c r="H16" s="73" t="s">
        <v>186</v>
      </c>
      <c r="I16" s="57">
        <f>K15</f>
        <v>1.3866250009668659</v>
      </c>
      <c r="J16" s="54" t="s">
        <v>185</v>
      </c>
      <c r="K16" s="132">
        <f>G16/I16</f>
        <v>263.22906318975413</v>
      </c>
      <c r="L16" s="77" t="s">
        <v>197</v>
      </c>
      <c r="N16" s="78">
        <v>365</v>
      </c>
      <c r="O16" s="79" t="s">
        <v>186</v>
      </c>
      <c r="P16" s="60">
        <f>R15</f>
        <v>6.6837955604058426</v>
      </c>
      <c r="Q16" s="59" t="s">
        <v>185</v>
      </c>
      <c r="R16" s="58">
        <f>N16/P16</f>
        <v>54.609689464804198</v>
      </c>
      <c r="S16" s="80" t="s">
        <v>197</v>
      </c>
    </row>
    <row r="17" spans="1:19" ht="25.5">
      <c r="A17" s="54">
        <v>6</v>
      </c>
      <c r="B17" s="54" t="s">
        <v>207</v>
      </c>
      <c r="C17" s="73" t="s">
        <v>185</v>
      </c>
      <c r="D17" s="102" t="s">
        <v>208</v>
      </c>
      <c r="E17" s="103" t="s">
        <v>209</v>
      </c>
      <c r="F17" s="81" t="s">
        <v>206</v>
      </c>
      <c r="G17" s="86">
        <f>K8+K12</f>
        <v>519.08177162507559</v>
      </c>
      <c r="H17" s="85" t="s">
        <v>209</v>
      </c>
      <c r="I17" s="86">
        <f>K16</f>
        <v>263.22906318975413</v>
      </c>
      <c r="J17" s="87" t="s">
        <v>185</v>
      </c>
      <c r="K17" s="133">
        <f>G17-I17</f>
        <v>255.85270843532146</v>
      </c>
      <c r="L17" s="104" t="s">
        <v>197</v>
      </c>
      <c r="M17" s="87"/>
      <c r="N17" s="105">
        <f>R8+R12</f>
        <v>135.97827371163987</v>
      </c>
      <c r="O17" s="106" t="s">
        <v>209</v>
      </c>
      <c r="P17" s="107">
        <v>55</v>
      </c>
      <c r="Q17" s="89" t="s">
        <v>185</v>
      </c>
      <c r="R17" s="107">
        <f>N17-P17</f>
        <v>80.978273711639872</v>
      </c>
      <c r="S17" s="108" t="s">
        <v>197</v>
      </c>
    </row>
    <row r="18" spans="1:19">
      <c r="D18" s="74"/>
      <c r="G18" s="76"/>
      <c r="L18" s="109"/>
      <c r="N18" s="78"/>
      <c r="S18" s="110"/>
    </row>
    <row r="19" spans="1:19">
      <c r="B19" s="55" t="s">
        <v>210</v>
      </c>
      <c r="D19" s="74"/>
      <c r="G19" s="76"/>
      <c r="L19" s="109"/>
      <c r="N19" s="78"/>
      <c r="S19" s="110"/>
    </row>
    <row r="20" spans="1:19">
      <c r="A20" s="54">
        <v>7</v>
      </c>
      <c r="B20" s="100" t="s">
        <v>211</v>
      </c>
      <c r="C20" s="73" t="s">
        <v>185</v>
      </c>
      <c r="D20" s="82" t="s">
        <v>212</v>
      </c>
      <c r="E20" s="75" t="s">
        <v>186</v>
      </c>
      <c r="F20" s="100" t="s">
        <v>191</v>
      </c>
      <c r="G20" s="76">
        <f>(PL!H8-PL!H14)</f>
        <v>70562869</v>
      </c>
      <c r="H20" s="73" t="s">
        <v>186</v>
      </c>
      <c r="I20" s="56">
        <f>PL!H8</f>
        <v>393783117</v>
      </c>
      <c r="J20" s="54" t="s">
        <v>185</v>
      </c>
      <c r="K20" s="129">
        <f>G20/I20*100</f>
        <v>17.919221508930256</v>
      </c>
      <c r="L20" s="77" t="s">
        <v>213</v>
      </c>
      <c r="N20" s="78">
        <v>293246</v>
      </c>
      <c r="O20" s="79" t="s">
        <v>186</v>
      </c>
      <c r="P20" s="58">
        <v>1120427</v>
      </c>
      <c r="Q20" s="59" t="s">
        <v>185</v>
      </c>
      <c r="R20" s="60">
        <f>N20/P20*100</f>
        <v>26.172700229466088</v>
      </c>
      <c r="S20" s="80" t="s">
        <v>213</v>
      </c>
    </row>
    <row r="21" spans="1:19">
      <c r="A21" s="54">
        <v>8</v>
      </c>
      <c r="B21" s="100" t="s">
        <v>214</v>
      </c>
      <c r="C21" s="73" t="s">
        <v>185</v>
      </c>
      <c r="D21" s="82" t="s">
        <v>212</v>
      </c>
      <c r="E21" s="75" t="s">
        <v>186</v>
      </c>
      <c r="F21" s="100" t="s">
        <v>215</v>
      </c>
      <c r="G21" s="128">
        <f>(PL!H9-PL!H15)</f>
        <v>0</v>
      </c>
      <c r="H21" s="73" t="s">
        <v>186</v>
      </c>
      <c r="I21" s="56">
        <f>PL!H9</f>
        <v>0</v>
      </c>
      <c r="J21" s="54" t="s">
        <v>185</v>
      </c>
      <c r="K21" s="134" t="e">
        <f>G21/I21*100</f>
        <v>#DIV/0!</v>
      </c>
      <c r="L21" s="77" t="s">
        <v>213</v>
      </c>
      <c r="N21" s="78"/>
      <c r="O21" s="79"/>
      <c r="S21" s="80"/>
    </row>
    <row r="22" spans="1:19">
      <c r="A22" s="54">
        <v>9</v>
      </c>
      <c r="B22" s="54" t="s">
        <v>216</v>
      </c>
      <c r="C22" s="73" t="s">
        <v>185</v>
      </c>
      <c r="D22" s="82" t="s">
        <v>217</v>
      </c>
      <c r="E22" s="75" t="s">
        <v>186</v>
      </c>
      <c r="F22" s="100" t="s">
        <v>218</v>
      </c>
      <c r="G22" s="76">
        <f>PL!H23</f>
        <v>32892803</v>
      </c>
      <c r="H22" s="73" t="s">
        <v>186</v>
      </c>
      <c r="I22" s="56">
        <f>PL!H11</f>
        <v>399897066</v>
      </c>
      <c r="J22" s="54" t="s">
        <v>185</v>
      </c>
      <c r="K22" s="129">
        <f>G22/I22*100</f>
        <v>8.2253174120562313</v>
      </c>
      <c r="L22" s="77" t="s">
        <v>213</v>
      </c>
      <c r="N22" s="78">
        <v>129594</v>
      </c>
      <c r="O22" s="79" t="s">
        <v>186</v>
      </c>
      <c r="P22" s="58">
        <v>1466237</v>
      </c>
      <c r="Q22" s="59" t="s">
        <v>185</v>
      </c>
      <c r="R22" s="60">
        <f>N22/P22*100</f>
        <v>8.8385438370468066</v>
      </c>
      <c r="S22" s="80" t="s">
        <v>213</v>
      </c>
    </row>
    <row r="23" spans="1:19">
      <c r="A23" s="54">
        <v>10</v>
      </c>
      <c r="B23" s="100" t="s">
        <v>219</v>
      </c>
      <c r="C23" s="73" t="s">
        <v>185</v>
      </c>
      <c r="D23" s="82" t="s">
        <v>217</v>
      </c>
      <c r="E23" s="75" t="s">
        <v>186</v>
      </c>
      <c r="F23" s="100" t="s">
        <v>220</v>
      </c>
      <c r="G23" s="113">
        <f>G22*12/12</f>
        <v>32892803</v>
      </c>
      <c r="H23" s="73" t="s">
        <v>186</v>
      </c>
      <c r="I23" s="56">
        <f>(BS!E89+BS!G89)/2</f>
        <v>776455213.5</v>
      </c>
      <c r="J23" s="54" t="s">
        <v>185</v>
      </c>
      <c r="K23" s="129">
        <f>G23/I23*100</f>
        <v>4.2362782074358503</v>
      </c>
      <c r="L23" s="77" t="s">
        <v>213</v>
      </c>
      <c r="N23" s="78">
        <v>129594</v>
      </c>
      <c r="O23" s="79" t="s">
        <v>186</v>
      </c>
      <c r="P23" s="58">
        <f>[3]BS!D55</f>
        <v>599245</v>
      </c>
      <c r="Q23" s="59" t="s">
        <v>185</v>
      </c>
      <c r="R23" s="60">
        <f>N23/P23*100</f>
        <v>21.626212984672382</v>
      </c>
      <c r="S23" s="80" t="s">
        <v>213</v>
      </c>
    </row>
    <row r="24" spans="1:19">
      <c r="A24" s="54">
        <v>11</v>
      </c>
      <c r="B24" s="100" t="s">
        <v>221</v>
      </c>
      <c r="C24" s="73" t="s">
        <v>185</v>
      </c>
      <c r="D24" s="82" t="s">
        <v>222</v>
      </c>
      <c r="E24" s="75" t="s">
        <v>223</v>
      </c>
      <c r="F24" s="100" t="s">
        <v>224</v>
      </c>
      <c r="G24" s="76">
        <f>(PL!H21+PL!H18)</f>
        <v>44948950</v>
      </c>
      <c r="H24" s="111" t="s">
        <v>223</v>
      </c>
      <c r="I24" s="56">
        <v>127216064</v>
      </c>
      <c r="J24" s="54" t="s">
        <v>185</v>
      </c>
      <c r="K24" s="56">
        <f>G24+I24</f>
        <v>172165014</v>
      </c>
      <c r="L24" s="77" t="s">
        <v>242</v>
      </c>
      <c r="N24" s="78"/>
      <c r="O24" s="79"/>
      <c r="R24" s="112" t="s">
        <v>225</v>
      </c>
      <c r="S24" s="80"/>
    </row>
    <row r="25" spans="1:19">
      <c r="A25" s="54">
        <v>12</v>
      </c>
      <c r="B25" s="100" t="s">
        <v>226</v>
      </c>
      <c r="C25" s="73" t="s">
        <v>185</v>
      </c>
      <c r="D25" s="82" t="s">
        <v>227</v>
      </c>
      <c r="E25" s="75" t="s">
        <v>186</v>
      </c>
      <c r="F25" s="100" t="s">
        <v>191</v>
      </c>
      <c r="G25" s="76">
        <f>K24</f>
        <v>172165014</v>
      </c>
      <c r="H25" s="73" t="s">
        <v>186</v>
      </c>
      <c r="I25" s="56">
        <f>I20</f>
        <v>393783117</v>
      </c>
      <c r="J25" s="54" t="s">
        <v>185</v>
      </c>
      <c r="K25" s="57">
        <f>(G25/I25)*100</f>
        <v>43.720770791704609</v>
      </c>
      <c r="L25" s="77" t="s">
        <v>213</v>
      </c>
      <c r="N25" s="78"/>
      <c r="O25" s="79"/>
      <c r="R25" s="112" t="s">
        <v>225</v>
      </c>
      <c r="S25" s="80"/>
    </row>
    <row r="26" spans="1:19">
      <c r="B26" s="100"/>
      <c r="C26" s="73"/>
      <c r="D26" s="82"/>
      <c r="E26" s="75"/>
      <c r="F26" s="100"/>
      <c r="G26" s="76"/>
      <c r="H26" s="73"/>
      <c r="L26" s="77"/>
      <c r="N26" s="78"/>
      <c r="O26" s="79"/>
      <c r="S26" s="80"/>
    </row>
    <row r="27" spans="1:19">
      <c r="D27" s="74"/>
      <c r="G27" s="76"/>
      <c r="L27" s="109"/>
      <c r="N27" s="78"/>
      <c r="S27" s="110"/>
    </row>
    <row r="28" spans="1:19">
      <c r="B28" s="55" t="s">
        <v>228</v>
      </c>
      <c r="D28" s="74"/>
      <c r="G28" s="76"/>
      <c r="L28" s="109"/>
      <c r="N28" s="78"/>
      <c r="S28" s="110"/>
    </row>
    <row r="29" spans="1:19">
      <c r="A29" s="54">
        <v>13</v>
      </c>
      <c r="B29" s="100" t="s">
        <v>229</v>
      </c>
      <c r="C29" s="73" t="s">
        <v>185</v>
      </c>
      <c r="D29" s="82" t="s">
        <v>230</v>
      </c>
      <c r="E29" s="75" t="s">
        <v>186</v>
      </c>
      <c r="F29" s="54" t="s">
        <v>231</v>
      </c>
      <c r="G29" s="113">
        <f>G24*12/12</f>
        <v>44948950</v>
      </c>
      <c r="H29" s="73" t="s">
        <v>186</v>
      </c>
      <c r="I29" s="56">
        <f>(BS!E32+BS!G32)/2</f>
        <v>1852985449.5</v>
      </c>
      <c r="J29" s="54" t="s">
        <v>185</v>
      </c>
      <c r="K29" s="129">
        <f>G29/I29*100</f>
        <v>2.4257583896370472</v>
      </c>
      <c r="L29" s="77" t="s">
        <v>213</v>
      </c>
      <c r="N29" s="78">
        <v>129594</v>
      </c>
      <c r="O29" s="79" t="s">
        <v>186</v>
      </c>
      <c r="P29" s="58">
        <f>(1470195+1675520)/2</f>
        <v>1572857.5</v>
      </c>
      <c r="Q29" s="59" t="s">
        <v>185</v>
      </c>
      <c r="R29" s="60">
        <f>N29/P29*100</f>
        <v>8.2393986740693279</v>
      </c>
      <c r="S29" s="80" t="s">
        <v>213</v>
      </c>
    </row>
    <row r="30" spans="1:19">
      <c r="A30" s="54">
        <v>14</v>
      </c>
      <c r="B30" s="100" t="s">
        <v>232</v>
      </c>
      <c r="C30" s="73" t="s">
        <v>185</v>
      </c>
      <c r="D30" s="82" t="s">
        <v>230</v>
      </c>
      <c r="E30" s="75" t="s">
        <v>186</v>
      </c>
      <c r="F30" s="54" t="s">
        <v>233</v>
      </c>
      <c r="G30" s="113">
        <f>G24*12/12</f>
        <v>44948950</v>
      </c>
      <c r="H30" s="73" t="s">
        <v>186</v>
      </c>
      <c r="I30" s="56">
        <f>(BS!E30+BS!G30)</f>
        <v>2565911686</v>
      </c>
      <c r="J30" s="54" t="s">
        <v>185</v>
      </c>
      <c r="K30" s="129">
        <f>G30/I30*100</f>
        <v>1.7517730732997645</v>
      </c>
      <c r="L30" s="77" t="s">
        <v>213</v>
      </c>
      <c r="N30" s="78">
        <f>129594+59564+130</f>
        <v>189288</v>
      </c>
      <c r="O30" s="79" t="s">
        <v>186</v>
      </c>
      <c r="P30" s="58">
        <f>(795809+533098)/2</f>
        <v>664453.5</v>
      </c>
      <c r="Q30" s="59" t="s">
        <v>185</v>
      </c>
      <c r="R30" s="60">
        <f>N30/P30*100</f>
        <v>28.48777228203328</v>
      </c>
      <c r="S30" s="80" t="s">
        <v>213</v>
      </c>
    </row>
    <row r="31" spans="1:19">
      <c r="D31" s="74"/>
      <c r="G31" s="76"/>
      <c r="L31" s="109"/>
      <c r="N31" s="78"/>
      <c r="S31" s="110"/>
    </row>
    <row r="32" spans="1:19">
      <c r="B32" s="55" t="s">
        <v>234</v>
      </c>
      <c r="D32" s="74"/>
      <c r="G32" s="76"/>
      <c r="L32" s="109"/>
      <c r="N32" s="78"/>
      <c r="S32" s="110"/>
    </row>
    <row r="33" spans="1:19">
      <c r="A33" s="54">
        <v>15</v>
      </c>
      <c r="B33" s="54" t="s">
        <v>235</v>
      </c>
      <c r="C33" s="73" t="s">
        <v>185</v>
      </c>
      <c r="D33" s="74" t="s">
        <v>236</v>
      </c>
      <c r="E33" s="75" t="s">
        <v>186</v>
      </c>
      <c r="F33" s="54" t="s">
        <v>36</v>
      </c>
      <c r="G33" s="76">
        <f>BS!E66</f>
        <v>1110155427.0000005</v>
      </c>
      <c r="H33" s="73" t="s">
        <v>186</v>
      </c>
      <c r="I33" s="56">
        <f>BS!E89</f>
        <v>792901615</v>
      </c>
      <c r="J33" s="54" t="s">
        <v>185</v>
      </c>
      <c r="K33" s="129">
        <f>G33/I33</f>
        <v>1.4001175000759716</v>
      </c>
      <c r="L33" s="77" t="s">
        <v>187</v>
      </c>
      <c r="N33" s="78">
        <f>[3]BS!D49</f>
        <v>1199187</v>
      </c>
      <c r="O33" s="79" t="s">
        <v>186</v>
      </c>
      <c r="P33" s="58">
        <f>[3]BS!D55</f>
        <v>599245</v>
      </c>
      <c r="Q33" s="59" t="s">
        <v>185</v>
      </c>
      <c r="R33" s="60">
        <f>N33/P33</f>
        <v>2.0011631302722592</v>
      </c>
      <c r="S33" s="80" t="s">
        <v>187</v>
      </c>
    </row>
    <row r="34" spans="1:19">
      <c r="A34" s="54">
        <v>16</v>
      </c>
      <c r="B34" s="81" t="s">
        <v>237</v>
      </c>
      <c r="C34" s="73" t="s">
        <v>185</v>
      </c>
      <c r="D34" s="82" t="s">
        <v>222</v>
      </c>
      <c r="E34" s="83" t="s">
        <v>186</v>
      </c>
      <c r="F34" s="81" t="s">
        <v>238</v>
      </c>
      <c r="G34" s="84">
        <f>G30</f>
        <v>44948950</v>
      </c>
      <c r="H34" s="85" t="s">
        <v>186</v>
      </c>
      <c r="I34" s="86">
        <f>PL!H18</f>
        <v>5879318</v>
      </c>
      <c r="J34" s="87" t="s">
        <v>185</v>
      </c>
      <c r="K34" s="130">
        <f>G34/I34</f>
        <v>7.6452659985392861</v>
      </c>
      <c r="L34" s="104" t="s">
        <v>187</v>
      </c>
      <c r="M34" s="87"/>
      <c r="N34" s="105">
        <f>136927+26975+33382</f>
        <v>197284</v>
      </c>
      <c r="O34" s="88" t="s">
        <v>186</v>
      </c>
      <c r="P34" s="107">
        <v>26975</v>
      </c>
      <c r="Q34" s="89" t="s">
        <v>185</v>
      </c>
      <c r="R34" s="114">
        <f>N34/P34</f>
        <v>7.313586654309546</v>
      </c>
      <c r="S34" s="108" t="s">
        <v>187</v>
      </c>
    </row>
    <row r="35" spans="1:19">
      <c r="A35" s="54">
        <v>17</v>
      </c>
      <c r="B35" s="100" t="s">
        <v>239</v>
      </c>
      <c r="C35" s="73" t="s">
        <v>185</v>
      </c>
      <c r="D35" s="74" t="s">
        <v>240</v>
      </c>
      <c r="E35" s="75" t="s">
        <v>186</v>
      </c>
      <c r="F35" s="100" t="s">
        <v>241</v>
      </c>
      <c r="G35" s="76" t="e">
        <f>-EQ_10!#REF!</f>
        <v>#REF!</v>
      </c>
      <c r="H35" s="73" t="s">
        <v>186</v>
      </c>
      <c r="I35" s="56">
        <v>521500000</v>
      </c>
      <c r="J35" s="54" t="s">
        <v>185</v>
      </c>
      <c r="K35" s="130" t="e">
        <f>G35/I35</f>
        <v>#REF!</v>
      </c>
      <c r="L35" s="77" t="s">
        <v>242</v>
      </c>
      <c r="N35" s="78">
        <v>565828</v>
      </c>
      <c r="O35" s="79" t="s">
        <v>186</v>
      </c>
      <c r="P35" s="58">
        <v>129594</v>
      </c>
      <c r="Q35" s="59" t="s">
        <v>185</v>
      </c>
      <c r="R35" s="60">
        <f>N35/P35*100</f>
        <v>436.61589271108232</v>
      </c>
      <c r="S35" s="80" t="s">
        <v>242</v>
      </c>
    </row>
    <row r="36" spans="1:19">
      <c r="D36" s="74"/>
      <c r="G36" s="115"/>
      <c r="H36" s="116"/>
      <c r="I36" s="117"/>
      <c r="J36" s="116"/>
      <c r="K36" s="118"/>
      <c r="L36" s="119"/>
      <c r="N36" s="120"/>
      <c r="O36" s="121"/>
      <c r="P36" s="122"/>
      <c r="Q36" s="121"/>
      <c r="R36" s="123"/>
      <c r="S36" s="124"/>
    </row>
    <row r="37" spans="1:19">
      <c r="B37" s="100" t="s">
        <v>245</v>
      </c>
      <c r="C37" s="73" t="s">
        <v>185</v>
      </c>
      <c r="D37" s="135" t="s">
        <v>244</v>
      </c>
      <c r="G37" s="56">
        <f>PL!H21+PL!H18</f>
        <v>44948950</v>
      </c>
      <c r="H37" s="73" t="s">
        <v>186</v>
      </c>
      <c r="I37" s="56">
        <f>PL!H11</f>
        <v>399897066</v>
      </c>
      <c r="K37" s="129">
        <f>G37/I37*100</f>
        <v>11.240129978848106</v>
      </c>
      <c r="L37" s="77" t="s">
        <v>213</v>
      </c>
    </row>
    <row r="38" spans="1:19">
      <c r="B38" s="100" t="s">
        <v>246</v>
      </c>
      <c r="C38" s="73" t="s">
        <v>185</v>
      </c>
      <c r="D38" s="135" t="s">
        <v>247</v>
      </c>
      <c r="G38" s="56">
        <f>CF!I40</f>
        <v>34335685</v>
      </c>
      <c r="H38" s="73" t="s">
        <v>186</v>
      </c>
      <c r="I38" s="56">
        <f>G37</f>
        <v>44948950</v>
      </c>
      <c r="K38" s="129">
        <f>G38/I38*100</f>
        <v>76.388180369063136</v>
      </c>
      <c r="L38" s="77" t="s">
        <v>213</v>
      </c>
      <c r="N38" s="125"/>
    </row>
    <row r="40" spans="1:19">
      <c r="B40" s="100" t="s">
        <v>248</v>
      </c>
      <c r="C40" s="73" t="s">
        <v>185</v>
      </c>
      <c r="D40" s="135" t="s">
        <v>249</v>
      </c>
      <c r="G40" s="56">
        <f>PL!H11</f>
        <v>399897066</v>
      </c>
      <c r="H40" s="73" t="s">
        <v>186</v>
      </c>
      <c r="I40" s="56">
        <f>(BS!E32+BS!G32)/2</f>
        <v>1852985449.5</v>
      </c>
      <c r="K40" s="130">
        <f>G40/I40</f>
        <v>0.21581230770479398</v>
      </c>
      <c r="L40" s="77" t="s">
        <v>187</v>
      </c>
    </row>
    <row r="42" spans="1:19">
      <c r="B42" s="100" t="s">
        <v>252</v>
      </c>
      <c r="C42" s="73" t="s">
        <v>185</v>
      </c>
      <c r="D42" s="100" t="s">
        <v>250</v>
      </c>
      <c r="G42" s="56">
        <f>CF!I40</f>
        <v>34335685</v>
      </c>
      <c r="H42" s="73" t="s">
        <v>186</v>
      </c>
      <c r="I42" s="56">
        <f>-(SUM(CF!I65:I73)+SUM(CF!I52:I53,CF!I55))</f>
        <v>47026960</v>
      </c>
      <c r="K42" s="130">
        <f>G42/I42</f>
        <v>0.73012767569921599</v>
      </c>
      <c r="L42" s="100" t="s">
        <v>187</v>
      </c>
    </row>
    <row r="43" spans="1:19">
      <c r="B43" s="100" t="s">
        <v>253</v>
      </c>
      <c r="D43" s="100" t="s">
        <v>251</v>
      </c>
    </row>
    <row r="44" spans="1:19">
      <c r="D44" s="136"/>
      <c r="I44" s="126"/>
    </row>
    <row r="47" spans="1:19">
      <c r="I47" s="127"/>
    </row>
  </sheetData>
  <pageMargins left="0.55118110236220474" right="0.35433070866141736" top="0.98425196850393704" bottom="0.98425196850393704" header="0.51181102362204722" footer="0.51181102362204722"/>
  <pageSetup paperSize="9" scale="75" orientation="landscape" horizontalDpi="1200" verticalDpi="12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121</v>
      </c>
      <c r="B1" s="8"/>
      <c r="C1" s="8"/>
      <c r="D1" s="24"/>
      <c r="E1" s="24"/>
      <c r="F1" s="24"/>
      <c r="G1" s="1"/>
    </row>
    <row r="2" spans="1:8" ht="23.25">
      <c r="A2" s="23" t="s">
        <v>122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2</v>
      </c>
      <c r="E4" s="21"/>
      <c r="F4" s="21" t="s">
        <v>3</v>
      </c>
      <c r="G4" s="1"/>
      <c r="H4" s="1"/>
    </row>
    <row r="5" spans="1:8">
      <c r="A5" s="19"/>
      <c r="B5" s="4"/>
      <c r="C5" s="4"/>
      <c r="D5" s="9" t="s">
        <v>123</v>
      </c>
      <c r="E5" s="9"/>
      <c r="F5" s="9" t="s">
        <v>123</v>
      </c>
      <c r="G5" s="1"/>
      <c r="H5" s="1"/>
    </row>
    <row r="6" spans="1:8">
      <c r="A6" s="19"/>
      <c r="B6" s="4"/>
      <c r="C6" s="4"/>
      <c r="D6" s="9" t="s">
        <v>124</v>
      </c>
      <c r="E6" s="9"/>
      <c r="F6" s="9" t="s">
        <v>124</v>
      </c>
      <c r="G6" s="1"/>
      <c r="H6" s="1"/>
    </row>
    <row r="7" spans="1:8">
      <c r="A7" s="19"/>
      <c r="B7" s="4"/>
      <c r="C7" s="4"/>
      <c r="D7" s="20" t="s">
        <v>125</v>
      </c>
      <c r="E7" s="9"/>
      <c r="F7" s="20" t="s">
        <v>125</v>
      </c>
      <c r="G7" s="1"/>
    </row>
    <row r="8" spans="1:8">
      <c r="A8" s="19"/>
      <c r="B8" s="8" t="s">
        <v>6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294" t="s">
        <v>126</v>
      </c>
      <c r="E9" s="294"/>
      <c r="F9" s="294"/>
      <c r="G9" s="1"/>
    </row>
    <row r="10" spans="1:8">
      <c r="A10" s="12" t="s">
        <v>46</v>
      </c>
      <c r="B10" s="8"/>
      <c r="C10" s="8"/>
      <c r="D10" s="8"/>
      <c r="E10" s="8"/>
      <c r="F10" s="8"/>
      <c r="G10" s="1"/>
    </row>
    <row r="11" spans="1:8">
      <c r="A11" s="13" t="s">
        <v>47</v>
      </c>
      <c r="B11" s="8"/>
      <c r="C11" s="8"/>
      <c r="D11" s="18">
        <f>D44-'[4]PL_Q1''15'!D11</f>
        <v>343481</v>
      </c>
      <c r="E11" s="18"/>
      <c r="F11" s="18">
        <f>F44-'[4]PL_Q1''15'!F11</f>
        <v>343481</v>
      </c>
      <c r="G11" s="1"/>
    </row>
    <row r="12" spans="1:8">
      <c r="A12" s="19" t="s">
        <v>127</v>
      </c>
      <c r="B12" s="8">
        <v>4</v>
      </c>
      <c r="C12" s="8"/>
      <c r="D12" s="18">
        <f>D45-'[4]PL_Q1''15'!D12</f>
        <v>58816</v>
      </c>
      <c r="E12" s="18"/>
      <c r="F12" s="18">
        <f>F45-'[4]PL_Q1''15'!F12</f>
        <v>58816</v>
      </c>
      <c r="G12" s="1"/>
    </row>
    <row r="13" spans="1:8">
      <c r="A13" t="s">
        <v>50</v>
      </c>
      <c r="B13" s="8"/>
      <c r="C13" s="8"/>
      <c r="D13" s="18">
        <f>D46-'[4]PL_Q1''15'!D13</f>
        <v>11678</v>
      </c>
      <c r="E13" s="18"/>
      <c r="F13" s="18">
        <f>F46-'[4]PL_Q1''15'!F13</f>
        <v>11678</v>
      </c>
      <c r="G13" s="1"/>
    </row>
    <row r="14" spans="1:8">
      <c r="A14" s="11" t="s">
        <v>51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52</v>
      </c>
      <c r="B16" s="8"/>
      <c r="C16" s="8"/>
      <c r="D16" s="16"/>
      <c r="E16" s="16"/>
      <c r="F16" s="16"/>
      <c r="G16" s="1"/>
    </row>
    <row r="17" spans="1:7">
      <c r="A17" s="13" t="s">
        <v>53</v>
      </c>
      <c r="B17" s="8"/>
      <c r="C17" s="8"/>
      <c r="D17" s="18">
        <f>D50-'[4]PL_Q1''15'!D17</f>
        <v>268598</v>
      </c>
      <c r="E17" s="18"/>
      <c r="F17" s="18">
        <f>F50-'[4]PL_Q1''15'!F17</f>
        <v>268598</v>
      </c>
      <c r="G17" s="1"/>
    </row>
    <row r="18" spans="1:7">
      <c r="A18" s="13" t="s">
        <v>54</v>
      </c>
      <c r="B18" s="8"/>
      <c r="C18" s="8"/>
      <c r="D18" s="18">
        <f>D51-'[4]PL_Q1''15'!D18</f>
        <v>55268</v>
      </c>
      <c r="E18" s="18"/>
      <c r="F18" s="18">
        <f>F51-'[4]PL_Q1''15'!F18</f>
        <v>55268</v>
      </c>
      <c r="G18" s="1"/>
    </row>
    <row r="19" spans="1:7">
      <c r="A19" s="13" t="s">
        <v>55</v>
      </c>
      <c r="B19" s="8"/>
      <c r="C19" s="8"/>
      <c r="D19" s="18">
        <f>D52-'[4]PL_Q1''15'!D19</f>
        <v>4622</v>
      </c>
      <c r="E19" s="18"/>
      <c r="F19" s="18">
        <f>F52-'[4]PL_Q1''15'!F19</f>
        <v>4622</v>
      </c>
      <c r="G19" s="1"/>
    </row>
    <row r="20" spans="1:7">
      <c r="A20" s="13" t="s">
        <v>56</v>
      </c>
      <c r="B20" s="8">
        <v>4</v>
      </c>
      <c r="C20" s="8"/>
      <c r="D20" s="18">
        <f>D53-'[4]PL_Q1''15'!D20</f>
        <v>30360</v>
      </c>
      <c r="E20" s="18"/>
      <c r="F20" s="18">
        <f>F53-'[4]PL_Q1''15'!F20</f>
        <v>30359</v>
      </c>
      <c r="G20" s="1"/>
    </row>
    <row r="21" spans="1:7">
      <c r="A21" s="13" t="s">
        <v>58</v>
      </c>
      <c r="B21" s="8"/>
      <c r="C21" s="8"/>
      <c r="D21" s="18">
        <f>D54-'[4]PL_Q1''15'!D21</f>
        <v>4128</v>
      </c>
      <c r="E21" s="18"/>
      <c r="F21" s="18">
        <f>F54-'[4]PL_Q1''15'!F21</f>
        <v>4128</v>
      </c>
      <c r="G21" s="1"/>
    </row>
    <row r="22" spans="1:7">
      <c r="A22" s="11" t="s">
        <v>57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59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60</v>
      </c>
      <c r="B25" s="8">
        <v>14</v>
      </c>
      <c r="C25" s="8"/>
      <c r="D25" s="26">
        <f>D58-'[4]PL_Q1''15'!D25</f>
        <v>-9756</v>
      </c>
      <c r="E25" s="18"/>
      <c r="F25" s="26">
        <f>F58-'[4]PL_Q1''15'!F25</f>
        <v>-9756</v>
      </c>
      <c r="G25" s="1"/>
    </row>
    <row r="26" spans="1:7">
      <c r="A26" s="11" t="s">
        <v>128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61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129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5" thickBot="1">
      <c r="A30" s="11" t="s">
        <v>130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121</v>
      </c>
      <c r="B33" s="8"/>
      <c r="C33" s="8"/>
      <c r="D33" s="24"/>
      <c r="E33" s="24"/>
      <c r="F33" s="24"/>
    </row>
    <row r="34" spans="1:6" ht="23.25">
      <c r="A34" s="23" t="s">
        <v>122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2</v>
      </c>
      <c r="E37" s="21"/>
      <c r="F37" s="21" t="s">
        <v>3</v>
      </c>
    </row>
    <row r="38" spans="1:6">
      <c r="A38" s="19"/>
      <c r="B38" s="4"/>
      <c r="C38" s="4"/>
      <c r="D38" s="9" t="s">
        <v>131</v>
      </c>
      <c r="E38" s="9"/>
      <c r="F38" s="9" t="s">
        <v>131</v>
      </c>
    </row>
    <row r="39" spans="1:6">
      <c r="A39" s="19"/>
      <c r="B39" s="4"/>
      <c r="C39" s="4"/>
      <c r="D39" s="9" t="s">
        <v>124</v>
      </c>
      <c r="E39" s="9"/>
      <c r="F39" s="9" t="s">
        <v>124</v>
      </c>
    </row>
    <row r="40" spans="1:6">
      <c r="A40" s="19"/>
      <c r="B40" s="4"/>
      <c r="C40" s="4"/>
      <c r="D40" s="20" t="s">
        <v>125</v>
      </c>
      <c r="E40" s="9"/>
      <c r="F40" s="20" t="s">
        <v>125</v>
      </c>
    </row>
    <row r="41" spans="1:6">
      <c r="A41" s="19"/>
      <c r="B41" s="8" t="s">
        <v>6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294" t="s">
        <v>126</v>
      </c>
      <c r="E42" s="294"/>
      <c r="F42" s="294"/>
    </row>
    <row r="43" spans="1:6">
      <c r="A43" s="12" t="s">
        <v>46</v>
      </c>
      <c r="B43" s="8"/>
      <c r="C43" s="8"/>
      <c r="D43" s="8"/>
      <c r="E43" s="8"/>
      <c r="F43" s="8"/>
    </row>
    <row r="44" spans="1:6">
      <c r="A44" s="13" t="s">
        <v>47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127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50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51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52</v>
      </c>
      <c r="B49" s="8"/>
      <c r="C49" s="8"/>
      <c r="D49" s="16"/>
      <c r="E49" s="16"/>
      <c r="F49" s="16"/>
    </row>
    <row r="50" spans="1:6">
      <c r="A50" s="13" t="s">
        <v>53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54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55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56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58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57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59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60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128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61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129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130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</vt:lpstr>
      <vt:lpstr>EQ_9_Conso 16</vt:lpstr>
      <vt:lpstr>EQ_10_Conso 17</vt:lpstr>
      <vt:lpstr>PL</vt:lpstr>
      <vt:lpstr>EQ_10</vt:lpstr>
      <vt:lpstr>CF</vt:lpstr>
      <vt:lpstr>Ratio_รายละเอียด</vt:lpstr>
      <vt:lpstr>PL_Q2'15</vt:lpstr>
      <vt:lpstr>BS!Print_Area</vt:lpstr>
      <vt:lpstr>CF!Print_Area</vt:lpstr>
      <vt:lpstr>EQ_10!Print_Area</vt:lpstr>
      <vt:lpstr>'EQ_10_Conso 17'!Print_Area</vt:lpstr>
      <vt:lpstr>'EQ_9_Conso 16'!Print_Area</vt:lpstr>
      <vt:lpstr>PL!Print_Area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</cp:lastModifiedBy>
  <cp:revision/>
  <cp:lastPrinted>2021-05-12T01:45:37Z</cp:lastPrinted>
  <dcterms:created xsi:type="dcterms:W3CDTF">2004-12-24T02:11:22Z</dcterms:created>
  <dcterms:modified xsi:type="dcterms:W3CDTF">2021-05-12T01:50:50Z</dcterms:modified>
</cp:coreProperties>
</file>