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klanarongm\Desktop\HomePro\Financial State\2Q'21\New folder\"/>
    </mc:Choice>
  </mc:AlternateContent>
  <bookViews>
    <workbookView xWindow="10290" yWindow="375" windowWidth="10080" windowHeight="10875" tabRatio="604" firstSheet="1" activeTab="1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CF!$A$1:$K$90</definedName>
    <definedName name="_xlnm.Print_Area" localSheetId="2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9" l="1"/>
  <c r="K23" i="14" l="1"/>
  <c r="I23" i="14"/>
  <c r="G23" i="14"/>
  <c r="E23" i="14"/>
  <c r="M17" i="14"/>
  <c r="M10" i="14"/>
  <c r="S31" i="13"/>
  <c r="O31" i="13"/>
  <c r="M31" i="13"/>
  <c r="K31" i="13"/>
  <c r="I31" i="13"/>
  <c r="G31" i="13"/>
  <c r="E31" i="13"/>
  <c r="Q25" i="13"/>
  <c r="U25" i="13" s="1"/>
  <c r="Q16" i="13"/>
  <c r="U16" i="13" s="1"/>
  <c r="J77" i="18" l="1"/>
  <c r="J67" i="18"/>
  <c r="F77" i="18"/>
  <c r="F67" i="18"/>
  <c r="J86" i="12"/>
  <c r="J73" i="12"/>
  <c r="J66" i="12"/>
  <c r="F86" i="12"/>
  <c r="F73" i="12"/>
  <c r="F66" i="12"/>
  <c r="J34" i="12"/>
  <c r="J21" i="12"/>
  <c r="J14" i="12"/>
  <c r="F34" i="12"/>
  <c r="F21" i="12"/>
  <c r="F14" i="12"/>
  <c r="F22" i="12" s="1"/>
  <c r="F25" i="12" s="1"/>
  <c r="F27" i="12" s="1"/>
  <c r="Q22" i="13"/>
  <c r="U22" i="13" s="1"/>
  <c r="J22" i="12" l="1"/>
  <c r="J25" i="12" s="1"/>
  <c r="J27" i="12" s="1"/>
  <c r="J39" i="12" s="1"/>
  <c r="J50" i="12" s="1"/>
  <c r="F74" i="12"/>
  <c r="F77" i="12" s="1"/>
  <c r="F79" i="12" s="1"/>
  <c r="F91" i="12" s="1"/>
  <c r="F93" i="12" s="1"/>
  <c r="J74" i="12"/>
  <c r="J77" i="12" s="1"/>
  <c r="J79" i="12" s="1"/>
  <c r="J91" i="12" s="1"/>
  <c r="J88" i="12"/>
  <c r="J96" i="12" s="1"/>
  <c r="J102" i="12" s="1"/>
  <c r="F39" i="12"/>
  <c r="F36" i="12"/>
  <c r="F44" i="12" s="1"/>
  <c r="F46" i="12" s="1"/>
  <c r="J68" i="19"/>
  <c r="F68" i="19"/>
  <c r="J37" i="19"/>
  <c r="F37" i="19"/>
  <c r="J6" i="19"/>
  <c r="F6" i="19"/>
  <c r="F88" i="12" l="1"/>
  <c r="F96" i="12" s="1"/>
  <c r="F102" i="12" s="1"/>
  <c r="J36" i="12"/>
  <c r="J44" i="12" s="1"/>
  <c r="F50" i="12"/>
  <c r="F41" i="12"/>
  <c r="F98" i="12" l="1"/>
  <c r="H77" i="18"/>
  <c r="D77" i="18"/>
  <c r="H67" i="18"/>
  <c r="D67" i="18"/>
  <c r="K19" i="14"/>
  <c r="K12" i="14"/>
  <c r="J84" i="19"/>
  <c r="J86" i="19" s="1"/>
  <c r="M23" i="14" s="1"/>
  <c r="H84" i="19"/>
  <c r="H86" i="19" s="1"/>
  <c r="F84" i="19"/>
  <c r="D84" i="19"/>
  <c r="D86" i="19" s="1"/>
  <c r="J58" i="19"/>
  <c r="J51" i="19"/>
  <c r="H58" i="19"/>
  <c r="F58" i="19"/>
  <c r="D58" i="19"/>
  <c r="H51" i="19"/>
  <c r="D51" i="19"/>
  <c r="F51" i="19"/>
  <c r="H86" i="12"/>
  <c r="O18" i="13"/>
  <c r="D86" i="12"/>
  <c r="O27" i="13" s="1"/>
  <c r="H73" i="12"/>
  <c r="D73" i="12"/>
  <c r="H66" i="12"/>
  <c r="D66" i="12"/>
  <c r="H34" i="12"/>
  <c r="D34" i="12"/>
  <c r="H21" i="12"/>
  <c r="D21" i="12"/>
  <c r="H14" i="12"/>
  <c r="D14" i="12"/>
  <c r="J28" i="19"/>
  <c r="J17" i="19"/>
  <c r="D28" i="19"/>
  <c r="F28" i="19"/>
  <c r="H17" i="19"/>
  <c r="H29" i="19" s="1"/>
  <c r="H88" i="19" s="1"/>
  <c r="F17" i="19"/>
  <c r="D17" i="19"/>
  <c r="D29" i="19" l="1"/>
  <c r="F86" i="19"/>
  <c r="U31" i="13" s="1"/>
  <c r="Q31" i="13"/>
  <c r="J29" i="19"/>
  <c r="F29" i="19"/>
  <c r="H22" i="12"/>
  <c r="H25" i="12" s="1"/>
  <c r="H27" i="12" s="1"/>
  <c r="H36" i="12" s="1"/>
  <c r="H44" i="12" s="1"/>
  <c r="H74" i="12"/>
  <c r="H77" i="12" s="1"/>
  <c r="H79" i="12" s="1"/>
  <c r="H91" i="12" s="1"/>
  <c r="K18" i="14" s="1"/>
  <c r="D74" i="12"/>
  <c r="D77" i="12" s="1"/>
  <c r="J59" i="19"/>
  <c r="J87" i="19" s="1"/>
  <c r="D59" i="19"/>
  <c r="D87" i="19" s="1"/>
  <c r="F59" i="19"/>
  <c r="F87" i="19" s="1"/>
  <c r="H59" i="19"/>
  <c r="H87" i="19" s="1"/>
  <c r="D22" i="12"/>
  <c r="D25" i="12" s="1"/>
  <c r="D27" i="12" s="1"/>
  <c r="D36" i="12" s="1"/>
  <c r="D44" i="12" s="1"/>
  <c r="M21" i="14"/>
  <c r="M14" i="14"/>
  <c r="Q29" i="13"/>
  <c r="U29" i="13" s="1"/>
  <c r="Q20" i="13"/>
  <c r="U20" i="13" s="1"/>
  <c r="H39" i="12" l="1"/>
  <c r="H50" i="12" s="1"/>
  <c r="D39" i="12"/>
  <c r="D41" i="12" s="1"/>
  <c r="F9" i="18"/>
  <c r="F26" i="18" s="1"/>
  <c r="F41" i="18" s="1"/>
  <c r="F44" i="18" s="1"/>
  <c r="F79" i="18" s="1"/>
  <c r="F81" i="18" s="1"/>
  <c r="H88" i="12"/>
  <c r="H96" i="12" s="1"/>
  <c r="H102" i="12" s="1"/>
  <c r="H9" i="18"/>
  <c r="H26" i="18" s="1"/>
  <c r="D79" i="12"/>
  <c r="D9" i="18"/>
  <c r="D26" i="18" s="1"/>
  <c r="D41" i="18" s="1"/>
  <c r="D44" i="18" s="1"/>
  <c r="D79" i="18" s="1"/>
  <c r="D81" i="18" s="1"/>
  <c r="D82" i="18" s="1"/>
  <c r="J9" i="18"/>
  <c r="J26" i="18" s="1"/>
  <c r="J41" i="18" s="1"/>
  <c r="J44" i="18" s="1"/>
  <c r="J79" i="18" s="1"/>
  <c r="J81" i="18" s="1"/>
  <c r="D46" i="12"/>
  <c r="H41" i="18" l="1"/>
  <c r="H44" i="18" s="1"/>
  <c r="H79" i="18" s="1"/>
  <c r="H81" i="18" s="1"/>
  <c r="H82" i="18" s="1"/>
  <c r="D50" i="12"/>
  <c r="K11" i="14"/>
  <c r="D91" i="12"/>
  <c r="D93" i="12" s="1"/>
  <c r="M26" i="13" s="1"/>
  <c r="D88" i="12"/>
  <c r="D96" i="12" s="1"/>
  <c r="M17" i="13"/>
  <c r="D98" i="12" l="1"/>
  <c r="D102" i="12"/>
  <c r="J88" i="19" l="1"/>
  <c r="F88" i="19"/>
  <c r="D88" i="19"/>
  <c r="S28" i="13" l="1"/>
  <c r="K28" i="13"/>
  <c r="I28" i="13"/>
  <c r="G28" i="13"/>
  <c r="E28" i="13"/>
  <c r="Q27" i="13"/>
  <c r="U27" i="13" s="1"/>
  <c r="Q18" i="13"/>
  <c r="O28" i="13" l="1"/>
  <c r="O30" i="13" s="1"/>
  <c r="M28" i="13" l="1"/>
  <c r="M30" i="13" s="1"/>
  <c r="Q26" i="13"/>
  <c r="Q28" i="13" l="1"/>
  <c r="U26" i="13"/>
  <c r="U28" i="13" s="1"/>
  <c r="I20" i="14" l="1"/>
  <c r="G20" i="14"/>
  <c r="E20" i="14"/>
  <c r="I13" i="14"/>
  <c r="G13" i="14"/>
  <c r="E13" i="14"/>
  <c r="S19" i="13"/>
  <c r="S23" i="13" s="1"/>
  <c r="K19" i="13"/>
  <c r="K23" i="13" s="1"/>
  <c r="I19" i="13"/>
  <c r="I23" i="13" s="1"/>
  <c r="G19" i="13"/>
  <c r="G23" i="13" s="1"/>
  <c r="E19" i="13"/>
  <c r="E23" i="13" s="1"/>
  <c r="E15" i="14" l="1"/>
  <c r="I15" i="14"/>
  <c r="G15" i="14"/>
  <c r="M19" i="14"/>
  <c r="M12" i="14"/>
  <c r="O19" i="13"/>
  <c r="O23" i="13" s="1"/>
  <c r="U18" i="13"/>
  <c r="I30" i="13" l="1"/>
  <c r="K30" i="13"/>
  <c r="G30" i="13"/>
  <c r="S30" i="13"/>
  <c r="O32" i="13"/>
  <c r="M18" i="14"/>
  <c r="M20" i="14" s="1"/>
  <c r="K20" i="14"/>
  <c r="K22" i="14" s="1"/>
  <c r="K13" i="14"/>
  <c r="K15" i="14" s="1"/>
  <c r="M11" i="14"/>
  <c r="M13" i="14" s="1"/>
  <c r="M15" i="14" s="1"/>
  <c r="G22" i="14" l="1"/>
  <c r="G24" i="14" s="1"/>
  <c r="E22" i="14"/>
  <c r="E24" i="14" s="1"/>
  <c r="K32" i="13"/>
  <c r="S32" i="13"/>
  <c r="I32" i="13"/>
  <c r="G32" i="13"/>
  <c r="I22" i="14"/>
  <c r="I24" i="14" s="1"/>
  <c r="K24" i="14"/>
  <c r="Q17" i="13"/>
  <c r="M19" i="13"/>
  <c r="M23" i="13" s="1"/>
  <c r="M32" i="13" l="1"/>
  <c r="U17" i="13"/>
  <c r="U19" i="13" s="1"/>
  <c r="U23" i="13" s="1"/>
  <c r="Q19" i="13"/>
  <c r="Q23" i="13" s="1"/>
  <c r="M22" i="14" l="1"/>
  <c r="M24" i="14" s="1"/>
  <c r="E30" i="13" l="1"/>
  <c r="E32" i="13" s="1"/>
  <c r="Q30" i="13" l="1"/>
  <c r="Q32" i="13" s="1"/>
  <c r="U30" i="13" l="1"/>
  <c r="U32" i="13" s="1"/>
</calcChain>
</file>

<file path=xl/sharedStrings.xml><?xml version="1.0" encoding="utf-8"?>
<sst xmlns="http://schemas.openxmlformats.org/spreadsheetml/2006/main" count="375" uniqueCount="224">
  <si>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</si>
  <si>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</si>
  <si>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</si>
  <si>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</si>
  <si>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</si>
  <si>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</si>
  <si>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</si>
  <si>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</si>
  <si>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</si>
  <si>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</si>
  <si>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</si>
  <si>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</si>
  <si>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</si>
  <si>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</si>
  <si>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</si>
  <si>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</si>
  <si>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</si>
  <si>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</si>
  <si>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</si>
  <si>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</si>
  <si>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</si>
  <si>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</si>
  <si>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</si>
  <si>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</si>
  <si>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</si>
  <si>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</si>
  <si>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</si>
  <si>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</si>
  <si>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</si>
  <si>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</si>
  <si>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</si>
  <si>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</si>
  <si>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</si>
  <si>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</si>
  <si>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</si>
  <si>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</si>
  <si>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</si>
  <si>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</si>
  <si>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</si>
  <si>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</si>
  <si>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</si>
  <si>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</si>
  <si>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</si>
  <si>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</si>
  <si>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</si>
  <si>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</si>
  <si>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</si>
  <si>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</si>
  <si>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</si>
  <si>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</si>
  <si>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</si>
  <si>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</si>
  <si>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</si>
  <si>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</si>
  <si>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</si>
  <si>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</si>
  <si>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</si>
  <si>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</si>
  <si>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</si>
  <si>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</si>
  <si>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</si>
  <si>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</si>
  <si>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</si>
  <si>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</si>
  <si>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</si>
  <si>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</si>
  <si>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</si>
  <si>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</si>
  <si>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</si>
  <si>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</si>
  <si>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</si>
  <si>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</si>
  <si>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</si>
  <si>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</si>
  <si>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</si>
  <si>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</si>
  <si>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</si>
  <si>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</si>
  <si>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</si>
  <si>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</si>
  <si>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</si>
  <si>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</si>
  <si>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</si>
  <si>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</si>
  <si>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</si>
  <si>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</si>
  <si>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</si>
  <si>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</si>
  <si>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</si>
  <si>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</si>
  <si>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</si>
  <si>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</si>
  <si>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</si>
  <si>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</si>
  <si>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</si>
  <si>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</si>
  <si>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</si>
  <si>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</si>
  <si>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</si>
  <si>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</si>
  <si>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</si>
  <si>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</si>
  <si>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</si>
  <si>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</si>
  <si>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</si>
  <si>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</si>
  <si>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</si>
  <si>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</si>
  <si>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</si>
  <si>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</si>
  <si>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</si>
  <si>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</si>
  <si>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</si>
  <si>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</si>
  <si>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</si>
  <si>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</si>
  <si>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</si>
  <si>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</si>
  <si>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</si>
  <si>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</si>
  <si>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</si>
  <si>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</si>
  <si>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</si>
  <si>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</si>
  <si>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</si>
  <si>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</si>
  <si>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</si>
  <si>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</si>
  <si>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</si>
  <si>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</si>
  <si>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</si>
  <si>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</si>
  <si>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</si>
  <si>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</si>
  <si>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</si>
  <si>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</si>
  <si>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</si>
  <si>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</si>
  <si>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</si>
  <si>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</si>
  <si>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</si>
  <si>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</si>
  <si>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</si>
  <si>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</si>
  <si>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</si>
  <si>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</si>
  <si>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</si>
  <si>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</si>
  <si>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</si>
  <si>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</si>
  <si>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</si>
  <si>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</si>
  <si>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</si>
  <si>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</si>
  <si>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</si>
  <si>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</si>
  <si>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</si>
  <si>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</si>
  <si>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</si>
  <si>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</si>
  <si>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</si>
  <si>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</si>
  <si>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</si>
  <si>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</si>
  <si>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</si>
  <si>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</si>
  <si>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</si>
  <si>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Short-term loans to related party</t>
  </si>
  <si>
    <t>Selling, distribution and service expenses</t>
  </si>
  <si>
    <t xml:space="preserve">   Dividend payables</t>
  </si>
  <si>
    <t>Acquisitions of property, buildings and equipment</t>
  </si>
  <si>
    <t>Property, buildings and equipment</t>
  </si>
  <si>
    <t>Premium on ordinary shares</t>
  </si>
  <si>
    <t>Balance as at 1 January 2020</t>
  </si>
  <si>
    <t xml:space="preserve">   Rental guarantee deposits</t>
  </si>
  <si>
    <t xml:space="preserve">   Transfer equipment to right-of-use assets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</si>
  <si>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</si>
  <si>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</si>
  <si>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</si>
  <si>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</si>
  <si>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</si>
  <si>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</si>
  <si>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</si>
  <si>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</si>
  <si>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</si>
  <si>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</si>
  <si>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</si>
  <si>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</si>
  <si>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</si>
  <si>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>Balance as at 30 June 2020</t>
  </si>
  <si>
    <t xml:space="preserve">   Loss (gain) from sales and written-off of assets</t>
  </si>
  <si>
    <t>Dividend income</t>
  </si>
  <si>
    <t xml:space="preserve">Subsidiary paid dividend to non-controlling </t>
  </si>
  <si>
    <t xml:space="preserve">   interest of subsidiary</t>
  </si>
  <si>
    <t xml:space="preserve">   Gain from rental reduction</t>
  </si>
  <si>
    <t xml:space="preserve">   Dividend income from subsidiary</t>
  </si>
  <si>
    <t>Net cash flows from operating activities</t>
  </si>
  <si>
    <t>Dividend income from subsidiary</t>
  </si>
  <si>
    <t>Cash received from short-term loans to related party</t>
  </si>
  <si>
    <t>Net cash flows used in financing activities</t>
  </si>
  <si>
    <t>Cash paid for interest expenses</t>
  </si>
  <si>
    <t>As at 30 June 2021</t>
  </si>
  <si>
    <t>30 June 2021</t>
  </si>
  <si>
    <t>For the six-month period ended 30 June 2021</t>
  </si>
  <si>
    <t>Balance as at 1 January 2021</t>
  </si>
  <si>
    <t>Balance as at 30 June 2021</t>
  </si>
  <si>
    <t>For the three-month period ended 30 June 2021</t>
  </si>
  <si>
    <t>2, 3</t>
  </si>
  <si>
    <t>2, 12</t>
  </si>
  <si>
    <t>2, 6</t>
  </si>
  <si>
    <t>Finance income</t>
  </si>
  <si>
    <t xml:space="preserve">   Gain from reduction of rental period</t>
  </si>
  <si>
    <t xml:space="preserve">   Loss (gain) on fair value of derivative instrument</t>
  </si>
  <si>
    <t>Payment of investments in subsidiary</t>
  </si>
  <si>
    <t xml:space="preserve">   Reversal of allowance for impairment of assets</t>
  </si>
  <si>
    <t>Net cash flows from (used in) investing activities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</si>
  <si>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</si>
  <si>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</si>
  <si>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</si>
  <si>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</si>
  <si>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Repayments of long-term loan</t>
  </si>
  <si>
    <t>Proceeds from issuance of debentures</t>
  </si>
  <si>
    <t>Cash paid for redemption of debentures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</si>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</sst>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1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showGridLines="0" tabSelected="1" view="pageBreakPreview" zoomScale="70" zoomScaleNormal="110" zoomScaleSheetLayoutView="70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0" ht="21.75" customHeight="1">
      <c r="A1" s="119" t="s">
        <v>125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1.75" customHeight="1">
      <c r="A2" s="121" t="s">
        <v>133</v>
      </c>
      <c r="B2" s="120"/>
      <c r="C2" s="120"/>
      <c r="D2" s="122"/>
      <c r="E2" s="120"/>
      <c r="F2" s="122"/>
      <c r="G2" s="122"/>
      <c r="H2" s="122"/>
      <c r="I2" s="120"/>
      <c r="J2" s="122"/>
    </row>
    <row r="3" spans="1:10" s="5" customFormat="1" ht="21.75" customHeight="1">
      <c r="A3" s="6" t="s">
        <v>201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4" t="s">
        <v>25</v>
      </c>
      <c r="E5" s="154"/>
      <c r="F5" s="154"/>
      <c r="G5" s="12"/>
      <c r="H5" s="154" t="s">
        <v>26</v>
      </c>
      <c r="I5" s="154"/>
      <c r="J5" s="154"/>
    </row>
    <row r="6" spans="1:10" s="5" customFormat="1" ht="21" customHeight="1">
      <c r="B6" s="13" t="s">
        <v>4</v>
      </c>
      <c r="C6" s="10"/>
      <c r="D6" s="14" t="s">
        <v>202</v>
      </c>
      <c r="E6" s="15"/>
      <c r="F6" s="14" t="str">
        <f>"31 December 2020"</f>
        <v>31 December 2020</v>
      </c>
      <c r="G6" s="16"/>
      <c r="H6" s="14" t="s">
        <v>202</v>
      </c>
      <c r="I6" s="15"/>
      <c r="J6" s="14" t="str">
        <f>"31 December 2020"</f>
        <v>31 December 2020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4" t="s">
        <v>50</v>
      </c>
    </row>
    <row r="10" spans="1:10" ht="21.75" customHeight="1">
      <c r="A10" s="124" t="s">
        <v>15</v>
      </c>
      <c r="B10" s="125"/>
    </row>
    <row r="11" spans="1:10" ht="21.75" customHeight="1">
      <c r="A11" s="1" t="s">
        <v>27</v>
      </c>
      <c r="B11" s="126">
        <v>2</v>
      </c>
      <c r="C11" s="144"/>
      <c r="D11" s="127">
        <v>3200372</v>
      </c>
      <c r="E11" s="128"/>
      <c r="F11" s="127">
        <v>3282691</v>
      </c>
      <c r="G11" s="128"/>
      <c r="H11" s="127">
        <v>2996086</v>
      </c>
      <c r="I11" s="128"/>
      <c r="J11" s="127">
        <v>3065411</v>
      </c>
    </row>
    <row r="12" spans="1:10" ht="21.75" customHeight="1">
      <c r="A12" s="144" t="s">
        <v>97</v>
      </c>
      <c r="B12" s="126" t="s">
        <v>207</v>
      </c>
      <c r="C12" s="144"/>
      <c r="D12" s="127">
        <v>1409439</v>
      </c>
      <c r="E12" s="128"/>
      <c r="F12" s="127">
        <v>1769383</v>
      </c>
      <c r="G12" s="128"/>
      <c r="H12" s="127">
        <v>1413802</v>
      </c>
      <c r="I12" s="128"/>
      <c r="J12" s="127">
        <v>1728527</v>
      </c>
    </row>
    <row r="13" spans="1:10" ht="21.75" customHeight="1">
      <c r="A13" s="144" t="s">
        <v>167</v>
      </c>
      <c r="B13" s="126">
        <v>2</v>
      </c>
      <c r="C13" s="144"/>
      <c r="D13" s="127">
        <v>0</v>
      </c>
      <c r="E13" s="128"/>
      <c r="F13" s="127">
        <v>0</v>
      </c>
      <c r="G13" s="128"/>
      <c r="H13" s="127">
        <v>1166000</v>
      </c>
      <c r="I13" s="128"/>
      <c r="J13" s="127">
        <v>1770000</v>
      </c>
    </row>
    <row r="14" spans="1:10" ht="21.75" customHeight="1">
      <c r="A14" s="1" t="s">
        <v>98</v>
      </c>
      <c r="B14" s="126">
        <v>4</v>
      </c>
      <c r="C14" s="144"/>
      <c r="D14" s="127">
        <v>11684485</v>
      </c>
      <c r="E14" s="128"/>
      <c r="F14" s="127">
        <v>10344560</v>
      </c>
      <c r="G14" s="128"/>
      <c r="H14" s="127">
        <v>9263262</v>
      </c>
      <c r="I14" s="128"/>
      <c r="J14" s="127">
        <v>8363807</v>
      </c>
    </row>
    <row r="15" spans="1:10" ht="21.75" customHeight="1">
      <c r="A15" s="1" t="s">
        <v>128</v>
      </c>
      <c r="B15" s="126"/>
      <c r="C15" s="144"/>
      <c r="D15" s="25">
        <v>269980</v>
      </c>
      <c r="E15" s="25"/>
      <c r="F15" s="127">
        <v>322411</v>
      </c>
      <c r="G15" s="128"/>
      <c r="H15" s="127">
        <v>0</v>
      </c>
      <c r="I15" s="128"/>
      <c r="J15" s="127">
        <v>43322</v>
      </c>
    </row>
    <row r="16" spans="1:10" ht="21.75" customHeight="1">
      <c r="A16" s="1" t="s">
        <v>28</v>
      </c>
      <c r="B16" s="126">
        <v>5</v>
      </c>
      <c r="C16" s="144"/>
      <c r="D16" s="26">
        <v>157273</v>
      </c>
      <c r="E16" s="128"/>
      <c r="F16" s="130">
        <v>109273</v>
      </c>
      <c r="G16" s="128"/>
      <c r="H16" s="131">
        <v>123469</v>
      </c>
      <c r="I16" s="128"/>
      <c r="J16" s="130">
        <v>77889</v>
      </c>
    </row>
    <row r="17" spans="1:10" ht="21.75" customHeight="1">
      <c r="A17" s="124" t="s">
        <v>16</v>
      </c>
      <c r="B17" s="126"/>
      <c r="C17" s="144"/>
      <c r="D17" s="131">
        <f>SUM(D10:D16)</f>
        <v>16721549</v>
      </c>
      <c r="E17" s="128"/>
      <c r="F17" s="131">
        <f>SUM(F10:F16)</f>
        <v>15828318</v>
      </c>
      <c r="G17" s="128"/>
      <c r="H17" s="131">
        <f>SUM(H11:H16)</f>
        <v>14962619</v>
      </c>
      <c r="I17" s="127"/>
      <c r="J17" s="131">
        <f>SUM(J10:J16)</f>
        <v>15048956</v>
      </c>
    </row>
    <row r="18" spans="1:10" ht="21.75" customHeight="1">
      <c r="A18" s="124" t="s">
        <v>17</v>
      </c>
      <c r="B18" s="126"/>
      <c r="C18" s="144"/>
      <c r="D18" s="127"/>
      <c r="E18" s="128"/>
      <c r="F18" s="127"/>
      <c r="G18" s="128"/>
      <c r="H18" s="127"/>
      <c r="I18" s="127"/>
      <c r="J18" s="127"/>
    </row>
    <row r="19" spans="1:10" ht="21.75" customHeight="1">
      <c r="A19" s="1" t="s">
        <v>99</v>
      </c>
      <c r="B19" s="126">
        <v>6</v>
      </c>
      <c r="C19" s="144"/>
      <c r="D19" s="127">
        <v>0</v>
      </c>
      <c r="E19" s="128"/>
      <c r="F19" s="127">
        <v>0</v>
      </c>
      <c r="G19" s="128"/>
      <c r="H19" s="127">
        <v>1977986</v>
      </c>
      <c r="I19" s="127"/>
      <c r="J19" s="127">
        <v>1945646</v>
      </c>
    </row>
    <row r="20" spans="1:10" ht="21.75" customHeight="1">
      <c r="A20" s="1" t="s">
        <v>100</v>
      </c>
      <c r="B20" s="126">
        <v>7</v>
      </c>
      <c r="C20" s="144"/>
      <c r="D20" s="127">
        <v>3797011</v>
      </c>
      <c r="E20" s="128"/>
      <c r="F20" s="127">
        <v>3880053</v>
      </c>
      <c r="G20" s="128"/>
      <c r="H20" s="127">
        <v>4864752</v>
      </c>
      <c r="I20" s="127"/>
      <c r="J20" s="127">
        <v>4952678</v>
      </c>
    </row>
    <row r="21" spans="1:10" ht="21.75" customHeight="1">
      <c r="A21" s="144" t="s">
        <v>171</v>
      </c>
      <c r="B21" s="126">
        <v>8</v>
      </c>
      <c r="C21" s="144"/>
      <c r="D21" s="127">
        <v>28009659</v>
      </c>
      <c r="E21" s="128"/>
      <c r="F21" s="127">
        <v>28741157</v>
      </c>
      <c r="G21" s="128"/>
      <c r="H21" s="127">
        <v>23715945</v>
      </c>
      <c r="I21" s="127"/>
      <c r="J21" s="127">
        <v>24343279</v>
      </c>
    </row>
    <row r="22" spans="1:10" ht="21.75" customHeight="1">
      <c r="A22" s="144" t="s">
        <v>176</v>
      </c>
      <c r="B22" s="126">
        <v>9</v>
      </c>
      <c r="C22" s="144"/>
      <c r="D22" s="23">
        <v>6584525</v>
      </c>
      <c r="E22" s="142"/>
      <c r="F22" s="23">
        <v>6111986</v>
      </c>
      <c r="G22" s="142"/>
      <c r="H22" s="23">
        <v>5545219</v>
      </c>
      <c r="I22" s="127"/>
      <c r="J22" s="127">
        <v>5129171</v>
      </c>
    </row>
    <row r="23" spans="1:10" ht="21.75" customHeight="1">
      <c r="A23" s="144" t="s">
        <v>101</v>
      </c>
      <c r="B23" s="126">
        <v>10</v>
      </c>
      <c r="C23" s="144"/>
      <c r="D23" s="23">
        <v>507005</v>
      </c>
      <c r="E23" s="142"/>
      <c r="F23" s="23">
        <v>488870</v>
      </c>
      <c r="G23" s="142"/>
      <c r="H23" s="23">
        <v>494058</v>
      </c>
      <c r="I23" s="127"/>
      <c r="J23" s="127">
        <v>474812</v>
      </c>
    </row>
    <row r="24" spans="1:10" ht="21.75" customHeight="1">
      <c r="A24" s="144" t="s">
        <v>29</v>
      </c>
      <c r="B24" s="126"/>
      <c r="C24" s="144"/>
      <c r="D24" s="127">
        <v>3230</v>
      </c>
      <c r="E24" s="128"/>
      <c r="F24" s="23">
        <v>3230</v>
      </c>
      <c r="G24" s="142"/>
      <c r="H24" s="23">
        <v>3230</v>
      </c>
      <c r="I24" s="127"/>
      <c r="J24" s="127">
        <v>3230</v>
      </c>
    </row>
    <row r="25" spans="1:10" ht="21.75" customHeight="1">
      <c r="A25" s="144" t="s">
        <v>30</v>
      </c>
      <c r="B25" s="126">
        <v>2</v>
      </c>
      <c r="C25" s="144"/>
      <c r="D25" s="127">
        <v>71118</v>
      </c>
      <c r="E25" s="128"/>
      <c r="F25" s="127">
        <v>62662</v>
      </c>
      <c r="G25" s="128"/>
      <c r="H25" s="127">
        <v>60650</v>
      </c>
      <c r="I25" s="127"/>
      <c r="J25" s="127">
        <v>52955</v>
      </c>
    </row>
    <row r="26" spans="1:10" ht="21.75" customHeight="1">
      <c r="A26" s="1" t="s">
        <v>131</v>
      </c>
      <c r="B26" s="126"/>
      <c r="C26" s="144"/>
      <c r="D26" s="127">
        <v>580607</v>
      </c>
      <c r="E26" s="128"/>
      <c r="F26" s="23">
        <v>605491</v>
      </c>
      <c r="G26" s="142"/>
      <c r="H26" s="23">
        <v>538844</v>
      </c>
      <c r="I26" s="127"/>
      <c r="J26" s="23">
        <v>554703</v>
      </c>
    </row>
    <row r="27" spans="1:10" ht="21.75" customHeight="1">
      <c r="A27" s="132" t="s">
        <v>31</v>
      </c>
      <c r="B27" s="126"/>
      <c r="C27" s="133"/>
      <c r="D27" s="131">
        <v>306176</v>
      </c>
      <c r="E27" s="128"/>
      <c r="F27" s="131">
        <v>369006</v>
      </c>
      <c r="G27" s="128"/>
      <c r="H27" s="131">
        <v>170502</v>
      </c>
      <c r="I27" s="127"/>
      <c r="J27" s="131">
        <v>231719</v>
      </c>
    </row>
    <row r="28" spans="1:10" ht="21.75" customHeight="1">
      <c r="A28" s="124" t="s">
        <v>18</v>
      </c>
      <c r="B28" s="144"/>
      <c r="C28" s="144"/>
      <c r="D28" s="131">
        <f>SUM(D19:D27)</f>
        <v>39859331</v>
      </c>
      <c r="E28" s="128"/>
      <c r="F28" s="131">
        <f>SUM(F19:F27)</f>
        <v>40262455</v>
      </c>
      <c r="G28" s="128"/>
      <c r="H28" s="131">
        <f>SUM(H19:H27)</f>
        <v>37371186</v>
      </c>
      <c r="I28" s="127"/>
      <c r="J28" s="131">
        <f>SUM(J19:J27)</f>
        <v>37688193</v>
      </c>
    </row>
    <row r="29" spans="1:10" ht="21.75" customHeight="1" thickBot="1">
      <c r="A29" s="124" t="s">
        <v>51</v>
      </c>
      <c r="B29" s="144"/>
      <c r="C29" s="144"/>
      <c r="D29" s="134">
        <f>SUM(D17,D28)</f>
        <v>56580880</v>
      </c>
      <c r="E29" s="128"/>
      <c r="F29" s="134">
        <f>SUM(F17,F28)</f>
        <v>56090773</v>
      </c>
      <c r="G29" s="128"/>
      <c r="H29" s="134">
        <f>SUM(H17,H28)</f>
        <v>52333805</v>
      </c>
      <c r="I29" s="127"/>
      <c r="J29" s="134">
        <f>SUM(J17,J28)</f>
        <v>52737149</v>
      </c>
    </row>
    <row r="30" spans="1:10" ht="21.75" customHeight="1" thickTop="1">
      <c r="A30" s="124"/>
      <c r="B30" s="144"/>
      <c r="C30" s="144"/>
      <c r="D30" s="127"/>
      <c r="E30" s="127"/>
      <c r="F30" s="127"/>
      <c r="G30" s="127"/>
      <c r="H30" s="127"/>
      <c r="I30" s="127"/>
      <c r="J30" s="127"/>
    </row>
    <row r="31" spans="1:10" ht="21.75" customHeight="1">
      <c r="A31" s="1" t="s">
        <v>185</v>
      </c>
    </row>
    <row r="32" spans="1:10" ht="21.75" customHeight="1">
      <c r="A32" s="119" t="s">
        <v>125</v>
      </c>
      <c r="B32" s="120"/>
      <c r="C32" s="120"/>
      <c r="D32" s="120"/>
      <c r="E32" s="120"/>
      <c r="F32" s="120"/>
      <c r="G32" s="120"/>
      <c r="H32" s="120"/>
      <c r="I32" s="120"/>
      <c r="J32" s="120"/>
    </row>
    <row r="33" spans="1:10" ht="21.75" customHeight="1">
      <c r="A33" s="121" t="s">
        <v>132</v>
      </c>
      <c r="B33" s="120"/>
      <c r="C33" s="120"/>
      <c r="D33" s="122"/>
      <c r="E33" s="120"/>
      <c r="F33" s="122"/>
      <c r="G33" s="122"/>
      <c r="H33" s="122"/>
      <c r="I33" s="120"/>
      <c r="J33" s="122"/>
    </row>
    <row r="34" spans="1:10" s="5" customFormat="1" ht="21.75" customHeight="1">
      <c r="A34" s="6" t="s">
        <v>201</v>
      </c>
      <c r="B34" s="3"/>
      <c r="C34" s="3"/>
      <c r="D34" s="7"/>
      <c r="E34" s="3"/>
      <c r="F34" s="7"/>
      <c r="G34" s="8"/>
      <c r="H34" s="7"/>
      <c r="I34" s="3"/>
      <c r="J34" s="7"/>
    </row>
    <row r="35" spans="1:10" s="5" customFormat="1" ht="21" customHeight="1">
      <c r="A35" s="9"/>
      <c r="B35" s="3"/>
      <c r="C35" s="3"/>
      <c r="D35" s="7"/>
      <c r="E35" s="3"/>
      <c r="F35" s="10"/>
      <c r="G35" s="11"/>
      <c r="H35" s="7"/>
      <c r="I35" s="3"/>
      <c r="J35" s="10" t="s">
        <v>0</v>
      </c>
    </row>
    <row r="36" spans="1:10" s="5" customFormat="1" ht="21" customHeight="1">
      <c r="A36" s="9"/>
      <c r="B36" s="3"/>
      <c r="C36" s="3"/>
      <c r="D36" s="154" t="s">
        <v>25</v>
      </c>
      <c r="E36" s="154"/>
      <c r="F36" s="154"/>
      <c r="G36" s="12"/>
      <c r="H36" s="154" t="s">
        <v>26</v>
      </c>
      <c r="I36" s="154"/>
      <c r="J36" s="154"/>
    </row>
    <row r="37" spans="1:10" s="5" customFormat="1" ht="21" customHeight="1">
      <c r="B37" s="13" t="s">
        <v>4</v>
      </c>
      <c r="C37" s="10"/>
      <c r="D37" s="14" t="s">
        <v>202</v>
      </c>
      <c r="E37" s="15"/>
      <c r="F37" s="14" t="str">
        <f>"31 December 2020"</f>
        <v>31 December 2020</v>
      </c>
      <c r="G37" s="16"/>
      <c r="H37" s="14" t="s">
        <v>202</v>
      </c>
      <c r="I37" s="15"/>
      <c r="J37" s="14" t="str">
        <f>"31 December 2020"</f>
        <v>31 December 2020</v>
      </c>
    </row>
    <row r="38" spans="1:10" s="5" customFormat="1" ht="21" customHeight="1">
      <c r="B38" s="17"/>
      <c r="C38" s="10"/>
      <c r="D38" s="18" t="s">
        <v>1</v>
      </c>
      <c r="E38" s="19"/>
      <c r="F38" s="20" t="s">
        <v>2</v>
      </c>
      <c r="G38" s="20"/>
      <c r="H38" s="18" t="s">
        <v>1</v>
      </c>
      <c r="I38" s="19"/>
      <c r="J38" s="20" t="s">
        <v>2</v>
      </c>
    </row>
    <row r="39" spans="1:10" s="5" customFormat="1" ht="21" customHeight="1">
      <c r="B39" s="17"/>
      <c r="C39" s="10"/>
      <c r="D39" s="18" t="s">
        <v>3</v>
      </c>
      <c r="E39" s="19"/>
      <c r="F39" s="20"/>
      <c r="G39" s="20"/>
      <c r="H39" s="18" t="s">
        <v>3</v>
      </c>
      <c r="I39" s="19"/>
      <c r="J39" s="20"/>
    </row>
    <row r="40" spans="1:10" ht="21.75" customHeight="1">
      <c r="A40" s="124" t="s">
        <v>52</v>
      </c>
      <c r="D40" s="135"/>
      <c r="E40" s="123"/>
      <c r="F40" s="135"/>
      <c r="G40" s="135"/>
      <c r="H40" s="135"/>
      <c r="I40" s="123"/>
      <c r="J40" s="135"/>
    </row>
    <row r="41" spans="1:10" ht="21.75" customHeight="1">
      <c r="A41" s="124" t="s">
        <v>19</v>
      </c>
    </row>
    <row r="42" spans="1:10" ht="21.75" customHeight="1">
      <c r="A42" s="1" t="s">
        <v>154</v>
      </c>
      <c r="B42" s="126">
        <v>11</v>
      </c>
      <c r="C42" s="144"/>
      <c r="D42" s="127">
        <v>723312</v>
      </c>
      <c r="E42" s="128"/>
      <c r="F42" s="127">
        <v>1248714</v>
      </c>
      <c r="G42" s="128"/>
      <c r="H42" s="136">
        <v>500000</v>
      </c>
      <c r="I42" s="144"/>
      <c r="J42" s="136">
        <v>1000000</v>
      </c>
    </row>
    <row r="43" spans="1:10" ht="21.75" customHeight="1">
      <c r="A43" s="1" t="s">
        <v>102</v>
      </c>
      <c r="B43" s="126" t="s">
        <v>208</v>
      </c>
      <c r="C43" s="144"/>
      <c r="D43" s="127">
        <v>13573636</v>
      </c>
      <c r="E43" s="128"/>
      <c r="F43" s="127">
        <v>13050309</v>
      </c>
      <c r="G43" s="128"/>
      <c r="H43" s="127">
        <v>11527660</v>
      </c>
      <c r="I43" s="127"/>
      <c r="J43" s="127">
        <v>11515198</v>
      </c>
    </row>
    <row r="44" spans="1:10" ht="21.75" customHeight="1">
      <c r="A44" s="1" t="s">
        <v>186</v>
      </c>
      <c r="B44" s="126">
        <v>13</v>
      </c>
      <c r="C44" s="144"/>
      <c r="D44" s="127">
        <v>261154</v>
      </c>
      <c r="E44" s="128"/>
      <c r="F44" s="127">
        <v>249328</v>
      </c>
      <c r="G44" s="128"/>
      <c r="H44" s="127">
        <v>217870</v>
      </c>
      <c r="I44" s="127"/>
      <c r="J44" s="127">
        <v>240863</v>
      </c>
    </row>
    <row r="45" spans="1:10" ht="21.75" customHeight="1">
      <c r="A45" s="1" t="s">
        <v>177</v>
      </c>
      <c r="B45" s="126">
        <v>14</v>
      </c>
      <c r="C45" s="144"/>
      <c r="D45" s="136">
        <v>66326</v>
      </c>
      <c r="E45" s="128"/>
      <c r="F45" s="136">
        <v>75167</v>
      </c>
      <c r="G45" s="128"/>
      <c r="H45" s="136">
        <v>0</v>
      </c>
      <c r="I45" s="127"/>
      <c r="J45" s="136">
        <v>0</v>
      </c>
    </row>
    <row r="46" spans="1:10" ht="21.75" customHeight="1">
      <c r="A46" s="1" t="s">
        <v>32</v>
      </c>
      <c r="B46" s="126">
        <v>15</v>
      </c>
      <c r="C46" s="144"/>
      <c r="D46" s="136">
        <v>2000000</v>
      </c>
      <c r="E46" s="128"/>
      <c r="F46" s="136">
        <v>4000000</v>
      </c>
      <c r="G46" s="128"/>
      <c r="H46" s="136">
        <v>2000000</v>
      </c>
      <c r="I46" s="127"/>
      <c r="J46" s="136">
        <v>4000000</v>
      </c>
    </row>
    <row r="47" spans="1:10" ht="21.75" customHeight="1">
      <c r="A47" s="1" t="s">
        <v>103</v>
      </c>
      <c r="B47" s="126"/>
      <c r="C47" s="144"/>
      <c r="D47" s="127">
        <v>463454</v>
      </c>
      <c r="E47" s="128"/>
      <c r="F47" s="127">
        <v>605620</v>
      </c>
      <c r="G47" s="128"/>
      <c r="H47" s="127">
        <v>410742</v>
      </c>
      <c r="I47" s="127"/>
      <c r="J47" s="127">
        <v>572788</v>
      </c>
    </row>
    <row r="48" spans="1:10" ht="21.75" customHeight="1">
      <c r="A48" s="1" t="s">
        <v>104</v>
      </c>
      <c r="B48" s="126"/>
      <c r="C48" s="144"/>
      <c r="D48" s="127">
        <v>2077</v>
      </c>
      <c r="E48" s="128"/>
      <c r="F48" s="127">
        <v>84</v>
      </c>
      <c r="G48" s="128"/>
      <c r="H48" s="127">
        <v>1991</v>
      </c>
      <c r="I48" s="127"/>
      <c r="J48" s="127">
        <v>0</v>
      </c>
    </row>
    <row r="49" spans="1:10" ht="21.75" customHeight="1">
      <c r="A49" s="1" t="s">
        <v>62</v>
      </c>
      <c r="B49" s="126"/>
      <c r="C49" s="144"/>
      <c r="D49" s="127">
        <v>912728</v>
      </c>
      <c r="E49" s="128"/>
      <c r="F49" s="127">
        <v>1001975</v>
      </c>
      <c r="G49" s="128"/>
      <c r="H49" s="127">
        <v>851939</v>
      </c>
      <c r="I49" s="127"/>
      <c r="J49" s="127">
        <v>936280</v>
      </c>
    </row>
    <row r="50" spans="1:10" ht="21.75" customHeight="1">
      <c r="A50" s="1" t="s">
        <v>33</v>
      </c>
      <c r="B50" s="126"/>
      <c r="C50" s="144"/>
      <c r="D50" s="131">
        <v>430230</v>
      </c>
      <c r="E50" s="128"/>
      <c r="F50" s="143">
        <v>378808</v>
      </c>
      <c r="G50" s="142"/>
      <c r="H50" s="143">
        <v>372738</v>
      </c>
      <c r="I50" s="127"/>
      <c r="J50" s="143">
        <v>320827</v>
      </c>
    </row>
    <row r="51" spans="1:10" ht="21.75" customHeight="1">
      <c r="A51" s="124" t="s">
        <v>20</v>
      </c>
      <c r="B51" s="126"/>
      <c r="C51" s="144"/>
      <c r="D51" s="131">
        <f>SUM(D42:D50)</f>
        <v>18432917</v>
      </c>
      <c r="E51" s="128"/>
      <c r="F51" s="143">
        <f>SUM(F42:F50)</f>
        <v>20610005</v>
      </c>
      <c r="G51" s="142"/>
      <c r="H51" s="143">
        <f>SUM(H42:H50)</f>
        <v>15882940</v>
      </c>
      <c r="I51" s="127"/>
      <c r="J51" s="143">
        <f>SUM(J42:J50)</f>
        <v>18585956</v>
      </c>
    </row>
    <row r="52" spans="1:10" ht="21.75" customHeight="1">
      <c r="A52" s="124" t="s">
        <v>21</v>
      </c>
      <c r="B52" s="126"/>
      <c r="C52" s="144"/>
      <c r="D52" s="127"/>
      <c r="E52" s="128"/>
      <c r="F52" s="23"/>
      <c r="G52" s="142"/>
      <c r="H52" s="23"/>
      <c r="I52" s="127"/>
      <c r="J52" s="23"/>
    </row>
    <row r="53" spans="1:10" ht="21.75" customHeight="1">
      <c r="A53" s="1" t="s">
        <v>187</v>
      </c>
      <c r="B53" s="126">
        <v>13</v>
      </c>
      <c r="C53" s="144"/>
      <c r="D53" s="127">
        <v>4897790</v>
      </c>
      <c r="E53" s="128"/>
      <c r="F53" s="23">
        <v>4373296</v>
      </c>
      <c r="G53" s="142"/>
      <c r="H53" s="23">
        <v>4464394</v>
      </c>
      <c r="I53" s="127"/>
      <c r="J53" s="23">
        <v>3979961</v>
      </c>
    </row>
    <row r="54" spans="1:10" ht="21.75" customHeight="1">
      <c r="A54" s="1" t="s">
        <v>34</v>
      </c>
      <c r="B54" s="126">
        <v>15</v>
      </c>
      <c r="C54" s="144"/>
      <c r="D54" s="127">
        <v>10044839</v>
      </c>
      <c r="E54" s="128"/>
      <c r="F54" s="23">
        <v>8055587</v>
      </c>
      <c r="G54" s="142"/>
      <c r="H54" s="23">
        <v>10044839</v>
      </c>
      <c r="I54" s="127"/>
      <c r="J54" s="23">
        <v>8055587</v>
      </c>
    </row>
    <row r="55" spans="1:10" ht="21.75" customHeight="1">
      <c r="A55" s="1" t="s">
        <v>90</v>
      </c>
      <c r="B55" s="126"/>
      <c r="C55" s="144"/>
      <c r="D55" s="127">
        <v>605552</v>
      </c>
      <c r="E55" s="128"/>
      <c r="F55" s="23">
        <v>574052</v>
      </c>
      <c r="G55" s="142"/>
      <c r="H55" s="23">
        <v>549483</v>
      </c>
      <c r="I55" s="127"/>
      <c r="J55" s="23">
        <v>521757</v>
      </c>
    </row>
    <row r="56" spans="1:10" ht="21.75" customHeight="1">
      <c r="A56" s="1" t="s">
        <v>129</v>
      </c>
      <c r="B56" s="126"/>
      <c r="C56" s="144"/>
      <c r="D56" s="127">
        <v>254499</v>
      </c>
      <c r="E56" s="128"/>
      <c r="F56" s="23">
        <v>276969</v>
      </c>
      <c r="G56" s="142"/>
      <c r="H56" s="23">
        <v>254499</v>
      </c>
      <c r="I56" s="127"/>
      <c r="J56" s="23">
        <v>276969</v>
      </c>
    </row>
    <row r="57" spans="1:10" ht="21.75" customHeight="1">
      <c r="A57" s="1" t="s">
        <v>35</v>
      </c>
      <c r="B57" s="126"/>
      <c r="C57" s="144"/>
      <c r="D57" s="127">
        <v>591312</v>
      </c>
      <c r="E57" s="128"/>
      <c r="F57" s="23">
        <v>635621</v>
      </c>
      <c r="G57" s="142"/>
      <c r="H57" s="23">
        <v>548984</v>
      </c>
      <c r="I57" s="127"/>
      <c r="J57" s="23">
        <v>595490</v>
      </c>
    </row>
    <row r="58" spans="1:10" ht="21.75" customHeight="1">
      <c r="A58" s="124" t="s">
        <v>22</v>
      </c>
      <c r="B58" s="144"/>
      <c r="C58" s="144"/>
      <c r="D58" s="137">
        <f>SUM(D53:D57)</f>
        <v>16393992</v>
      </c>
      <c r="E58" s="128"/>
      <c r="F58" s="137">
        <f>SUM(F53:F57)</f>
        <v>13915525</v>
      </c>
      <c r="G58" s="128"/>
      <c r="H58" s="137">
        <f>SUM(H53:H57)</f>
        <v>15862199</v>
      </c>
      <c r="I58" s="127"/>
      <c r="J58" s="137">
        <f>SUM(J53:J57)</f>
        <v>13429764</v>
      </c>
    </row>
    <row r="59" spans="1:10" ht="21.75" customHeight="1">
      <c r="A59" s="124" t="s">
        <v>53</v>
      </c>
      <c r="B59" s="144"/>
      <c r="C59" s="144"/>
      <c r="D59" s="137">
        <f>SUM(D51+D58)</f>
        <v>34826909</v>
      </c>
      <c r="E59" s="128"/>
      <c r="F59" s="137">
        <f>SUM(F51+F58)</f>
        <v>34525530</v>
      </c>
      <c r="G59" s="128"/>
      <c r="H59" s="137">
        <f>SUM(H51+H58)</f>
        <v>31745139</v>
      </c>
      <c r="I59" s="127"/>
      <c r="J59" s="137">
        <f>SUM(J51+J58)</f>
        <v>32015720</v>
      </c>
    </row>
    <row r="60" spans="1:10" ht="21.75" customHeight="1">
      <c r="A60" s="124"/>
    </row>
    <row r="61" spans="1:10" ht="21.75" customHeight="1">
      <c r="I61" s="138"/>
    </row>
    <row r="62" spans="1:10" ht="21.75" customHeight="1">
      <c r="A62" s="1" t="s">
        <v>185</v>
      </c>
    </row>
    <row r="63" spans="1:10" ht="21.75" customHeight="1">
      <c r="A63" s="119" t="s">
        <v>125</v>
      </c>
      <c r="B63" s="120"/>
      <c r="C63" s="120"/>
      <c r="D63" s="120"/>
      <c r="E63" s="120"/>
      <c r="F63" s="120"/>
      <c r="G63" s="120"/>
      <c r="H63" s="120"/>
      <c r="I63" s="120"/>
      <c r="J63" s="120"/>
    </row>
    <row r="64" spans="1:10" ht="21.75" customHeight="1">
      <c r="A64" s="121" t="s">
        <v>132</v>
      </c>
      <c r="B64" s="120"/>
      <c r="C64" s="120"/>
      <c r="D64" s="122"/>
      <c r="E64" s="120"/>
      <c r="F64" s="122"/>
      <c r="G64" s="122"/>
      <c r="H64" s="122"/>
      <c r="I64" s="120"/>
      <c r="J64" s="122"/>
    </row>
    <row r="65" spans="1:10" s="5" customFormat="1" ht="21.75" customHeight="1">
      <c r="A65" s="6" t="s">
        <v>201</v>
      </c>
      <c r="B65" s="3"/>
      <c r="C65" s="3"/>
      <c r="D65" s="7"/>
      <c r="E65" s="3"/>
      <c r="F65" s="7"/>
      <c r="G65" s="8"/>
      <c r="H65" s="7"/>
      <c r="I65" s="3"/>
      <c r="J65" s="7"/>
    </row>
    <row r="66" spans="1:10" s="5" customFormat="1" ht="21" customHeight="1">
      <c r="A66" s="9"/>
      <c r="B66" s="3"/>
      <c r="C66" s="3"/>
      <c r="D66" s="7"/>
      <c r="E66" s="3"/>
      <c r="F66" s="10"/>
      <c r="G66" s="11"/>
      <c r="H66" s="7"/>
      <c r="I66" s="3"/>
      <c r="J66" s="10" t="s">
        <v>0</v>
      </c>
    </row>
    <row r="67" spans="1:10" s="5" customFormat="1" ht="21" customHeight="1">
      <c r="A67" s="9"/>
      <c r="B67" s="3"/>
      <c r="C67" s="3"/>
      <c r="D67" s="154" t="s">
        <v>25</v>
      </c>
      <c r="E67" s="154"/>
      <c r="F67" s="154"/>
      <c r="G67" s="12"/>
      <c r="H67" s="154" t="s">
        <v>26</v>
      </c>
      <c r="I67" s="154"/>
      <c r="J67" s="154"/>
    </row>
    <row r="68" spans="1:10" s="5" customFormat="1" ht="21" customHeight="1">
      <c r="B68" s="20"/>
      <c r="C68" s="10"/>
      <c r="D68" s="14" t="s">
        <v>202</v>
      </c>
      <c r="E68" s="15"/>
      <c r="F68" s="14" t="str">
        <f>"31 December 2020"</f>
        <v>31 December 2020</v>
      </c>
      <c r="G68" s="16"/>
      <c r="H68" s="14" t="s">
        <v>202</v>
      </c>
      <c r="I68" s="15"/>
      <c r="J68" s="14" t="str">
        <f>"31 December 2020"</f>
        <v>31 December 2020</v>
      </c>
    </row>
    <row r="69" spans="1:10" s="5" customFormat="1" ht="21" customHeight="1">
      <c r="B69" s="17"/>
      <c r="C69" s="10"/>
      <c r="D69" s="18" t="s">
        <v>1</v>
      </c>
      <c r="E69" s="19"/>
      <c r="F69" s="20" t="s">
        <v>2</v>
      </c>
      <c r="G69" s="20"/>
      <c r="H69" s="18" t="s">
        <v>1</v>
      </c>
      <c r="I69" s="19"/>
      <c r="J69" s="20" t="s">
        <v>2</v>
      </c>
    </row>
    <row r="70" spans="1:10" s="5" customFormat="1" ht="21" customHeight="1">
      <c r="B70" s="17"/>
      <c r="C70" s="10"/>
      <c r="D70" s="18" t="s">
        <v>3</v>
      </c>
      <c r="E70" s="19"/>
      <c r="F70" s="20"/>
      <c r="G70" s="20"/>
      <c r="H70" s="18" t="s">
        <v>3</v>
      </c>
      <c r="I70" s="19"/>
      <c r="J70" s="20"/>
    </row>
    <row r="71" spans="1:10" ht="21.75" customHeight="1">
      <c r="A71" s="124" t="s">
        <v>23</v>
      </c>
      <c r="B71" s="125"/>
      <c r="D71" s="123"/>
      <c r="E71" s="123"/>
      <c r="F71" s="123"/>
      <c r="G71" s="123"/>
      <c r="H71" s="123"/>
      <c r="I71" s="123"/>
      <c r="J71" s="123"/>
    </row>
    <row r="72" spans="1:10" ht="21.75" customHeight="1">
      <c r="A72" s="1" t="s">
        <v>36</v>
      </c>
      <c r="B72" s="126"/>
      <c r="D72" s="123"/>
      <c r="E72" s="123"/>
      <c r="F72" s="123"/>
      <c r="G72" s="123"/>
      <c r="H72" s="123"/>
      <c r="I72" s="123"/>
      <c r="J72" s="123"/>
    </row>
    <row r="73" spans="1:10" ht="21.75" customHeight="1">
      <c r="A73" s="139" t="s">
        <v>37</v>
      </c>
      <c r="C73" s="144"/>
      <c r="D73" s="123"/>
      <c r="E73" s="128"/>
      <c r="F73" s="123"/>
      <c r="G73" s="123"/>
      <c r="H73" s="123"/>
      <c r="I73" s="128"/>
      <c r="J73" s="123"/>
    </row>
    <row r="74" spans="1:10" ht="21.75" customHeight="1" thickBot="1">
      <c r="A74" s="139" t="s">
        <v>148</v>
      </c>
      <c r="B74" s="126"/>
      <c r="C74" s="144"/>
      <c r="D74" s="134">
        <v>13151198</v>
      </c>
      <c r="E74" s="128"/>
      <c r="F74" s="134">
        <v>13151198</v>
      </c>
      <c r="G74" s="128"/>
      <c r="H74" s="134">
        <v>13151198</v>
      </c>
      <c r="I74" s="127"/>
      <c r="J74" s="134">
        <v>13151198</v>
      </c>
    </row>
    <row r="75" spans="1:10" ht="21.75" customHeight="1" thickTop="1">
      <c r="A75" s="139" t="s">
        <v>105</v>
      </c>
      <c r="B75" s="144"/>
      <c r="C75" s="144"/>
      <c r="D75" s="127"/>
      <c r="E75" s="128"/>
      <c r="F75" s="127"/>
      <c r="G75" s="128"/>
      <c r="H75" s="127"/>
      <c r="I75" s="127"/>
      <c r="J75" s="127"/>
    </row>
    <row r="76" spans="1:10" ht="21.75" customHeight="1">
      <c r="A76" s="139" t="s">
        <v>148</v>
      </c>
      <c r="B76" s="144"/>
      <c r="C76" s="144"/>
      <c r="D76" s="127">
        <v>13151198</v>
      </c>
      <c r="E76" s="128"/>
      <c r="F76" s="127">
        <v>13151198</v>
      </c>
      <c r="G76" s="128"/>
      <c r="H76" s="127">
        <v>13151198</v>
      </c>
      <c r="I76" s="127"/>
      <c r="J76" s="127">
        <v>13151198</v>
      </c>
    </row>
    <row r="77" spans="1:10" ht="21.75" customHeight="1">
      <c r="A77" s="139" t="s">
        <v>172</v>
      </c>
      <c r="B77" s="126"/>
      <c r="C77" s="144"/>
      <c r="D77" s="127">
        <v>646323</v>
      </c>
      <c r="E77" s="128"/>
      <c r="F77" s="127">
        <v>646323</v>
      </c>
      <c r="G77" s="128"/>
      <c r="H77" s="127">
        <v>646323</v>
      </c>
      <c r="I77" s="127"/>
      <c r="J77" s="127">
        <v>646323</v>
      </c>
    </row>
    <row r="78" spans="1:10" ht="21.75" customHeight="1">
      <c r="A78" s="1" t="s">
        <v>9</v>
      </c>
      <c r="B78" s="144"/>
      <c r="C78" s="144"/>
      <c r="D78" s="127"/>
      <c r="E78" s="128"/>
      <c r="F78" s="127"/>
      <c r="G78" s="128"/>
      <c r="H78" s="127"/>
      <c r="I78" s="127"/>
      <c r="J78" s="127"/>
    </row>
    <row r="79" spans="1:10" ht="21.75" customHeight="1">
      <c r="A79" s="1" t="s">
        <v>106</v>
      </c>
      <c r="B79" s="126"/>
      <c r="C79" s="144"/>
      <c r="D79" s="127"/>
      <c r="E79" s="128"/>
      <c r="F79" s="127"/>
      <c r="G79" s="128"/>
      <c r="H79" s="127"/>
      <c r="I79" s="127"/>
      <c r="J79" s="127"/>
    </row>
    <row r="80" spans="1:10" ht="21.75" customHeight="1">
      <c r="A80" s="1" t="s">
        <v>130</v>
      </c>
      <c r="B80" s="144"/>
      <c r="C80" s="144"/>
      <c r="D80" s="127">
        <v>1315120</v>
      </c>
      <c r="E80" s="128"/>
      <c r="F80" s="127">
        <v>1315120</v>
      </c>
      <c r="G80" s="128"/>
      <c r="H80" s="127">
        <v>1315120</v>
      </c>
      <c r="I80" s="127"/>
      <c r="J80" s="127">
        <v>1315120</v>
      </c>
    </row>
    <row r="81" spans="1:10" ht="21.75" customHeight="1">
      <c r="A81" s="1" t="s">
        <v>144</v>
      </c>
      <c r="B81" s="126"/>
      <c r="C81" s="144"/>
      <c r="D81" s="127">
        <v>1000</v>
      </c>
      <c r="E81" s="128"/>
      <c r="F81" s="127">
        <v>1000</v>
      </c>
      <c r="G81" s="128"/>
      <c r="H81" s="127">
        <v>0</v>
      </c>
      <c r="I81" s="127"/>
      <c r="J81" s="127">
        <v>0</v>
      </c>
    </row>
    <row r="82" spans="1:10" ht="21.75" customHeight="1">
      <c r="A82" s="139" t="s">
        <v>38</v>
      </c>
      <c r="B82" s="144"/>
      <c r="C82" s="144"/>
      <c r="D82" s="127">
        <v>6673275</v>
      </c>
      <c r="E82" s="128"/>
      <c r="F82" s="127">
        <v>6508107</v>
      </c>
      <c r="G82" s="128"/>
      <c r="H82" s="127">
        <v>5476025</v>
      </c>
      <c r="I82" s="127"/>
      <c r="J82" s="127">
        <v>5608788</v>
      </c>
    </row>
    <row r="83" spans="1:10" ht="21.75" customHeight="1">
      <c r="A83" s="139" t="s">
        <v>107</v>
      </c>
      <c r="B83" s="144"/>
      <c r="C83" s="144"/>
      <c r="D83" s="131">
        <v>-32948</v>
      </c>
      <c r="E83" s="128"/>
      <c r="F83" s="131">
        <v>-56508</v>
      </c>
      <c r="G83" s="128"/>
      <c r="H83" s="131">
        <v>0</v>
      </c>
      <c r="I83" s="127"/>
      <c r="J83" s="131">
        <v>0</v>
      </c>
    </row>
    <row r="84" spans="1:10" ht="21.75" customHeight="1">
      <c r="A84" s="139" t="s">
        <v>76</v>
      </c>
      <c r="B84" s="144"/>
      <c r="C84" s="144"/>
      <c r="D84" s="127">
        <f>SUM(D76:D83)</f>
        <v>21753968</v>
      </c>
      <c r="E84" s="128"/>
      <c r="F84" s="127">
        <f>SUM(F76:F83)</f>
        <v>21565240</v>
      </c>
      <c r="G84" s="128"/>
      <c r="H84" s="127">
        <f>SUM(H76:H83)</f>
        <v>20588666</v>
      </c>
      <c r="I84" s="127"/>
      <c r="J84" s="127">
        <f>SUM(J76:J83)</f>
        <v>20721429</v>
      </c>
    </row>
    <row r="85" spans="1:10" ht="21.75" customHeight="1">
      <c r="A85" s="139" t="s">
        <v>145</v>
      </c>
      <c r="B85" s="144"/>
      <c r="C85" s="144"/>
      <c r="D85" s="131">
        <v>3</v>
      </c>
      <c r="E85" s="128"/>
      <c r="F85" s="131">
        <v>3</v>
      </c>
      <c r="G85" s="128"/>
      <c r="H85" s="131">
        <v>0</v>
      </c>
      <c r="I85" s="127"/>
      <c r="J85" s="131">
        <v>0</v>
      </c>
    </row>
    <row r="86" spans="1:10" ht="21.75" customHeight="1">
      <c r="A86" s="121" t="s">
        <v>24</v>
      </c>
      <c r="B86" s="144"/>
      <c r="C86" s="144"/>
      <c r="D86" s="131">
        <f>SUM(D84:D85)</f>
        <v>21753971</v>
      </c>
      <c r="E86" s="128"/>
      <c r="F86" s="131">
        <f>SUM(F84:F85)</f>
        <v>21565243</v>
      </c>
      <c r="G86" s="128"/>
      <c r="H86" s="131">
        <f>SUM(H84:H85)</f>
        <v>20588666</v>
      </c>
      <c r="I86" s="127"/>
      <c r="J86" s="131">
        <f>SUM(J84:J85)</f>
        <v>20721429</v>
      </c>
    </row>
    <row r="87" spans="1:10" ht="21.75" customHeight="1" thickBot="1">
      <c r="A87" s="124" t="s">
        <v>54</v>
      </c>
      <c r="B87" s="140"/>
      <c r="C87" s="144"/>
      <c r="D87" s="134">
        <f>SUM(D86,D59)</f>
        <v>56580880</v>
      </c>
      <c r="E87" s="128"/>
      <c r="F87" s="134">
        <f>SUM(F86,F59)</f>
        <v>56090773</v>
      </c>
      <c r="G87" s="128"/>
      <c r="H87" s="134">
        <f>SUM(H86,H59)</f>
        <v>52333805</v>
      </c>
      <c r="I87" s="127"/>
      <c r="J87" s="134">
        <f>SUM(J86,J59)</f>
        <v>52737149</v>
      </c>
    </row>
    <row r="88" spans="1:10" ht="21.75" customHeight="1" thickTop="1">
      <c r="A88" s="124"/>
      <c r="D88" s="127">
        <f>D87-D29</f>
        <v>0</v>
      </c>
      <c r="E88" s="128"/>
      <c r="F88" s="127">
        <f>F87-F29</f>
        <v>0</v>
      </c>
      <c r="G88" s="129"/>
      <c r="H88" s="127">
        <f>H87-H29</f>
        <v>0</v>
      </c>
      <c r="I88" s="128"/>
      <c r="J88" s="127">
        <f>J87-J29</f>
        <v>0</v>
      </c>
    </row>
    <row r="89" spans="1:10" ht="21.75" customHeight="1">
      <c r="A89" s="124"/>
    </row>
    <row r="90" spans="1:10" ht="21.75" customHeight="1">
      <c r="A90" s="1" t="s">
        <v>185</v>
      </c>
    </row>
    <row r="92" spans="1:10" ht="21.75" customHeight="1">
      <c r="A92" s="141"/>
    </row>
    <row r="93" spans="1:10" ht="21.75" customHeight="1">
      <c r="B93" s="150"/>
      <c r="D93" s="123"/>
      <c r="F93" s="123"/>
      <c r="G93" s="123"/>
      <c r="H93" s="123"/>
      <c r="J93" s="123"/>
    </row>
    <row r="94" spans="1:10" ht="21.75" customHeight="1">
      <c r="B94" s="139" t="s">
        <v>55</v>
      </c>
      <c r="D94" s="123"/>
      <c r="F94" s="123"/>
      <c r="G94" s="123"/>
      <c r="H94" s="123"/>
      <c r="J94" s="123"/>
    </row>
    <row r="95" spans="1:10" ht="21.75" customHeight="1">
      <c r="A95" s="141"/>
      <c r="B95" s="150"/>
      <c r="D95" s="123"/>
      <c r="F95" s="123"/>
      <c r="G95" s="123"/>
      <c r="H95" s="123"/>
      <c r="J95" s="123"/>
    </row>
    <row r="96" spans="1:10" ht="21.75" customHeight="1">
      <c r="B96" s="150"/>
      <c r="D96" s="123"/>
      <c r="F96" s="123"/>
      <c r="G96" s="123"/>
      <c r="H96" s="123"/>
      <c r="J96" s="123"/>
    </row>
    <row r="97" spans="1:10" ht="21.75" customHeight="1">
      <c r="A97" s="153"/>
      <c r="B97" s="153"/>
      <c r="C97" s="153"/>
      <c r="D97" s="153"/>
      <c r="E97" s="153"/>
      <c r="F97" s="153"/>
      <c r="G97" s="153"/>
      <c r="H97" s="153"/>
      <c r="I97" s="153"/>
      <c r="J97" s="153"/>
    </row>
    <row r="98" spans="1:10" s="144" customFormat="1" ht="21.75" customHeight="1">
      <c r="D98" s="1"/>
      <c r="E98" s="1"/>
      <c r="F98" s="1"/>
      <c r="G98" s="1"/>
      <c r="H98" s="1"/>
      <c r="I98" s="1"/>
      <c r="J98" s="1"/>
    </row>
    <row r="99" spans="1:10" s="144" customFormat="1" ht="21.75" customHeight="1">
      <c r="D99" s="1"/>
      <c r="E99" s="1"/>
      <c r="F99" s="1"/>
      <c r="G99" s="1"/>
      <c r="H99" s="1"/>
      <c r="I99" s="1"/>
      <c r="J99" s="1"/>
    </row>
    <row r="100" spans="1:10" s="144" customFormat="1" ht="21.75" customHeight="1">
      <c r="D100" s="1"/>
      <c r="E100" s="1"/>
      <c r="F100" s="1"/>
      <c r="G100" s="1"/>
      <c r="H100" s="1"/>
      <c r="I100" s="1"/>
      <c r="J100" s="1"/>
    </row>
    <row r="101" spans="1:10" s="144" customFormat="1" ht="21.75" customHeight="1">
      <c r="D101" s="1"/>
      <c r="E101" s="1"/>
      <c r="F101" s="1"/>
      <c r="G101" s="1"/>
      <c r="H101" s="1"/>
      <c r="I101" s="1"/>
      <c r="J101" s="1"/>
    </row>
    <row r="102" spans="1:10" s="144" customFormat="1" ht="21.75" customHeight="1">
      <c r="D102" s="1"/>
      <c r="E102" s="1"/>
      <c r="F102" s="1"/>
      <c r="G102" s="1"/>
      <c r="H102" s="1"/>
      <c r="I102" s="1"/>
      <c r="J102" s="1"/>
    </row>
    <row r="103" spans="1:10" s="144" customFormat="1" ht="21.75" customHeight="1">
      <c r="D103" s="1"/>
      <c r="E103" s="1"/>
      <c r="F103" s="1"/>
      <c r="G103" s="1"/>
      <c r="H103" s="1"/>
      <c r="I103" s="1"/>
      <c r="J103" s="1"/>
    </row>
    <row r="104" spans="1:10" s="144" customFormat="1" ht="21.75" customHeight="1">
      <c r="D104" s="1"/>
      <c r="E104" s="1"/>
      <c r="F104" s="1"/>
      <c r="G104" s="1"/>
      <c r="H104" s="1"/>
      <c r="I104" s="1"/>
      <c r="J104" s="1"/>
    </row>
    <row r="105" spans="1:10" s="144" customFormat="1" ht="21.75" customHeight="1">
      <c r="D105" s="1"/>
      <c r="E105" s="1"/>
      <c r="F105" s="1"/>
      <c r="G105" s="1"/>
      <c r="H105" s="1"/>
      <c r="I105" s="1"/>
      <c r="J105" s="1"/>
    </row>
    <row r="106" spans="1:10" s="144" customFormat="1" ht="21.75" customHeight="1">
      <c r="D106" s="1"/>
      <c r="E106" s="1"/>
      <c r="F106" s="1"/>
      <c r="G106" s="1"/>
      <c r="H106" s="1"/>
      <c r="I106" s="1"/>
      <c r="J106" s="1"/>
    </row>
    <row r="107" spans="1:10" s="144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44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44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4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2" spans="1:10" s="144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4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44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4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8" spans="1:10" s="144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4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44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4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4" spans="1:10" s="144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50" spans="1:10" s="144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44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44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4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4" spans="1:10" s="144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4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44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4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70" spans="1:10" s="144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4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44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4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6" spans="1:10" s="144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4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44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4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mergeCells count="7">
    <mergeCell ref="A97:J97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view="pageBreakPreview" zoomScale="70" zoomScaleNormal="90" zoomScaleSheetLayoutView="70" workbookViewId="0"/>
  </sheetViews>
  <sheetFormatPr defaultRowHeight="19.5" customHeight="1"/>
  <cols>
    <col min="1" max="1" width="50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4" customWidth="1"/>
    <col min="12" max="16384" width="9.140625" style="144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125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136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206</v>
      </c>
      <c r="B4" s="39"/>
      <c r="C4" s="40"/>
      <c r="D4" s="7"/>
      <c r="E4" s="3"/>
      <c r="F4" s="7"/>
      <c r="G4" s="8"/>
      <c r="H4" s="3" t="s">
        <v>135</v>
      </c>
      <c r="I4" s="3"/>
      <c r="J4" s="7"/>
      <c r="K4" s="10"/>
    </row>
    <row r="5" spans="1:11" s="5" customFormat="1" ht="19.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19.5" customHeight="1">
      <c r="A7" s="22"/>
      <c r="B7" s="13" t="s">
        <v>4</v>
      </c>
      <c r="C7" s="22"/>
      <c r="D7" s="44">
        <v>2021</v>
      </c>
      <c r="E7" s="24"/>
      <c r="F7" s="44">
        <v>2020</v>
      </c>
      <c r="G7" s="18"/>
      <c r="H7" s="44">
        <v>2021</v>
      </c>
      <c r="I7" s="24"/>
      <c r="J7" s="44">
        <v>2020</v>
      </c>
      <c r="K7" s="10"/>
    </row>
    <row r="8" spans="1:11" s="5" customFormat="1" ht="19.5" customHeight="1">
      <c r="A8" s="45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6" t="s">
        <v>39</v>
      </c>
      <c r="B9" s="22"/>
      <c r="C9" s="22"/>
      <c r="G9" s="35"/>
      <c r="K9" s="11"/>
    </row>
    <row r="10" spans="1:11" s="5" customFormat="1" ht="19.5" customHeight="1">
      <c r="A10" s="47" t="s">
        <v>178</v>
      </c>
      <c r="B10" s="21">
        <v>16</v>
      </c>
      <c r="C10" s="22"/>
      <c r="D10" s="27">
        <v>16154307</v>
      </c>
      <c r="E10" s="23"/>
      <c r="F10" s="27">
        <v>13824166</v>
      </c>
      <c r="G10" s="23"/>
      <c r="H10" s="27">
        <v>14057904</v>
      </c>
      <c r="I10" s="27"/>
      <c r="J10" s="27">
        <v>11963422</v>
      </c>
      <c r="K10" s="10"/>
    </row>
    <row r="11" spans="1:11" s="5" customFormat="1" ht="19.5" customHeight="1">
      <c r="A11" s="47" t="s">
        <v>181</v>
      </c>
      <c r="B11" s="21"/>
      <c r="C11" s="22"/>
      <c r="D11" s="27">
        <v>302427</v>
      </c>
      <c r="E11" s="23"/>
      <c r="F11" s="27">
        <v>212727</v>
      </c>
      <c r="G11" s="23"/>
      <c r="H11" s="27">
        <v>306589</v>
      </c>
      <c r="I11" s="27"/>
      <c r="J11" s="27">
        <v>217285</v>
      </c>
      <c r="K11" s="10"/>
    </row>
    <row r="12" spans="1:11" s="5" customFormat="1" ht="19.5" customHeight="1">
      <c r="A12" s="47" t="s">
        <v>191</v>
      </c>
      <c r="B12" s="21" t="s">
        <v>209</v>
      </c>
      <c r="C12" s="22"/>
      <c r="D12" s="27">
        <v>0</v>
      </c>
      <c r="E12" s="23"/>
      <c r="F12" s="27">
        <v>0</v>
      </c>
      <c r="G12" s="23"/>
      <c r="H12" s="27">
        <v>0</v>
      </c>
      <c r="I12" s="27"/>
      <c r="J12" s="27">
        <v>14999</v>
      </c>
      <c r="K12" s="10"/>
    </row>
    <row r="13" spans="1:11" s="5" customFormat="1" ht="19.5" customHeight="1">
      <c r="A13" s="28" t="s">
        <v>58</v>
      </c>
      <c r="B13" s="152"/>
      <c r="C13" s="28"/>
      <c r="D13" s="143">
        <v>497561</v>
      </c>
      <c r="E13" s="27"/>
      <c r="F13" s="143">
        <v>344981</v>
      </c>
      <c r="G13" s="27"/>
      <c r="H13" s="143">
        <v>492165</v>
      </c>
      <c r="I13" s="27"/>
      <c r="J13" s="143">
        <v>342973</v>
      </c>
      <c r="K13" s="10"/>
    </row>
    <row r="14" spans="1:11" s="5" customFormat="1" ht="19.5" customHeight="1">
      <c r="A14" s="45" t="s">
        <v>40</v>
      </c>
      <c r="B14" s="21"/>
      <c r="C14" s="22"/>
      <c r="D14" s="143">
        <f>SUM(D10:D13)</f>
        <v>16954295</v>
      </c>
      <c r="E14" s="23"/>
      <c r="F14" s="143">
        <f>SUM(F10:F13)</f>
        <v>14381874</v>
      </c>
      <c r="G14" s="27"/>
      <c r="H14" s="143">
        <f>SUM(H10:H13)</f>
        <v>14856658</v>
      </c>
      <c r="I14" s="23"/>
      <c r="J14" s="143">
        <f>SUM(J10:J13)</f>
        <v>12538679</v>
      </c>
      <c r="K14" s="10"/>
    </row>
    <row r="15" spans="1:11" s="5" customFormat="1" ht="19.5" customHeight="1">
      <c r="A15" s="45" t="s">
        <v>41</v>
      </c>
      <c r="B15" s="22"/>
      <c r="C15" s="22"/>
      <c r="D15" s="23"/>
      <c r="E15" s="23"/>
      <c r="F15" s="23"/>
      <c r="G15" s="27"/>
      <c r="H15" s="23"/>
      <c r="I15" s="23"/>
      <c r="J15" s="23"/>
      <c r="K15" s="10"/>
    </row>
    <row r="16" spans="1:11" s="5" customFormat="1" ht="19.5" customHeight="1">
      <c r="A16" s="47" t="s">
        <v>180</v>
      </c>
      <c r="B16" s="21"/>
      <c r="C16" s="22"/>
      <c r="D16" s="27">
        <v>12088691</v>
      </c>
      <c r="E16" s="23"/>
      <c r="F16" s="27">
        <v>10536581</v>
      </c>
      <c r="G16" s="23"/>
      <c r="H16" s="27">
        <v>10478271</v>
      </c>
      <c r="I16" s="27"/>
      <c r="J16" s="27">
        <v>9081709</v>
      </c>
      <c r="K16" s="10"/>
    </row>
    <row r="17" spans="1:11" s="5" customFormat="1" ht="19.5" customHeight="1">
      <c r="A17" s="47" t="s">
        <v>179</v>
      </c>
      <c r="B17" s="21"/>
      <c r="C17" s="22"/>
      <c r="D17" s="27">
        <v>156296</v>
      </c>
      <c r="E17" s="23"/>
      <c r="F17" s="27">
        <v>119296</v>
      </c>
      <c r="G17" s="23"/>
      <c r="H17" s="27">
        <v>154168</v>
      </c>
      <c r="I17" s="27"/>
      <c r="J17" s="27">
        <v>117220</v>
      </c>
      <c r="K17" s="10"/>
    </row>
    <row r="18" spans="1:11" s="5" customFormat="1" ht="19.5" customHeight="1">
      <c r="A18" s="47" t="s">
        <v>168</v>
      </c>
      <c r="B18" s="152"/>
      <c r="C18" s="22"/>
      <c r="D18" s="27">
        <v>2343806</v>
      </c>
      <c r="E18" s="23"/>
      <c r="F18" s="27">
        <v>2002344</v>
      </c>
      <c r="G18" s="23"/>
      <c r="H18" s="27">
        <v>2108984</v>
      </c>
      <c r="I18" s="27"/>
      <c r="J18" s="27">
        <v>1791984</v>
      </c>
      <c r="K18" s="10"/>
    </row>
    <row r="19" spans="1:11" s="5" customFormat="1" ht="19.5" customHeight="1">
      <c r="A19" s="47" t="s">
        <v>59</v>
      </c>
      <c r="B19" s="21"/>
      <c r="C19" s="22"/>
      <c r="D19" s="27">
        <v>515331</v>
      </c>
      <c r="E19" s="23"/>
      <c r="F19" s="27">
        <v>459432</v>
      </c>
      <c r="G19" s="23"/>
      <c r="H19" s="27">
        <v>461762</v>
      </c>
      <c r="I19" s="27"/>
      <c r="J19" s="27">
        <v>402471</v>
      </c>
      <c r="K19" s="10"/>
    </row>
    <row r="20" spans="1:11" s="5" customFormat="1" ht="19.5" customHeight="1">
      <c r="A20" s="47" t="s">
        <v>63</v>
      </c>
      <c r="B20" s="21"/>
      <c r="C20" s="22"/>
      <c r="D20" s="27">
        <v>7041</v>
      </c>
      <c r="E20" s="23"/>
      <c r="F20" s="27">
        <v>0</v>
      </c>
      <c r="G20" s="23"/>
      <c r="H20" s="27">
        <v>7240</v>
      </c>
      <c r="I20" s="27"/>
      <c r="J20" s="27">
        <v>0</v>
      </c>
      <c r="K20" s="10"/>
    </row>
    <row r="21" spans="1:11" s="5" customFormat="1" ht="19.5" customHeight="1">
      <c r="A21" s="45" t="s">
        <v>42</v>
      </c>
      <c r="B21" s="22"/>
      <c r="C21" s="22"/>
      <c r="D21" s="34">
        <f>SUM(D16:D20)</f>
        <v>15111165</v>
      </c>
      <c r="E21" s="23"/>
      <c r="F21" s="34">
        <f>SUM(F16:F20)</f>
        <v>13117653</v>
      </c>
      <c r="G21" s="27"/>
      <c r="H21" s="34">
        <f>SUM(H16:H20)</f>
        <v>13210425</v>
      </c>
      <c r="I21" s="23"/>
      <c r="J21" s="34">
        <f>SUM(J16:J20)</f>
        <v>11393384</v>
      </c>
      <c r="K21" s="10"/>
    </row>
    <row r="22" spans="1:11" s="5" customFormat="1" ht="19.5" customHeight="1">
      <c r="A22" s="45" t="s">
        <v>217</v>
      </c>
      <c r="B22" s="21"/>
      <c r="C22" s="22"/>
      <c r="D22" s="27">
        <f>SUM(D14-D21)</f>
        <v>1843130</v>
      </c>
      <c r="E22" s="27"/>
      <c r="F22" s="27">
        <f>SUM(F14-F21)</f>
        <v>1264221</v>
      </c>
      <c r="G22" s="27"/>
      <c r="H22" s="27">
        <f>SUM(H14-H21)</f>
        <v>1646233</v>
      </c>
      <c r="I22" s="27"/>
      <c r="J22" s="27">
        <f>SUM(J14-J21)</f>
        <v>1145295</v>
      </c>
      <c r="K22" s="10"/>
    </row>
    <row r="23" spans="1:11" s="5" customFormat="1" ht="19.5" customHeight="1">
      <c r="A23" s="22" t="s">
        <v>210</v>
      </c>
      <c r="B23" s="21"/>
      <c r="C23" s="22"/>
      <c r="D23" s="27">
        <v>1797</v>
      </c>
      <c r="E23" s="27"/>
      <c r="F23" s="27">
        <v>8009</v>
      </c>
      <c r="G23" s="27"/>
      <c r="H23" s="27">
        <v>12193</v>
      </c>
      <c r="I23" s="27"/>
      <c r="J23" s="27">
        <v>23999</v>
      </c>
      <c r="K23" s="10"/>
    </row>
    <row r="24" spans="1:11" s="5" customFormat="1" ht="19.5" customHeight="1">
      <c r="A24" s="22" t="s">
        <v>64</v>
      </c>
      <c r="B24" s="21"/>
      <c r="C24" s="22"/>
      <c r="D24" s="143">
        <v>-101832</v>
      </c>
      <c r="E24" s="27"/>
      <c r="F24" s="143">
        <v>-125992</v>
      </c>
      <c r="G24" s="27"/>
      <c r="H24" s="143">
        <v>-95614</v>
      </c>
      <c r="I24" s="27"/>
      <c r="J24" s="143">
        <v>-118515</v>
      </c>
      <c r="K24" s="10"/>
    </row>
    <row r="25" spans="1:11" s="5" customFormat="1" ht="19.5" customHeight="1">
      <c r="A25" s="45" t="s">
        <v>137</v>
      </c>
      <c r="C25" s="22"/>
      <c r="D25" s="27">
        <f>SUM(D22:D24)</f>
        <v>1743095</v>
      </c>
      <c r="E25" s="27"/>
      <c r="F25" s="27">
        <f>SUM(F22:F24)</f>
        <v>1146238</v>
      </c>
      <c r="G25" s="27"/>
      <c r="H25" s="27">
        <f>SUM(H22:H24)</f>
        <v>1562812</v>
      </c>
      <c r="I25" s="27"/>
      <c r="J25" s="27">
        <f>SUM(J22:J24)</f>
        <v>1050779</v>
      </c>
      <c r="K25" s="10"/>
    </row>
    <row r="26" spans="1:11" s="5" customFormat="1" ht="19.5" customHeight="1">
      <c r="A26" s="22" t="s">
        <v>138</v>
      </c>
      <c r="B26" s="21">
        <v>17</v>
      </c>
      <c r="C26" s="22"/>
      <c r="D26" s="143">
        <v>-310507</v>
      </c>
      <c r="E26" s="27"/>
      <c r="F26" s="143">
        <v>-203561</v>
      </c>
      <c r="G26" s="27"/>
      <c r="H26" s="143">
        <v>-274983</v>
      </c>
      <c r="I26" s="27"/>
      <c r="J26" s="143">
        <v>-188810</v>
      </c>
      <c r="K26" s="10"/>
    </row>
    <row r="27" spans="1:11" s="5" customFormat="1" ht="19.5" customHeight="1">
      <c r="A27" s="45" t="s">
        <v>78</v>
      </c>
      <c r="B27" s="21"/>
      <c r="C27" s="22"/>
      <c r="D27" s="34">
        <f>SUM(D25:D26)</f>
        <v>1432588</v>
      </c>
      <c r="E27" s="27"/>
      <c r="F27" s="34">
        <f>SUM(F25:F26)</f>
        <v>942677</v>
      </c>
      <c r="G27" s="27"/>
      <c r="H27" s="34">
        <f>SUM(H25:H26)</f>
        <v>1287829</v>
      </c>
      <c r="I27" s="27"/>
      <c r="J27" s="34">
        <f>SUM(J25:J26)</f>
        <v>861969</v>
      </c>
      <c r="K27" s="10"/>
    </row>
    <row r="28" spans="1:11" s="5" customFormat="1" ht="12" customHeight="1">
      <c r="A28" s="45"/>
      <c r="B28" s="21"/>
      <c r="C28" s="22"/>
      <c r="D28" s="27"/>
      <c r="E28" s="27"/>
      <c r="F28" s="27"/>
      <c r="G28" s="27"/>
      <c r="H28" s="27"/>
      <c r="I28" s="27"/>
      <c r="J28" s="27"/>
      <c r="K28" s="10"/>
    </row>
    <row r="29" spans="1:11" s="5" customFormat="1" ht="19.5" customHeight="1">
      <c r="A29" s="45" t="s">
        <v>79</v>
      </c>
      <c r="B29" s="21"/>
      <c r="C29" s="22"/>
      <c r="D29" s="27"/>
      <c r="E29" s="27"/>
      <c r="F29" s="27"/>
      <c r="G29" s="27"/>
      <c r="H29" s="27"/>
      <c r="I29" s="27"/>
      <c r="J29" s="27"/>
      <c r="K29" s="10"/>
    </row>
    <row r="30" spans="1:11" s="5" customFormat="1" ht="19.5" customHeight="1">
      <c r="A30" s="114" t="s">
        <v>150</v>
      </c>
      <c r="B30" s="21"/>
      <c r="C30" s="22"/>
      <c r="D30" s="27"/>
      <c r="E30" s="27"/>
      <c r="F30" s="27"/>
      <c r="G30" s="27"/>
      <c r="H30" s="27"/>
      <c r="I30" s="27"/>
      <c r="J30" s="27"/>
      <c r="K30" s="10"/>
    </row>
    <row r="31" spans="1:11" s="5" customFormat="1" ht="19.5" customHeight="1">
      <c r="A31" s="114" t="s">
        <v>149</v>
      </c>
      <c r="B31" s="21"/>
      <c r="C31" s="22"/>
      <c r="D31" s="27"/>
      <c r="E31" s="27"/>
      <c r="F31" s="27"/>
      <c r="G31" s="27"/>
      <c r="H31" s="27"/>
      <c r="I31" s="27"/>
      <c r="J31" s="27"/>
      <c r="K31" s="10"/>
    </row>
    <row r="32" spans="1:11" s="5" customFormat="1" ht="19.5" customHeight="1">
      <c r="A32" s="22" t="s">
        <v>108</v>
      </c>
      <c r="B32" s="21"/>
      <c r="C32" s="22"/>
      <c r="I32" s="35"/>
      <c r="K32" s="10"/>
    </row>
    <row r="33" spans="1:11" s="5" customFormat="1" ht="19.5" customHeight="1">
      <c r="A33" s="22" t="s">
        <v>147</v>
      </c>
      <c r="B33" s="21"/>
      <c r="C33" s="22"/>
      <c r="D33" s="143">
        <v>1962</v>
      </c>
      <c r="E33" s="27"/>
      <c r="F33" s="143">
        <v>-175</v>
      </c>
      <c r="G33" s="27"/>
      <c r="H33" s="143">
        <v>0</v>
      </c>
      <c r="I33" s="27"/>
      <c r="J33" s="143">
        <v>0</v>
      </c>
      <c r="K33" s="10"/>
    </row>
    <row r="34" spans="1:11" s="5" customFormat="1" ht="19.5" customHeight="1">
      <c r="A34" s="45" t="s">
        <v>80</v>
      </c>
      <c r="B34" s="21"/>
      <c r="C34" s="22"/>
      <c r="D34" s="143">
        <f>SUM(D33:D33)</f>
        <v>1962</v>
      </c>
      <c r="E34" s="27"/>
      <c r="F34" s="143">
        <f>SUM(F33:F33)</f>
        <v>-175</v>
      </c>
      <c r="G34" s="27"/>
      <c r="H34" s="143">
        <f>SUM(H33:H33)</f>
        <v>0</v>
      </c>
      <c r="I34" s="27"/>
      <c r="J34" s="143">
        <f>SUM(J33:J33)</f>
        <v>0</v>
      </c>
      <c r="K34" s="10"/>
    </row>
    <row r="35" spans="1:11" s="5" customFormat="1" ht="19.5" customHeight="1">
      <c r="A35" s="45"/>
      <c r="B35" s="21"/>
      <c r="C35" s="22"/>
      <c r="D35" s="27"/>
      <c r="E35" s="27"/>
      <c r="F35" s="27"/>
      <c r="G35" s="27"/>
      <c r="H35" s="27"/>
      <c r="I35" s="27"/>
      <c r="J35" s="27"/>
      <c r="K35" s="10"/>
    </row>
    <row r="36" spans="1:11" s="5" customFormat="1" ht="19.5" customHeight="1" thickBot="1">
      <c r="A36" s="45" t="s">
        <v>81</v>
      </c>
      <c r="B36" s="21"/>
      <c r="C36" s="22"/>
      <c r="D36" s="32">
        <f>SUM(D27,D34)</f>
        <v>1434550</v>
      </c>
      <c r="E36" s="27"/>
      <c r="F36" s="32">
        <f>SUM(F27,F34)</f>
        <v>942502</v>
      </c>
      <c r="G36" s="27"/>
      <c r="H36" s="32">
        <f>SUM(H27,H34)</f>
        <v>1287829</v>
      </c>
      <c r="I36" s="27"/>
      <c r="J36" s="32">
        <f>SUM(J27,J34)</f>
        <v>861969</v>
      </c>
      <c r="K36" s="10"/>
    </row>
    <row r="37" spans="1:11" s="5" customFormat="1" ht="19.5" customHeight="1" thickTop="1">
      <c r="A37" s="45"/>
      <c r="B37" s="21"/>
      <c r="C37" s="22"/>
      <c r="D37" s="27"/>
      <c r="E37" s="27"/>
      <c r="F37" s="27"/>
      <c r="G37" s="27"/>
      <c r="H37" s="27"/>
      <c r="I37" s="27"/>
      <c r="J37" s="27"/>
      <c r="K37" s="10"/>
    </row>
    <row r="38" spans="1:11" s="5" customFormat="1" ht="19.5" customHeight="1">
      <c r="A38" s="45" t="s">
        <v>158</v>
      </c>
      <c r="B38" s="21"/>
      <c r="C38" s="22"/>
      <c r="D38" s="27"/>
      <c r="E38" s="27"/>
      <c r="F38" s="27"/>
      <c r="G38" s="27"/>
      <c r="H38" s="27"/>
      <c r="I38" s="27"/>
      <c r="J38" s="27"/>
      <c r="K38" s="10"/>
    </row>
    <row r="39" spans="1:11" s="5" customFormat="1" ht="19.5" customHeight="1" thickBot="1">
      <c r="A39" s="22" t="s">
        <v>159</v>
      </c>
      <c r="B39" s="21"/>
      <c r="C39" s="22"/>
      <c r="D39" s="27">
        <f>SUM(D27)</f>
        <v>1432588</v>
      </c>
      <c r="E39" s="27"/>
      <c r="F39" s="27">
        <f>SUM(F27)</f>
        <v>942677</v>
      </c>
      <c r="G39" s="27"/>
      <c r="H39" s="32">
        <f>SUM(H27)</f>
        <v>1287829</v>
      </c>
      <c r="I39" s="27"/>
      <c r="J39" s="32">
        <f>SUM(J27)</f>
        <v>861969</v>
      </c>
      <c r="K39" s="10"/>
    </row>
    <row r="40" spans="1:11" s="5" customFormat="1" ht="19.5" customHeight="1" thickTop="1">
      <c r="A40" s="22" t="s">
        <v>163</v>
      </c>
      <c r="B40" s="21"/>
      <c r="C40" s="22"/>
      <c r="D40" s="143">
        <v>0</v>
      </c>
      <c r="E40" s="27"/>
      <c r="F40" s="143">
        <v>0</v>
      </c>
      <c r="G40" s="27"/>
      <c r="H40" s="27"/>
      <c r="I40" s="27"/>
      <c r="J40" s="27"/>
      <c r="K40" s="10"/>
    </row>
    <row r="41" spans="1:11" s="5" customFormat="1" ht="19.5" customHeight="1" thickBot="1">
      <c r="A41" s="45"/>
      <c r="B41" s="21"/>
      <c r="C41" s="22"/>
      <c r="D41" s="117">
        <f>SUM(D39:D40)</f>
        <v>1432588</v>
      </c>
      <c r="E41" s="27"/>
      <c r="F41" s="117">
        <f>SUM(F39:F40)</f>
        <v>942677</v>
      </c>
      <c r="G41" s="27"/>
      <c r="H41" s="27"/>
      <c r="I41" s="27"/>
      <c r="J41" s="27"/>
      <c r="K41" s="10"/>
    </row>
    <row r="42" spans="1:11" s="5" customFormat="1" ht="19.5" customHeight="1" thickTop="1">
      <c r="A42" s="45"/>
      <c r="B42" s="21"/>
      <c r="C42" s="22"/>
      <c r="D42" s="27"/>
      <c r="E42" s="27"/>
      <c r="F42" s="27"/>
      <c r="G42" s="27"/>
      <c r="H42" s="27"/>
      <c r="I42" s="27"/>
      <c r="J42" s="27"/>
      <c r="K42" s="10"/>
    </row>
    <row r="43" spans="1:11" s="5" customFormat="1" ht="19.5" customHeight="1">
      <c r="A43" s="45" t="s">
        <v>160</v>
      </c>
      <c r="B43" s="21"/>
      <c r="C43" s="22"/>
      <c r="D43" s="27"/>
      <c r="E43" s="27"/>
      <c r="F43" s="27"/>
      <c r="G43" s="27"/>
      <c r="H43" s="27"/>
      <c r="I43" s="27"/>
      <c r="J43" s="27"/>
      <c r="K43" s="10"/>
    </row>
    <row r="44" spans="1:11" s="5" customFormat="1" ht="19.5" customHeight="1" thickBot="1">
      <c r="A44" s="22" t="s">
        <v>159</v>
      </c>
      <c r="B44" s="21"/>
      <c r="C44" s="22"/>
      <c r="D44" s="27">
        <f>+D36</f>
        <v>1434550</v>
      </c>
      <c r="E44" s="27"/>
      <c r="F44" s="27">
        <f>+F36</f>
        <v>942502</v>
      </c>
      <c r="G44" s="27"/>
      <c r="H44" s="32">
        <f>+H36</f>
        <v>1287829</v>
      </c>
      <c r="I44" s="27"/>
      <c r="J44" s="32">
        <f>+J36</f>
        <v>861969</v>
      </c>
      <c r="K44" s="10"/>
    </row>
    <row r="45" spans="1:11" s="5" customFormat="1" ht="19.5" customHeight="1" thickTop="1">
      <c r="A45" s="22" t="s">
        <v>163</v>
      </c>
      <c r="B45" s="21"/>
      <c r="C45" s="22"/>
      <c r="D45" s="143">
        <v>0</v>
      </c>
      <c r="E45" s="27"/>
      <c r="F45" s="143">
        <v>0</v>
      </c>
      <c r="G45" s="27"/>
      <c r="H45" s="27"/>
      <c r="I45" s="27"/>
      <c r="J45" s="27"/>
      <c r="K45" s="10"/>
    </row>
    <row r="46" spans="1:11" s="5" customFormat="1" ht="19.5" customHeight="1" thickBot="1">
      <c r="A46" s="45"/>
      <c r="C46" s="22"/>
      <c r="D46" s="117">
        <f>SUM(D44:D45)</f>
        <v>1434550</v>
      </c>
      <c r="E46" s="27"/>
      <c r="F46" s="117">
        <f>SUM(F44:F45)</f>
        <v>942502</v>
      </c>
      <c r="G46" s="27"/>
      <c r="H46" s="27"/>
      <c r="I46" s="27"/>
      <c r="J46" s="27"/>
      <c r="K46" s="10"/>
    </row>
    <row r="47" spans="1:11" s="5" customFormat="1" ht="19.5" customHeight="1" thickTop="1">
      <c r="A47" s="9"/>
      <c r="B47" s="21"/>
      <c r="C47" s="22"/>
      <c r="D47" s="24"/>
      <c r="E47" s="24"/>
      <c r="F47" s="24"/>
      <c r="G47" s="29"/>
      <c r="H47" s="24"/>
      <c r="J47" s="10" t="s">
        <v>146</v>
      </c>
      <c r="K47" s="10"/>
    </row>
    <row r="48" spans="1:11" s="5" customFormat="1" ht="19.5" customHeight="1">
      <c r="A48" s="45" t="s">
        <v>164</v>
      </c>
      <c r="B48" s="21">
        <v>18</v>
      </c>
      <c r="C48" s="22"/>
      <c r="I48" s="27"/>
      <c r="K48" s="10"/>
    </row>
    <row r="49" spans="1:11" s="5" customFormat="1" ht="19.5" customHeight="1">
      <c r="A49" s="47" t="s">
        <v>43</v>
      </c>
      <c r="C49" s="22"/>
      <c r="D49" s="24"/>
      <c r="E49" s="24"/>
      <c r="F49" s="24"/>
      <c r="G49" s="29"/>
      <c r="H49" s="24"/>
      <c r="I49" s="24"/>
      <c r="J49" s="22"/>
      <c r="K49" s="10"/>
    </row>
    <row r="50" spans="1:11" s="5" customFormat="1" ht="19.5" customHeight="1" thickBot="1">
      <c r="A50" s="9" t="s">
        <v>87</v>
      </c>
      <c r="B50" s="22"/>
      <c r="C50" s="22"/>
      <c r="D50" s="49">
        <f>SUM(D39/BS!D76)</f>
        <v>0.10893212922503334</v>
      </c>
      <c r="E50" s="50"/>
      <c r="F50" s="49">
        <f>SUM(F39/BS!F76)</f>
        <v>7.1679933645588792E-2</v>
      </c>
      <c r="G50" s="50"/>
      <c r="H50" s="49">
        <f>SUM(H39/BS!H76)</f>
        <v>9.7924843044717297E-2</v>
      </c>
      <c r="I50" s="50"/>
      <c r="J50" s="49">
        <f>SUM(J39/BS!J76)</f>
        <v>6.5543002242077111E-2</v>
      </c>
      <c r="K50" s="10"/>
    </row>
    <row r="51" spans="1:11" s="5" customFormat="1" ht="19.5" customHeight="1" thickTop="1">
      <c r="A51" s="47"/>
      <c r="B51" s="22"/>
      <c r="C51" s="22"/>
      <c r="D51" s="51"/>
      <c r="E51" s="50"/>
      <c r="F51" s="51"/>
      <c r="G51" s="51"/>
      <c r="H51" s="51"/>
      <c r="I51" s="50"/>
      <c r="J51" s="51"/>
      <c r="K51" s="10"/>
    </row>
    <row r="52" spans="1:11" s="5" customFormat="1" ht="19.5" customHeight="1">
      <c r="A52" s="1" t="s">
        <v>185</v>
      </c>
      <c r="B52" s="36"/>
      <c r="C52" s="22"/>
      <c r="D52" s="11"/>
      <c r="E52" s="10"/>
      <c r="F52" s="11"/>
      <c r="G52" s="11"/>
      <c r="H52" s="11"/>
      <c r="I52" s="10"/>
      <c r="J52" s="11"/>
      <c r="K52" s="10"/>
    </row>
    <row r="53" spans="1:11" s="5" customFormat="1" ht="19.5" customHeight="1">
      <c r="A53" s="22"/>
      <c r="B53" s="22"/>
      <c r="C53" s="22"/>
      <c r="F53" s="10"/>
      <c r="G53" s="11"/>
      <c r="J53" s="10" t="s">
        <v>56</v>
      </c>
      <c r="K53" s="10"/>
    </row>
    <row r="54" spans="1:11" s="5" customFormat="1" ht="19.5" customHeight="1">
      <c r="A54" s="2" t="s">
        <v>125</v>
      </c>
      <c r="B54" s="39"/>
      <c r="C54" s="40"/>
      <c r="D54" s="3"/>
      <c r="E54" s="3"/>
      <c r="F54" s="3"/>
      <c r="G54" s="4"/>
      <c r="H54" s="3"/>
      <c r="I54" s="3"/>
      <c r="J54" s="3"/>
      <c r="K54" s="10"/>
    </row>
    <row r="55" spans="1:11" s="5" customFormat="1" ht="19.5" customHeight="1">
      <c r="A55" s="6" t="s">
        <v>136</v>
      </c>
      <c r="B55" s="39"/>
      <c r="C55" s="40"/>
      <c r="D55" s="7"/>
      <c r="E55" s="3"/>
      <c r="F55" s="7"/>
      <c r="G55" s="8"/>
      <c r="H55" s="7"/>
      <c r="I55" s="3"/>
      <c r="J55" s="7"/>
      <c r="K55" s="10"/>
    </row>
    <row r="56" spans="1:11" s="5" customFormat="1" ht="19.5" customHeight="1">
      <c r="A56" s="6" t="s">
        <v>203</v>
      </c>
      <c r="B56" s="39"/>
      <c r="C56" s="40"/>
      <c r="D56" s="7"/>
      <c r="E56" s="3"/>
      <c r="F56" s="7"/>
      <c r="G56" s="8"/>
      <c r="H56" s="3" t="s">
        <v>135</v>
      </c>
      <c r="I56" s="3"/>
      <c r="J56" s="7"/>
      <c r="K56" s="10"/>
    </row>
    <row r="57" spans="1:11" s="5" customFormat="1" ht="19.5" customHeight="1">
      <c r="A57" s="9"/>
      <c r="B57" s="39"/>
      <c r="C57" s="40"/>
      <c r="D57" s="7"/>
      <c r="E57" s="3"/>
      <c r="F57" s="24"/>
      <c r="G57" s="29"/>
      <c r="H57" s="7"/>
      <c r="I57" s="3"/>
      <c r="J57" s="10" t="s">
        <v>0</v>
      </c>
      <c r="K57" s="10"/>
    </row>
    <row r="58" spans="1:11" s="5" customFormat="1" ht="19.5" customHeight="1">
      <c r="A58" s="9"/>
      <c r="B58" s="3"/>
      <c r="C58" s="3"/>
      <c r="D58" s="154" t="s">
        <v>25</v>
      </c>
      <c r="E58" s="155"/>
      <c r="F58" s="155"/>
      <c r="G58" s="12"/>
      <c r="H58" s="41"/>
      <c r="I58" s="42" t="s">
        <v>26</v>
      </c>
      <c r="J58" s="43"/>
      <c r="K58" s="10"/>
    </row>
    <row r="59" spans="1:11" s="5" customFormat="1" ht="19.5" customHeight="1">
      <c r="A59" s="22"/>
      <c r="B59" s="13" t="s">
        <v>4</v>
      </c>
      <c r="C59" s="22"/>
      <c r="D59" s="44">
        <v>2021</v>
      </c>
      <c r="E59" s="24"/>
      <c r="F59" s="44">
        <v>2020</v>
      </c>
      <c r="G59" s="18"/>
      <c r="H59" s="44">
        <v>2021</v>
      </c>
      <c r="I59" s="24"/>
      <c r="J59" s="44">
        <v>2020</v>
      </c>
      <c r="K59" s="10"/>
    </row>
    <row r="60" spans="1:11" s="5" customFormat="1" ht="19.5" customHeight="1">
      <c r="A60" s="45" t="s">
        <v>77</v>
      </c>
      <c r="B60" s="20"/>
      <c r="C60" s="22"/>
      <c r="D60" s="18"/>
      <c r="E60" s="24"/>
      <c r="F60" s="18"/>
      <c r="G60" s="18"/>
      <c r="H60" s="18"/>
      <c r="I60" s="24"/>
      <c r="J60" s="18"/>
      <c r="K60" s="10"/>
    </row>
    <row r="61" spans="1:11" s="5" customFormat="1" ht="19.5" customHeight="1">
      <c r="A61" s="46" t="s">
        <v>39</v>
      </c>
      <c r="B61" s="22"/>
      <c r="C61" s="22"/>
      <c r="G61" s="35"/>
      <c r="K61" s="11"/>
    </row>
    <row r="62" spans="1:11" s="5" customFormat="1" ht="19.5" customHeight="1">
      <c r="A62" s="47" t="s">
        <v>178</v>
      </c>
      <c r="B62" s="21">
        <v>16</v>
      </c>
      <c r="C62" s="22"/>
      <c r="D62" s="27">
        <v>31206713</v>
      </c>
      <c r="E62" s="23"/>
      <c r="F62" s="27">
        <v>28369751</v>
      </c>
      <c r="G62" s="23"/>
      <c r="H62" s="27">
        <v>27075252</v>
      </c>
      <c r="I62" s="27"/>
      <c r="J62" s="27">
        <v>24592420</v>
      </c>
      <c r="K62" s="10"/>
    </row>
    <row r="63" spans="1:11" s="5" customFormat="1" ht="19.5" customHeight="1">
      <c r="A63" s="47" t="s">
        <v>181</v>
      </c>
      <c r="C63" s="22"/>
      <c r="D63" s="27">
        <v>626975</v>
      </c>
      <c r="E63" s="23"/>
      <c r="F63" s="27">
        <v>594725</v>
      </c>
      <c r="G63" s="23"/>
      <c r="H63" s="27">
        <v>637199</v>
      </c>
      <c r="I63" s="27"/>
      <c r="J63" s="27">
        <v>600423</v>
      </c>
      <c r="K63" s="10"/>
    </row>
    <row r="64" spans="1:11" s="5" customFormat="1" ht="19.5" customHeight="1">
      <c r="A64" s="47" t="s">
        <v>191</v>
      </c>
      <c r="B64" s="21" t="s">
        <v>209</v>
      </c>
      <c r="C64" s="22"/>
      <c r="D64" s="27">
        <v>0</v>
      </c>
      <c r="E64" s="23"/>
      <c r="F64" s="27">
        <v>0</v>
      </c>
      <c r="G64" s="23"/>
      <c r="H64" s="27">
        <v>0</v>
      </c>
      <c r="I64" s="27"/>
      <c r="J64" s="27">
        <v>14999</v>
      </c>
      <c r="K64" s="10"/>
    </row>
    <row r="65" spans="1:11" s="5" customFormat="1" ht="19.5" customHeight="1">
      <c r="A65" s="28" t="s">
        <v>58</v>
      </c>
      <c r="C65" s="28"/>
      <c r="D65" s="143">
        <v>953168</v>
      </c>
      <c r="E65" s="27"/>
      <c r="F65" s="143">
        <v>742300</v>
      </c>
      <c r="G65" s="27"/>
      <c r="H65" s="143">
        <v>950020</v>
      </c>
      <c r="I65" s="27"/>
      <c r="J65" s="143">
        <v>739401</v>
      </c>
      <c r="K65" s="10"/>
    </row>
    <row r="66" spans="1:11" s="5" customFormat="1" ht="19.5" customHeight="1">
      <c r="A66" s="45" t="s">
        <v>40</v>
      </c>
      <c r="C66" s="22"/>
      <c r="D66" s="143">
        <f>SUM(D62:D65)</f>
        <v>32786856</v>
      </c>
      <c r="E66" s="23"/>
      <c r="F66" s="143">
        <f>SUM(F62:F65)</f>
        <v>29706776</v>
      </c>
      <c r="G66" s="27"/>
      <c r="H66" s="143">
        <f>SUM(H62:H65)</f>
        <v>28662471</v>
      </c>
      <c r="I66" s="23"/>
      <c r="J66" s="143">
        <f>SUM(J62:J65)</f>
        <v>25947243</v>
      </c>
      <c r="K66" s="10"/>
    </row>
    <row r="67" spans="1:11" s="5" customFormat="1" ht="19.5" customHeight="1">
      <c r="A67" s="45" t="s">
        <v>41</v>
      </c>
      <c r="C67" s="22"/>
      <c r="D67" s="23"/>
      <c r="E67" s="23"/>
      <c r="F67" s="23"/>
      <c r="G67" s="27"/>
      <c r="H67" s="23"/>
      <c r="I67" s="23"/>
      <c r="J67" s="23"/>
      <c r="K67" s="10"/>
    </row>
    <row r="68" spans="1:11" s="5" customFormat="1" ht="19.5" customHeight="1">
      <c r="A68" s="47" t="s">
        <v>180</v>
      </c>
      <c r="C68" s="22"/>
      <c r="D68" s="27">
        <v>23267866</v>
      </c>
      <c r="E68" s="23"/>
      <c r="F68" s="27">
        <v>21342956</v>
      </c>
      <c r="G68" s="23"/>
      <c r="H68" s="27">
        <v>20088229</v>
      </c>
      <c r="I68" s="27"/>
      <c r="J68" s="27">
        <v>18403978</v>
      </c>
      <c r="K68" s="10"/>
    </row>
    <row r="69" spans="1:11" s="5" customFormat="1" ht="19.5" customHeight="1">
      <c r="A69" s="47" t="s">
        <v>179</v>
      </c>
      <c r="C69" s="22"/>
      <c r="D69" s="27">
        <v>318975</v>
      </c>
      <c r="E69" s="23"/>
      <c r="F69" s="27">
        <v>269293</v>
      </c>
      <c r="G69" s="23"/>
      <c r="H69" s="27">
        <v>314583</v>
      </c>
      <c r="I69" s="27"/>
      <c r="J69" s="27">
        <v>264520</v>
      </c>
      <c r="K69" s="10"/>
    </row>
    <row r="70" spans="1:11" s="5" customFormat="1" ht="19.5" customHeight="1">
      <c r="A70" s="47" t="s">
        <v>168</v>
      </c>
      <c r="C70" s="22"/>
      <c r="D70" s="27">
        <v>4546620</v>
      </c>
      <c r="E70" s="23"/>
      <c r="F70" s="27">
        <v>4220117</v>
      </c>
      <c r="G70" s="23"/>
      <c r="H70" s="27">
        <v>4095658</v>
      </c>
      <c r="I70" s="27"/>
      <c r="J70" s="27">
        <v>3777997</v>
      </c>
      <c r="K70" s="10"/>
    </row>
    <row r="71" spans="1:11" s="5" customFormat="1" ht="19.5" customHeight="1">
      <c r="A71" s="47" t="s">
        <v>59</v>
      </c>
      <c r="C71" s="22"/>
      <c r="D71" s="27">
        <v>998990</v>
      </c>
      <c r="E71" s="23"/>
      <c r="F71" s="27">
        <v>939970</v>
      </c>
      <c r="G71" s="23"/>
      <c r="H71" s="27">
        <v>919970</v>
      </c>
      <c r="I71" s="27"/>
      <c r="J71" s="27">
        <v>834798</v>
      </c>
      <c r="K71" s="10"/>
    </row>
    <row r="72" spans="1:11" s="5" customFormat="1" ht="19.5" customHeight="1">
      <c r="A72" s="47" t="s">
        <v>63</v>
      </c>
      <c r="C72" s="22"/>
      <c r="D72" s="27">
        <v>13794</v>
      </c>
      <c r="E72" s="23"/>
      <c r="F72" s="27">
        <v>8850</v>
      </c>
      <c r="G72" s="23"/>
      <c r="H72" s="27">
        <v>10587</v>
      </c>
      <c r="I72" s="27"/>
      <c r="J72" s="27">
        <v>8789</v>
      </c>
      <c r="K72" s="10"/>
    </row>
    <row r="73" spans="1:11" s="5" customFormat="1" ht="19.5" customHeight="1">
      <c r="A73" s="45" t="s">
        <v>42</v>
      </c>
      <c r="C73" s="22"/>
      <c r="D73" s="34">
        <f>SUM(D68:D72)</f>
        <v>29146245</v>
      </c>
      <c r="E73" s="23"/>
      <c r="F73" s="34">
        <f>SUM(F68:F72)</f>
        <v>26781186</v>
      </c>
      <c r="G73" s="27"/>
      <c r="H73" s="34">
        <f>SUM(H68:H72)</f>
        <v>25429027</v>
      </c>
      <c r="I73" s="23"/>
      <c r="J73" s="34">
        <f>SUM(J68:J72)</f>
        <v>23290082</v>
      </c>
      <c r="K73" s="10"/>
    </row>
    <row r="74" spans="1:11" s="5" customFormat="1" ht="19.5" customHeight="1">
      <c r="A74" s="45" t="s">
        <v>217</v>
      </c>
      <c r="C74" s="22"/>
      <c r="D74" s="27">
        <f>SUM(D66-D73)</f>
        <v>3640611</v>
      </c>
      <c r="E74" s="27"/>
      <c r="F74" s="27">
        <f>SUM(F66-F73)</f>
        <v>2925590</v>
      </c>
      <c r="G74" s="27"/>
      <c r="H74" s="27">
        <f>SUM(H66-H73)</f>
        <v>3233444</v>
      </c>
      <c r="I74" s="27"/>
      <c r="J74" s="27">
        <f>SUM(J66-J73)</f>
        <v>2657161</v>
      </c>
      <c r="K74" s="10"/>
    </row>
    <row r="75" spans="1:11" s="5" customFormat="1" ht="19.5" customHeight="1">
      <c r="A75" s="22" t="s">
        <v>210</v>
      </c>
      <c r="C75" s="22"/>
      <c r="D75" s="27">
        <v>4622</v>
      </c>
      <c r="E75" s="27"/>
      <c r="F75" s="27">
        <v>13825</v>
      </c>
      <c r="G75" s="27"/>
      <c r="H75" s="27">
        <v>27595</v>
      </c>
      <c r="I75" s="27"/>
      <c r="J75" s="27">
        <v>47792</v>
      </c>
      <c r="K75" s="10"/>
    </row>
    <row r="76" spans="1:11" s="5" customFormat="1" ht="19.5" customHeight="1">
      <c r="A76" s="22" t="s">
        <v>64</v>
      </c>
      <c r="C76" s="22"/>
      <c r="D76" s="143">
        <v>-208584</v>
      </c>
      <c r="E76" s="27"/>
      <c r="F76" s="143">
        <v>-241056</v>
      </c>
      <c r="G76" s="27"/>
      <c r="H76" s="143">
        <v>-196143</v>
      </c>
      <c r="I76" s="27"/>
      <c r="J76" s="143">
        <v>-226894</v>
      </c>
      <c r="K76" s="10"/>
    </row>
    <row r="77" spans="1:11" s="5" customFormat="1" ht="19.5" customHeight="1">
      <c r="A77" s="45" t="s">
        <v>137</v>
      </c>
      <c r="C77" s="22"/>
      <c r="D77" s="27">
        <f>SUM(D74:D76)</f>
        <v>3436649</v>
      </c>
      <c r="E77" s="27"/>
      <c r="F77" s="27">
        <f>SUM(F74:F76)</f>
        <v>2698359</v>
      </c>
      <c r="G77" s="27"/>
      <c r="H77" s="27">
        <f>SUM(H74:H76)</f>
        <v>3064896</v>
      </c>
      <c r="I77" s="27"/>
      <c r="J77" s="27">
        <f>SUM(J74:J76)</f>
        <v>2478059</v>
      </c>
      <c r="K77" s="10"/>
    </row>
    <row r="78" spans="1:11" s="5" customFormat="1" ht="19.5" customHeight="1">
      <c r="A78" s="22" t="s">
        <v>138</v>
      </c>
      <c r="B78" s="21">
        <v>17</v>
      </c>
      <c r="C78" s="22"/>
      <c r="D78" s="143">
        <v>-641591</v>
      </c>
      <c r="E78" s="27"/>
      <c r="F78" s="143">
        <v>-489160</v>
      </c>
      <c r="G78" s="27"/>
      <c r="H78" s="143">
        <v>-567769</v>
      </c>
      <c r="I78" s="27"/>
      <c r="J78" s="143">
        <v>-458249</v>
      </c>
      <c r="K78" s="10"/>
    </row>
    <row r="79" spans="1:11" s="5" customFormat="1" ht="19.5" customHeight="1">
      <c r="A79" s="45" t="s">
        <v>78</v>
      </c>
      <c r="B79" s="21"/>
      <c r="C79" s="22"/>
      <c r="D79" s="34">
        <f>SUM(D77:D78)</f>
        <v>2795058</v>
      </c>
      <c r="E79" s="27"/>
      <c r="F79" s="34">
        <f>SUM(F77:F78)</f>
        <v>2209199</v>
      </c>
      <c r="G79" s="27"/>
      <c r="H79" s="34">
        <f>SUM(H77:H78)</f>
        <v>2497127</v>
      </c>
      <c r="I79" s="27"/>
      <c r="J79" s="34">
        <f>SUM(J77:J78)</f>
        <v>2019810</v>
      </c>
      <c r="K79" s="10"/>
    </row>
    <row r="80" spans="1:11" s="5" customFormat="1" ht="12" customHeight="1">
      <c r="A80" s="45"/>
      <c r="B80" s="21"/>
      <c r="C80" s="22"/>
      <c r="D80" s="27"/>
      <c r="E80" s="27"/>
      <c r="F80" s="27"/>
      <c r="G80" s="27"/>
      <c r="H80" s="27"/>
      <c r="I80" s="27"/>
      <c r="J80" s="27"/>
      <c r="K80" s="10"/>
    </row>
    <row r="81" spans="1:11" s="5" customFormat="1" ht="19.5" customHeight="1">
      <c r="A81" s="45" t="s">
        <v>79</v>
      </c>
      <c r="B81" s="21"/>
      <c r="C81" s="22"/>
      <c r="D81" s="27"/>
      <c r="E81" s="27"/>
      <c r="F81" s="27"/>
      <c r="G81" s="27"/>
      <c r="H81" s="27"/>
      <c r="I81" s="27"/>
      <c r="J81" s="27"/>
      <c r="K81" s="10"/>
    </row>
    <row r="82" spans="1:11" s="5" customFormat="1" ht="19.5" customHeight="1">
      <c r="A82" s="114" t="s">
        <v>150</v>
      </c>
      <c r="B82" s="21"/>
      <c r="C82" s="22"/>
      <c r="D82" s="27"/>
      <c r="E82" s="27"/>
      <c r="F82" s="27"/>
      <c r="G82" s="27"/>
      <c r="H82" s="27"/>
      <c r="I82" s="27"/>
      <c r="J82" s="27"/>
      <c r="K82" s="10"/>
    </row>
    <row r="83" spans="1:11" s="5" customFormat="1" ht="19.5" customHeight="1">
      <c r="A83" s="114" t="s">
        <v>149</v>
      </c>
      <c r="B83" s="21"/>
      <c r="C83" s="22"/>
      <c r="D83" s="27"/>
      <c r="E83" s="27"/>
      <c r="F83" s="27"/>
      <c r="G83" s="27"/>
      <c r="H83" s="27"/>
      <c r="I83" s="27"/>
      <c r="J83" s="27"/>
      <c r="K83" s="10"/>
    </row>
    <row r="84" spans="1:11" s="5" customFormat="1" ht="19.5" customHeight="1">
      <c r="A84" s="22" t="s">
        <v>108</v>
      </c>
      <c r="B84" s="21"/>
      <c r="C84" s="22"/>
      <c r="I84" s="35"/>
      <c r="K84" s="10"/>
    </row>
    <row r="85" spans="1:11" s="5" customFormat="1" ht="19.5" customHeight="1">
      <c r="A85" s="22" t="s">
        <v>147</v>
      </c>
      <c r="B85" s="21"/>
      <c r="C85" s="22"/>
      <c r="D85" s="143">
        <v>23560</v>
      </c>
      <c r="E85" s="27"/>
      <c r="F85" s="143">
        <v>1544</v>
      </c>
      <c r="G85" s="27"/>
      <c r="H85" s="143">
        <v>0</v>
      </c>
      <c r="I85" s="27"/>
      <c r="J85" s="143">
        <v>0</v>
      </c>
      <c r="K85" s="10"/>
    </row>
    <row r="86" spans="1:11" s="5" customFormat="1" ht="19.5" customHeight="1">
      <c r="A86" s="45" t="s">
        <v>80</v>
      </c>
      <c r="B86" s="21"/>
      <c r="C86" s="22"/>
      <c r="D86" s="143">
        <f>SUM(D85:D85)</f>
        <v>23560</v>
      </c>
      <c r="E86" s="27"/>
      <c r="F86" s="143">
        <f>SUM(F85:F85)</f>
        <v>1544</v>
      </c>
      <c r="G86" s="27"/>
      <c r="H86" s="143">
        <f>SUM(H85:H85)</f>
        <v>0</v>
      </c>
      <c r="I86" s="27"/>
      <c r="J86" s="143">
        <f>SUM(J85:J85)</f>
        <v>0</v>
      </c>
      <c r="K86" s="10"/>
    </row>
    <row r="87" spans="1:11" s="5" customFormat="1" ht="19.5" customHeight="1">
      <c r="A87" s="45"/>
      <c r="B87" s="21"/>
      <c r="C87" s="22"/>
      <c r="D87" s="27"/>
      <c r="E87" s="27"/>
      <c r="F87" s="27"/>
      <c r="G87" s="27"/>
      <c r="H87" s="27"/>
      <c r="I87" s="27"/>
      <c r="J87" s="27"/>
      <c r="K87" s="10"/>
    </row>
    <row r="88" spans="1:11" s="5" customFormat="1" ht="19.5" customHeight="1" thickBot="1">
      <c r="A88" s="45" t="s">
        <v>81</v>
      </c>
      <c r="B88" s="21"/>
      <c r="C88" s="22"/>
      <c r="D88" s="32">
        <f>SUM(D79,D86)</f>
        <v>2818618</v>
      </c>
      <c r="E88" s="27"/>
      <c r="F88" s="32">
        <f>SUM(F79,F86)</f>
        <v>2210743</v>
      </c>
      <c r="G88" s="27"/>
      <c r="H88" s="32">
        <f>SUM(H79,H86)</f>
        <v>2497127</v>
      </c>
      <c r="I88" s="27"/>
      <c r="J88" s="32">
        <f>SUM(J79,J86)</f>
        <v>2019810</v>
      </c>
      <c r="K88" s="10"/>
    </row>
    <row r="89" spans="1:11" s="5" customFormat="1" ht="19.5" customHeight="1" thickTop="1">
      <c r="A89" s="45"/>
      <c r="B89" s="21"/>
      <c r="C89" s="22"/>
      <c r="D89" s="27"/>
      <c r="E89" s="27"/>
      <c r="F89" s="27"/>
      <c r="G89" s="27"/>
      <c r="H89" s="27"/>
      <c r="I89" s="27"/>
      <c r="J89" s="27"/>
      <c r="K89" s="10"/>
    </row>
    <row r="90" spans="1:11" s="5" customFormat="1" ht="19.5" customHeight="1">
      <c r="A90" s="45" t="s">
        <v>158</v>
      </c>
      <c r="B90" s="21"/>
      <c r="C90" s="22"/>
      <c r="D90" s="27"/>
      <c r="E90" s="27"/>
      <c r="F90" s="27"/>
      <c r="G90" s="27"/>
      <c r="H90" s="27"/>
      <c r="I90" s="27"/>
      <c r="J90" s="27"/>
      <c r="K90" s="10"/>
    </row>
    <row r="91" spans="1:11" s="5" customFormat="1" ht="19.5" customHeight="1" thickBot="1">
      <c r="A91" s="22" t="s">
        <v>159</v>
      </c>
      <c r="B91" s="21"/>
      <c r="C91" s="22"/>
      <c r="D91" s="27">
        <f>SUM(D79)</f>
        <v>2795058</v>
      </c>
      <c r="E91" s="27"/>
      <c r="F91" s="27">
        <f>SUM(F79)</f>
        <v>2209199</v>
      </c>
      <c r="G91" s="27"/>
      <c r="H91" s="32">
        <f>SUM(H79)</f>
        <v>2497127</v>
      </c>
      <c r="I91" s="27"/>
      <c r="J91" s="32">
        <f>SUM(J79)</f>
        <v>2019810</v>
      </c>
      <c r="K91" s="10"/>
    </row>
    <row r="92" spans="1:11" s="5" customFormat="1" ht="19.5" customHeight="1" thickTop="1">
      <c r="A92" s="22" t="s">
        <v>163</v>
      </c>
      <c r="B92" s="21"/>
      <c r="C92" s="22"/>
      <c r="D92" s="143">
        <v>0</v>
      </c>
      <c r="E92" s="27"/>
      <c r="F92" s="143">
        <v>0</v>
      </c>
      <c r="G92" s="27"/>
      <c r="H92" s="27"/>
      <c r="I92" s="27"/>
      <c r="J92" s="27"/>
      <c r="K92" s="10"/>
    </row>
    <row r="93" spans="1:11" s="5" customFormat="1" ht="19.5" customHeight="1" thickBot="1">
      <c r="A93" s="45"/>
      <c r="B93" s="21"/>
      <c r="C93" s="22"/>
      <c r="D93" s="117">
        <f>SUM(D91:D92)</f>
        <v>2795058</v>
      </c>
      <c r="E93" s="27"/>
      <c r="F93" s="117">
        <f>SUM(F91:F92)</f>
        <v>2209199</v>
      </c>
      <c r="G93" s="27"/>
      <c r="H93" s="27"/>
      <c r="I93" s="27"/>
      <c r="J93" s="27"/>
      <c r="K93" s="10"/>
    </row>
    <row r="94" spans="1:11" s="5" customFormat="1" ht="19.5" customHeight="1" thickTop="1">
      <c r="A94" s="45"/>
      <c r="B94" s="21"/>
      <c r="C94" s="22"/>
      <c r="D94" s="27"/>
      <c r="E94" s="27"/>
      <c r="F94" s="27"/>
      <c r="G94" s="27"/>
      <c r="H94" s="27"/>
      <c r="I94" s="27"/>
      <c r="J94" s="27"/>
      <c r="K94" s="10"/>
    </row>
    <row r="95" spans="1:11" s="5" customFormat="1" ht="19.5" customHeight="1">
      <c r="A95" s="45" t="s">
        <v>160</v>
      </c>
      <c r="B95" s="21"/>
      <c r="C95" s="22"/>
      <c r="D95" s="27"/>
      <c r="E95" s="27"/>
      <c r="F95" s="27"/>
      <c r="G95" s="27"/>
      <c r="H95" s="27"/>
      <c r="I95" s="27"/>
      <c r="J95" s="27"/>
      <c r="K95" s="10"/>
    </row>
    <row r="96" spans="1:11" s="5" customFormat="1" ht="19.5" customHeight="1" thickBot="1">
      <c r="A96" s="22" t="s">
        <v>159</v>
      </c>
      <c r="B96" s="21"/>
      <c r="C96" s="22"/>
      <c r="D96" s="27">
        <f>+D88</f>
        <v>2818618</v>
      </c>
      <c r="E96" s="27"/>
      <c r="F96" s="27">
        <f>+F88</f>
        <v>2210743</v>
      </c>
      <c r="G96" s="27"/>
      <c r="H96" s="32">
        <f>+H88</f>
        <v>2497127</v>
      </c>
      <c r="I96" s="27"/>
      <c r="J96" s="32">
        <f>+J88</f>
        <v>2019810</v>
      </c>
      <c r="K96" s="10"/>
    </row>
    <row r="97" spans="1:11" s="5" customFormat="1" ht="19.5" customHeight="1" thickTop="1">
      <c r="A97" s="22" t="s">
        <v>163</v>
      </c>
      <c r="B97" s="21"/>
      <c r="C97" s="22"/>
      <c r="D97" s="143">
        <v>0</v>
      </c>
      <c r="E97" s="27"/>
      <c r="F97" s="143">
        <v>0</v>
      </c>
      <c r="G97" s="27"/>
      <c r="H97" s="27"/>
      <c r="I97" s="27"/>
      <c r="J97" s="27"/>
      <c r="K97" s="10"/>
    </row>
    <row r="98" spans="1:11" s="5" customFormat="1" ht="19.5" customHeight="1" thickBot="1">
      <c r="A98" s="45"/>
      <c r="B98" s="21"/>
      <c r="C98" s="22"/>
      <c r="D98" s="117">
        <f>SUM(D96:D97)</f>
        <v>2818618</v>
      </c>
      <c r="E98" s="27"/>
      <c r="F98" s="117">
        <f>SUM(F96:F97)</f>
        <v>2210743</v>
      </c>
      <c r="G98" s="27"/>
      <c r="H98" s="27"/>
      <c r="I98" s="27"/>
      <c r="J98" s="27"/>
      <c r="K98" s="10"/>
    </row>
    <row r="99" spans="1:11" s="5" customFormat="1" ht="19.5" customHeight="1" thickTop="1">
      <c r="A99" s="9"/>
      <c r="B99" s="39"/>
      <c r="C99" s="40"/>
      <c r="D99" s="27"/>
      <c r="E99" s="27"/>
      <c r="F99" s="27"/>
      <c r="G99" s="27"/>
      <c r="H99" s="27"/>
      <c r="J99" s="10" t="s">
        <v>146</v>
      </c>
      <c r="K99" s="10"/>
    </row>
    <row r="100" spans="1:11" s="5" customFormat="1" ht="19.5" customHeight="1">
      <c r="A100" s="45" t="s">
        <v>164</v>
      </c>
      <c r="B100" s="21">
        <v>18</v>
      </c>
      <c r="C100" s="22"/>
      <c r="D100" s="24"/>
      <c r="E100" s="24"/>
      <c r="F100" s="24"/>
      <c r="G100" s="29"/>
      <c r="H100" s="24"/>
      <c r="I100" s="27"/>
      <c r="K100" s="10"/>
    </row>
    <row r="101" spans="1:11" s="5" customFormat="1" ht="19.5" customHeight="1">
      <c r="A101" s="47" t="s">
        <v>43</v>
      </c>
      <c r="C101" s="22"/>
      <c r="D101" s="24"/>
      <c r="E101" s="24"/>
      <c r="F101" s="24"/>
      <c r="G101" s="29"/>
      <c r="H101" s="24"/>
      <c r="I101" s="24"/>
      <c r="J101" s="22"/>
      <c r="K101" s="10"/>
    </row>
    <row r="102" spans="1:11" s="5" customFormat="1" ht="19.5" customHeight="1" thickBot="1">
      <c r="A102" s="9" t="s">
        <v>87</v>
      </c>
      <c r="B102" s="22"/>
      <c r="C102" s="22"/>
      <c r="D102" s="49">
        <f>SUM(D96/BS!D76)</f>
        <v>0.21432404865321014</v>
      </c>
      <c r="E102" s="50"/>
      <c r="F102" s="49">
        <f>SUM(F96/BS!F76)</f>
        <v>0.16810202386124823</v>
      </c>
      <c r="G102" s="50"/>
      <c r="H102" s="49">
        <f>SUM(H96/BS!H76)</f>
        <v>0.18987829093592842</v>
      </c>
      <c r="I102" s="50"/>
      <c r="J102" s="49">
        <f>SUM(J96/BS!J76)</f>
        <v>0.15358372674489426</v>
      </c>
      <c r="K102" s="10"/>
    </row>
    <row r="103" spans="1:11" s="5" customFormat="1" ht="19.5" customHeight="1" thickTop="1">
      <c r="A103" s="47"/>
      <c r="B103" s="22"/>
      <c r="C103" s="22"/>
      <c r="D103" s="51"/>
      <c r="E103" s="50"/>
      <c r="F103" s="51"/>
      <c r="G103" s="51"/>
      <c r="H103" s="51"/>
      <c r="I103" s="50"/>
      <c r="J103" s="51"/>
      <c r="K103" s="10"/>
    </row>
    <row r="104" spans="1:11" s="5" customFormat="1" ht="19.5" customHeight="1">
      <c r="A104" s="1" t="s">
        <v>185</v>
      </c>
      <c r="B104" s="36"/>
      <c r="C104" s="22"/>
      <c r="D104" s="11"/>
      <c r="E104" s="10"/>
      <c r="F104" s="11"/>
      <c r="G104" s="11"/>
      <c r="H104" s="11"/>
      <c r="I104" s="10"/>
      <c r="J104" s="11"/>
      <c r="K104" s="10"/>
    </row>
  </sheetData>
  <mergeCells count="2">
    <mergeCell ref="D6:F6"/>
    <mergeCell ref="D58:F58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3"/>
  <sheetViews>
    <sheetView showGridLines="0" view="pageBreakPreview" zoomScale="60" zoomScaleNormal="85" workbookViewId="0"/>
  </sheetViews>
  <sheetFormatPr defaultRowHeight="21.2" customHeight="1"/>
  <cols>
    <col min="1" max="1" width="39.28515625" style="93" customWidth="1"/>
    <col min="2" max="2" width="5.85546875" style="93" customWidth="1"/>
    <col min="3" max="3" width="5.140625" style="93" customWidth="1"/>
    <col min="4" max="4" width="1.85546875" style="93" customWidth="1"/>
    <col min="5" max="5" width="16.7109375" style="93" customWidth="1"/>
    <col min="6" max="6" width="1.85546875" style="93" customWidth="1"/>
    <col min="7" max="7" width="16.7109375" style="93" customWidth="1"/>
    <col min="8" max="8" width="1.85546875" style="93" customWidth="1"/>
    <col min="9" max="9" width="16.7109375" style="93" customWidth="1"/>
    <col min="10" max="10" width="1.85546875" style="93" customWidth="1"/>
    <col min="11" max="11" width="16.7109375" style="93" customWidth="1"/>
    <col min="12" max="12" width="1.85546875" style="93" customWidth="1"/>
    <col min="13" max="13" width="16.7109375" style="93" customWidth="1"/>
    <col min="14" max="14" width="1.85546875" style="93" customWidth="1"/>
    <col min="15" max="15" width="21.7109375" style="93" customWidth="1"/>
    <col min="16" max="16" width="1.85546875" style="93" customWidth="1"/>
    <col min="17" max="17" width="16.7109375" style="93" customWidth="1"/>
    <col min="18" max="18" width="1.85546875" style="93" customWidth="1"/>
    <col min="19" max="19" width="16.7109375" style="93" customWidth="1"/>
    <col min="20" max="20" width="1.85546875" style="93" customWidth="1"/>
    <col min="21" max="21" width="16.7109375" style="93" customWidth="1"/>
    <col min="22" max="16384" width="9.140625" style="93"/>
  </cols>
  <sheetData>
    <row r="1" spans="1:257" s="64" customFormat="1" ht="21.2" customHeight="1">
      <c r="C1" s="65"/>
      <c r="D1" s="66"/>
      <c r="E1" s="65"/>
      <c r="F1" s="66"/>
      <c r="G1" s="65"/>
      <c r="H1" s="66"/>
      <c r="I1" s="67"/>
      <c r="J1" s="66"/>
      <c r="K1" s="67"/>
      <c r="L1" s="66"/>
      <c r="M1" s="67"/>
      <c r="N1" s="67"/>
      <c r="O1" s="67"/>
      <c r="P1" s="67"/>
      <c r="Q1" s="67"/>
      <c r="R1" s="67"/>
      <c r="S1" s="67"/>
      <c r="T1" s="67"/>
      <c r="U1" s="68" t="s">
        <v>56</v>
      </c>
    </row>
    <row r="2" spans="1:257" s="64" customFormat="1" ht="21.2" customHeight="1">
      <c r="A2" s="94" t="s">
        <v>109</v>
      </c>
      <c r="B2" s="94"/>
      <c r="C2" s="95"/>
      <c r="D2" s="95"/>
      <c r="E2" s="95"/>
      <c r="F2" s="95"/>
      <c r="G2" s="95"/>
      <c r="H2" s="95"/>
      <c r="I2" s="95"/>
      <c r="J2" s="96"/>
      <c r="K2" s="95"/>
      <c r="L2" s="96"/>
      <c r="M2" s="95"/>
      <c r="N2" s="95"/>
      <c r="O2" s="95"/>
      <c r="P2" s="95"/>
      <c r="Q2" s="95"/>
      <c r="R2" s="95"/>
      <c r="S2" s="95"/>
      <c r="T2" s="97"/>
      <c r="U2" s="98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</row>
    <row r="3" spans="1:257" s="73" customFormat="1" ht="21.2" customHeight="1">
      <c r="A3" s="100" t="s">
        <v>139</v>
      </c>
      <c r="B3" s="100"/>
      <c r="C3" s="95"/>
      <c r="D3" s="95"/>
      <c r="E3" s="95"/>
      <c r="F3" s="95"/>
      <c r="G3" s="101"/>
      <c r="H3" s="95"/>
      <c r="I3" s="101"/>
      <c r="J3" s="102"/>
      <c r="K3" s="101"/>
      <c r="L3" s="102"/>
      <c r="M3" s="101"/>
      <c r="N3" s="95"/>
      <c r="O3" s="95"/>
      <c r="P3" s="95"/>
      <c r="Q3" s="101"/>
      <c r="R3" s="95"/>
      <c r="S3" s="101"/>
      <c r="T3" s="97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  <c r="IW3" s="99"/>
    </row>
    <row r="4" spans="1:257" s="73" customFormat="1" ht="21.2" customHeight="1">
      <c r="A4" s="100" t="s">
        <v>203</v>
      </c>
      <c r="B4" s="100"/>
      <c r="C4" s="95"/>
      <c r="D4" s="95"/>
      <c r="P4" s="108"/>
      <c r="Q4" s="109"/>
      <c r="R4" s="108"/>
      <c r="T4" s="97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</row>
    <row r="5" spans="1:257" s="73" customFormat="1" ht="21.2" customHeight="1">
      <c r="A5" s="64"/>
      <c r="B5" s="64"/>
      <c r="C5" s="65"/>
      <c r="D5" s="66"/>
      <c r="E5" s="65"/>
      <c r="F5" s="66"/>
      <c r="G5" s="65"/>
      <c r="H5" s="66"/>
      <c r="I5" s="67"/>
      <c r="J5" s="66"/>
      <c r="K5" s="67"/>
      <c r="L5" s="66"/>
      <c r="M5" s="67"/>
      <c r="N5" s="67"/>
      <c r="O5" s="67"/>
      <c r="P5" s="67"/>
      <c r="Q5" s="67"/>
      <c r="R5" s="67"/>
      <c r="S5" s="67"/>
      <c r="T5" s="67"/>
      <c r="U5" s="97" t="s">
        <v>0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</row>
    <row r="6" spans="1:257" s="64" customFormat="1" ht="21.2" customHeight="1">
      <c r="A6" s="81"/>
      <c r="B6" s="81"/>
      <c r="C6" s="81"/>
      <c r="D6" s="81"/>
      <c r="E6" s="156" t="s">
        <v>25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spans="1:257" s="81" customFormat="1" ht="21.2" customHeight="1">
      <c r="C7" s="86"/>
      <c r="D7" s="86"/>
      <c r="E7" s="157" t="s">
        <v>76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86"/>
      <c r="T7" s="86"/>
      <c r="U7" s="86"/>
    </row>
    <row r="8" spans="1:257" s="81" customFormat="1" ht="21.2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03" t="s">
        <v>110</v>
      </c>
      <c r="P8" s="86"/>
      <c r="Q8" s="86"/>
      <c r="R8" s="86"/>
      <c r="T8" s="86"/>
      <c r="U8" s="86"/>
    </row>
    <row r="9" spans="1:257" s="81" customFormat="1" ht="21.2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04" t="s">
        <v>111</v>
      </c>
      <c r="P9" s="86"/>
      <c r="Q9" s="86"/>
      <c r="R9" s="86"/>
      <c r="T9" s="86"/>
      <c r="U9" s="86"/>
    </row>
    <row r="10" spans="1:257" s="81" customFormat="1" ht="21.2" customHeight="1"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03" t="s">
        <v>112</v>
      </c>
      <c r="P10" s="86"/>
      <c r="Q10" s="86"/>
      <c r="R10" s="86"/>
      <c r="T10" s="86"/>
      <c r="U10" s="86"/>
    </row>
    <row r="11" spans="1:257" s="81" customFormat="1" ht="21.2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04" t="s">
        <v>113</v>
      </c>
      <c r="P11" s="86"/>
      <c r="Q11" s="86"/>
      <c r="R11" s="86"/>
      <c r="T11" s="86"/>
      <c r="U11" s="86"/>
    </row>
    <row r="12" spans="1:257" s="81" customFormat="1" ht="21.2" customHeight="1">
      <c r="C12" s="65"/>
      <c r="D12" s="95"/>
      <c r="F12" s="95"/>
      <c r="H12" s="95"/>
      <c r="N12" s="95"/>
      <c r="O12" s="103" t="s">
        <v>114</v>
      </c>
      <c r="P12" s="95"/>
      <c r="Q12" s="86" t="s">
        <v>74</v>
      </c>
      <c r="R12" s="95"/>
      <c r="S12" s="86" t="s">
        <v>83</v>
      </c>
      <c r="T12" s="95"/>
    </row>
    <row r="13" spans="1:257" s="64" customFormat="1" ht="21.2" customHeight="1">
      <c r="A13" s="81"/>
      <c r="B13" s="81"/>
      <c r="C13" s="65"/>
      <c r="D13" s="67"/>
      <c r="E13" s="82" t="s">
        <v>66</v>
      </c>
      <c r="F13" s="67"/>
      <c r="G13" s="81"/>
      <c r="H13" s="67"/>
      <c r="I13" s="158" t="s">
        <v>9</v>
      </c>
      <c r="J13" s="158"/>
      <c r="K13" s="158"/>
      <c r="L13" s="158"/>
      <c r="M13" s="158"/>
      <c r="N13" s="83"/>
      <c r="O13" s="105" t="s">
        <v>115</v>
      </c>
      <c r="P13" s="83"/>
      <c r="Q13" s="86" t="s">
        <v>75</v>
      </c>
      <c r="R13" s="83"/>
      <c r="S13" s="86" t="s">
        <v>84</v>
      </c>
      <c r="T13" s="83"/>
      <c r="U13" s="83" t="s">
        <v>13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spans="1:257" s="64" customFormat="1" ht="21.2" customHeight="1">
      <c r="A14" s="81"/>
      <c r="B14" s="81"/>
      <c r="C14" s="65"/>
      <c r="D14" s="67"/>
      <c r="E14" s="82" t="s">
        <v>67</v>
      </c>
      <c r="F14" s="67"/>
      <c r="G14" s="106" t="s">
        <v>95</v>
      </c>
      <c r="H14" s="67"/>
      <c r="I14" s="159" t="s">
        <v>116</v>
      </c>
      <c r="J14" s="159"/>
      <c r="K14" s="159"/>
      <c r="L14" s="81"/>
      <c r="M14" s="81"/>
      <c r="N14" s="83"/>
      <c r="O14" s="105" t="s">
        <v>117</v>
      </c>
      <c r="P14" s="83"/>
      <c r="Q14" s="86" t="s">
        <v>118</v>
      </c>
      <c r="R14" s="83"/>
      <c r="S14" s="106" t="s">
        <v>88</v>
      </c>
      <c r="T14" s="83"/>
      <c r="U14" s="83" t="s">
        <v>85</v>
      </c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spans="1:257" s="64" customFormat="1" ht="21.2" customHeight="1">
      <c r="A15" s="81"/>
      <c r="B15" s="81"/>
      <c r="C15" s="146" t="s">
        <v>4</v>
      </c>
      <c r="D15" s="86"/>
      <c r="E15" s="151" t="s">
        <v>10</v>
      </c>
      <c r="F15" s="86"/>
      <c r="G15" s="151" t="s">
        <v>96</v>
      </c>
      <c r="H15" s="86"/>
      <c r="I15" s="151" t="s">
        <v>119</v>
      </c>
      <c r="J15" s="86"/>
      <c r="K15" s="151" t="s">
        <v>151</v>
      </c>
      <c r="L15" s="86"/>
      <c r="M15" s="151" t="s">
        <v>12</v>
      </c>
      <c r="N15" s="82"/>
      <c r="O15" s="107" t="s">
        <v>120</v>
      </c>
      <c r="P15" s="82"/>
      <c r="Q15" s="151" t="s">
        <v>89</v>
      </c>
      <c r="R15" s="82"/>
      <c r="S15" s="151" t="s">
        <v>152</v>
      </c>
      <c r="T15" s="82"/>
      <c r="U15" s="151" t="s">
        <v>86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spans="1:257" s="64" customFormat="1" ht="21.2" customHeight="1">
      <c r="A16" s="87" t="s">
        <v>173</v>
      </c>
      <c r="B16" s="87"/>
      <c r="C16" s="65"/>
      <c r="D16" s="88"/>
      <c r="E16" s="108">
        <v>13151198</v>
      </c>
      <c r="F16" s="109"/>
      <c r="G16" s="108">
        <v>646323</v>
      </c>
      <c r="H16" s="109"/>
      <c r="I16" s="108">
        <v>1315120</v>
      </c>
      <c r="J16" s="109"/>
      <c r="K16" s="108">
        <v>1000</v>
      </c>
      <c r="L16" s="109"/>
      <c r="M16" s="108">
        <v>5429309</v>
      </c>
      <c r="N16" s="109"/>
      <c r="O16" s="108">
        <v>-61422</v>
      </c>
      <c r="P16" s="109"/>
      <c r="Q16" s="108">
        <f>SUM(E16:O16)</f>
        <v>20481528</v>
      </c>
      <c r="R16" s="109"/>
      <c r="S16" s="108">
        <v>4</v>
      </c>
      <c r="T16" s="109"/>
      <c r="U16" s="108">
        <f>SUM(Q16:S16)</f>
        <v>20481532</v>
      </c>
    </row>
    <row r="17" spans="1:21" s="113" customFormat="1" ht="21.2" customHeight="1">
      <c r="A17" s="113" t="s">
        <v>78</v>
      </c>
      <c r="C17" s="116"/>
      <c r="D17" s="109"/>
      <c r="E17" s="108">
        <v>0</v>
      </c>
      <c r="F17" s="109"/>
      <c r="G17" s="108">
        <v>0</v>
      </c>
      <c r="H17" s="109"/>
      <c r="I17" s="108">
        <v>0</v>
      </c>
      <c r="J17" s="109"/>
      <c r="K17" s="108">
        <v>0</v>
      </c>
      <c r="L17" s="109"/>
      <c r="M17" s="108">
        <f>SUM(PL!F93)</f>
        <v>2209199</v>
      </c>
      <c r="N17" s="109"/>
      <c r="O17" s="108">
        <v>0</v>
      </c>
      <c r="P17" s="109"/>
      <c r="Q17" s="108">
        <f t="shared" ref="Q17" si="0">SUM(E17:O17)</f>
        <v>2209199</v>
      </c>
      <c r="R17" s="109"/>
      <c r="S17" s="108">
        <v>0</v>
      </c>
      <c r="T17" s="109"/>
      <c r="U17" s="108">
        <f t="shared" ref="U17:U20" si="1">SUM(Q17:S17)</f>
        <v>2209199</v>
      </c>
    </row>
    <row r="18" spans="1:21" s="113" customFormat="1" ht="21.2" customHeight="1">
      <c r="A18" s="113" t="s">
        <v>80</v>
      </c>
      <c r="C18" s="116"/>
      <c r="D18" s="109"/>
      <c r="E18" s="110">
        <v>0</v>
      </c>
      <c r="F18" s="109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0</v>
      </c>
      <c r="N18" s="109"/>
      <c r="O18" s="110">
        <f>SUM(PL!F86)</f>
        <v>1544</v>
      </c>
      <c r="P18" s="109"/>
      <c r="Q18" s="110">
        <f>SUM(E18:P18)</f>
        <v>1544</v>
      </c>
      <c r="R18" s="109"/>
      <c r="S18" s="110">
        <v>0</v>
      </c>
      <c r="T18" s="109"/>
      <c r="U18" s="110">
        <f t="shared" si="1"/>
        <v>1544</v>
      </c>
    </row>
    <row r="19" spans="1:21" s="64" customFormat="1" ht="21.2" customHeight="1">
      <c r="A19" s="64" t="s">
        <v>81</v>
      </c>
      <c r="C19" s="65"/>
      <c r="D19" s="88"/>
      <c r="E19" s="108">
        <f>SUM(E17:E18)</f>
        <v>0</v>
      </c>
      <c r="F19" s="109"/>
      <c r="G19" s="108">
        <f>SUM(G17:G18)</f>
        <v>0</v>
      </c>
      <c r="H19" s="109"/>
      <c r="I19" s="108">
        <f>SUM(I17:I18)</f>
        <v>0</v>
      </c>
      <c r="J19" s="109"/>
      <c r="K19" s="108">
        <f>SUM(K17:K18)</f>
        <v>0</v>
      </c>
      <c r="L19" s="109"/>
      <c r="M19" s="108">
        <f>SUM(M17:M18)</f>
        <v>2209199</v>
      </c>
      <c r="N19" s="109"/>
      <c r="O19" s="108">
        <f>SUM(O17:O18)</f>
        <v>1544</v>
      </c>
      <c r="P19" s="109"/>
      <c r="Q19" s="108">
        <f>SUM(Q17:Q18)</f>
        <v>2210743</v>
      </c>
      <c r="R19" s="109"/>
      <c r="S19" s="108">
        <f>SUM(S17:S18)</f>
        <v>0</v>
      </c>
      <c r="T19" s="109"/>
      <c r="U19" s="108">
        <f>SUM(U17:U18)</f>
        <v>2210743</v>
      </c>
    </row>
    <row r="20" spans="1:21" s="66" customFormat="1" ht="21.2" customHeight="1">
      <c r="A20" s="66" t="s">
        <v>134</v>
      </c>
      <c r="C20" s="147">
        <v>19</v>
      </c>
      <c r="D20" s="88"/>
      <c r="E20" s="108">
        <v>0</v>
      </c>
      <c r="F20" s="109"/>
      <c r="G20" s="108">
        <v>0</v>
      </c>
      <c r="H20" s="109"/>
      <c r="I20" s="108">
        <v>0</v>
      </c>
      <c r="J20" s="109"/>
      <c r="K20" s="108">
        <v>0</v>
      </c>
      <c r="L20" s="109"/>
      <c r="M20" s="108">
        <v>-2760799</v>
      </c>
      <c r="N20" s="109"/>
      <c r="O20" s="108">
        <v>0</v>
      </c>
      <c r="P20" s="109"/>
      <c r="Q20" s="108">
        <f>SUM(E20:O20)</f>
        <v>-2760799</v>
      </c>
      <c r="R20" s="109"/>
      <c r="S20" s="108">
        <v>0</v>
      </c>
      <c r="T20" s="109"/>
      <c r="U20" s="108">
        <f t="shared" si="1"/>
        <v>-2760799</v>
      </c>
    </row>
    <row r="21" spans="1:21" s="64" customFormat="1" ht="21.2" customHeight="1">
      <c r="A21" s="66" t="s">
        <v>192</v>
      </c>
      <c r="C21" s="147"/>
      <c r="D21" s="88"/>
      <c r="E21" s="108"/>
      <c r="F21" s="109"/>
      <c r="G21" s="108"/>
      <c r="H21" s="109"/>
      <c r="I21" s="108"/>
      <c r="J21" s="109"/>
      <c r="K21" s="108"/>
      <c r="L21" s="109"/>
      <c r="M21" s="108"/>
      <c r="N21" s="108"/>
      <c r="O21" s="108"/>
      <c r="P21" s="109"/>
      <c r="Q21" s="108"/>
      <c r="R21" s="109"/>
      <c r="S21" s="108"/>
      <c r="T21" s="109"/>
      <c r="U21" s="108"/>
    </row>
    <row r="22" spans="1:21" s="64" customFormat="1" ht="21.2" customHeight="1">
      <c r="A22" s="66" t="s">
        <v>193</v>
      </c>
      <c r="C22" s="147"/>
      <c r="D22" s="88"/>
      <c r="E22" s="110">
        <v>0</v>
      </c>
      <c r="F22" s="109"/>
      <c r="G22" s="110">
        <v>0</v>
      </c>
      <c r="H22" s="109"/>
      <c r="I22" s="110">
        <v>0</v>
      </c>
      <c r="J22" s="109"/>
      <c r="K22" s="110">
        <v>0</v>
      </c>
      <c r="L22" s="109"/>
      <c r="M22" s="110">
        <v>0</v>
      </c>
      <c r="N22" s="108"/>
      <c r="O22" s="108">
        <v>0</v>
      </c>
      <c r="P22" s="109"/>
      <c r="Q22" s="110">
        <f>SUM(E22:P22)</f>
        <v>0</v>
      </c>
      <c r="R22" s="109"/>
      <c r="S22" s="108">
        <v>-1</v>
      </c>
      <c r="T22" s="109"/>
      <c r="U22" s="110">
        <f>SUM(Q22:S22)</f>
        <v>-1</v>
      </c>
    </row>
    <row r="23" spans="1:21" s="64" customFormat="1" ht="21.2" customHeight="1" thickBot="1">
      <c r="A23" s="87" t="s">
        <v>189</v>
      </c>
      <c r="B23" s="87"/>
      <c r="C23" s="92"/>
      <c r="D23" s="88"/>
      <c r="E23" s="112">
        <f>SUM(E16,E19:E22)</f>
        <v>13151198</v>
      </c>
      <c r="F23" s="109"/>
      <c r="G23" s="112">
        <f>SUM(G16,G19:G22)</f>
        <v>646323</v>
      </c>
      <c r="H23" s="109"/>
      <c r="I23" s="112">
        <f>SUM(I16,I19:I22)</f>
        <v>1315120</v>
      </c>
      <c r="J23" s="109"/>
      <c r="K23" s="112">
        <f>SUM(K16,K19:K22)</f>
        <v>1000</v>
      </c>
      <c r="L23" s="109"/>
      <c r="M23" s="112">
        <f>SUM(M16,M19:M22)</f>
        <v>4877709</v>
      </c>
      <c r="N23" s="109"/>
      <c r="O23" s="112">
        <f>SUM(O16,O19:O22)</f>
        <v>-59878</v>
      </c>
      <c r="P23" s="109"/>
      <c r="Q23" s="112">
        <f>SUM(Q16,Q19:Q22)</f>
        <v>19931472</v>
      </c>
      <c r="R23" s="109"/>
      <c r="S23" s="112">
        <f>SUM(S16,S19:S22)</f>
        <v>3</v>
      </c>
      <c r="T23" s="109"/>
      <c r="U23" s="112">
        <f>SUM(U16,U19:U22)</f>
        <v>19931475</v>
      </c>
    </row>
    <row r="24" spans="1:21" s="64" customFormat="1" ht="21.2" customHeight="1" thickTop="1">
      <c r="A24" s="87"/>
      <c r="B24" s="87"/>
      <c r="C24" s="92"/>
      <c r="D24" s="88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</row>
    <row r="25" spans="1:21" s="64" customFormat="1" ht="21.2" customHeight="1">
      <c r="A25" s="87" t="s">
        <v>204</v>
      </c>
      <c r="B25" s="87"/>
      <c r="C25" s="92"/>
      <c r="D25" s="88"/>
      <c r="E25" s="108">
        <v>13151198</v>
      </c>
      <c r="F25" s="109"/>
      <c r="G25" s="108">
        <v>646323</v>
      </c>
      <c r="H25" s="109"/>
      <c r="I25" s="108">
        <v>1315120</v>
      </c>
      <c r="J25" s="109"/>
      <c r="K25" s="108">
        <v>1000</v>
      </c>
      <c r="L25" s="109"/>
      <c r="M25" s="108">
        <v>6508107</v>
      </c>
      <c r="N25" s="108"/>
      <c r="O25" s="108">
        <v>-56508</v>
      </c>
      <c r="P25" s="109"/>
      <c r="Q25" s="108">
        <f>SUM(E25:O25)</f>
        <v>21565240</v>
      </c>
      <c r="R25" s="109"/>
      <c r="S25" s="108">
        <v>3</v>
      </c>
      <c r="T25" s="109"/>
      <c r="U25" s="108">
        <f>SUM(Q25:S25)</f>
        <v>21565243</v>
      </c>
    </row>
    <row r="26" spans="1:21" s="64" customFormat="1" ht="21.2" customHeight="1">
      <c r="A26" s="64" t="s">
        <v>78</v>
      </c>
      <c r="C26" s="92"/>
      <c r="D26" s="88"/>
      <c r="E26" s="108">
        <v>0</v>
      </c>
      <c r="F26" s="109"/>
      <c r="G26" s="108">
        <v>0</v>
      </c>
      <c r="H26" s="109"/>
      <c r="I26" s="108">
        <v>0</v>
      </c>
      <c r="J26" s="109"/>
      <c r="K26" s="108">
        <v>0</v>
      </c>
      <c r="L26" s="109"/>
      <c r="M26" s="108">
        <f>SUM(PL!D93)</f>
        <v>2795058</v>
      </c>
      <c r="N26" s="108"/>
      <c r="O26" s="108">
        <v>0</v>
      </c>
      <c r="P26" s="109"/>
      <c r="Q26" s="108">
        <f>SUM(E26:P26)</f>
        <v>2795058</v>
      </c>
      <c r="R26" s="109"/>
      <c r="S26" s="108">
        <v>0</v>
      </c>
      <c r="T26" s="109"/>
      <c r="U26" s="108">
        <f>SUM(Q26:S26)</f>
        <v>2795058</v>
      </c>
    </row>
    <row r="27" spans="1:21" s="64" customFormat="1" ht="21.2" customHeight="1">
      <c r="A27" s="64" t="s">
        <v>80</v>
      </c>
      <c r="C27" s="92"/>
      <c r="D27" s="88"/>
      <c r="E27" s="110">
        <v>0</v>
      </c>
      <c r="F27" s="109"/>
      <c r="G27" s="110">
        <v>0</v>
      </c>
      <c r="H27" s="109"/>
      <c r="I27" s="110">
        <v>0</v>
      </c>
      <c r="J27" s="109"/>
      <c r="K27" s="110">
        <v>0</v>
      </c>
      <c r="L27" s="109"/>
      <c r="M27" s="110">
        <v>0</v>
      </c>
      <c r="N27" s="108"/>
      <c r="O27" s="110">
        <f>SUM(PL!D86)</f>
        <v>23560</v>
      </c>
      <c r="P27" s="109"/>
      <c r="Q27" s="110">
        <f>SUM(E27:P27)</f>
        <v>23560</v>
      </c>
      <c r="R27" s="109"/>
      <c r="S27" s="110">
        <v>0</v>
      </c>
      <c r="T27" s="109"/>
      <c r="U27" s="110">
        <f>SUM(Q27:S27)</f>
        <v>23560</v>
      </c>
    </row>
    <row r="28" spans="1:21" s="64" customFormat="1" ht="21.2" customHeight="1">
      <c r="A28" s="64" t="s">
        <v>81</v>
      </c>
      <c r="C28" s="92"/>
      <c r="D28" s="88"/>
      <c r="E28" s="108">
        <f>SUM(E26:E27)</f>
        <v>0</v>
      </c>
      <c r="F28" s="109"/>
      <c r="G28" s="108">
        <f>SUM(G26:G27)</f>
        <v>0</v>
      </c>
      <c r="H28" s="109"/>
      <c r="I28" s="108">
        <f>SUM(I26:I27)</f>
        <v>0</v>
      </c>
      <c r="J28" s="109"/>
      <c r="K28" s="108">
        <f>SUM(K26:K27)</f>
        <v>0</v>
      </c>
      <c r="L28" s="109"/>
      <c r="M28" s="108">
        <f>SUM(M26:M27)</f>
        <v>2795058</v>
      </c>
      <c r="N28" s="108"/>
      <c r="O28" s="108">
        <f>SUM(O26:O27)</f>
        <v>23560</v>
      </c>
      <c r="P28" s="109"/>
      <c r="Q28" s="108">
        <f>SUM(Q26:Q27)</f>
        <v>2818618</v>
      </c>
      <c r="R28" s="109"/>
      <c r="S28" s="108">
        <f>SUM(S26:S27)</f>
        <v>0</v>
      </c>
      <c r="T28" s="109"/>
      <c r="U28" s="108">
        <f>SUM(U26:U27)</f>
        <v>2818618</v>
      </c>
    </row>
    <row r="29" spans="1:21" s="64" customFormat="1" ht="21.2" customHeight="1">
      <c r="A29" s="66" t="s">
        <v>134</v>
      </c>
      <c r="C29" s="147">
        <v>19</v>
      </c>
      <c r="D29" s="88"/>
      <c r="E29" s="108">
        <v>0</v>
      </c>
      <c r="F29" s="109"/>
      <c r="G29" s="108">
        <v>0</v>
      </c>
      <c r="H29" s="109"/>
      <c r="I29" s="108">
        <v>0</v>
      </c>
      <c r="J29" s="109"/>
      <c r="K29" s="108">
        <v>0</v>
      </c>
      <c r="L29" s="109"/>
      <c r="M29" s="108">
        <v>-2629890</v>
      </c>
      <c r="N29" s="108"/>
      <c r="O29" s="108">
        <v>0</v>
      </c>
      <c r="P29" s="109"/>
      <c r="Q29" s="108">
        <f>SUM(E29:P29)</f>
        <v>-2629890</v>
      </c>
      <c r="R29" s="109"/>
      <c r="S29" s="108">
        <v>0</v>
      </c>
      <c r="T29" s="109"/>
      <c r="U29" s="108">
        <f>SUM(Q29:S29)</f>
        <v>-2629890</v>
      </c>
    </row>
    <row r="30" spans="1:21" s="64" customFormat="1" ht="21.2" customHeight="1" thickBot="1">
      <c r="A30" s="87" t="s">
        <v>205</v>
      </c>
      <c r="B30" s="87"/>
      <c r="C30" s="92"/>
      <c r="D30" s="88"/>
      <c r="E30" s="112">
        <f>SUM(E25,E28:E29)</f>
        <v>13151198</v>
      </c>
      <c r="F30" s="109"/>
      <c r="G30" s="112">
        <f>SUM(G25,G28:G29)</f>
        <v>646323</v>
      </c>
      <c r="H30" s="109"/>
      <c r="I30" s="112">
        <f>SUM(I25,I28:I29)</f>
        <v>1315120</v>
      </c>
      <c r="J30" s="109"/>
      <c r="K30" s="112">
        <f>SUM(K25,K28:K29)</f>
        <v>1000</v>
      </c>
      <c r="L30" s="109"/>
      <c r="M30" s="112">
        <f>SUM(M25,M28:M29)</f>
        <v>6673275</v>
      </c>
      <c r="N30" s="109"/>
      <c r="O30" s="112">
        <f>SUM(O25,O28:O29)</f>
        <v>-32948</v>
      </c>
      <c r="P30" s="109"/>
      <c r="Q30" s="112">
        <f>SUM(Q25,Q28:Q29)</f>
        <v>21753968</v>
      </c>
      <c r="R30" s="109"/>
      <c r="S30" s="112">
        <f>SUM(S25,S28:S29)</f>
        <v>3</v>
      </c>
      <c r="T30" s="109"/>
      <c r="U30" s="112">
        <f>SUM(U25,U28:U29)</f>
        <v>21753971</v>
      </c>
    </row>
    <row r="31" spans="1:21" s="64" customFormat="1" ht="21.2" customHeight="1" thickTop="1">
      <c r="A31" s="87"/>
      <c r="B31" s="87"/>
      <c r="C31" s="92"/>
      <c r="D31" s="88"/>
      <c r="E31" s="109">
        <f>SUM(E25-BS!F76)</f>
        <v>0</v>
      </c>
      <c r="F31" s="109"/>
      <c r="G31" s="109">
        <f>SUM(G25-BS!F77)</f>
        <v>0</v>
      </c>
      <c r="H31" s="109"/>
      <c r="I31" s="109">
        <f>SUM(I25-BS!F80)</f>
        <v>0</v>
      </c>
      <c r="J31" s="109"/>
      <c r="K31" s="109">
        <f>SUM(K25-BS!F81)</f>
        <v>0</v>
      </c>
      <c r="L31" s="109"/>
      <c r="M31" s="109">
        <f>SUM(M25-BS!F82)</f>
        <v>0</v>
      </c>
      <c r="N31" s="109"/>
      <c r="O31" s="109">
        <f>SUM(O25-BS!F83)</f>
        <v>0</v>
      </c>
      <c r="P31" s="109"/>
      <c r="Q31" s="109">
        <f>SUM(Q25-BS!F84)</f>
        <v>0</v>
      </c>
      <c r="R31" s="109"/>
      <c r="S31" s="109">
        <f>SUM(S25-BS!F85)</f>
        <v>0</v>
      </c>
      <c r="T31" s="109"/>
      <c r="U31" s="109">
        <f>SUM(U25-BS!F86)</f>
        <v>0</v>
      </c>
    </row>
    <row r="32" spans="1:21" s="64" customFormat="1" ht="21.2" customHeight="1">
      <c r="A32" s="87"/>
      <c r="B32" s="87"/>
      <c r="C32" s="92"/>
      <c r="D32" s="88"/>
      <c r="E32" s="109">
        <f>SUM(E30-BS!D76)</f>
        <v>0</v>
      </c>
      <c r="F32" s="109"/>
      <c r="G32" s="109">
        <f>SUM(G30-BS!D77)</f>
        <v>0</v>
      </c>
      <c r="H32" s="109"/>
      <c r="I32" s="109">
        <f>SUM(I30-BS!D80)</f>
        <v>0</v>
      </c>
      <c r="J32" s="109"/>
      <c r="K32" s="109">
        <f>SUM(K30-BS!D81)</f>
        <v>0</v>
      </c>
      <c r="L32" s="109"/>
      <c r="M32" s="109">
        <f>SUM(M30-BS!D82)</f>
        <v>0</v>
      </c>
      <c r="N32" s="109"/>
      <c r="O32" s="109">
        <f>SUM(O30-BS!D83)</f>
        <v>0</v>
      </c>
      <c r="P32" s="109"/>
      <c r="Q32" s="109">
        <f>SUM(Q30-BS!D84)</f>
        <v>0</v>
      </c>
      <c r="R32" s="109"/>
      <c r="S32" s="109">
        <f>SUM(S30-BS!D85)</f>
        <v>0</v>
      </c>
      <c r="T32" s="109"/>
      <c r="U32" s="109">
        <f>SUM(U30-BS!D86)</f>
        <v>0</v>
      </c>
    </row>
    <row r="33" spans="1:21" s="64" customFormat="1" ht="21.2" customHeight="1">
      <c r="A33" s="64" t="s">
        <v>185</v>
      </c>
      <c r="B33" s="99"/>
      <c r="C33" s="65"/>
      <c r="D33" s="66"/>
      <c r="E33" s="65"/>
      <c r="F33" s="66"/>
      <c r="G33" s="65"/>
      <c r="H33" s="66"/>
      <c r="I33" s="67"/>
      <c r="J33" s="66"/>
      <c r="K33" s="67"/>
      <c r="L33" s="66"/>
      <c r="M33" s="67"/>
      <c r="N33" s="67"/>
      <c r="O33" s="67"/>
      <c r="P33" s="67"/>
      <c r="Q33" s="67"/>
      <c r="R33" s="67"/>
      <c r="S33" s="67"/>
      <c r="T33" s="67"/>
      <c r="U33" s="65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="70" zoomScaleNormal="70" zoomScaleSheetLayoutView="85" workbookViewId="0"/>
  </sheetViews>
  <sheetFormatPr defaultRowHeight="21.75" customHeight="1"/>
  <cols>
    <col min="1" max="1" width="59.28515625" style="118" customWidth="1"/>
    <col min="2" max="2" width="4.140625" style="118" customWidth="1"/>
    <col min="3" max="3" width="5.42578125" style="118" customWidth="1"/>
    <col min="4" max="4" width="1.7109375" style="118" customWidth="1"/>
    <col min="5" max="5" width="15.7109375" style="118" customWidth="1"/>
    <col min="6" max="6" width="1.7109375" style="118" customWidth="1"/>
    <col min="7" max="7" width="15.7109375" style="118" customWidth="1"/>
    <col min="8" max="8" width="1.7109375" style="118" customWidth="1"/>
    <col min="9" max="9" width="15.7109375" style="118" customWidth="1"/>
    <col min="10" max="10" width="1.7109375" style="118" customWidth="1"/>
    <col min="11" max="11" width="15.7109375" style="118" customWidth="1"/>
    <col min="12" max="12" width="1.7109375" style="118" customWidth="1"/>
    <col min="13" max="13" width="15.7109375" style="118" customWidth="1"/>
    <col min="14" max="16384" width="9.140625" style="118"/>
  </cols>
  <sheetData>
    <row r="1" spans="1:15" s="64" customFormat="1" ht="21.75" customHeight="1">
      <c r="B1" s="65"/>
      <c r="C1" s="66"/>
      <c r="D1" s="65"/>
      <c r="E1" s="66"/>
      <c r="F1" s="65"/>
      <c r="G1" s="66"/>
      <c r="H1" s="67"/>
      <c r="I1" s="66"/>
      <c r="J1" s="67"/>
      <c r="K1" s="67"/>
      <c r="L1" s="67"/>
      <c r="M1" s="68" t="s">
        <v>56</v>
      </c>
      <c r="N1" s="67"/>
      <c r="O1" s="67"/>
    </row>
    <row r="2" spans="1:15" s="73" customFormat="1" ht="21.75" customHeight="1">
      <c r="A2" s="69" t="s">
        <v>109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  <c r="M2" s="72"/>
    </row>
    <row r="3" spans="1:15" s="73" customFormat="1" ht="21.75" customHeight="1">
      <c r="A3" s="74" t="s">
        <v>139</v>
      </c>
      <c r="B3" s="70"/>
      <c r="C3" s="70"/>
      <c r="D3" s="70"/>
      <c r="E3" s="75"/>
      <c r="F3" s="70"/>
      <c r="G3" s="75"/>
      <c r="H3" s="76"/>
      <c r="I3" s="75"/>
      <c r="J3" s="70"/>
      <c r="K3" s="75"/>
      <c r="L3" s="70"/>
    </row>
    <row r="4" spans="1:15" s="73" customFormat="1" ht="21.75" customHeight="1">
      <c r="A4" s="74" t="s">
        <v>203</v>
      </c>
      <c r="B4" s="70"/>
      <c r="C4" s="70"/>
      <c r="D4" s="70"/>
      <c r="L4" s="70"/>
    </row>
    <row r="5" spans="1:15" s="64" customFormat="1" ht="21.75" customHeight="1">
      <c r="B5" s="66"/>
      <c r="C5" s="65"/>
      <c r="D5" s="66"/>
      <c r="E5" s="65"/>
      <c r="F5" s="66"/>
      <c r="G5" s="67"/>
      <c r="H5" s="66"/>
      <c r="I5" s="67"/>
      <c r="J5" s="67"/>
      <c r="K5" s="67"/>
      <c r="L5" s="67"/>
      <c r="M5" s="77" t="s">
        <v>0</v>
      </c>
    </row>
    <row r="6" spans="1:15" s="78" customFormat="1" ht="21.75" customHeight="1">
      <c r="B6" s="79"/>
      <c r="C6" s="79"/>
      <c r="D6" s="79"/>
      <c r="E6" s="80" t="s">
        <v>65</v>
      </c>
      <c r="F6" s="80"/>
      <c r="G6" s="80"/>
      <c r="H6" s="80"/>
      <c r="I6" s="80"/>
      <c r="J6" s="80"/>
      <c r="K6" s="80"/>
      <c r="L6" s="80"/>
      <c r="M6" s="80"/>
    </row>
    <row r="7" spans="1:15" s="81" customFormat="1" ht="21.75" customHeight="1">
      <c r="B7" s="70"/>
      <c r="C7" s="70"/>
      <c r="D7" s="70"/>
      <c r="E7" s="82" t="s">
        <v>66</v>
      </c>
      <c r="F7" s="70"/>
      <c r="G7" s="75"/>
      <c r="H7" s="70"/>
      <c r="I7" s="158" t="s">
        <v>9</v>
      </c>
      <c r="J7" s="158"/>
      <c r="K7" s="158"/>
      <c r="L7" s="158"/>
      <c r="M7" s="83" t="s">
        <v>13</v>
      </c>
    </row>
    <row r="8" spans="1:15" s="81" customFormat="1" ht="21.75" customHeight="1">
      <c r="B8" s="73"/>
      <c r="C8" s="73"/>
      <c r="D8" s="73"/>
      <c r="E8" s="82" t="s">
        <v>67</v>
      </c>
      <c r="F8" s="67"/>
      <c r="G8" s="82" t="s">
        <v>95</v>
      </c>
      <c r="H8" s="67"/>
      <c r="I8" s="84" t="s">
        <v>11</v>
      </c>
      <c r="J8" s="85"/>
      <c r="K8" s="85"/>
      <c r="L8" s="85"/>
      <c r="M8" s="83" t="s">
        <v>85</v>
      </c>
    </row>
    <row r="9" spans="1:15" s="81" customFormat="1" ht="21.75" customHeight="1">
      <c r="B9" s="86"/>
      <c r="C9" s="148" t="s">
        <v>4</v>
      </c>
      <c r="D9" s="86"/>
      <c r="E9" s="151" t="s">
        <v>10</v>
      </c>
      <c r="F9" s="86"/>
      <c r="G9" s="151" t="s">
        <v>96</v>
      </c>
      <c r="H9" s="86"/>
      <c r="I9" s="151" t="s">
        <v>68</v>
      </c>
      <c r="J9" s="86"/>
      <c r="K9" s="151" t="s">
        <v>12</v>
      </c>
      <c r="L9" s="86"/>
      <c r="M9" s="151" t="s">
        <v>86</v>
      </c>
    </row>
    <row r="10" spans="1:15" s="64" customFormat="1" ht="21.75" customHeight="1">
      <c r="A10" s="87" t="s">
        <v>173</v>
      </c>
      <c r="B10" s="67"/>
      <c r="C10" s="73"/>
      <c r="D10" s="67"/>
      <c r="E10" s="88">
        <v>13151198</v>
      </c>
      <c r="F10" s="88"/>
      <c r="G10" s="88">
        <v>646323</v>
      </c>
      <c r="I10" s="88">
        <v>1315120</v>
      </c>
      <c r="J10" s="88"/>
      <c r="K10" s="88">
        <v>4896411</v>
      </c>
      <c r="L10" s="88"/>
      <c r="M10" s="88">
        <f>SUM(E10:K10)</f>
        <v>20009052</v>
      </c>
    </row>
    <row r="11" spans="1:15" s="64" customFormat="1" ht="21.75" customHeight="1">
      <c r="A11" s="64" t="s">
        <v>78</v>
      </c>
      <c r="B11" s="67"/>
      <c r="C11" s="73"/>
      <c r="D11" s="67"/>
      <c r="E11" s="88">
        <v>0</v>
      </c>
      <c r="F11" s="88"/>
      <c r="G11" s="88">
        <v>0</v>
      </c>
      <c r="H11" s="66"/>
      <c r="I11" s="88">
        <v>0</v>
      </c>
      <c r="J11" s="88"/>
      <c r="K11" s="109">
        <f>SUM(PL!J91)</f>
        <v>2019810</v>
      </c>
      <c r="L11" s="88"/>
      <c r="M11" s="88">
        <f t="shared" ref="M11:M14" si="0">SUM(E11:K11)</f>
        <v>2019810</v>
      </c>
    </row>
    <row r="12" spans="1:15" s="64" customFormat="1" ht="21.75" customHeight="1">
      <c r="A12" s="64" t="s">
        <v>80</v>
      </c>
      <c r="B12" s="67"/>
      <c r="C12" s="73"/>
      <c r="D12" s="67"/>
      <c r="E12" s="89">
        <v>0</v>
      </c>
      <c r="F12" s="88"/>
      <c r="G12" s="89">
        <v>0</v>
      </c>
      <c r="H12" s="66"/>
      <c r="I12" s="89">
        <v>0</v>
      </c>
      <c r="J12" s="88"/>
      <c r="K12" s="111">
        <f>SUM(PL!J85)</f>
        <v>0</v>
      </c>
      <c r="L12" s="88"/>
      <c r="M12" s="89">
        <f t="shared" si="0"/>
        <v>0</v>
      </c>
    </row>
    <row r="13" spans="1:15" s="64" customFormat="1" ht="21.75" customHeight="1">
      <c r="A13" s="64" t="s">
        <v>81</v>
      </c>
      <c r="B13" s="67"/>
      <c r="C13" s="73"/>
      <c r="D13" s="67"/>
      <c r="E13" s="88">
        <f>SUM(E11:E12)</f>
        <v>0</v>
      </c>
      <c r="F13" s="88"/>
      <c r="G13" s="88">
        <f>SUM(G11:G12)</f>
        <v>0</v>
      </c>
      <c r="I13" s="88">
        <f>SUM(I11:I12)</f>
        <v>0</v>
      </c>
      <c r="J13" s="88"/>
      <c r="K13" s="109">
        <f>SUM(K11:K12)</f>
        <v>2019810</v>
      </c>
      <c r="L13" s="88"/>
      <c r="M13" s="88">
        <f>SUM(M11:M12)</f>
        <v>2019810</v>
      </c>
    </row>
    <row r="14" spans="1:15" s="64" customFormat="1" ht="21.75" customHeight="1">
      <c r="A14" s="64" t="s">
        <v>134</v>
      </c>
      <c r="B14" s="67"/>
      <c r="C14" s="149">
        <v>19</v>
      </c>
      <c r="D14" s="67"/>
      <c r="E14" s="88">
        <v>0</v>
      </c>
      <c r="F14" s="88"/>
      <c r="G14" s="88">
        <v>0</v>
      </c>
      <c r="I14" s="88">
        <v>0</v>
      </c>
      <c r="J14" s="88"/>
      <c r="K14" s="111">
        <v>-2760799</v>
      </c>
      <c r="L14" s="88"/>
      <c r="M14" s="88">
        <f t="shared" si="0"/>
        <v>-2760799</v>
      </c>
    </row>
    <row r="15" spans="1:15" s="64" customFormat="1" ht="21.75" customHeight="1" thickBot="1">
      <c r="A15" s="87" t="s">
        <v>189</v>
      </c>
      <c r="B15" s="67"/>
      <c r="C15" s="73"/>
      <c r="D15" s="67"/>
      <c r="E15" s="91">
        <f>SUM(E10,E13:E14)</f>
        <v>13151198</v>
      </c>
      <c r="F15" s="88"/>
      <c r="G15" s="91">
        <f>SUM(G10,G13:G14)</f>
        <v>646323</v>
      </c>
      <c r="I15" s="91">
        <f>SUM(I10,I13:I14)</f>
        <v>1315120</v>
      </c>
      <c r="J15" s="88"/>
      <c r="K15" s="91">
        <f>SUM(K10,K13:K14)</f>
        <v>4155422</v>
      </c>
      <c r="L15" s="88"/>
      <c r="M15" s="91">
        <f>SUM(M10,M13:M14)</f>
        <v>19268063</v>
      </c>
    </row>
    <row r="16" spans="1:15" s="64" customFormat="1" ht="21.75" customHeight="1" thickTop="1">
      <c r="A16" s="87"/>
      <c r="B16" s="67"/>
      <c r="C16" s="73"/>
      <c r="D16" s="67"/>
      <c r="E16" s="67"/>
      <c r="F16" s="66"/>
      <c r="G16" s="67"/>
      <c r="I16" s="67"/>
      <c r="J16" s="66"/>
      <c r="K16" s="115"/>
      <c r="L16" s="66"/>
      <c r="M16" s="67"/>
    </row>
    <row r="17" spans="1:13" s="64" customFormat="1" ht="21.75" customHeight="1">
      <c r="A17" s="87" t="s">
        <v>204</v>
      </c>
      <c r="B17" s="67"/>
      <c r="C17" s="73"/>
      <c r="D17" s="67"/>
      <c r="E17" s="88">
        <v>13151198</v>
      </c>
      <c r="F17" s="88"/>
      <c r="G17" s="88">
        <v>646323</v>
      </c>
      <c r="H17" s="88"/>
      <c r="I17" s="88">
        <v>1315120</v>
      </c>
      <c r="J17" s="88"/>
      <c r="K17" s="88">
        <v>5608788</v>
      </c>
      <c r="L17" s="88"/>
      <c r="M17" s="88">
        <f>SUM(E17:K17)</f>
        <v>20721429</v>
      </c>
    </row>
    <row r="18" spans="1:13" s="64" customFormat="1" ht="21.75" customHeight="1">
      <c r="A18" s="64" t="s">
        <v>78</v>
      </c>
      <c r="B18" s="67"/>
      <c r="C18" s="73"/>
      <c r="D18" s="67"/>
      <c r="E18" s="88">
        <v>0</v>
      </c>
      <c r="F18" s="88"/>
      <c r="G18" s="88">
        <v>0</v>
      </c>
      <c r="H18" s="88"/>
      <c r="I18" s="88">
        <v>0</v>
      </c>
      <c r="J18" s="88"/>
      <c r="K18" s="109">
        <f>SUM(PL!H91)</f>
        <v>2497127</v>
      </c>
      <c r="L18" s="88"/>
      <c r="M18" s="88">
        <f t="shared" ref="M18:M19" si="1">SUM(E18:K18)</f>
        <v>2497127</v>
      </c>
    </row>
    <row r="19" spans="1:13" s="64" customFormat="1" ht="21.75" customHeight="1">
      <c r="A19" s="64" t="s">
        <v>80</v>
      </c>
      <c r="B19" s="67"/>
      <c r="C19" s="73"/>
      <c r="D19" s="67"/>
      <c r="E19" s="89">
        <v>0</v>
      </c>
      <c r="F19" s="88"/>
      <c r="G19" s="89">
        <v>0</v>
      </c>
      <c r="H19" s="88"/>
      <c r="I19" s="89">
        <v>0</v>
      </c>
      <c r="J19" s="88"/>
      <c r="K19" s="111">
        <f>SUM(PL!H85)</f>
        <v>0</v>
      </c>
      <c r="L19" s="88"/>
      <c r="M19" s="89">
        <f t="shared" si="1"/>
        <v>0</v>
      </c>
    </row>
    <row r="20" spans="1:13" s="64" customFormat="1" ht="21.75" customHeight="1">
      <c r="A20" s="64" t="s">
        <v>81</v>
      </c>
      <c r="B20" s="67"/>
      <c r="C20" s="73"/>
      <c r="D20" s="67"/>
      <c r="E20" s="88">
        <f>SUM(E18:E19)</f>
        <v>0</v>
      </c>
      <c r="F20" s="88"/>
      <c r="G20" s="88">
        <f>SUM(G18:G19)</f>
        <v>0</v>
      </c>
      <c r="H20" s="88"/>
      <c r="I20" s="88">
        <f>SUM(I18:I19)</f>
        <v>0</v>
      </c>
      <c r="J20" s="88"/>
      <c r="K20" s="109">
        <f>SUM(K18:K19)</f>
        <v>2497127</v>
      </c>
      <c r="L20" s="88"/>
      <c r="M20" s="88">
        <f>SUM(M18:M19)</f>
        <v>2497127</v>
      </c>
    </row>
    <row r="21" spans="1:13" s="64" customFormat="1" ht="21.75" customHeight="1">
      <c r="A21" s="64" t="s">
        <v>134</v>
      </c>
      <c r="B21" s="67"/>
      <c r="C21" s="149">
        <v>19</v>
      </c>
      <c r="D21" s="67"/>
      <c r="E21" s="88">
        <v>0</v>
      </c>
      <c r="F21" s="88"/>
      <c r="G21" s="88">
        <v>0</v>
      </c>
      <c r="H21" s="88"/>
      <c r="I21" s="88">
        <v>0</v>
      </c>
      <c r="J21" s="88"/>
      <c r="K21" s="111">
        <v>-2629890</v>
      </c>
      <c r="L21" s="88"/>
      <c r="M21" s="88">
        <f t="shared" ref="M21" si="2">SUM(E21:K21)</f>
        <v>-2629890</v>
      </c>
    </row>
    <row r="22" spans="1:13" s="64" customFormat="1" ht="21.75" customHeight="1" thickBot="1">
      <c r="A22" s="87" t="s">
        <v>205</v>
      </c>
      <c r="B22" s="67"/>
      <c r="C22" s="73"/>
      <c r="D22" s="67"/>
      <c r="E22" s="91">
        <f>SUM(E17,E20:E21)</f>
        <v>13151198</v>
      </c>
      <c r="F22" s="88"/>
      <c r="G22" s="91">
        <f>SUM(G17,G20:G21)</f>
        <v>646323</v>
      </c>
      <c r="H22" s="88"/>
      <c r="I22" s="91">
        <f>SUM(I17,I20:I21)</f>
        <v>1315120</v>
      </c>
      <c r="J22" s="88"/>
      <c r="K22" s="91">
        <f>SUM(K17,K20:K21)</f>
        <v>5476025</v>
      </c>
      <c r="L22" s="88"/>
      <c r="M22" s="91">
        <f>SUM(M17,M20:M21)</f>
        <v>20588666</v>
      </c>
    </row>
    <row r="23" spans="1:13" s="64" customFormat="1" ht="21.75" customHeight="1" thickTop="1">
      <c r="A23" s="87"/>
      <c r="B23" s="67"/>
      <c r="C23" s="73"/>
      <c r="D23" s="67"/>
      <c r="E23" s="88">
        <f>SUM(E17-BS!J76)</f>
        <v>0</v>
      </c>
      <c r="F23" s="88"/>
      <c r="G23" s="88">
        <f>SUM(G17-BS!J77)</f>
        <v>0</v>
      </c>
      <c r="H23" s="88"/>
      <c r="I23" s="88">
        <f>SUM(I17-BS!J80)</f>
        <v>0</v>
      </c>
      <c r="J23" s="88"/>
      <c r="K23" s="88">
        <f>SUM(K17-BS!J82)</f>
        <v>0</v>
      </c>
      <c r="L23" s="88"/>
      <c r="M23" s="88">
        <f>SUM(M17-BS!J86)</f>
        <v>0</v>
      </c>
    </row>
    <row r="24" spans="1:13" s="64" customFormat="1" ht="21.75" customHeight="1">
      <c r="A24" s="87"/>
      <c r="B24" s="67"/>
      <c r="C24" s="90"/>
      <c r="D24" s="67"/>
      <c r="E24" s="88">
        <f>SUM(E22-BS!H76)</f>
        <v>0</v>
      </c>
      <c r="F24" s="88"/>
      <c r="G24" s="88">
        <f>SUM(G22-BS!H77)</f>
        <v>0</v>
      </c>
      <c r="H24" s="88"/>
      <c r="I24" s="88">
        <f>SUM(I22-BS!H80)</f>
        <v>0</v>
      </c>
      <c r="J24" s="88"/>
      <c r="K24" s="88">
        <f>SUM(K22-BS!H82)</f>
        <v>0</v>
      </c>
      <c r="L24" s="88"/>
      <c r="M24" s="88">
        <f>SUM(M22-BS!H86)</f>
        <v>0</v>
      </c>
    </row>
    <row r="25" spans="1:13" s="64" customFormat="1" ht="21.75" customHeight="1">
      <c r="A25" s="64" t="s">
        <v>185</v>
      </c>
      <c r="B25" s="66"/>
      <c r="C25" s="65"/>
      <c r="D25" s="66"/>
      <c r="E25" s="65"/>
      <c r="F25" s="66"/>
      <c r="G25" s="67"/>
      <c r="H25" s="66"/>
      <c r="I25" s="67"/>
      <c r="J25" s="67"/>
      <c r="K25" s="67"/>
      <c r="L25" s="67"/>
      <c r="M25" s="65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view="pageBreakPreview" zoomScale="70" zoomScaleNormal="90" zoomScaleSheetLayoutView="70" workbookViewId="0"/>
  </sheetViews>
  <sheetFormatPr defaultRowHeight="21.75" customHeight="1"/>
  <cols>
    <col min="1" max="1" width="49.5703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4" customWidth="1"/>
    <col min="12" max="16384" width="9.140625" style="144"/>
  </cols>
  <sheetData>
    <row r="1" spans="1:11" s="5" customFormat="1" ht="21.7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75" customHeight="1">
      <c r="A2" s="2" t="s">
        <v>125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21.75" customHeight="1">
      <c r="A3" s="6" t="s">
        <v>140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21.75" customHeight="1">
      <c r="A4" s="6" t="s">
        <v>203</v>
      </c>
      <c r="B4" s="39"/>
      <c r="C4" s="40"/>
      <c r="D4" s="7"/>
      <c r="E4" s="3"/>
      <c r="F4" s="7"/>
      <c r="G4" s="8"/>
      <c r="H4" s="7"/>
      <c r="I4" s="3"/>
      <c r="J4" s="7"/>
      <c r="K4" s="10"/>
    </row>
    <row r="5" spans="1:11" s="5" customFormat="1" ht="21.7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21.7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21.75" customHeight="1">
      <c r="A7" s="22"/>
      <c r="B7" s="39"/>
      <c r="C7" s="22"/>
      <c r="D7" s="44">
        <v>2021</v>
      </c>
      <c r="E7" s="24"/>
      <c r="F7" s="44">
        <v>2020</v>
      </c>
      <c r="G7" s="18"/>
      <c r="H7" s="44">
        <v>2021</v>
      </c>
      <c r="I7" s="24"/>
      <c r="J7" s="44">
        <v>2020</v>
      </c>
      <c r="K7" s="10"/>
    </row>
    <row r="8" spans="1:11" s="5" customFormat="1" ht="21.75" customHeight="1">
      <c r="A8" s="45" t="s">
        <v>5</v>
      </c>
      <c r="B8" s="22"/>
      <c r="C8" s="31"/>
      <c r="D8" s="52"/>
      <c r="E8" s="52"/>
      <c r="F8" s="52"/>
      <c r="G8" s="38"/>
      <c r="H8" s="52"/>
      <c r="I8" s="52"/>
      <c r="J8" s="52"/>
      <c r="K8" s="11"/>
    </row>
    <row r="9" spans="1:11" s="5" customFormat="1" ht="21.75" customHeight="1">
      <c r="A9" s="53" t="s">
        <v>82</v>
      </c>
      <c r="B9" s="22"/>
      <c r="C9" s="24"/>
      <c r="D9" s="23">
        <f>SUM(PL!D77)</f>
        <v>3436649</v>
      </c>
      <c r="E9" s="23"/>
      <c r="F9" s="23">
        <f>SUM(PL!F77)</f>
        <v>2698359</v>
      </c>
      <c r="G9" s="27"/>
      <c r="H9" s="23">
        <f>SUM(PL!H77)</f>
        <v>3064896</v>
      </c>
      <c r="I9" s="23"/>
      <c r="J9" s="23">
        <f>SUM(PL!J77)</f>
        <v>2478059</v>
      </c>
      <c r="K9" s="11"/>
    </row>
    <row r="10" spans="1:11" s="5" customFormat="1" ht="21.75" customHeight="1">
      <c r="A10" s="47" t="s">
        <v>92</v>
      </c>
      <c r="B10" s="22"/>
      <c r="C10" s="24"/>
      <c r="D10" s="23"/>
      <c r="E10" s="23"/>
      <c r="F10" s="23"/>
      <c r="G10" s="27"/>
      <c r="H10" s="23"/>
      <c r="I10" s="23"/>
      <c r="J10" s="23"/>
      <c r="K10" s="11"/>
    </row>
    <row r="11" spans="1:11" s="5" customFormat="1" ht="21.75" customHeight="1">
      <c r="A11" s="47" t="s">
        <v>161</v>
      </c>
      <c r="B11" s="22"/>
      <c r="C11" s="24"/>
      <c r="D11" s="23"/>
      <c r="E11" s="23"/>
      <c r="F11" s="23"/>
      <c r="G11" s="27"/>
      <c r="H11" s="23"/>
      <c r="I11" s="23"/>
      <c r="J11" s="23"/>
      <c r="K11" s="11"/>
    </row>
    <row r="12" spans="1:11" s="5" customFormat="1" ht="21.75" customHeight="1">
      <c r="A12" s="47" t="s">
        <v>60</v>
      </c>
      <c r="B12" s="22"/>
      <c r="C12" s="24"/>
      <c r="D12" s="23">
        <v>1596799</v>
      </c>
      <c r="E12" s="23"/>
      <c r="F12" s="23">
        <v>1616260</v>
      </c>
      <c r="G12" s="23"/>
      <c r="H12" s="23">
        <v>1380204</v>
      </c>
      <c r="I12" s="27"/>
      <c r="J12" s="23">
        <v>1376332</v>
      </c>
      <c r="K12" s="11"/>
    </row>
    <row r="13" spans="1:11" s="5" customFormat="1" ht="21.75" customHeight="1">
      <c r="A13" s="47" t="s">
        <v>194</v>
      </c>
      <c r="B13" s="22"/>
      <c r="C13" s="24"/>
      <c r="D13" s="23">
        <v>0</v>
      </c>
      <c r="E13" s="23"/>
      <c r="F13" s="23">
        <v>-5591</v>
      </c>
      <c r="G13" s="23"/>
      <c r="H13" s="23">
        <v>0</v>
      </c>
      <c r="I13" s="27"/>
      <c r="J13" s="23">
        <v>-5591</v>
      </c>
      <c r="K13" s="11"/>
    </row>
    <row r="14" spans="1:11" s="5" customFormat="1" ht="21.75" customHeight="1">
      <c r="A14" s="47" t="s">
        <v>211</v>
      </c>
      <c r="B14" s="22"/>
      <c r="C14" s="24"/>
      <c r="D14" s="23">
        <v>-18338</v>
      </c>
      <c r="E14" s="23"/>
      <c r="F14" s="23">
        <v>0</v>
      </c>
      <c r="G14" s="25"/>
      <c r="H14" s="23">
        <v>-18338</v>
      </c>
      <c r="I14" s="30"/>
      <c r="J14" s="23">
        <v>0</v>
      </c>
      <c r="K14" s="11"/>
    </row>
    <row r="15" spans="1:11" s="5" customFormat="1" ht="21.75" customHeight="1">
      <c r="A15" s="5" t="s">
        <v>143</v>
      </c>
      <c r="B15" s="22"/>
      <c r="C15" s="24"/>
      <c r="D15" s="23">
        <v>54933</v>
      </c>
      <c r="E15" s="25"/>
      <c r="F15" s="23">
        <v>50428</v>
      </c>
      <c r="G15" s="25"/>
      <c r="H15" s="23">
        <v>43025</v>
      </c>
      <c r="I15" s="30"/>
      <c r="J15" s="23">
        <v>39480</v>
      </c>
      <c r="K15" s="11"/>
    </row>
    <row r="16" spans="1:11" s="5" customFormat="1" ht="21.75" customHeight="1">
      <c r="A16" s="47" t="s">
        <v>190</v>
      </c>
      <c r="B16" s="22"/>
      <c r="C16" s="22"/>
      <c r="D16" s="23">
        <v>4742</v>
      </c>
      <c r="E16" s="25"/>
      <c r="F16" s="23">
        <v>-2088</v>
      </c>
      <c r="G16" s="25"/>
      <c r="H16" s="23">
        <v>1674</v>
      </c>
      <c r="I16" s="30"/>
      <c r="J16" s="23">
        <v>-2072</v>
      </c>
      <c r="K16" s="11"/>
    </row>
    <row r="17" spans="1:11" s="5" customFormat="1" ht="21.75" customHeight="1">
      <c r="A17" s="47" t="s">
        <v>214</v>
      </c>
      <c r="B17" s="22"/>
      <c r="C17" s="24"/>
      <c r="D17" s="25">
        <v>-1060</v>
      </c>
      <c r="E17" s="25"/>
      <c r="F17" s="25">
        <v>0</v>
      </c>
      <c r="G17" s="25"/>
      <c r="H17" s="25">
        <v>-1060</v>
      </c>
      <c r="I17" s="30"/>
      <c r="J17" s="25">
        <v>0</v>
      </c>
      <c r="K17" s="11"/>
    </row>
    <row r="18" spans="1:11" s="5" customFormat="1" ht="21.75" customHeight="1">
      <c r="A18" s="22" t="s">
        <v>91</v>
      </c>
      <c r="B18" s="22"/>
      <c r="C18" s="24"/>
      <c r="D18" s="30">
        <v>31500</v>
      </c>
      <c r="E18" s="30"/>
      <c r="F18" s="30">
        <v>28687</v>
      </c>
      <c r="G18" s="30"/>
      <c r="H18" s="30">
        <v>27726</v>
      </c>
      <c r="I18" s="30"/>
      <c r="J18" s="30">
        <v>25236</v>
      </c>
      <c r="K18" s="11"/>
    </row>
    <row r="19" spans="1:11" s="5" customFormat="1" ht="21.75" customHeight="1">
      <c r="A19" s="22" t="s">
        <v>182</v>
      </c>
      <c r="B19" s="22"/>
      <c r="C19" s="24"/>
      <c r="D19" s="30">
        <v>73970</v>
      </c>
      <c r="E19" s="30"/>
      <c r="F19" s="30">
        <v>44731</v>
      </c>
      <c r="G19" s="30"/>
      <c r="H19" s="30">
        <v>73970</v>
      </c>
      <c r="I19" s="30"/>
      <c r="J19" s="30">
        <v>44731</v>
      </c>
      <c r="K19" s="11"/>
    </row>
    <row r="20" spans="1:11" s="5" customFormat="1" ht="21.75" customHeight="1">
      <c r="A20" s="47" t="s">
        <v>165</v>
      </c>
      <c r="B20" s="22"/>
      <c r="C20" s="24"/>
      <c r="D20" s="30">
        <v>-1257</v>
      </c>
      <c r="E20" s="30"/>
      <c r="F20" s="30">
        <v>391</v>
      </c>
      <c r="G20" s="30"/>
      <c r="H20" s="30">
        <v>1297</v>
      </c>
      <c r="I20" s="30"/>
      <c r="J20" s="30">
        <v>-987</v>
      </c>
      <c r="K20" s="11"/>
    </row>
    <row r="21" spans="1:11" s="5" customFormat="1" ht="21.75" customHeight="1">
      <c r="A21" s="47" t="s">
        <v>212</v>
      </c>
      <c r="B21" s="22"/>
      <c r="C21" s="24"/>
      <c r="D21" s="30">
        <v>-893</v>
      </c>
      <c r="E21" s="30"/>
      <c r="F21" s="30">
        <v>1339</v>
      </c>
      <c r="G21" s="30"/>
      <c r="H21" s="30">
        <v>-893</v>
      </c>
      <c r="I21" s="30"/>
      <c r="J21" s="30">
        <v>1339</v>
      </c>
      <c r="K21" s="11"/>
    </row>
    <row r="22" spans="1:11" s="5" customFormat="1" ht="21.75" customHeight="1">
      <c r="A22" s="47" t="s">
        <v>195</v>
      </c>
      <c r="B22" s="22"/>
      <c r="C22" s="24"/>
      <c r="D22" s="30">
        <v>0</v>
      </c>
      <c r="E22" s="30"/>
      <c r="F22" s="30">
        <v>0</v>
      </c>
      <c r="G22" s="30"/>
      <c r="H22" s="30">
        <v>0</v>
      </c>
      <c r="I22" s="30"/>
      <c r="J22" s="30">
        <v>-14999</v>
      </c>
      <c r="K22" s="11"/>
    </row>
    <row r="23" spans="1:11" s="5" customFormat="1" ht="21.75" customHeight="1">
      <c r="A23" s="22" t="s">
        <v>155</v>
      </c>
      <c r="B23" s="22"/>
      <c r="C23" s="24"/>
      <c r="D23" s="30">
        <v>-4622</v>
      </c>
      <c r="E23" s="30"/>
      <c r="F23" s="30">
        <v>-13825</v>
      </c>
      <c r="G23" s="30"/>
      <c r="H23" s="30">
        <v>-27595</v>
      </c>
      <c r="I23" s="30"/>
      <c r="J23" s="30">
        <v>-47792</v>
      </c>
      <c r="K23" s="11"/>
    </row>
    <row r="24" spans="1:11" s="5" customFormat="1" ht="21.75" customHeight="1">
      <c r="A24" s="22" t="s">
        <v>61</v>
      </c>
      <c r="B24" s="22"/>
      <c r="C24" s="24"/>
      <c r="D24" s="26">
        <v>126477</v>
      </c>
      <c r="E24" s="30"/>
      <c r="F24" s="26">
        <v>239594</v>
      </c>
      <c r="G24" s="30"/>
      <c r="H24" s="26">
        <v>114633</v>
      </c>
      <c r="I24" s="30"/>
      <c r="J24" s="26">
        <v>225583</v>
      </c>
      <c r="K24" s="11"/>
    </row>
    <row r="25" spans="1:11" s="5" customFormat="1" ht="21.75" customHeight="1">
      <c r="A25" s="54" t="s">
        <v>141</v>
      </c>
      <c r="B25" s="22"/>
      <c r="C25" s="24"/>
      <c r="D25" s="33"/>
      <c r="E25" s="23"/>
      <c r="F25" s="33"/>
      <c r="G25" s="33"/>
      <c r="H25" s="33"/>
      <c r="I25" s="23"/>
      <c r="J25" s="33"/>
      <c r="K25" s="11"/>
    </row>
    <row r="26" spans="1:11" s="5" customFormat="1" ht="21.75" customHeight="1">
      <c r="A26" s="54" t="s">
        <v>44</v>
      </c>
      <c r="B26" s="22"/>
      <c r="C26" s="29"/>
      <c r="D26" s="30">
        <f>SUM(D9:D24)</f>
        <v>5298900</v>
      </c>
      <c r="E26" s="27"/>
      <c r="F26" s="30">
        <f>SUM(F9:F24)</f>
        <v>4658285</v>
      </c>
      <c r="G26" s="30"/>
      <c r="H26" s="30">
        <f>SUM(H9:H24)</f>
        <v>4659539</v>
      </c>
      <c r="I26" s="27"/>
      <c r="J26" s="30">
        <f>SUM(J9:J24)</f>
        <v>4119319</v>
      </c>
      <c r="K26" s="11"/>
    </row>
    <row r="27" spans="1:11" s="5" customFormat="1" ht="21.75" customHeight="1">
      <c r="A27" s="55" t="s">
        <v>127</v>
      </c>
      <c r="B27" s="22"/>
      <c r="C27" s="29"/>
      <c r="D27" s="27"/>
      <c r="E27" s="27"/>
      <c r="F27" s="27"/>
      <c r="G27" s="27"/>
      <c r="H27" s="27"/>
      <c r="I27" s="27"/>
      <c r="J27" s="27"/>
      <c r="K27" s="11"/>
    </row>
    <row r="28" spans="1:11" s="5" customFormat="1" ht="21.75" customHeight="1">
      <c r="A28" s="56" t="s">
        <v>121</v>
      </c>
      <c r="B28" s="57"/>
      <c r="D28" s="23">
        <v>359962</v>
      </c>
      <c r="E28" s="25"/>
      <c r="F28" s="23">
        <v>497264</v>
      </c>
      <c r="G28" s="25"/>
      <c r="H28" s="23">
        <v>314743</v>
      </c>
      <c r="I28" s="27"/>
      <c r="J28" s="23">
        <v>429334</v>
      </c>
      <c r="K28" s="10"/>
    </row>
    <row r="29" spans="1:11" s="5" customFormat="1" ht="21.75" customHeight="1">
      <c r="A29" s="5" t="s">
        <v>69</v>
      </c>
      <c r="B29" s="22"/>
      <c r="C29" s="29"/>
      <c r="D29" s="27">
        <v>-1394858</v>
      </c>
      <c r="E29" s="27"/>
      <c r="F29" s="27">
        <v>1008209</v>
      </c>
      <c r="G29" s="27"/>
      <c r="H29" s="27">
        <v>-942480</v>
      </c>
      <c r="I29" s="27"/>
      <c r="J29" s="27">
        <v>1022970</v>
      </c>
      <c r="K29" s="10"/>
    </row>
    <row r="30" spans="1:11" s="5" customFormat="1" ht="21.75" customHeight="1">
      <c r="A30" s="37" t="s">
        <v>72</v>
      </c>
      <c r="B30" s="57"/>
      <c r="D30" s="25">
        <v>52431</v>
      </c>
      <c r="E30" s="25"/>
      <c r="F30" s="25">
        <v>25835</v>
      </c>
      <c r="G30" s="25"/>
      <c r="H30" s="25">
        <v>43322</v>
      </c>
      <c r="I30" s="27"/>
      <c r="J30" s="25">
        <v>0</v>
      </c>
      <c r="K30" s="10"/>
    </row>
    <row r="31" spans="1:11" s="5" customFormat="1" ht="21.75" customHeight="1">
      <c r="A31" s="5" t="s">
        <v>45</v>
      </c>
      <c r="B31" s="57"/>
      <c r="D31" s="23">
        <v>-48000</v>
      </c>
      <c r="E31" s="23"/>
      <c r="F31" s="23">
        <v>-4499</v>
      </c>
      <c r="G31" s="23"/>
      <c r="H31" s="23">
        <v>-45580</v>
      </c>
      <c r="I31" s="27"/>
      <c r="J31" s="23">
        <v>-3398</v>
      </c>
      <c r="K31" s="10"/>
    </row>
    <row r="32" spans="1:11" s="5" customFormat="1" ht="21.75" customHeight="1">
      <c r="A32" s="144" t="s">
        <v>174</v>
      </c>
      <c r="B32" s="57"/>
      <c r="D32" s="23">
        <v>-8456</v>
      </c>
      <c r="E32" s="23"/>
      <c r="F32" s="23">
        <v>134</v>
      </c>
      <c r="G32" s="23"/>
      <c r="H32" s="23">
        <v>-7695</v>
      </c>
      <c r="I32" s="27"/>
      <c r="J32" s="23">
        <v>0</v>
      </c>
      <c r="K32" s="10"/>
    </row>
    <row r="33" spans="1:11" s="5" customFormat="1" ht="21.75" customHeight="1">
      <c r="A33" s="5" t="s">
        <v>46</v>
      </c>
      <c r="B33" s="57"/>
      <c r="D33" s="27">
        <v>62830</v>
      </c>
      <c r="E33" s="23"/>
      <c r="F33" s="27">
        <v>-5494</v>
      </c>
      <c r="G33" s="23"/>
      <c r="H33" s="23">
        <v>61217</v>
      </c>
      <c r="I33" s="27"/>
      <c r="J33" s="23">
        <v>-3878</v>
      </c>
      <c r="K33" s="10"/>
    </row>
    <row r="34" spans="1:11" s="5" customFormat="1" ht="21.75" customHeight="1">
      <c r="A34" s="58" t="s">
        <v>126</v>
      </c>
      <c r="B34" s="22"/>
      <c r="C34" s="24"/>
      <c r="D34" s="23"/>
      <c r="E34" s="23"/>
      <c r="F34" s="23"/>
      <c r="G34" s="23"/>
      <c r="H34" s="23"/>
      <c r="I34" s="27"/>
      <c r="J34" s="23"/>
      <c r="K34" s="10"/>
    </row>
    <row r="35" spans="1:11" s="5" customFormat="1" ht="21.75" customHeight="1">
      <c r="A35" s="5" t="s">
        <v>123</v>
      </c>
      <c r="B35" s="22"/>
      <c r="C35" s="31"/>
      <c r="D35" s="25">
        <v>484941</v>
      </c>
      <c r="E35" s="23"/>
      <c r="F35" s="25">
        <v>-1835470</v>
      </c>
      <c r="G35" s="23"/>
      <c r="H35" s="25">
        <v>-19371</v>
      </c>
      <c r="I35" s="27"/>
      <c r="J35" s="25">
        <v>-1945187</v>
      </c>
      <c r="K35" s="10"/>
    </row>
    <row r="36" spans="1:11" s="5" customFormat="1" ht="21.75" customHeight="1">
      <c r="A36" s="5" t="s">
        <v>122</v>
      </c>
      <c r="B36" s="22"/>
      <c r="C36" s="31"/>
      <c r="D36" s="25">
        <v>1993</v>
      </c>
      <c r="E36" s="23"/>
      <c r="F36" s="25">
        <v>12040</v>
      </c>
      <c r="G36" s="23"/>
      <c r="H36" s="25">
        <v>1991</v>
      </c>
      <c r="I36" s="27"/>
      <c r="J36" s="25">
        <v>12040</v>
      </c>
      <c r="K36" s="10"/>
    </row>
    <row r="37" spans="1:11" s="5" customFormat="1" ht="21.75" customHeight="1">
      <c r="A37" s="5" t="s">
        <v>70</v>
      </c>
      <c r="C37" s="31"/>
      <c r="D37" s="25">
        <v>-89247</v>
      </c>
      <c r="E37" s="23"/>
      <c r="F37" s="25">
        <v>-166141</v>
      </c>
      <c r="G37" s="23"/>
      <c r="H37" s="25">
        <v>-84341</v>
      </c>
      <c r="I37" s="27"/>
      <c r="J37" s="25">
        <v>-160885</v>
      </c>
      <c r="K37" s="10"/>
    </row>
    <row r="38" spans="1:11" s="5" customFormat="1" ht="21.75" customHeight="1">
      <c r="A38" s="5" t="s">
        <v>47</v>
      </c>
      <c r="B38" s="22"/>
      <c r="C38" s="31"/>
      <c r="D38" s="23">
        <v>52111</v>
      </c>
      <c r="E38" s="23"/>
      <c r="F38" s="23">
        <v>137664</v>
      </c>
      <c r="G38" s="23"/>
      <c r="H38" s="23">
        <v>52600</v>
      </c>
      <c r="I38" s="27"/>
      <c r="J38" s="23">
        <v>142294</v>
      </c>
      <c r="K38" s="10"/>
    </row>
    <row r="39" spans="1:11" s="5" customFormat="1" ht="21.75" customHeight="1">
      <c r="A39" s="54" t="s">
        <v>48</v>
      </c>
      <c r="B39" s="22"/>
      <c r="C39" s="31"/>
      <c r="D39" s="25">
        <v>-22470</v>
      </c>
      <c r="E39" s="30"/>
      <c r="F39" s="25">
        <v>-12043</v>
      </c>
      <c r="G39" s="30"/>
      <c r="H39" s="25">
        <v>-22470</v>
      </c>
      <c r="I39" s="30"/>
      <c r="J39" s="25">
        <v>-12043</v>
      </c>
      <c r="K39" s="10"/>
    </row>
    <row r="40" spans="1:11" s="5" customFormat="1" ht="21.75" customHeight="1">
      <c r="A40" s="54" t="s">
        <v>49</v>
      </c>
      <c r="B40" s="28"/>
      <c r="C40" s="29"/>
      <c r="D40" s="143">
        <v>6900</v>
      </c>
      <c r="E40" s="27"/>
      <c r="F40" s="143">
        <v>1776</v>
      </c>
      <c r="G40" s="27"/>
      <c r="H40" s="143">
        <v>6252</v>
      </c>
      <c r="I40" s="27"/>
      <c r="J40" s="143">
        <v>2487</v>
      </c>
      <c r="K40" s="10"/>
    </row>
    <row r="41" spans="1:11" s="5" customFormat="1" ht="21.75" customHeight="1">
      <c r="A41" s="47" t="s">
        <v>5</v>
      </c>
      <c r="B41" s="22"/>
      <c r="C41" s="29"/>
      <c r="D41" s="27">
        <f>SUM(D26:D40)</f>
        <v>4757037</v>
      </c>
      <c r="E41" s="27"/>
      <c r="F41" s="27">
        <f>SUM(F26:F40)</f>
        <v>4317560</v>
      </c>
      <c r="G41" s="27"/>
      <c r="H41" s="27">
        <f>SUM(H26:H40)</f>
        <v>4017727</v>
      </c>
      <c r="I41" s="27"/>
      <c r="J41" s="27">
        <f>SUM(J26:J40)</f>
        <v>3603053</v>
      </c>
      <c r="K41" s="59"/>
    </row>
    <row r="42" spans="1:11" s="5" customFormat="1" ht="21.75" customHeight="1">
      <c r="A42" s="54" t="s">
        <v>183</v>
      </c>
      <c r="B42" s="22"/>
      <c r="C42" s="31"/>
      <c r="D42" s="25">
        <v>0</v>
      </c>
      <c r="E42" s="30"/>
      <c r="F42" s="25">
        <v>-257</v>
      </c>
      <c r="G42" s="30"/>
      <c r="H42" s="25">
        <v>0</v>
      </c>
      <c r="I42" s="30"/>
      <c r="J42" s="25">
        <v>0</v>
      </c>
      <c r="K42" s="10"/>
    </row>
    <row r="43" spans="1:11" s="5" customFormat="1" ht="21.75" customHeight="1">
      <c r="A43" s="22" t="s">
        <v>57</v>
      </c>
      <c r="B43" s="22"/>
      <c r="C43" s="29"/>
      <c r="D43" s="27">
        <v>-758874</v>
      </c>
      <c r="E43" s="60"/>
      <c r="F43" s="27">
        <v>-686116</v>
      </c>
      <c r="G43" s="60"/>
      <c r="H43" s="27">
        <v>-713956</v>
      </c>
      <c r="I43" s="60"/>
      <c r="J43" s="27">
        <v>-672410</v>
      </c>
      <c r="K43" s="59"/>
    </row>
    <row r="44" spans="1:11" s="5" customFormat="1" ht="21.75" customHeight="1">
      <c r="A44" s="58" t="s">
        <v>196</v>
      </c>
      <c r="B44" s="22"/>
      <c r="C44" s="29"/>
      <c r="D44" s="34">
        <f>SUM(D41:D43)</f>
        <v>3998163</v>
      </c>
      <c r="E44" s="27"/>
      <c r="F44" s="34">
        <f>SUM(F41:F43)</f>
        <v>3631187</v>
      </c>
      <c r="G44" s="27"/>
      <c r="H44" s="34">
        <f>SUM(H41:H43)</f>
        <v>3303771</v>
      </c>
      <c r="I44" s="27"/>
      <c r="J44" s="34">
        <f>SUM(J41:J43)</f>
        <v>2930643</v>
      </c>
      <c r="K44" s="59"/>
    </row>
    <row r="45" spans="1:11" s="5" customFormat="1" ht="21.75" customHeight="1">
      <c r="A45" s="47"/>
      <c r="B45" s="22"/>
      <c r="C45" s="24"/>
      <c r="I45" s="22"/>
      <c r="J45" s="22"/>
      <c r="K45" s="59"/>
    </row>
    <row r="46" spans="1:11" s="5" customFormat="1" ht="21.75" customHeight="1">
      <c r="A46" s="145" t="s">
        <v>185</v>
      </c>
      <c r="B46" s="22"/>
      <c r="C46" s="29"/>
      <c r="D46" s="10"/>
      <c r="E46" s="11"/>
      <c r="G46" s="35"/>
      <c r="H46" s="10"/>
      <c r="I46" s="11"/>
      <c r="K46" s="59"/>
    </row>
    <row r="47" spans="1:11" s="5" customFormat="1" ht="21.75" customHeight="1">
      <c r="A47" s="22"/>
      <c r="B47" s="22"/>
      <c r="C47" s="22"/>
      <c r="F47" s="10"/>
      <c r="G47" s="11"/>
      <c r="J47" s="10" t="s">
        <v>56</v>
      </c>
      <c r="K47" s="10"/>
    </row>
    <row r="48" spans="1:11" s="5" customFormat="1" ht="21.75" customHeight="1">
      <c r="A48" s="2" t="s">
        <v>125</v>
      </c>
      <c r="B48" s="39"/>
      <c r="C48" s="40"/>
      <c r="D48" s="3"/>
      <c r="E48" s="3"/>
      <c r="F48" s="3"/>
      <c r="G48" s="4"/>
      <c r="H48" s="3"/>
      <c r="I48" s="3"/>
      <c r="J48" s="3"/>
      <c r="K48" s="10"/>
    </row>
    <row r="49" spans="1:12" s="5" customFormat="1" ht="21.75" customHeight="1">
      <c r="A49" s="6" t="s">
        <v>142</v>
      </c>
      <c r="B49" s="39"/>
      <c r="C49" s="40"/>
      <c r="D49" s="7"/>
      <c r="E49" s="3"/>
      <c r="F49" s="7"/>
      <c r="G49" s="8"/>
      <c r="H49" s="7"/>
      <c r="I49" s="3"/>
      <c r="J49" s="7"/>
      <c r="K49" s="10"/>
    </row>
    <row r="50" spans="1:12" s="5" customFormat="1" ht="21.75" customHeight="1">
      <c r="A50" s="6" t="s">
        <v>203</v>
      </c>
      <c r="B50" s="39"/>
      <c r="C50" s="40"/>
      <c r="D50" s="7"/>
      <c r="E50" s="3"/>
      <c r="F50" s="7"/>
      <c r="G50" s="8"/>
      <c r="H50" s="7"/>
      <c r="I50" s="3"/>
      <c r="J50" s="7"/>
      <c r="K50" s="10"/>
    </row>
    <row r="51" spans="1:12" s="5" customFormat="1" ht="21.75" customHeight="1">
      <c r="A51" s="9"/>
      <c r="B51" s="39"/>
      <c r="C51" s="40"/>
      <c r="D51" s="7"/>
      <c r="E51" s="3"/>
      <c r="F51" s="24"/>
      <c r="G51" s="29"/>
      <c r="H51" s="7"/>
      <c r="I51" s="3"/>
      <c r="J51" s="10" t="s">
        <v>0</v>
      </c>
      <c r="K51" s="10"/>
    </row>
    <row r="52" spans="1:12" s="5" customFormat="1" ht="21.75" customHeight="1">
      <c r="A52" s="9"/>
      <c r="B52" s="3"/>
      <c r="C52" s="3"/>
      <c r="D52" s="154" t="s">
        <v>25</v>
      </c>
      <c r="E52" s="155"/>
      <c r="F52" s="155"/>
      <c r="G52" s="12"/>
      <c r="H52" s="41"/>
      <c r="I52" s="42" t="s">
        <v>26</v>
      </c>
      <c r="J52" s="43"/>
      <c r="K52" s="10"/>
    </row>
    <row r="53" spans="1:12" s="5" customFormat="1" ht="21.75" customHeight="1">
      <c r="A53" s="22"/>
      <c r="B53" s="39"/>
      <c r="C53" s="22"/>
      <c r="D53" s="44">
        <v>2021</v>
      </c>
      <c r="E53" s="24"/>
      <c r="F53" s="44">
        <v>2020</v>
      </c>
      <c r="G53" s="18"/>
      <c r="H53" s="44">
        <v>2021</v>
      </c>
      <c r="I53" s="24"/>
      <c r="J53" s="44">
        <v>2020</v>
      </c>
      <c r="K53" s="10"/>
    </row>
    <row r="54" spans="1:12" s="5" customFormat="1" ht="21.75" customHeight="1">
      <c r="A54" s="45" t="s">
        <v>6</v>
      </c>
      <c r="B54" s="22"/>
      <c r="C54" s="31"/>
      <c r="D54" s="25"/>
      <c r="E54" s="25"/>
      <c r="F54" s="25"/>
      <c r="G54" s="25"/>
      <c r="H54" s="25"/>
      <c r="I54" s="25"/>
      <c r="J54" s="25"/>
      <c r="K54" s="10"/>
    </row>
    <row r="55" spans="1:12" s="5" customFormat="1" ht="21.75" customHeight="1">
      <c r="A55" s="22" t="s">
        <v>167</v>
      </c>
      <c r="B55" s="22"/>
      <c r="C55" s="31"/>
      <c r="D55" s="30">
        <v>0</v>
      </c>
      <c r="E55" s="31"/>
      <c r="F55" s="30">
        <v>0</v>
      </c>
      <c r="G55" s="31"/>
      <c r="H55" s="30">
        <v>-2150000</v>
      </c>
      <c r="I55" s="18"/>
      <c r="J55" s="30">
        <v>-1100000</v>
      </c>
      <c r="K55" s="10"/>
    </row>
    <row r="56" spans="1:12" s="5" customFormat="1" ht="21.75" customHeight="1">
      <c r="A56" s="22" t="s">
        <v>198</v>
      </c>
      <c r="B56" s="22"/>
      <c r="C56" s="31"/>
      <c r="D56" s="30">
        <v>0</v>
      </c>
      <c r="E56" s="31"/>
      <c r="F56" s="30">
        <v>0</v>
      </c>
      <c r="G56" s="31"/>
      <c r="H56" s="30">
        <v>2754000</v>
      </c>
      <c r="I56" s="18"/>
      <c r="J56" s="30">
        <v>1716000</v>
      </c>
      <c r="K56" s="10"/>
    </row>
    <row r="57" spans="1:12" s="5" customFormat="1" ht="21.75" customHeight="1">
      <c r="A57" s="22" t="s">
        <v>213</v>
      </c>
      <c r="B57" s="22"/>
      <c r="C57" s="31"/>
      <c r="D57" s="30">
        <v>0</v>
      </c>
      <c r="E57" s="31"/>
      <c r="F57" s="30">
        <v>0</v>
      </c>
      <c r="G57" s="31"/>
      <c r="H57" s="30">
        <v>-32340</v>
      </c>
      <c r="I57" s="18"/>
      <c r="J57" s="30">
        <v>0</v>
      </c>
      <c r="K57" s="10"/>
    </row>
    <row r="58" spans="1:12" s="5" customFormat="1" ht="21.75" customHeight="1">
      <c r="A58" s="22" t="s">
        <v>197</v>
      </c>
      <c r="B58" s="22"/>
      <c r="C58" s="31"/>
      <c r="D58" s="30">
        <v>0</v>
      </c>
      <c r="E58" s="31"/>
      <c r="F58" s="30">
        <v>0</v>
      </c>
      <c r="G58" s="31"/>
      <c r="H58" s="30">
        <v>0</v>
      </c>
      <c r="I58" s="18"/>
      <c r="J58" s="30">
        <v>14999</v>
      </c>
      <c r="K58" s="10"/>
    </row>
    <row r="59" spans="1:12" s="35" customFormat="1" ht="21.75" customHeight="1">
      <c r="A59" s="54" t="s">
        <v>157</v>
      </c>
      <c r="B59" s="28"/>
      <c r="C59" s="29"/>
      <c r="D59" s="30">
        <v>-42783</v>
      </c>
      <c r="E59" s="27"/>
      <c r="F59" s="30">
        <v>-106483</v>
      </c>
      <c r="G59" s="27"/>
      <c r="H59" s="30">
        <v>-42783</v>
      </c>
      <c r="I59" s="27"/>
      <c r="J59" s="30">
        <v>-106483</v>
      </c>
      <c r="K59" s="11"/>
      <c r="L59" s="62"/>
    </row>
    <row r="60" spans="1:12" s="35" customFormat="1" ht="21.75" customHeight="1">
      <c r="A60" s="54" t="s">
        <v>170</v>
      </c>
      <c r="B60" s="28"/>
      <c r="C60" s="29"/>
      <c r="D60" s="30">
        <v>-421541</v>
      </c>
      <c r="E60" s="27"/>
      <c r="F60" s="30">
        <v>-1011469</v>
      </c>
      <c r="G60" s="27"/>
      <c r="H60" s="30">
        <v>-361585</v>
      </c>
      <c r="I60" s="27"/>
      <c r="J60" s="30">
        <v>-986917</v>
      </c>
      <c r="K60" s="11"/>
      <c r="L60" s="62"/>
    </row>
    <row r="61" spans="1:12" s="5" customFormat="1" ht="21.75" customHeight="1">
      <c r="A61" s="47" t="s">
        <v>184</v>
      </c>
      <c r="B61" s="22"/>
      <c r="C61" s="31"/>
      <c r="D61" s="23">
        <v>-6446</v>
      </c>
      <c r="E61" s="61"/>
      <c r="F61" s="23">
        <v>-177</v>
      </c>
      <c r="G61" s="61"/>
      <c r="H61" s="23">
        <v>-6446</v>
      </c>
      <c r="I61" s="27"/>
      <c r="J61" s="23">
        <v>-177</v>
      </c>
      <c r="K61" s="10"/>
      <c r="L61" s="48"/>
    </row>
    <row r="62" spans="1:12" s="5" customFormat="1" ht="21.75" customHeight="1">
      <c r="A62" s="47" t="s">
        <v>156</v>
      </c>
      <c r="B62" s="22"/>
      <c r="C62" s="31"/>
      <c r="D62" s="23">
        <v>-62637</v>
      </c>
      <c r="E62" s="61"/>
      <c r="F62" s="23">
        <v>-21625</v>
      </c>
      <c r="G62" s="61"/>
      <c r="H62" s="23">
        <v>-61263</v>
      </c>
      <c r="I62" s="27"/>
      <c r="J62" s="23">
        <v>-21625</v>
      </c>
      <c r="K62" s="10"/>
      <c r="L62" s="48"/>
    </row>
    <row r="63" spans="1:12" s="35" customFormat="1" ht="21" customHeight="1">
      <c r="A63" s="54" t="s">
        <v>153</v>
      </c>
      <c r="B63" s="28"/>
      <c r="C63" s="29"/>
      <c r="D63" s="30">
        <v>-51209</v>
      </c>
      <c r="E63" s="27"/>
      <c r="F63" s="30">
        <v>-3264</v>
      </c>
      <c r="G63" s="27"/>
      <c r="H63" s="30">
        <v>-52758</v>
      </c>
      <c r="I63" s="27"/>
      <c r="J63" s="30">
        <v>-3277</v>
      </c>
      <c r="K63" s="11"/>
      <c r="L63" s="62"/>
    </row>
    <row r="64" spans="1:12" s="5" customFormat="1" ht="21.75" customHeight="1">
      <c r="A64" s="5" t="s">
        <v>94</v>
      </c>
      <c r="B64" s="22"/>
      <c r="C64" s="31"/>
      <c r="D64" s="30">
        <v>3</v>
      </c>
      <c r="E64" s="33"/>
      <c r="F64" s="30">
        <v>11</v>
      </c>
      <c r="G64" s="33"/>
      <c r="H64" s="30">
        <v>3</v>
      </c>
      <c r="I64" s="27"/>
      <c r="J64" s="30">
        <v>11</v>
      </c>
      <c r="K64" s="10"/>
      <c r="L64" s="48"/>
    </row>
    <row r="65" spans="1:12" s="5" customFormat="1" ht="21.75" customHeight="1">
      <c r="A65" s="5" t="s">
        <v>93</v>
      </c>
      <c r="B65" s="22"/>
      <c r="C65" s="31"/>
      <c r="D65" s="25">
        <v>2335</v>
      </c>
      <c r="E65" s="61"/>
      <c r="F65" s="25">
        <v>9033</v>
      </c>
      <c r="G65" s="61"/>
      <c r="H65" s="25">
        <v>1858</v>
      </c>
      <c r="I65" s="27"/>
      <c r="J65" s="25">
        <v>9002</v>
      </c>
      <c r="K65" s="10"/>
      <c r="L65" s="48"/>
    </row>
    <row r="66" spans="1:12" s="5" customFormat="1" ht="21.75" customHeight="1">
      <c r="A66" s="5" t="s">
        <v>162</v>
      </c>
      <c r="B66" s="22"/>
      <c r="C66" s="31"/>
      <c r="D66" s="26">
        <v>4604</v>
      </c>
      <c r="E66" s="61"/>
      <c r="F66" s="26">
        <v>14395</v>
      </c>
      <c r="G66" s="61"/>
      <c r="H66" s="26">
        <v>27577</v>
      </c>
      <c r="I66" s="27"/>
      <c r="J66" s="26">
        <v>48362</v>
      </c>
      <c r="K66" s="10"/>
      <c r="L66" s="48"/>
    </row>
    <row r="67" spans="1:12" s="5" customFormat="1" ht="21.75" customHeight="1">
      <c r="A67" s="58" t="s">
        <v>215</v>
      </c>
      <c r="B67" s="28"/>
      <c r="C67" s="29"/>
      <c r="D67" s="143">
        <f>SUM(D55:D66)</f>
        <v>-577674</v>
      </c>
      <c r="E67" s="27"/>
      <c r="F67" s="143">
        <f>SUM(F55:F66)</f>
        <v>-1119579</v>
      </c>
      <c r="G67" s="27"/>
      <c r="H67" s="143">
        <f>SUM(H55:H66)</f>
        <v>76263</v>
      </c>
      <c r="I67" s="27"/>
      <c r="J67" s="143">
        <f>SUM(J55:J66)</f>
        <v>-430105</v>
      </c>
      <c r="K67" s="10"/>
      <c r="L67" s="48"/>
    </row>
    <row r="68" spans="1:12" s="5" customFormat="1" ht="21.75" customHeight="1">
      <c r="A68" s="45" t="s">
        <v>7</v>
      </c>
      <c r="B68" s="28"/>
      <c r="C68" s="29"/>
      <c r="D68" s="27"/>
      <c r="E68" s="27"/>
      <c r="F68" s="27"/>
      <c r="G68" s="27"/>
      <c r="H68" s="27"/>
      <c r="I68" s="27"/>
      <c r="J68" s="27"/>
      <c r="K68" s="10"/>
      <c r="L68" s="48"/>
    </row>
    <row r="69" spans="1:12" s="5" customFormat="1" ht="21.75" customHeight="1">
      <c r="A69" s="5" t="s">
        <v>188</v>
      </c>
      <c r="B69" s="28"/>
      <c r="C69" s="29"/>
      <c r="D69" s="27">
        <v>4000000</v>
      </c>
      <c r="E69" s="27"/>
      <c r="F69" s="27">
        <v>7686247</v>
      </c>
      <c r="G69" s="27"/>
      <c r="H69" s="27">
        <v>4000000</v>
      </c>
      <c r="I69" s="27"/>
      <c r="J69" s="27">
        <v>7250000</v>
      </c>
      <c r="K69" s="10"/>
      <c r="L69" s="48"/>
    </row>
    <row r="70" spans="1:12" s="5" customFormat="1" ht="21.75" customHeight="1">
      <c r="A70" s="5" t="s">
        <v>218</v>
      </c>
      <c r="B70" s="28"/>
      <c r="C70" s="29"/>
      <c r="D70" s="27">
        <v>-4530704</v>
      </c>
      <c r="E70" s="27"/>
      <c r="F70" s="27">
        <v>-5202455</v>
      </c>
      <c r="G70" s="27"/>
      <c r="H70" s="27">
        <v>-4500000</v>
      </c>
      <c r="I70" s="27"/>
      <c r="J70" s="27">
        <v>-4750000</v>
      </c>
      <c r="K70" s="10"/>
      <c r="L70" s="48"/>
    </row>
    <row r="71" spans="1:12" s="5" customFormat="1" ht="21.75" customHeight="1">
      <c r="A71" s="5" t="s">
        <v>219</v>
      </c>
      <c r="B71" s="28"/>
      <c r="C71" s="29"/>
      <c r="D71" s="27">
        <v>-197370</v>
      </c>
      <c r="E71" s="27"/>
      <c r="F71" s="27">
        <v>-177187</v>
      </c>
      <c r="G71" s="27"/>
      <c r="H71" s="27">
        <v>-171020</v>
      </c>
      <c r="I71" s="33"/>
      <c r="J71" s="27">
        <v>-146087</v>
      </c>
      <c r="K71" s="10"/>
      <c r="L71" s="48"/>
    </row>
    <row r="72" spans="1:12" s="5" customFormat="1" ht="21.75" customHeight="1">
      <c r="A72" s="5" t="s">
        <v>220</v>
      </c>
      <c r="B72" s="28"/>
      <c r="C72" s="29"/>
      <c r="D72" s="27">
        <v>-10337</v>
      </c>
      <c r="E72" s="27"/>
      <c r="F72" s="27">
        <v>-6779</v>
      </c>
      <c r="G72" s="27"/>
      <c r="H72" s="27">
        <v>0</v>
      </c>
      <c r="I72" s="33"/>
      <c r="J72" s="27">
        <v>0</v>
      </c>
      <c r="K72" s="10"/>
      <c r="L72" s="48"/>
    </row>
    <row r="73" spans="1:12" s="5" customFormat="1" ht="21.75" customHeight="1">
      <c r="A73" s="5" t="s">
        <v>221</v>
      </c>
      <c r="B73" s="28"/>
      <c r="C73" s="29"/>
      <c r="D73" s="27">
        <v>1915282</v>
      </c>
      <c r="E73" s="27"/>
      <c r="F73" s="27">
        <v>2999082</v>
      </c>
      <c r="G73" s="27"/>
      <c r="H73" s="27">
        <v>1915282</v>
      </c>
      <c r="I73" s="33"/>
      <c r="J73" s="27">
        <v>2999082</v>
      </c>
      <c r="K73" s="10"/>
      <c r="L73" s="48"/>
    </row>
    <row r="74" spans="1:12" s="5" customFormat="1" ht="21.75" customHeight="1">
      <c r="A74" s="5" t="s">
        <v>222</v>
      </c>
      <c r="B74" s="28"/>
      <c r="C74" s="29"/>
      <c r="D74" s="27">
        <v>-2000000</v>
      </c>
      <c r="E74" s="27"/>
      <c r="F74" s="27">
        <v>-4000000</v>
      </c>
      <c r="G74" s="27"/>
      <c r="H74" s="27">
        <v>-2000000</v>
      </c>
      <c r="I74" s="33"/>
      <c r="J74" s="27">
        <v>-4000000</v>
      </c>
      <c r="K74" s="10"/>
      <c r="L74" s="48"/>
    </row>
    <row r="75" spans="1:12" s="5" customFormat="1" ht="21.75" customHeight="1">
      <c r="A75" s="47" t="s">
        <v>200</v>
      </c>
      <c r="B75" s="22"/>
      <c r="C75" s="29"/>
      <c r="D75" s="27">
        <v>-68812</v>
      </c>
      <c r="E75" s="60"/>
      <c r="F75" s="27">
        <v>-198189</v>
      </c>
      <c r="G75" s="60"/>
      <c r="H75" s="27">
        <v>-63935</v>
      </c>
      <c r="I75" s="60"/>
      <c r="J75" s="27">
        <v>-190277</v>
      </c>
      <c r="K75" s="59"/>
    </row>
    <row r="76" spans="1:12" s="5" customFormat="1" ht="21.75" customHeight="1">
      <c r="A76" s="56" t="s">
        <v>134</v>
      </c>
      <c r="B76" s="28"/>
      <c r="C76" s="29"/>
      <c r="D76" s="27">
        <v>-2629686</v>
      </c>
      <c r="E76" s="27"/>
      <c r="F76" s="27">
        <v>-2760526</v>
      </c>
      <c r="G76" s="27"/>
      <c r="H76" s="27">
        <v>-2629686</v>
      </c>
      <c r="I76" s="33"/>
      <c r="J76" s="27">
        <v>-2760525</v>
      </c>
      <c r="K76" s="10"/>
      <c r="L76" s="48"/>
    </row>
    <row r="77" spans="1:12" s="5" customFormat="1" ht="21.75" customHeight="1">
      <c r="A77" s="58" t="s">
        <v>199</v>
      </c>
      <c r="B77" s="28"/>
      <c r="C77" s="29"/>
      <c r="D77" s="34">
        <f>SUM(D69:D76)</f>
        <v>-3521627</v>
      </c>
      <c r="E77" s="27"/>
      <c r="F77" s="34">
        <f>SUM(F69:F76)</f>
        <v>-1659807</v>
      </c>
      <c r="G77" s="27"/>
      <c r="H77" s="34">
        <f>SUM(H69:H76)</f>
        <v>-3449359</v>
      </c>
      <c r="I77" s="27"/>
      <c r="J77" s="34">
        <f>SUM(J69:J76)</f>
        <v>-1597807</v>
      </c>
      <c r="K77" s="10"/>
      <c r="L77" s="48"/>
    </row>
    <row r="78" spans="1:12" s="5" customFormat="1" ht="21.75" customHeight="1">
      <c r="A78" s="58" t="s">
        <v>124</v>
      </c>
      <c r="B78" s="28"/>
      <c r="C78" s="29"/>
      <c r="D78" s="34">
        <v>18819</v>
      </c>
      <c r="E78" s="27"/>
      <c r="F78" s="34">
        <v>-2880</v>
      </c>
      <c r="G78" s="27"/>
      <c r="H78" s="34">
        <v>0</v>
      </c>
      <c r="I78" s="33"/>
      <c r="J78" s="34">
        <v>0</v>
      </c>
      <c r="K78" s="10"/>
      <c r="L78" s="48"/>
    </row>
    <row r="79" spans="1:12" s="5" customFormat="1" ht="21.75" customHeight="1">
      <c r="A79" s="45" t="s">
        <v>223</v>
      </c>
      <c r="B79" s="28"/>
      <c r="C79" s="29"/>
      <c r="D79" s="27">
        <f>SUM(D44,D67,D77,D78)</f>
        <v>-82319</v>
      </c>
      <c r="E79" s="27"/>
      <c r="F79" s="27">
        <f>SUM(F44,F67,F77,F78)</f>
        <v>848921</v>
      </c>
      <c r="G79" s="27"/>
      <c r="H79" s="27">
        <f>SUM(H44+H67+H77)</f>
        <v>-69325</v>
      </c>
      <c r="I79" s="27"/>
      <c r="J79" s="27">
        <f>SUM(J44+J67+J77)</f>
        <v>902731</v>
      </c>
      <c r="K79" s="10"/>
      <c r="L79" s="48"/>
    </row>
    <row r="80" spans="1:12" s="5" customFormat="1" ht="21.75" customHeight="1">
      <c r="A80" s="47" t="s">
        <v>8</v>
      </c>
      <c r="B80" s="28"/>
      <c r="C80" s="29"/>
      <c r="D80" s="143">
        <v>3282691</v>
      </c>
      <c r="E80" s="27"/>
      <c r="F80" s="143">
        <v>2859979</v>
      </c>
      <c r="G80" s="27"/>
      <c r="H80" s="143">
        <v>3065411</v>
      </c>
      <c r="I80" s="27"/>
      <c r="J80" s="143">
        <v>2606368</v>
      </c>
      <c r="K80" s="10"/>
      <c r="L80" s="48"/>
    </row>
    <row r="81" spans="1:12" s="5" customFormat="1" ht="21.75" customHeight="1" thickBot="1">
      <c r="A81" s="58" t="s">
        <v>14</v>
      </c>
      <c r="B81" s="28"/>
      <c r="C81" s="29"/>
      <c r="D81" s="32">
        <f>SUM(D79:D80)</f>
        <v>3200372</v>
      </c>
      <c r="E81" s="27"/>
      <c r="F81" s="32">
        <f>SUM(F79:F80)</f>
        <v>3708900</v>
      </c>
      <c r="G81" s="27"/>
      <c r="H81" s="32">
        <f>SUM(H79:H80)</f>
        <v>2996086</v>
      </c>
      <c r="I81" s="27"/>
      <c r="J81" s="32">
        <f>SUM(J79:J80)</f>
        <v>3509099</v>
      </c>
      <c r="K81" s="10"/>
      <c r="L81" s="48"/>
    </row>
    <row r="82" spans="1:12" s="5" customFormat="1" ht="21.75" customHeight="1" thickTop="1">
      <c r="A82" s="47"/>
      <c r="B82" s="28"/>
      <c r="C82" s="29"/>
      <c r="D82" s="27">
        <f>SUM(D81-BS!D11)</f>
        <v>0</v>
      </c>
      <c r="E82" s="27"/>
      <c r="F82" s="27"/>
      <c r="G82" s="27"/>
      <c r="H82" s="27">
        <f>SUM(H81-BS!H11)</f>
        <v>0</v>
      </c>
      <c r="I82" s="27"/>
      <c r="J82" s="27"/>
      <c r="K82" s="10"/>
      <c r="L82" s="48"/>
    </row>
    <row r="83" spans="1:12" s="5" customFormat="1" ht="21.75" customHeight="1">
      <c r="A83" s="58" t="s">
        <v>73</v>
      </c>
      <c r="B83" s="28"/>
      <c r="C83" s="29"/>
      <c r="D83" s="11"/>
      <c r="E83" s="11"/>
      <c r="F83" s="11"/>
      <c r="G83" s="11"/>
      <c r="H83" s="11"/>
      <c r="I83" s="11"/>
      <c r="J83" s="11"/>
      <c r="K83" s="10"/>
      <c r="L83" s="48"/>
    </row>
    <row r="84" spans="1:12" s="5" customFormat="1" ht="21.75" customHeight="1">
      <c r="A84" s="47" t="s">
        <v>71</v>
      </c>
      <c r="B84" s="28"/>
      <c r="C84" s="29"/>
      <c r="D84" s="11"/>
      <c r="E84" s="11"/>
      <c r="F84" s="11"/>
      <c r="G84" s="11"/>
      <c r="H84" s="11"/>
      <c r="I84" s="11"/>
      <c r="J84" s="11"/>
      <c r="K84" s="10"/>
      <c r="L84" s="48"/>
    </row>
    <row r="85" spans="1:12" s="5" customFormat="1" ht="21.75" customHeight="1">
      <c r="A85" s="47" t="s">
        <v>166</v>
      </c>
      <c r="B85" s="28"/>
      <c r="C85" s="29"/>
      <c r="D85" s="27">
        <v>-54991</v>
      </c>
      <c r="E85" s="27"/>
      <c r="F85" s="27">
        <v>248692</v>
      </c>
      <c r="G85" s="27"/>
      <c r="H85" s="27">
        <v>-45772</v>
      </c>
      <c r="I85" s="27"/>
      <c r="J85" s="27">
        <v>235704</v>
      </c>
      <c r="K85" s="10"/>
      <c r="L85" s="48"/>
    </row>
    <row r="86" spans="1:12" s="5" customFormat="1" ht="21.75" customHeight="1">
      <c r="A86" s="47" t="s">
        <v>175</v>
      </c>
      <c r="B86" s="28"/>
      <c r="C86" s="29"/>
      <c r="D86" s="63">
        <v>0</v>
      </c>
      <c r="E86" s="11"/>
      <c r="F86" s="63">
        <v>15028</v>
      </c>
      <c r="G86" s="11"/>
      <c r="H86" s="63">
        <v>0</v>
      </c>
      <c r="I86" s="11"/>
      <c r="J86" s="63">
        <v>15028</v>
      </c>
      <c r="K86" s="10"/>
      <c r="L86" s="48"/>
    </row>
    <row r="87" spans="1:12" s="5" customFormat="1" ht="21.75" customHeight="1">
      <c r="A87" s="47" t="s">
        <v>216</v>
      </c>
      <c r="B87" s="28"/>
      <c r="C87" s="29"/>
      <c r="D87" s="63">
        <v>1524</v>
      </c>
      <c r="E87" s="11"/>
      <c r="F87" s="63">
        <v>0</v>
      </c>
      <c r="G87" s="11"/>
      <c r="H87" s="63">
        <v>1524</v>
      </c>
      <c r="I87" s="11"/>
      <c r="J87" s="63">
        <v>0</v>
      </c>
      <c r="K87" s="10"/>
      <c r="L87" s="48"/>
    </row>
    <row r="88" spans="1:12" s="5" customFormat="1" ht="21.75" customHeight="1">
      <c r="A88" s="47" t="s">
        <v>169</v>
      </c>
      <c r="B88" s="28"/>
      <c r="C88" s="29"/>
      <c r="D88" s="30">
        <v>-204</v>
      </c>
      <c r="E88" s="30"/>
      <c r="F88" s="30">
        <v>-274</v>
      </c>
      <c r="G88" s="30"/>
      <c r="H88" s="30">
        <v>-204</v>
      </c>
      <c r="I88" s="11"/>
      <c r="J88" s="30">
        <v>-274</v>
      </c>
      <c r="K88" s="10"/>
      <c r="L88" s="48"/>
    </row>
    <row r="89" spans="1:12" s="5" customFormat="1" ht="21.75" customHeight="1">
      <c r="A89" s="47"/>
      <c r="B89" s="28"/>
      <c r="C89" s="29"/>
      <c r="D89" s="63"/>
      <c r="E89" s="11"/>
      <c r="F89" s="63"/>
      <c r="G89" s="11"/>
      <c r="H89" s="63"/>
      <c r="I89" s="11"/>
      <c r="J89" s="63"/>
      <c r="K89" s="10"/>
      <c r="L89" s="48"/>
    </row>
    <row r="90" spans="1:12" s="22" customFormat="1" ht="21.75" customHeight="1">
      <c r="A90" s="145" t="s">
        <v>185</v>
      </c>
      <c r="C90" s="24"/>
      <c r="I90" s="10"/>
      <c r="J90" s="10"/>
      <c r="K90" s="24"/>
    </row>
    <row r="91" spans="1:12" s="5" customFormat="1" ht="21.75" customHeight="1">
      <c r="B91" s="22"/>
      <c r="C91" s="24"/>
      <c r="D91" s="10"/>
      <c r="E91" s="10"/>
      <c r="G91" s="35"/>
      <c r="H91" s="10"/>
      <c r="I91" s="10"/>
      <c r="J91" s="10"/>
      <c r="K91" s="10"/>
    </row>
    <row r="92" spans="1:12" s="22" customFormat="1" ht="21.75" customHeight="1">
      <c r="A92" s="5"/>
      <c r="C92" s="24"/>
      <c r="D92" s="10"/>
      <c r="E92" s="10"/>
      <c r="F92" s="5"/>
      <c r="G92" s="35"/>
      <c r="H92" s="10"/>
      <c r="I92" s="10"/>
      <c r="J92" s="10"/>
      <c r="K92" s="24"/>
    </row>
    <row r="93" spans="1:12" s="22" customFormat="1" ht="21.75" customHeight="1">
      <c r="A93" s="5"/>
      <c r="C93" s="24"/>
      <c r="D93" s="10"/>
      <c r="E93" s="10"/>
      <c r="F93" s="5"/>
      <c r="G93" s="35"/>
      <c r="H93" s="10"/>
      <c r="I93" s="10"/>
      <c r="J93" s="5"/>
      <c r="K93" s="24"/>
    </row>
    <row r="94" spans="1:12" s="22" customFormat="1" ht="21.75" customHeight="1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24"/>
    </row>
  </sheetData>
  <mergeCells count="3">
    <mergeCell ref="D6:F6"/>
    <mergeCell ref="D52:F52"/>
    <mergeCell ref="A94:J94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Klanarong Mongkolsirichaik</cp:lastModifiedBy>
  <cp:lastPrinted>2021-07-21T07:36:11Z</cp:lastPrinted>
  <dcterms:created xsi:type="dcterms:W3CDTF">1998-05-15T01:54:15Z</dcterms:created>
  <dcterms:modified xsi:type="dcterms:W3CDTF">2021-07-26T09:38:32Z</dcterms:modified>
</cp:coreProperties>
</file>