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hpassatchakul\Desktop\Dusit 2021\Dusit Q2'21\DREIT Q2'21\FS\V5 revise P'Jeab\"/>
    </mc:Choice>
  </mc:AlternateContent>
  <xr:revisionPtr revIDLastSave="0" documentId="13_ncr:1_{9FB74A07-D1A5-4382-B43C-104248DFF8C5}" xr6:coauthVersionLast="45" xr6:coauthVersionMax="46" xr10:uidLastSave="{00000000-0000-0000-0000-000000000000}"/>
  <bookViews>
    <workbookView xWindow="-110" yWindow="-110" windowWidth="19420" windowHeight="10420" tabRatio="808" xr2:uid="{00000000-000D-0000-FFFF-FFFF00000000}"/>
  </bookViews>
  <sheets>
    <sheet name="BS-3" sheetId="1" r:id="rId1"/>
    <sheet name="invest-4" sheetId="44" r:id="rId2"/>
    <sheet name="PL5" sheetId="25" r:id="rId3"/>
    <sheet name="PL6" sheetId="45" r:id="rId4"/>
    <sheet name="7" sheetId="22" r:id="rId5"/>
    <sheet name="CF8" sheetId="23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123Graph_A" hidden="1">[1]ROOMS!#REF!</definedName>
    <definedName name="__123Graph_AROOMS" hidden="1">[1]ROOMS!#REF!</definedName>
    <definedName name="__123Graph_B" hidden="1">[1]ROOMS!#REF!</definedName>
    <definedName name="__123Graph_BROOMS" hidden="1">[1]ROOMS!#REF!</definedName>
    <definedName name="_Dist_Bin" hidden="1">'[1]OTHER DEPT'!#REF!</definedName>
    <definedName name="_Dist_Values" hidden="1">'[1]OTHER DEPT'!#REF!</definedName>
    <definedName name="_xlnm._FilterDatabase" hidden="1">#REF!</definedName>
    <definedName name="_Key1" hidden="1">'[1]F&amp;B'!#REF!</definedName>
    <definedName name="_Key2" hidden="1">[1]CAPEX!#REF!</definedName>
    <definedName name="_Order1" hidden="1">0</definedName>
    <definedName name="_Order2" hidden="1">255</definedName>
    <definedName name="_Regression_Int" hidden="1">1</definedName>
    <definedName name="_Sort" hidden="1">#REF!</definedName>
    <definedName name="_Table1_In1" hidden="1">'[1]OTHER DEPT'!#REF!</definedName>
    <definedName name="_Table1_Out" hidden="1">'[1]OTHER DEPT'!#REF!</definedName>
    <definedName name="aaa" hidden="1">{"FB Assumptions",#N/A,FALSE,"Asu";"FB Cashflow 1",#N/A,FALSE,"F&amp;B";"FB Cashflow 2",#N/A,FALSE,"F&amp;B"}</definedName>
    <definedName name="AccessDatabase" hidden="1">"A:\Forecast Nov 98.mdb"</definedName>
    <definedName name="ACwvu.Letter." hidden="1">'[2] Transfers'!#REF!</definedName>
    <definedName name="AS2DocOpenMode" hidden="1">"AS2DocumentEdit"</definedName>
    <definedName name="AS2HasNoAutoHeaderFooter" hidden="1">" "</definedName>
    <definedName name="AS2NamedRange" hidden="1">3</definedName>
    <definedName name="AS2TaxWorkpaper" hidden="1">" "</definedName>
    <definedName name="asdfghj" hidden="1">{#N/A,#N/A,FALSE,"Aging Summary";#N/A,#N/A,FALSE,"Ratio Analysis";#N/A,#N/A,FALSE,"Test 120 Day Accts";#N/A,#N/A,FALSE,"Tickmarks"}</definedName>
    <definedName name="asdsfdgf" hidden="1">{#N/A,#N/A,FALSE,"Aging Summary";#N/A,#N/A,FALSE,"Ratio Analysis";#N/A,#N/A,FALSE,"Test 120 Day Accts";#N/A,#N/A,FALSE,"Tickmarks"}</definedName>
    <definedName name="asfdgffg" hidden="1">{#N/A,#N/A,FALSE,"Aging Summary";#N/A,#N/A,FALSE,"Ratio Analysis";#N/A,#N/A,FALSE,"Test 120 Day Accts";#N/A,#N/A,FALSE,"Tickmarks"}</definedName>
    <definedName name="asfgsdgsdggfg" hidden="1">{#N/A,#N/A,FALSE,"Summ";#N/A,#N/A,FALSE,"P&amp;L";#N/A,#N/A,FALSE,"C&amp;F";#N/A,#N/A,FALSE,"B&amp;S"}</definedName>
    <definedName name="BUILD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FN" hidden="1">{#N/A,#N/A,FALSE,"Summ";#N/A,#N/A,FALSE,"P&amp;L";#N/A,#N/A,FALSE,"C&amp;F";#N/A,#N/A,FALSE,"B&amp;S"}</definedName>
    <definedName name="COMP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edwlsakkdsdkdjskl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gfgf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sgdfgsdfg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ormBar" hidden="1">[3]Variables!$B$13</definedName>
    <definedName name="fr" hidden="1">{#N/A,#N/A,FALSE,"Aging Summary";#N/A,#N/A,FALSE,"Ratio Analysis";#N/A,#N/A,FALSE,"Test 120 Day Accts";#N/A,#N/A,FALSE,"Tickmarks"}</definedName>
    <definedName name="graph1" hidden="1">[4]ROOMS!#REF!</definedName>
    <definedName name="hi" hidden="1">{#N/A,#N/A,FALSE,"Aging Summary";#N/A,#N/A,FALSE,"Ratio Analysis";#N/A,#N/A,FALSE,"Test 120 Day Accts";#N/A,#N/A,FALSE,"Tickmarks"}</definedName>
    <definedName name="i" hidden="1">{"FB Assumptions",#N/A,FALSE,"Asu";"FB Cashflow 1",#N/A,FALSE,"F&amp;B";"FB Cashflow 2",#N/A,FALSE,"F&amp;B"}</definedName>
    <definedName name="jk" hidden="1">{#N/A,#N/A,FALSE,"Summ";#N/A,#N/A,FALSE,"P&amp;L";#N/A,#N/A,FALSE,"C&amp;F";#N/A,#N/A,FALSE,"B&amp;S"}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o" hidden="1">{#N/A,#N/A,FALSE,"Aging Summary";#N/A,#N/A,FALSE,"Ratio Analysis";#N/A,#N/A,FALSE,"Test 120 Day Accts";#N/A,#N/A,FALSE,"Tickmarks"}</definedName>
    <definedName name="Leass" hidden="1">{#N/A,#N/A,FALSE,"Summ";#N/A,#N/A,FALSE,"P&amp;L";#N/A,#N/A,FALSE,"C&amp;F";#N/A,#N/A,FALSE,"B&amp;S"}</definedName>
    <definedName name="lpo" hidden="1">{#N/A,#N/A,FALSE,"Aging Summary";#N/A,#N/A,FALSE,"Ratio Analysis";#N/A,#N/A,FALSE,"Test 120 Day Accts";#N/A,#N/A,FALSE,"Tickmarks"}</definedName>
    <definedName name="OFFICE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ok" hidden="1">{#N/A,#N/A,FALSE,"Aging Summary";#N/A,#N/A,FALSE,"Ratio Analysis";#N/A,#N/A,FALSE,"Test 120 Day Accts";#N/A,#N/A,FALSE,"Tickmarks"}</definedName>
    <definedName name="PCap" hidden="1">#REF!</definedName>
    <definedName name="poiuy" hidden="1">{#N/A,#N/A,FALSE,"Aging Summary";#N/A,#N/A,FALSE,"Ratio Analysis";#N/A,#N/A,FALSE,"Test 120 Day Accts";#N/A,#N/A,FALSE,"Tickmarks"}</definedName>
    <definedName name="_xlnm.Print_Area" localSheetId="0">'BS-3'!$A$1:$E$41</definedName>
    <definedName name="_xlnm.Print_Area" localSheetId="5">'CF8'!$A$1:$F$47</definedName>
    <definedName name="_xlnm.Print_Area" localSheetId="2">'PL5'!$A$1:$F$36</definedName>
    <definedName name="_xlnm.Print_Area" localSheetId="3">'PL6'!$A$1:$F$36</definedName>
    <definedName name="rename" hidden="1">{#N/A,#N/A,FALSE,"Aging Summary";#N/A,#N/A,FALSE,"Ratio Analysis";#N/A,#N/A,FALSE,"Test 120 Day Accts";#N/A,#N/A,FALSE,"Tickmarks"}</definedName>
    <definedName name="sadsdf" hidden="1">{#N/A,#N/A,FALSE,"Aging Summary";#N/A,#N/A,FALSE,"Ratio Analysis";#N/A,#N/A,FALSE,"Test 120 Day Accts";#N/A,#N/A,FALSE,"Tickmarks"}</definedName>
    <definedName name="sddsdfd" hidden="1">{#N/A,#N/A,FALSE,"Aging Summary";#N/A,#N/A,FALSE,"Ratio Analysis";#N/A,#N/A,FALSE,"Test 120 Day Accts";#N/A,#N/A,FALSE,"Tickmarks"}</definedName>
    <definedName name="sdvdfb" hidden="1">#REF!</definedName>
    <definedName name="SetFlag" hidden="1">[3]Variables!$B$18</definedName>
    <definedName name="SheetName" hidden="1">[3]Variables!$B$17</definedName>
    <definedName name="SkipWelcome" hidden="1">[3]Variables!$B$19</definedName>
    <definedName name="StatBar" hidden="1">[3]Variables!$B$14</definedName>
    <definedName name="Swvu.Letter." hidden="1">'[2] Transfers'!#REF!</definedName>
    <definedName name="tbPosition" hidden="1">#N/A</definedName>
    <definedName name="WizardState" hidden="1">[3]Variables!$B$20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W." hidden="1">{#N/A,#N/A,FALSE,"Summ";#N/A,#N/A,FALSE,"P&amp;L";#N/A,#N/A,FALSE,"C&amp;F";#N/A,#N/A,FALSE,"B&amp;S"}</definedName>
    <definedName name="wvu.Letter.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F42CA64_6E99_4019_A45A_79C595062E7C_.wvu.Rows" hidden="1">'[5]Loan Int Re-Allocation'!$A$10:$IV$25,'[5]Loan Int Re-Allocation'!$A$28:$IV$45,'[5]Loan Int Re-Allocation'!$A$48:$IV$65,'[5]Loan Int Re-Allocation'!$A$68:$IV$85,'[5]Loan Int Re-Allocation'!$A$88:$IV$160</definedName>
    <definedName name="Z_374B0370_0F32_4F8D_99D1_18EAF9439331_.wvu.Rows" hidden="1">'[5]Loan Int Re-Allocation'!$A$10:$IV$25,'[5]Loan Int Re-Allocation'!$A$28:$IV$45,'[5]Loan Int Re-Allocation'!$A$48:$IV$65,'[5]Loan Int Re-Allocation'!$A$68:$IV$85,'[5]Loan Int Re-Allocation'!$A$88:$IV$160</definedName>
    <definedName name="Z_41C39262_05FA_4593_8F2A_7452C02171BE_.wvu.Rows" hidden="1">'[5]Loan Int Re-Allocation'!$A$10:$IV$25,'[5]Loan Int Re-Allocation'!$A$28:$IV$45,'[5]Loan Int Re-Allocation'!$A$48:$IV$65,'[5]Loan Int Re-Allocation'!$A$68:$IV$85,'[5]Loan Int Re-Allocation'!$A$88:$IV$160</definedName>
    <definedName name="Z_53CB99D9_83AF_448F_9E94_78E657FC56C8_.wvu.Rows" hidden="1">'[5]Loan Int Re-Allocation'!$A$10:$IV$25,'[5]Loan Int Re-Allocation'!$A$28:$IV$45,'[5]Loan Int Re-Allocation'!$A$48:$IV$65,'[5]Loan Int Re-Allocation'!$A$68:$IV$85,'[5]Loan Int Re-Allocation'!$A$88:$IV$160</definedName>
    <definedName name="Z_56778C88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89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91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92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C1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62E2711C_475F_4FEE_9D08_12249AE2D0DD_.wvu.Rows" hidden="1">'[5]Loan Int Re-Allocation'!$A$10:$IV$25,'[5]Loan Int Re-Allocation'!$A$28:$IV$45,'[5]Loan Int Re-Allocation'!$A$48:$IV$65,'[5]Loan Int Re-Allocation'!$A$68:$IV$85,'[5]Loan Int Re-Allocation'!$A$88:$IV$160</definedName>
    <definedName name="Z_801BDC29_256A_11D8_982C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85785890_3C4B_11D8_B94F_00D0098009EA_.wvu.Rows" hidden="1">'[5]Loan Int Re-Allocation'!$A$10:$IV$25,'[5]Loan Int Re-Allocation'!$A$28:$IV$45,'[5]Loan Int Re-Allocation'!$A$48:$IV$65,'[5]Loan Int Re-Allocation'!$A$68:$IV$85,'[5]Loan Int Re-Allocation'!$A$88:$IV$160</definedName>
    <definedName name="Z_9BA22756_3222_46EE_A0C4_CC1553EF3A09_.wvu.Rows" hidden="1">'[5]Loan Int Re-Allocation'!$A$10:$IV$25,'[5]Loan Int Re-Allocation'!$A$28:$IV$45,'[5]Loan Int Re-Allocation'!$A$48:$IV$65,'[5]Loan Int Re-Allocation'!$A$68:$IV$85,'[5]Loan Int Re-Allocation'!$A$88:$IV$160</definedName>
    <definedName name="Z_AB23432F_978C_44EA_B734_EC957E417F39_.wvu.Rows" hidden="1">'[5]Loan Int Re-Allocation'!$A$10:$IV$25,'[5]Loan Int Re-Allocation'!$A$28:$IV$45,'[5]Loan Int Re-Allocation'!$A$48:$IV$65,'[5]Loan Int Re-Allocation'!$A$68:$IV$85,'[5]Loan Int Re-Allocation'!$A$88:$IV$160</definedName>
    <definedName name="Z_CD21F88C_27AD_11D7_97EE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CD21F89B_27AD_11D7_97EE_00B0D0EDE362_.wvu.Rows" hidden="1">'[5]Loan Int Re-Allocation'!$A$26:$IV$26,'[5]Loan Int Re-Allocation'!$A$46:$IV$46,'[5]Loan Int Re-Allocation'!$A$66:$IV$66,'[5]Loan Int Re-Allocation'!$A$86:$IV$86,'[5]Loan Int Re-Allocation'!$A$161:$IV$161</definedName>
    <definedName name="Z_CD21F89F_27AD_11D7_97EE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CD21F8A4_27AD_11D7_97EE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D3D42B64_D470_43D8_B924_7AD20DF9D4A6_.wvu.Rows" hidden="1">'[5]Loan Int Re-Allocation'!$A$10:$IV$25,'[5]Loan Int Re-Allocation'!$A$28:$IV$45,'[5]Loan Int Re-Allocation'!$A$48:$IV$65,'[5]Loan Int Re-Allocation'!$A$68:$IV$85,'[5]Loan Int Re-Allocation'!$A$88:$IV$160</definedName>
    <definedName name="Z_D729E436_07ED_42F6_BCF2_00C693C87DF2_.wvu.Rows" hidden="1">'[5]Loan Int Re-Allocation'!$A$10:$IV$25,'[5]Loan Int Re-Allocation'!$A$28:$IV$45,'[5]Loan Int Re-Allocation'!$A$48:$IV$65,'[5]Loan Int Re-Allocation'!$A$68:$IV$85,'[5]Loan Int Re-Allocation'!$A$88:$IV$160</definedName>
    <definedName name="ZoomFactor" hidden="1">[3]Variables!$B$12</definedName>
    <definedName name="ZoomList" hidden="1">[3]Variables!$B$1:$B$10</definedName>
    <definedName name="ฤ" hidden="1">{"FB Assumptions",#N/A,FALSE,"Asu";"FB Cashflow 1",#N/A,FALSE,"F&amp;B";"FB Cashflow 2",#N/A,FALSE,"F&amp;B"}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4" i="23" l="1"/>
  <c r="I35" i="44" l="1"/>
  <c r="D23" i="45" l="1"/>
  <c r="D40" i="23" l="1"/>
  <c r="D39" i="23"/>
  <c r="D41" i="23" s="1"/>
  <c r="D21" i="23"/>
  <c r="D17" i="23"/>
  <c r="D16" i="23"/>
  <c r="D15" i="23"/>
  <c r="D14" i="23"/>
  <c r="D13" i="23"/>
  <c r="D15" i="22"/>
  <c r="D10" i="22"/>
  <c r="G27" i="44"/>
  <c r="C26" i="1"/>
  <c r="C16" i="1"/>
  <c r="F34" i="23" l="1"/>
  <c r="J34" i="45"/>
  <c r="F30" i="45"/>
  <c r="D30" i="45"/>
  <c r="F23" i="45"/>
  <c r="F12" i="45"/>
  <c r="F24" i="45" s="1"/>
  <c r="D12" i="45"/>
  <c r="F32" i="45" l="1"/>
  <c r="F36" i="45" s="1"/>
  <c r="D24" i="45"/>
  <c r="D32" i="45" l="1"/>
  <c r="D9" i="22"/>
  <c r="J34" i="25"/>
  <c r="D36" i="45" l="1"/>
  <c r="D9" i="23"/>
  <c r="D34" i="23" s="1"/>
  <c r="G35" i="44"/>
  <c r="O31" i="44" l="1"/>
  <c r="M31" i="44"/>
  <c r="M27" i="44"/>
  <c r="E36" i="1"/>
  <c r="E38" i="1" s="1"/>
  <c r="E40" i="1" s="1"/>
  <c r="E15" i="1"/>
  <c r="M35" i="44" l="1"/>
  <c r="M38" i="44" s="1"/>
  <c r="I27" i="44" l="1"/>
  <c r="D12" i="25"/>
  <c r="I38" i="44" l="1"/>
  <c r="K31" i="44" s="1"/>
  <c r="K35" i="44" s="1"/>
  <c r="G38" i="44"/>
  <c r="D30" i="25"/>
  <c r="K13" i="44" l="1"/>
  <c r="K26" i="44"/>
  <c r="K17" i="44"/>
  <c r="K22" i="44"/>
  <c r="C38" i="1"/>
  <c r="C27" i="1" l="1"/>
  <c r="C40" i="1"/>
  <c r="D23" i="25"/>
  <c r="D24" i="25" s="1"/>
  <c r="F12" i="25"/>
  <c r="D32" i="25" l="1"/>
  <c r="D36" i="25" s="1"/>
  <c r="D11" i="22"/>
  <c r="D17" i="22" s="1"/>
  <c r="D43" i="23" l="1"/>
  <c r="D45" i="23" s="1"/>
  <c r="D47" i="23" s="1"/>
  <c r="D48" i="23" s="1"/>
  <c r="K27" i="44" l="1"/>
  <c r="D24" i="22"/>
  <c r="K38" i="44" l="1"/>
  <c r="D19" i="22"/>
  <c r="F24" i="22"/>
  <c r="F11" i="22" l="1"/>
  <c r="F17" i="22" s="1"/>
  <c r="F19" i="22" s="1"/>
  <c r="F41" i="23"/>
  <c r="F30" i="25"/>
  <c r="F23" i="25"/>
  <c r="F43" i="23" l="1"/>
  <c r="F45" i="23" s="1"/>
  <c r="F47" i="23" s="1"/>
  <c r="F24" i="25"/>
  <c r="F32" i="25" s="1"/>
  <c r="F36" i="25" s="1"/>
  <c r="E26" i="1" l="1"/>
  <c r="O35" i="44" l="1"/>
  <c r="O27" i="44"/>
  <c r="O38" i="44" l="1"/>
  <c r="E16" i="1"/>
  <c r="E27" i="1" s="1"/>
  <c r="Q22" i="44" l="1"/>
  <c r="Q26" i="44"/>
  <c r="Q17" i="44"/>
  <c r="Q13" i="44"/>
  <c r="Q31" i="44"/>
  <c r="Q35" i="44" s="1"/>
  <c r="Q27" i="44" l="1"/>
  <c r="Q38" i="44" s="1"/>
</calcChain>
</file>

<file path=xl/sharedStrings.xml><?xml version="1.0" encoding="utf-8"?>
<sst xmlns="http://schemas.openxmlformats.org/spreadsheetml/2006/main" count="223" uniqueCount="161">
  <si>
    <t>สินทรัพย์</t>
  </si>
  <si>
    <t>หมายเหตุ</t>
  </si>
  <si>
    <t>รวมสินทรัพย์</t>
  </si>
  <si>
    <t>รวมหนี้สิน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</si>
  <si>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</si>
  <si>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</si>
  <si>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</si>
  <si>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</si>
  <si>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กระแสเงินสดจากกิจกรรมจัดหาเงิน</t>
  </si>
  <si>
    <t>สินทรัพย์อื่น</t>
  </si>
  <si>
    <t>หนี้สิน</t>
  </si>
  <si>
    <t>ค่าใช้จ่ายค้างจ่าย</t>
  </si>
  <si>
    <t>สินทรัพย์สุทธิ</t>
  </si>
  <si>
    <t>ค่าธรรมเนียมการจัดการ</t>
  </si>
  <si>
    <t>การเพิ่มขึ้นในสินทรัพย์สุทธิจากการดำเนินงาน</t>
  </si>
  <si>
    <t>ประเภทเงินลงทุน</t>
  </si>
  <si>
    <t>ราคายุติธรรม</t>
  </si>
  <si>
    <t>ร้อยละของ</t>
  </si>
  <si>
    <t>ค่าธรรมเนียมนายทะเบียน</t>
  </si>
  <si>
    <t>ค่าธรรมเนียมวิชาชีพ</t>
  </si>
  <si>
    <t>รายได้ค่าเช่า</t>
  </si>
  <si>
    <t>1.</t>
  </si>
  <si>
    <t>โครงการโรงแรมดุสิตธานี ลากูน่า ภูเก็ต</t>
  </si>
  <si>
    <t>ที่ตั้ง</t>
  </si>
  <si>
    <t>2.</t>
  </si>
  <si>
    <t>โครงการโรงแรมดุสิตดีทู เชียงใหม่</t>
  </si>
  <si>
    <t>3.</t>
  </si>
  <si>
    <t>โครงการโรงแรมดุสิตธานี หัวหิน</t>
  </si>
  <si>
    <t>เงินลงทุนในหุ้นสามัญ</t>
  </si>
  <si>
    <t>บริษัท ดุสิต แมนเนจเม้นท์ จำกัด</t>
  </si>
  <si>
    <t>รายได้อื่น</t>
  </si>
  <si>
    <t>ราคาทุน</t>
  </si>
  <si>
    <t>ค่าใช้จ่ายจ่ายล่วงหน้า</t>
  </si>
  <si>
    <t>ภาษีเงินได้หัก ณ ที่จ่ายค้างจ่าย</t>
  </si>
  <si>
    <t>เงินกู้ยืมระยะยาว</t>
  </si>
  <si>
    <t>จ่ายดอกเบี้ย</t>
  </si>
  <si>
    <t>ค่าธรรมเนียมทรัสตี</t>
  </si>
  <si>
    <t>ตำบลเชิงทะเล อำเภอถลาง จังหวัดภูเก็ต</t>
  </si>
  <si>
    <t>ตำบลช้างคลาน อำเภอเมือง จังหวัดเชียงใหม่</t>
  </si>
  <si>
    <t>ถนนเพชรเกษม อำเภอชะอำ จังหวัดเพชรบุรี</t>
  </si>
  <si>
    <t>ค่าใช้จ่ายอื่น</t>
  </si>
  <si>
    <t>กรรมสิทธิ์ในที่ดิน  อาคาร และอุปกรณ์</t>
  </si>
  <si>
    <t>กรรมสิทธิ์ในที่ดิน อาคาร และอุปกรณ์</t>
  </si>
  <si>
    <t>กรรมสิทธิ์ในเฟอร์นิเจอร์ ทรัพย์สินติดตรึงตรา อุปกรณ์ และส่วนปรับปรุง</t>
  </si>
  <si>
    <t>31 ธันวาคม</t>
  </si>
  <si>
    <t>ต้นทุนทางการเงิน</t>
  </si>
  <si>
    <t>เงินลงทุนในหลักทรัพย์</t>
  </si>
  <si>
    <t>เงินลงทุนในหน่วยลงทุน</t>
  </si>
  <si>
    <t>กองทุนเปิดภัทร มันนี่ โพสิทีฟ</t>
  </si>
  <si>
    <t>รวมเงินลงทุนในหลักทรัพย์</t>
  </si>
  <si>
    <t>4.</t>
  </si>
  <si>
    <t>โครงการโรงแรมดุสิตธานี มัลดีฟส์</t>
  </si>
  <si>
    <t>กำไรขาดทุนเบ็ดเสร็จอื่น</t>
  </si>
  <si>
    <t>ทรัสต์เพื่อการลงทุนในอสังหาริมทรัพย์และสิทธิการเช่าดุสิตธานี และบริษัทย่อย</t>
  </si>
  <si>
    <t>เกาะ Mudhdhoo ในหมู่เกาะ Baa Atoll ในสาธารณรัฐมัลดีฟส์</t>
  </si>
  <si>
    <t>เงินสดรับจากเงินกู้ยืมระยะยาว</t>
  </si>
  <si>
    <t>เจ้าหนี้อื่น</t>
  </si>
  <si>
    <r>
      <t xml:space="preserve">เงินลงทุนในบริษัทย่อย </t>
    </r>
    <r>
      <rPr>
        <i/>
        <sz val="15"/>
        <rFont val="Angsana New"/>
        <family val="1"/>
      </rPr>
      <t>(หมายเหตุ 6)</t>
    </r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</si>
  <si>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</si>
  <si>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</si>
  <si>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ผลต่างจากการเปลี่ยนแปลงอัตราแลกเปลี่ยน</t>
  </si>
  <si>
    <t>ภาษีเงินได้ค้างจ่าย</t>
  </si>
  <si>
    <t>ค่าใช้จ่ายภาษีเงินได้</t>
  </si>
  <si>
    <t>(พันบาท)</t>
  </si>
  <si>
    <t>(ไม่ได้ตรวจสอบ)</t>
  </si>
  <si>
    <t>หนี้สินตามสัญญาเช่า</t>
  </si>
  <si>
    <t xml:space="preserve">สินทรัพย์สิทธิการใช้ที่ดิน และอาคาร สิ่งปลูกสร้าง </t>
  </si>
  <si>
    <t>สินทรัพย์สิทธิการใช้ในที่ดิน และ กรรมสิทธิ์ในอาคาร สิ่งปลูกสร้าง และอุปกรณ์</t>
  </si>
  <si>
    <t>เงินลงทุนที่แสดงด้วยมูลค่ายุติธรรมผ่านกำไรหรือขาดทุน</t>
  </si>
  <si>
    <t>จำนวน/พื้นที่</t>
  </si>
  <si>
    <t>กำไรจากการลงทุนสุทธิ</t>
  </si>
  <si>
    <t>การเพิ่มขึ้นของสินทรัพย์สุทธิจากการดำเนินงานในระหว่างงวด</t>
  </si>
  <si>
    <t xml:space="preserve">สินทรัพย์สุทธิ ณ วันที่ 1 มกราคม </t>
  </si>
  <si>
    <r>
      <t>ที่ตั้ง</t>
    </r>
    <r>
      <rPr>
        <sz val="15"/>
        <rFont val="Angsana New"/>
        <family val="1"/>
      </rPr>
      <t xml:space="preserve"> </t>
    </r>
  </si>
  <si>
    <t>หนี้สินภาษีเงินได้รอตัดบัญชี</t>
  </si>
  <si>
    <t>เงินสดจ่ายค่าเช่า</t>
  </si>
  <si>
    <t>การแสดงรายละเอียดเงินลงทุนใช้การจัดกลุ่มตามประเภทของเงินลงทุน</t>
  </si>
  <si>
    <t>(ร้อยละ)</t>
  </si>
  <si>
    <t>รวมเงินลงทุนทั้งสิ้น</t>
  </si>
  <si>
    <t>ค่าใช้จ่ายรอตัดบัญชีตัดจ่าย</t>
  </si>
  <si>
    <t>สำหรับงวดสามเดือนสิ้นสุด</t>
  </si>
  <si>
    <t xml:space="preserve">   ให้เป็นเงินสดสุทธิได้มาจาก (ใช้ไปใน) กิจกรรมดำเนินงาน</t>
  </si>
  <si>
    <t>การเพิ่มขึ้นของสินทรัพย์สุทธิในระหว่างงวด</t>
  </si>
  <si>
    <t>เงินสดและรายการเทียบเท่าเงินสด</t>
  </si>
  <si>
    <t xml:space="preserve">   กำไรสะสม</t>
  </si>
  <si>
    <t xml:space="preserve">สินทรัพย์สุทธิ </t>
  </si>
  <si>
    <r>
      <t xml:space="preserve">สินทรัพย์สุทธิต่อหน่วย </t>
    </r>
    <r>
      <rPr>
        <b/>
        <i/>
        <sz val="15"/>
        <rFont val="Angsana New"/>
        <family val="1"/>
      </rPr>
      <t>(บาท)</t>
    </r>
  </si>
  <si>
    <t>มูลค่าเงินลงทุน</t>
  </si>
  <si>
    <t>รายได้</t>
  </si>
  <si>
    <t>รายได้ดอกเบี้ย</t>
  </si>
  <si>
    <t>ผลต่างจากอัตราแลกเปลี่ยน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</si>
  <si>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</si>
  <si>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</si>
  <si>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งบแสดงฐานะการเงินรวม</t>
  </si>
  <si>
    <t xml:space="preserve">เงินลงทุนในอสังหาริมทรัพย์ตามมูลค่ายุติธรรม </t>
  </si>
  <si>
    <t>งบประกอบรายละเอียดเงินลงทุนรวม</t>
  </si>
  <si>
    <t>เงินลงทุนในอสังหาริมทรัพย์</t>
  </si>
  <si>
    <t>รวมเงินลงทุนในอสังหาริมทรัพย์</t>
  </si>
  <si>
    <t>งบกำไรขาดทุนเบ็ดเสร็จรวม (ไม่ได้ตรวจสอบ)</t>
  </si>
  <si>
    <t>งบแสดงการเปลี่ยนแปลงสินทรัพย์สุทธิรวม (ไม่ได้ตรวจสอบ)</t>
  </si>
  <si>
    <t>งบกระแสเงินสดรวม (ไม่ได้ตรวจสอบ)</t>
  </si>
  <si>
    <t xml:space="preserve">   ทุนจดทะเบียน</t>
  </si>
  <si>
    <t>รายการกำไร (ขาดทุน) สุทธิจากเงินลงทุน</t>
  </si>
  <si>
    <t>รวมรายการกำไร (ขาดทุน) สุทธิจากเงินลงทุน</t>
  </si>
  <si>
    <t>รับดอกเบี้ย</t>
  </si>
  <si>
    <t>ดอกเบี้ยรับ</t>
  </si>
  <si>
    <t>ปรับกระทบรายการเพิ่มขึ้นในสินทรัพย์สุทธิจากการดำเนินงาน</t>
  </si>
  <si>
    <t>63 ไร่ 1 งาน 60 ตร.ว.</t>
  </si>
  <si>
    <t>กำไร (ขาดทุน) สุทธิจากเงินลงทุน</t>
  </si>
  <si>
    <r>
      <t xml:space="preserve">จำนวนหน่วยทรัสต์ที่จำหน่ายแล้วทั้งหมด ณ วันสิ้นงวด </t>
    </r>
    <r>
      <rPr>
        <b/>
        <i/>
        <sz val="15"/>
        <rFont val="Angsana New"/>
        <family val="1"/>
      </rPr>
      <t>(พันหน่วย)</t>
    </r>
  </si>
  <si>
    <t xml:space="preserve">   องค์ประกอบอื่นของผู้ถือหน่วยทรัสต์</t>
  </si>
  <si>
    <t xml:space="preserve">   ทุนที่ได้รับจากผู้ถือหน่วยทรัสต์</t>
  </si>
  <si>
    <t>33 ไร่ 2 งาน 61.4 ตร.ว.</t>
  </si>
  <si>
    <t>2 ไร่ 2 งาน 65 ตร.ว.</t>
  </si>
  <si>
    <t>166 ไร่ 2 งาน 60 ตร.ว.</t>
  </si>
  <si>
    <t>31 ธันวาคม 2563</t>
  </si>
  <si>
    <t>การแบ่งส่วนทุนให้ผู้ถือหน่วยทรัสต์</t>
  </si>
  <si>
    <t>การคืนทุนให้ผู้ถือหน่วยทรัสต์</t>
  </si>
  <si>
    <t>องค์ประกอบอื่นของผู้ถือหน่วยทรัสต์</t>
  </si>
  <si>
    <t>การเปลี่ยนแปลงของจำนวนหน่วยทรัสต์</t>
  </si>
  <si>
    <r>
      <t xml:space="preserve">หน่วยทรัสต์ ณ วันที่ 1 มกราคม </t>
    </r>
    <r>
      <rPr>
        <i/>
        <sz val="15"/>
        <color theme="1"/>
        <rFont val="Angsana New"/>
        <family val="1"/>
      </rPr>
      <t>(พันหน่วย)</t>
    </r>
  </si>
  <si>
    <t>ค่าใช้จ่ายรอตัดบัญชีตัดจำหน่าย</t>
  </si>
  <si>
    <t>ซื้อเงินลงทุนในอสังหาริมทรัพย์</t>
  </si>
  <si>
    <t>เงินสดรับจากการขายเงินลงทุนในอสังหาริมทรัพย์</t>
  </si>
  <si>
    <t>การเพิ่มขึ้นของผู้ถือหน่วยทรัสต์ในสินทรัพย์สุทธิจากการดำเนินงานและ</t>
  </si>
  <si>
    <t>4</t>
  </si>
  <si>
    <t>ลูกหนี้ค่าเช่าและลูกหนี้อื่น</t>
  </si>
  <si>
    <t>จ่ายภาษีเงินได้</t>
  </si>
  <si>
    <t xml:space="preserve">      หน่วยทรัสต์จำนวน 711,500 พันหน่วย มูลค่าหน่วยละ 7.5211 บาท</t>
  </si>
  <si>
    <t xml:space="preserve">      หน่วยทรัสต์จำนวน 711,500 พันหน่วย มูลค่าหน่วยละ 8.7758 บาท </t>
  </si>
  <si>
    <t>รายการกำไร (ขาดทุน) จากการเปลี่ยนแปลงในมูลค่ายุติธรรมของเงินลงทุน</t>
  </si>
  <si>
    <t>ภาษีเงินได้ค้างจ่ายเพิ่มขึ้น</t>
  </si>
  <si>
    <t>รายการ (กำไร) ขาดทุนจากการเปลี่ยนแปลงในมูลค่ายุติธรรมของเงินลงทุน</t>
  </si>
  <si>
    <t>ค่าใช้จ่ายรอตัดบัญชี</t>
  </si>
  <si>
    <t>5, 8</t>
  </si>
  <si>
    <t>30 มิถุนายน</t>
  </si>
  <si>
    <t xml:space="preserve">      ณ วันที่ 30 มิถุนายน 2564 และวันที่ 31 ธันวาคม 2563</t>
  </si>
  <si>
    <t>ณ วันที่ 30 มิถุนายน 2564</t>
  </si>
  <si>
    <t>30 มิถุนายน 2564 (ไม่ได้ตรวจสอบ)</t>
  </si>
  <si>
    <t>วันที่ 30 มิถุนายน</t>
  </si>
  <si>
    <t>สำหรับงวดหกเดือนสิ้นสุด</t>
  </si>
  <si>
    <r>
      <t xml:space="preserve">หน่วยทรัสต์ ณ วันที่ 30 มิถุนายน </t>
    </r>
    <r>
      <rPr>
        <b/>
        <i/>
        <sz val="15"/>
        <color theme="1"/>
        <rFont val="Angsana New"/>
        <family val="1"/>
      </rPr>
      <t>(พันหน่วย)</t>
    </r>
  </si>
  <si>
    <t>สินทรัพย์สุทธิ ณ วันที่ 30 มิถุนายน</t>
  </si>
  <si>
    <t xml:space="preserve">                             -</t>
  </si>
  <si>
    <t>เงินสดและรายการเทียบเท่าเงินสด ณ วันที่ 30 มิถุนายน</t>
  </si>
  <si>
    <t>รายการขาดทุนสุทธิจากเงินลงทุน</t>
  </si>
  <si>
    <t>รวมรายการขาดทุนสุทธิจากเงินลงทุน</t>
  </si>
  <si>
    <t>การเพิ่มขึ้น (ลดลง) ในสินทรัพย์สุทธิจากการดำเนินงาน</t>
  </si>
  <si>
    <t>ค่าใช้จ่าย (รายได้) ภาษีเงินได้</t>
  </si>
  <si>
    <t>ลูกหนี้ค่าเช่าและลูกหนี้อื่นเพิ่มขึ้น</t>
  </si>
  <si>
    <t>ค่าใช้จ่ายจ่ายล่วงหน้าเพิ่มขึ้น</t>
  </si>
  <si>
    <t>สินทรัพย์อื่นลดลง</t>
  </si>
  <si>
    <t>เจ้าหนี้อื่นลดลง</t>
  </si>
  <si>
    <t>ภาษีเงินได้หัก ณ ที่จ่ายค้างจ่ายเพิ่มขึ้น (ลดลง)</t>
  </si>
  <si>
    <t>ค่าใช้จ่ายค้างจ่ายเพิ่มขึ้น (ลดลง)</t>
  </si>
  <si>
    <t xml:space="preserve">เงินสดสุทธิได้มาจาก (ใช้ไปใน) กิจกรรมดำเนินงาน 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</si>
  <si>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</si>
  <si>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เงินสดและรายการเทียบเท่าเงินสดลดลงสุทธิก่อนผลกระทบของอัตราแลกเปลี่ยน</t>
  </si>
  <si>
    <t xml:space="preserve">เงินสดและรายการเทียบเท่าเงินสดลดลงสุทธิ </t>
  </si>
  <si>
    <t>การเพิ่มขึ้น (ลดลง) ของผู้ถือหน่วยทรัสต์ในสินทรัพย์สุทธิจากการดำเนินงานและ</t>
  </si>
  <si>
    <t>(มูลค่าหน่วยละ 7.7642 บาท ณ วันที่ 30 มิถุนายน 2564)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</si>
</sst>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\ ;\(#,##0\)"/>
    <numFmt numFmtId="173" formatCode="_(* #,##0_);_(* \(#,##0\);_(* &quot;-&quot;??_);_(@_)"/>
    <numFmt numFmtId="174" formatCode="0.000"/>
    <numFmt numFmtId="175" formatCode="0.0%"/>
    <numFmt numFmtId="176" formatCode="_-&quot;Dfl.&quot;\ * #,##0.00_-;_-&quot;Dfl.&quot;\ * #,##0.00\-;_-&quot;Dfl.&quot;\ * &quot;-&quot;??_-;_-@_-"/>
    <numFmt numFmtId="177" formatCode="_-* #,##0.00_-;_-* #,##0.00\-;_-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&quot;\&quot;#,##0;[Red]&quot;\&quot;\-#,##0"/>
    <numFmt numFmtId="181" formatCode="&quot;\&quot;#,##0.00;[Red]&quot;\&quot;\-#,##0.00"/>
    <numFmt numFmtId="182" formatCode="0000.0"/>
    <numFmt numFmtId="183" formatCode="#,##0\ \ ;\(#,##0\)\ ;\—\ \ \ \ "/>
    <numFmt numFmtId="184" formatCode="0."/>
    <numFmt numFmtId="185" formatCode="_-* #,##0\ _F_B_-;\-* #,##0\ _F_B_-;_-* &quot;-&quot;\ _F_B_-;_-@_-"/>
    <numFmt numFmtId="186" formatCode="_-* #,##0.00\ _F_B_-;\-* #,##0.00\ _F_B_-;_-* &quot;-&quot;??\ _F_B_-;_-@_-"/>
    <numFmt numFmtId="187" formatCode="_-&quot;S$&quot;* #,##0.00_-;\-&quot;S$&quot;* #,##0.00_-;_-&quot;S$&quot;* &quot;-&quot;??_-;_-@_-"/>
    <numFmt numFmtId="188" formatCode="#,##0_)\x;\(#,##0\)\x;0_)\x;@_)_x"/>
    <numFmt numFmtId="189" formatCode="#,##0.0_);\(#,##0.0\);#,##0.0_);@_)"/>
    <numFmt numFmtId="190" formatCode="&quot;$&quot;_(#,##0.00_);&quot;$&quot;\(#,##0.00\);&quot;$&quot;_(0.00_);@_)"/>
    <numFmt numFmtId="191" formatCode="#,##0.00_);\(#,##0.00\);0.00_);@_)"/>
    <numFmt numFmtId="192" formatCode="\€_(#,##0.00_);\€\(#,##0.00\);\€_(0.00_);@_)"/>
    <numFmt numFmtId="193" formatCode="0.0_)\%;\(0.0\)\%;0.0_)\%;@_)_%"/>
    <numFmt numFmtId="194" formatCode="#,##0.0_)_%;\(#,##0.0\)_%;0.0_)_%;@_)_%"/>
    <numFmt numFmtId="195" formatCode="#,##0_)_x;\(#,##0\)_x;0_)_x;@_)_x"/>
    <numFmt numFmtId="196" formatCode="_ * #,##0.00_ ;_ * \-#,##0.00_ ;_ * &quot;-&quot;??_ ;_ @_ "/>
    <numFmt numFmtId="197" formatCode="#,##0;\-#,##0;&quot;-&quot;"/>
    <numFmt numFmtId="198" formatCode="0.000_)"/>
    <numFmt numFmtId="199" formatCode="_-&quot;$&quot;* #,##0_-;\-&quot;$&quot;* #,##0_-;_-&quot;$&quot;* &quot;-&quot;_-;_-@_-"/>
    <numFmt numFmtId="200" formatCode="_-&quot;$&quot;* #,##0.00_-;\-&quot;$&quot;* #,##0.00_-;_-&quot;$&quot;* &quot;-&quot;??_-;_-@_-"/>
    <numFmt numFmtId="201" formatCode="#,##0\ &quot;F&quot;;[Red]\-#,##0\ &quot;F&quot;"/>
    <numFmt numFmtId="202" formatCode="#,##0.00\ &quot;F&quot;;[Red]\-#,##0.00\ &quot;F&quot;"/>
    <numFmt numFmtId="203" formatCode="#,##0&quot;£&quot;_);[Red]\(#,##0&quot;£&quot;\)"/>
    <numFmt numFmtId="204" formatCode="dd\-mmm\-yy_)"/>
    <numFmt numFmtId="205" formatCode="&quot;$&quot;#,##0\ ;\(&quot;$&quot;#,##0\)"/>
    <numFmt numFmtId="206" formatCode="#,##0.0_);\(#,##0.0\)"/>
    <numFmt numFmtId="207" formatCode="General_)"/>
    <numFmt numFmtId="208" formatCode="&quot;?&quot;#,##0;[Red]\-&quot;?&quot;#,##0"/>
    <numFmt numFmtId="209" formatCode="#,##0.00&quot; F&quot;_);\(#,##0.00&quot; F&quot;\)"/>
    <numFmt numFmtId="210" formatCode="0.0&quot;  &quot;"/>
    <numFmt numFmtId="211" formatCode="#,##0&quot; F&quot;_);[Red]\(#,##0&quot; F&quot;\)"/>
    <numFmt numFmtId="212" formatCode="#,##0.000_);\(#,##0.000\)"/>
    <numFmt numFmtId="213" formatCode="_(* #,##0.0_);_(* \(#,##0.00\);_(* &quot;-&quot;??_);_(@_)"/>
    <numFmt numFmtId="214" formatCode="_-[$€-2]\ * #,##0.00_-;\-[$€-2]\ * #,##0.00_-;_-[$€-2]\ * &quot;-&quot;??_-"/>
    <numFmt numFmtId="215" formatCode="&quot;$&quot;#,\);\(&quot;$&quot;#,##0\)"/>
    <numFmt numFmtId="216" formatCode="&quot;$&quot;#,;\(&quot;$&quot;#,\)"/>
    <numFmt numFmtId="217" formatCode="\60\4\7\:"/>
    <numFmt numFmtId="218" formatCode="&quot;$&quot;#,\);\(&quot;$&quot;#,\)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#,##0.00\ &quot;Esc.&quot;;[Red]\-#,##0.00\ &quot;Esc.&quot;"/>
    <numFmt numFmtId="222" formatCode="_-* #,##0\ _E_s_c_._-;\-* #,##0\ _E_s_c_._-;_-* &quot;-&quot;\ _E_s_c_._-;_-@_-"/>
    <numFmt numFmtId="223" formatCode="_-&quot;?&quot;* #,##0_-;\-&quot;?&quot;* #,##0_-;_-&quot;?&quot;* &quot;-&quot;_-;_-@_-"/>
    <numFmt numFmtId="224" formatCode="_-&quot;?&quot;* #,##0.00_-;\-&quot;?&quot;* #,##0.00_-;_-&quot;?&quot;* &quot;-&quot;??_-;_-@_-"/>
    <numFmt numFmtId="225" formatCode="_ * #,##0_)\ _฿_ ;_ * \(#,##0\)\ _฿_ ;_ * &quot;-&quot;_)\ _฿_ ;_ @_ "/>
    <numFmt numFmtId="226" formatCode="#.\ \ "/>
    <numFmt numFmtId="227" formatCode="##.\ \ "/>
    <numFmt numFmtId="228" formatCode="* \(#,##0\);* #,##0_);&quot;-&quot;??_);@"/>
    <numFmt numFmtId="229" formatCode="* #,##0_);* \(#,##0\);&quot;-&quot;??_);@"/>
    <numFmt numFmtId="230" formatCode="&quot;฿&quot;\t#,##0_);[Red]\(&quot;฿&quot;\t#,##0\)"/>
    <numFmt numFmtId="231" formatCode="#,##0.0%;[Red]\(#,##0.0%\)"/>
    <numFmt numFmtId="232" formatCode="&quot;$&quot;#,##0_);\(&quot;$&quot;#,##0.0\)"/>
    <numFmt numFmtId="233" formatCode="_(* #,##0.0000_);_(* \(#,##0.0000\);_(* &quot;-&quot;??_);_(@_)"/>
    <numFmt numFmtId="234" formatCode="#,###,"/>
    <numFmt numFmtId="235" formatCode="##,##0.00,"/>
    <numFmt numFmtId="236" formatCode="_(* #,##0.00_);_(* \(#,##0.00\);_(* &quot;-&quot;_);_(@_)"/>
    <numFmt numFmtId="237" formatCode="0.000%"/>
    <numFmt numFmtId="238" formatCode="#,##0.0000_);\(#,##0.0000\)"/>
    <numFmt numFmtId="239" formatCode="_(* #,##0.0000_);_(* \(#,##0.0000\);_(* &quot;-&quot;_);_(@_)"/>
  </numFmts>
  <fonts count="20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name val="Times New Roman"/>
      <family val="1"/>
    </font>
    <font>
      <u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?? ??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3"/>
      <name val="Angsana New"/>
      <family val="1"/>
    </font>
    <font>
      <sz val="11"/>
      <name val="Angsana New"/>
      <family val="1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Times New Roman"/>
      <family val="1"/>
    </font>
    <font>
      <i/>
      <sz val="15"/>
      <color theme="1"/>
      <name val="Times New Roman"/>
      <family val="1"/>
    </font>
    <font>
      <sz val="16"/>
      <color theme="1"/>
      <name val="Browallia New"/>
      <family val="2"/>
    </font>
    <font>
      <sz val="10"/>
      <name val="Angsana New"/>
      <family val="1"/>
    </font>
    <font>
      <sz val="15"/>
      <color rgb="FFFF0000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6"/>
      <color theme="1"/>
      <name val="Browallia New"/>
      <family val="2"/>
      <charset val="222"/>
    </font>
    <font>
      <b/>
      <sz val="15"/>
      <color theme="3"/>
      <name val="Browallia New"/>
      <family val="2"/>
    </font>
    <font>
      <b/>
      <sz val="13"/>
      <color theme="3"/>
      <name val="Browallia New"/>
      <family val="2"/>
    </font>
    <font>
      <b/>
      <sz val="11"/>
      <color theme="3"/>
      <name val="Browallia New"/>
      <family val="2"/>
    </font>
    <font>
      <sz val="16"/>
      <color rgb="FF006100"/>
      <name val="Browallia New"/>
      <family val="2"/>
    </font>
    <font>
      <sz val="16"/>
      <color rgb="FF9C0006"/>
      <name val="Browallia New"/>
      <family val="2"/>
    </font>
    <font>
      <sz val="16"/>
      <color rgb="FF9C6500"/>
      <name val="Browallia New"/>
      <family val="2"/>
    </font>
    <font>
      <sz val="16"/>
      <color rgb="FF3F3F76"/>
      <name val="Browallia New"/>
      <family val="2"/>
    </font>
    <font>
      <b/>
      <sz val="16"/>
      <color rgb="FF3F3F3F"/>
      <name val="Browallia New"/>
      <family val="2"/>
    </font>
    <font>
      <b/>
      <sz val="16"/>
      <color rgb="FFFA7D00"/>
      <name val="Browallia New"/>
      <family val="2"/>
    </font>
    <font>
      <sz val="16"/>
      <color rgb="FFFA7D00"/>
      <name val="Browallia New"/>
      <family val="2"/>
    </font>
    <font>
      <b/>
      <sz val="16"/>
      <color theme="0"/>
      <name val="Browallia New"/>
      <family val="2"/>
    </font>
    <font>
      <sz val="16"/>
      <color rgb="FFFF0000"/>
      <name val="Browallia New"/>
      <family val="2"/>
    </font>
    <font>
      <i/>
      <sz val="16"/>
      <color rgb="FF7F7F7F"/>
      <name val="Browallia New"/>
      <family val="2"/>
    </font>
    <font>
      <b/>
      <sz val="16"/>
      <color theme="1"/>
      <name val="Browallia New"/>
      <family val="2"/>
    </font>
    <font>
      <sz val="16"/>
      <color theme="0"/>
      <name val="Browallia New"/>
      <family val="2"/>
    </font>
  </fonts>
  <fills count="6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2">
    <xf numFmtId="0" fontId="0" fillId="0" borderId="0"/>
    <xf numFmtId="0" fontId="6" fillId="0" borderId="0"/>
    <xf numFmtId="176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37" fillId="0" borderId="0"/>
    <xf numFmtId="177" fontId="6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169" fontId="48" fillId="0" borderId="0" applyFont="0" applyFill="0" applyBorder="0" applyAlignment="0" applyProtection="0"/>
    <xf numFmtId="223" fontId="48" fillId="0" borderId="0" applyFont="0" applyFill="0" applyBorder="0" applyAlignment="0" applyProtection="0"/>
    <xf numFmtId="224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38" fillId="0" borderId="0" applyFont="0" applyFill="0" applyBorder="0" applyAlignment="0" applyProtection="0"/>
    <xf numFmtId="178" fontId="6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40" fillId="0" borderId="0"/>
    <xf numFmtId="168" fontId="38" fillId="0" borderId="0" applyFont="0" applyFill="0" applyBorder="0" applyAlignment="0" applyProtection="0"/>
    <xf numFmtId="179" fontId="6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189" fontId="35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0" fontId="35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41" fillId="0" borderId="0" applyNumberFormat="0" applyFill="0" applyBorder="0" applyAlignment="0" applyProtection="0"/>
    <xf numFmtId="0" fontId="35" fillId="2" borderId="0" applyNumberFormat="0" applyFont="0" applyAlignment="0" applyProtection="0"/>
    <xf numFmtId="0" fontId="6" fillId="2" borderId="0" applyNumberFormat="0" applyFont="0" applyAlignment="0" applyProtection="0"/>
    <xf numFmtId="0" fontId="6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100" fillId="0" borderId="0"/>
    <xf numFmtId="0" fontId="6" fillId="0" borderId="0" applyNumberFormat="0" applyFill="0" applyBorder="0" applyAlignment="0" applyProtection="0"/>
    <xf numFmtId="0" fontId="6" fillId="0" borderId="0"/>
    <xf numFmtId="188" fontId="35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35" fillId="0" borderId="0" applyFont="0" applyFill="0" applyBorder="0" applyProtection="0">
      <alignment horizontal="right"/>
    </xf>
    <xf numFmtId="195" fontId="6" fillId="0" borderId="0" applyFont="0" applyFill="0" applyBorder="0" applyProtection="0">
      <alignment horizontal="right"/>
    </xf>
    <xf numFmtId="0" fontId="35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42" fillId="0" borderId="0">
      <alignment vertical="top"/>
    </xf>
    <xf numFmtId="0" fontId="43" fillId="0" borderId="0" applyNumberFormat="0" applyFill="0" applyBorder="0" applyProtection="0">
      <alignment vertical="top"/>
    </xf>
    <xf numFmtId="0" fontId="6" fillId="0" borderId="0"/>
    <xf numFmtId="0" fontId="6" fillId="0" borderId="0"/>
    <xf numFmtId="0" fontId="44" fillId="0" borderId="1" applyNumberFormat="0" applyFill="0" applyAlignment="0" applyProtection="0"/>
    <xf numFmtId="0" fontId="45" fillId="0" borderId="2" applyNumberFormat="0" applyFill="0" applyProtection="0">
      <alignment horizontal="center"/>
    </xf>
    <xf numFmtId="0" fontId="45" fillId="0" borderId="0" applyNumberFormat="0" applyFill="0" applyBorder="0" applyProtection="0">
      <alignment horizontal="left"/>
    </xf>
    <xf numFmtId="0" fontId="46" fillId="0" borderId="0" applyNumberFormat="0" applyFill="0" applyBorder="0" applyProtection="0">
      <alignment horizontal="centerContinuous"/>
    </xf>
    <xf numFmtId="16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35" fillId="0" borderId="0"/>
    <xf numFmtId="0" fontId="6" fillId="0" borderId="0"/>
    <xf numFmtId="0" fontId="6" fillId="0" borderId="0" applyNumberFormat="0" applyFill="0" applyBorder="0" applyAlignment="0" applyProtection="0"/>
    <xf numFmtId="225" fontId="48" fillId="0" borderId="0" applyFont="0" applyFill="0" applyBorder="0" applyAlignment="0" applyProtection="0"/>
    <xf numFmtId="180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82" fillId="0" borderId="0"/>
    <xf numFmtId="0" fontId="38" fillId="0" borderId="0"/>
    <xf numFmtId="0" fontId="48" fillId="0" borderId="0" applyFont="0" applyFill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102" fillId="3" borderId="0" applyNumberFormat="0" applyBorder="0" applyAlignment="0" applyProtection="0"/>
    <xf numFmtId="0" fontId="102" fillId="4" borderId="0" applyNumberFormat="0" applyBorder="0" applyAlignment="0" applyProtection="0"/>
    <xf numFmtId="0" fontId="102" fillId="5" borderId="0" applyNumberFormat="0" applyBorder="0" applyAlignment="0" applyProtection="0"/>
    <xf numFmtId="0" fontId="102" fillId="6" borderId="0" applyNumberFormat="0" applyBorder="0" applyAlignment="0" applyProtection="0"/>
    <xf numFmtId="0" fontId="102" fillId="7" borderId="0" applyNumberFormat="0" applyBorder="0" applyAlignment="0" applyProtection="0"/>
    <xf numFmtId="0" fontId="102" fillId="8" borderId="0" applyNumberFormat="0" applyBorder="0" applyAlignment="0" applyProtection="0"/>
    <xf numFmtId="231" fontId="6" fillId="0" borderId="0" applyProtection="0">
      <protection locked="0"/>
    </xf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102" fillId="10" borderId="0" applyNumberFormat="0" applyBorder="0" applyAlignment="0" applyProtection="0"/>
    <xf numFmtId="0" fontId="102" fillId="11" borderId="0" applyNumberFormat="0" applyBorder="0" applyAlignment="0" applyProtection="0"/>
    <xf numFmtId="0" fontId="102" fillId="12" borderId="0" applyNumberFormat="0" applyBorder="0" applyAlignment="0" applyProtection="0"/>
    <xf numFmtId="0" fontId="102" fillId="6" borderId="0" applyNumberFormat="0" applyBorder="0" applyAlignment="0" applyProtection="0"/>
    <xf numFmtId="0" fontId="102" fillId="10" borderId="0" applyNumberFormat="0" applyBorder="0" applyAlignment="0" applyProtection="0"/>
    <xf numFmtId="0" fontId="102" fillId="13" borderId="0" applyNumberFormat="0" applyBorder="0" applyAlignment="0" applyProtection="0"/>
    <xf numFmtId="43" fontId="103" fillId="0" borderId="3">
      <alignment horizontal="right" vertical="center"/>
    </xf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04" fillId="14" borderId="0" applyNumberFormat="0" applyBorder="0" applyAlignment="0" applyProtection="0"/>
    <xf numFmtId="0" fontId="104" fillId="11" borderId="0" applyNumberFormat="0" applyBorder="0" applyAlignment="0" applyProtection="0"/>
    <xf numFmtId="0" fontId="104" fillId="12" borderId="0" applyNumberFormat="0" applyBorder="0" applyAlignment="0" applyProtection="0"/>
    <xf numFmtId="0" fontId="104" fillId="15" borderId="0" applyNumberFormat="0" applyBorder="0" applyAlignment="0" applyProtection="0"/>
    <xf numFmtId="0" fontId="104" fillId="16" borderId="0" applyNumberFormat="0" applyBorder="0" applyAlignment="0" applyProtection="0"/>
    <xf numFmtId="0" fontId="104" fillId="17" borderId="0" applyNumberFormat="0" applyBorder="0" applyAlignment="0" applyProtection="0"/>
    <xf numFmtId="9" fontId="48" fillId="0" borderId="0"/>
    <xf numFmtId="0" fontId="89" fillId="0" borderId="0" applyFont="0" applyFill="0" applyBorder="0" applyAlignment="0" applyProtection="0"/>
    <xf numFmtId="0" fontId="105" fillId="0" borderId="4">
      <alignment horizontal="center"/>
    </xf>
    <xf numFmtId="0" fontId="106" fillId="0" borderId="0"/>
    <xf numFmtId="0" fontId="106" fillId="0" borderId="5" applyFill="0">
      <alignment horizontal="center"/>
      <protection locked="0"/>
    </xf>
    <xf numFmtId="0" fontId="105" fillId="0" borderId="0" applyFill="0">
      <alignment horizontal="center"/>
      <protection locked="0"/>
    </xf>
    <xf numFmtId="0" fontId="105" fillId="18" borderId="0"/>
    <xf numFmtId="0" fontId="105" fillId="0" borderId="0">
      <protection locked="0"/>
    </xf>
    <xf numFmtId="0" fontId="105" fillId="0" borderId="0"/>
    <xf numFmtId="226" fontId="105" fillId="0" borderId="0"/>
    <xf numFmtId="227" fontId="105" fillId="0" borderId="0"/>
    <xf numFmtId="0" fontId="106" fillId="19" borderId="0">
      <alignment horizontal="right"/>
    </xf>
    <xf numFmtId="0" fontId="105" fillId="0" borderId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23" borderId="0" applyNumberFormat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53" fillId="0" borderId="0">
      <alignment horizontal="center" wrapText="1"/>
      <protection locked="0"/>
    </xf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1" fillId="0" borderId="0"/>
    <xf numFmtId="0" fontId="23" fillId="4" borderId="0" applyNumberFormat="0" applyBorder="0" applyAlignment="0" applyProtection="0"/>
    <xf numFmtId="0" fontId="143" fillId="0" borderId="0"/>
    <xf numFmtId="0" fontId="154" fillId="0" borderId="0" applyNumberFormat="0" applyFill="0" applyBorder="0" applyAlignment="0" applyProtection="0"/>
    <xf numFmtId="5" fontId="49" fillId="0" borderId="6" applyAlignment="0" applyProtection="0"/>
    <xf numFmtId="0" fontId="107" fillId="0" borderId="0"/>
    <xf numFmtId="197" fontId="42" fillId="0" borderId="0" applyFill="0" applyBorder="0" applyAlignment="0"/>
    <xf numFmtId="207" fontId="21" fillId="0" borderId="0" applyFill="0" applyBorder="0" applyAlignment="0"/>
    <xf numFmtId="174" fontId="21" fillId="0" borderId="0" applyFill="0" applyBorder="0" applyAlignment="0"/>
    <xf numFmtId="206" fontId="50" fillId="0" borderId="0" applyFill="0" applyBorder="0" applyAlignment="0"/>
    <xf numFmtId="212" fontId="50" fillId="0" borderId="0" applyFill="0" applyBorder="0" applyAlignment="0"/>
    <xf numFmtId="213" fontId="21" fillId="0" borderId="0" applyFill="0" applyBorder="0" applyAlignment="0"/>
    <xf numFmtId="215" fontId="50" fillId="0" borderId="0" applyFill="0" applyBorder="0" applyAlignment="0"/>
    <xf numFmtId="207" fontId="21" fillId="0" borderId="0" applyFill="0" applyBorder="0" applyAlignment="0"/>
    <xf numFmtId="0" fontId="24" fillId="9" borderId="7" applyNumberFormat="0" applyAlignment="0" applyProtection="0"/>
    <xf numFmtId="0" fontId="144" fillId="0" borderId="0">
      <alignment horizontal="left"/>
    </xf>
    <xf numFmtId="0" fontId="145" fillId="0" borderId="0">
      <alignment horizontal="left"/>
    </xf>
    <xf numFmtId="3" fontId="73" fillId="0" borderId="4"/>
    <xf numFmtId="0" fontId="25" fillId="24" borderId="8" applyNumberFormat="0" applyAlignment="0" applyProtection="0"/>
    <xf numFmtId="0" fontId="155" fillId="25" borderId="9">
      <alignment horizontal="center" wrapText="1"/>
    </xf>
    <xf numFmtId="43" fontId="6" fillId="0" borderId="0" applyFont="0" applyFill="0" applyBorder="0" applyAlignment="0" applyProtection="0"/>
    <xf numFmtId="0" fontId="51" fillId="0" borderId="0"/>
    <xf numFmtId="198" fontId="52" fillId="0" borderId="0"/>
    <xf numFmtId="198" fontId="52" fillId="0" borderId="0"/>
    <xf numFmtId="198" fontId="52" fillId="0" borderId="0"/>
    <xf numFmtId="198" fontId="52" fillId="0" borderId="0"/>
    <xf numFmtId="198" fontId="52" fillId="0" borderId="0"/>
    <xf numFmtId="198" fontId="52" fillId="0" borderId="0"/>
    <xf numFmtId="198" fontId="52" fillId="0" borderId="0"/>
    <xf numFmtId="213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53" fillId="0" borderId="0"/>
    <xf numFmtId="3" fontId="54" fillId="0" borderId="0" applyFont="0" applyFill="0" applyBorder="0" applyAlignment="0" applyProtection="0"/>
    <xf numFmtId="0" fontId="108" fillId="0" borderId="0"/>
    <xf numFmtId="0" fontId="75" fillId="0" borderId="0"/>
    <xf numFmtId="0" fontId="109" fillId="0" borderId="0" applyNumberFormat="0" applyFill="0" applyBorder="0" applyAlignment="0" applyProtection="0"/>
    <xf numFmtId="0" fontId="108" fillId="0" borderId="0"/>
    <xf numFmtId="0" fontId="75" fillId="0" borderId="0"/>
    <xf numFmtId="0" fontId="55" fillId="0" borderId="0" applyNumberFormat="0" applyAlignment="0">
      <alignment horizontal="left"/>
    </xf>
    <xf numFmtId="228" fontId="70" fillId="0" borderId="0" applyFill="0" applyBorder="0" applyProtection="0"/>
    <xf numFmtId="0" fontId="51" fillId="0" borderId="0"/>
    <xf numFmtId="0" fontId="51" fillId="0" borderId="0"/>
    <xf numFmtId="199" fontId="156" fillId="0" borderId="10" applyBorder="0"/>
    <xf numFmtId="207" fontId="21" fillId="0" borderId="0" applyFont="0" applyFill="0" applyBorder="0" applyAlignment="0" applyProtection="0"/>
    <xf numFmtId="232" fontId="6" fillId="0" borderId="0">
      <protection locked="0"/>
    </xf>
    <xf numFmtId="205" fontId="54" fillId="0" borderId="0" applyFont="0" applyFill="0" applyBorder="0" applyAlignment="0" applyProtection="0"/>
    <xf numFmtId="185" fontId="53" fillId="0" borderId="0"/>
    <xf numFmtId="209" fontId="6" fillId="0" borderId="0"/>
    <xf numFmtId="209" fontId="6" fillId="0" borderId="0"/>
    <xf numFmtId="0" fontId="146" fillId="0" borderId="0"/>
    <xf numFmtId="0" fontId="147" fillId="0" borderId="0"/>
    <xf numFmtId="0" fontId="56" fillId="26" borderId="0" applyNumberFormat="0" applyFont="0" applyFill="0" applyBorder="0" applyProtection="0">
      <alignment horizontal="left"/>
    </xf>
    <xf numFmtId="0" fontId="147" fillId="0" borderId="11"/>
    <xf numFmtId="0" fontId="54" fillId="0" borderId="0" applyFont="0" applyFill="0" applyBorder="0" applyAlignment="0" applyProtection="0"/>
    <xf numFmtId="14" fontId="42" fillId="0" borderId="0" applyFill="0" applyBorder="0" applyAlignment="0"/>
    <xf numFmtId="0" fontId="6" fillId="0" borderId="0" applyFont="0" applyFill="0" applyBorder="0" applyAlignment="0" applyProtection="0"/>
    <xf numFmtId="229" fontId="70" fillId="0" borderId="0" applyFill="0" applyBorder="0" applyProtection="0"/>
    <xf numFmtId="38" fontId="57" fillId="0" borderId="12">
      <alignment vertical="center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10" fillId="0" borderId="0">
      <protection locked="0"/>
    </xf>
    <xf numFmtId="186" fontId="53" fillId="0" borderId="0"/>
    <xf numFmtId="0" fontId="111" fillId="0" borderId="0">
      <protection locked="0"/>
    </xf>
    <xf numFmtId="0" fontId="111" fillId="0" borderId="0">
      <protection locked="0"/>
    </xf>
    <xf numFmtId="213" fontId="21" fillId="0" borderId="0" applyFill="0" applyBorder="0" applyAlignment="0"/>
    <xf numFmtId="207" fontId="21" fillId="0" borderId="0" applyFill="0" applyBorder="0" applyAlignment="0"/>
    <xf numFmtId="213" fontId="21" fillId="0" borderId="0" applyFill="0" applyBorder="0" applyAlignment="0"/>
    <xf numFmtId="215" fontId="50" fillId="0" borderId="0" applyFill="0" applyBorder="0" applyAlignment="0"/>
    <xf numFmtId="207" fontId="21" fillId="0" borderId="0" applyFill="0" applyBorder="0" applyAlignment="0"/>
    <xf numFmtId="0" fontId="58" fillId="0" borderId="0" applyNumberFormat="0" applyAlignment="0">
      <alignment horizontal="left"/>
    </xf>
    <xf numFmtId="214" fontId="35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2" fontId="54" fillId="0" borderId="0" applyFont="0" applyFill="0" applyBorder="0" applyAlignment="0" applyProtection="0"/>
    <xf numFmtId="183" fontId="7" fillId="0" borderId="0">
      <alignment horizontal="right"/>
    </xf>
    <xf numFmtId="17" fontId="35" fillId="0" borderId="0">
      <alignment horizontal="left"/>
    </xf>
    <xf numFmtId="17" fontId="6" fillId="0" borderId="0">
      <alignment horizontal="left"/>
    </xf>
    <xf numFmtId="0" fontId="27" fillId="5" borderId="0" applyNumberFormat="0" applyBorder="0" applyAlignment="0" applyProtection="0"/>
    <xf numFmtId="38" fontId="8" fillId="26" borderId="0" applyNumberFormat="0" applyBorder="0" applyAlignment="0" applyProtection="0"/>
    <xf numFmtId="38" fontId="8" fillId="26" borderId="0" applyNumberFormat="0" applyBorder="0" applyAlignment="0" applyProtection="0"/>
    <xf numFmtId="0" fontId="157" fillId="18" borderId="0"/>
    <xf numFmtId="0" fontId="59" fillId="0" borderId="13" applyNumberFormat="0" applyAlignment="0" applyProtection="0">
      <alignment horizontal="left" vertical="center"/>
    </xf>
    <xf numFmtId="0" fontId="59" fillId="0" borderId="14">
      <alignment horizontal="left" vertical="center"/>
    </xf>
    <xf numFmtId="184" fontId="60" fillId="25" borderId="0">
      <alignment horizontal="left" vertical="top"/>
    </xf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158" fillId="0" borderId="5">
      <alignment horizontal="center"/>
    </xf>
    <xf numFmtId="0" fontId="158" fillId="0" borderId="0">
      <alignment horizontal="center"/>
    </xf>
    <xf numFmtId="0" fontId="64" fillId="25" borderId="0">
      <alignment horizontal="left" wrapText="1" indent="2"/>
    </xf>
    <xf numFmtId="208" fontId="6" fillId="0" borderId="0" applyBorder="0" applyAlignment="0"/>
    <xf numFmtId="10" fontId="8" fillId="25" borderId="4" applyNumberFormat="0" applyBorder="0" applyAlignment="0" applyProtection="0"/>
    <xf numFmtId="10" fontId="8" fillId="25" borderId="4" applyNumberFormat="0" applyBorder="0" applyAlignment="0" applyProtection="0"/>
    <xf numFmtId="0" fontId="29" fillId="9" borderId="7" applyNumberFormat="0" applyAlignment="0" applyProtection="0"/>
    <xf numFmtId="0" fontId="29" fillId="9" borderId="7" applyNumberFormat="0" applyAlignment="0" applyProtection="0"/>
    <xf numFmtId="210" fontId="6" fillId="0" borderId="0"/>
    <xf numFmtId="210" fontId="6" fillId="0" borderId="0"/>
    <xf numFmtId="175" fontId="65" fillId="0" borderId="0"/>
    <xf numFmtId="38" fontId="66" fillId="0" borderId="0"/>
    <xf numFmtId="38" fontId="67" fillId="0" borderId="0"/>
    <xf numFmtId="38" fontId="68" fillId="0" borderId="0"/>
    <xf numFmtId="38" fontId="6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8" fillId="27" borderId="11"/>
    <xf numFmtId="0" fontId="70" fillId="0" borderId="0" applyNumberFormat="0" applyFont="0" applyFill="0" applyBorder="0" applyProtection="0">
      <alignment horizontal="left" vertical="center"/>
    </xf>
    <xf numFmtId="213" fontId="21" fillId="0" borderId="0" applyFill="0" applyBorder="0" applyAlignment="0"/>
    <xf numFmtId="207" fontId="21" fillId="0" borderId="0" applyFill="0" applyBorder="0" applyAlignment="0"/>
    <xf numFmtId="213" fontId="21" fillId="0" borderId="0" applyFill="0" applyBorder="0" applyAlignment="0"/>
    <xf numFmtId="215" fontId="50" fillId="0" borderId="0" applyFill="0" applyBorder="0" applyAlignment="0"/>
    <xf numFmtId="207" fontId="21" fillId="0" borderId="0" applyFill="0" applyBorder="0" applyAlignment="0"/>
    <xf numFmtId="0" fontId="30" fillId="0" borderId="18" applyNumberFormat="0" applyFill="0" applyAlignment="0" applyProtection="0"/>
    <xf numFmtId="0" fontId="71" fillId="0" borderId="0"/>
    <xf numFmtId="0" fontId="53" fillId="0" borderId="0"/>
    <xf numFmtId="0" fontId="71" fillId="0" borderId="0"/>
    <xf numFmtId="0" fontId="53" fillId="0" borderId="0"/>
    <xf numFmtId="0" fontId="72" fillId="0" borderId="0"/>
    <xf numFmtId="230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1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0" fontId="110" fillId="0" borderId="0">
      <protection locked="0"/>
    </xf>
    <xf numFmtId="0" fontId="70" fillId="0" borderId="0"/>
    <xf numFmtId="0" fontId="31" fillId="2" borderId="0" applyNumberFormat="0" applyBorder="0" applyAlignment="0" applyProtection="0"/>
    <xf numFmtId="37" fontId="74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71" fillId="0" borderId="0"/>
    <xf numFmtId="0" fontId="53" fillId="0" borderId="0"/>
    <xf numFmtId="0" fontId="53" fillId="0" borderId="0"/>
    <xf numFmtId="182" fontId="48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164" fillId="0" borderId="0"/>
    <xf numFmtId="0" fontId="6" fillId="0" borderId="0"/>
    <xf numFmtId="0" fontId="6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9" fillId="0" borderId="0"/>
    <xf numFmtId="0" fontId="6" fillId="0" borderId="0"/>
    <xf numFmtId="0" fontId="165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211" fontId="6" fillId="0" borderId="0"/>
    <xf numFmtId="211" fontId="6" fillId="0" borderId="0"/>
    <xf numFmtId="0" fontId="113" fillId="0" borderId="0"/>
    <xf numFmtId="0" fontId="38" fillId="0" borderId="0"/>
    <xf numFmtId="0" fontId="5" fillId="28" borderId="19" applyNumberFormat="0" applyFont="0" applyAlignment="0" applyProtection="0"/>
    <xf numFmtId="225" fontId="48" fillId="0" borderId="0" applyFont="0" applyFill="0" applyBorder="0" applyAlignment="0" applyProtection="0"/>
    <xf numFmtId="0" fontId="32" fillId="9" borderId="20" applyNumberFormat="0" applyAlignment="0" applyProtection="0"/>
    <xf numFmtId="40" fontId="76" fillId="29" borderId="0">
      <alignment horizontal="right"/>
    </xf>
    <xf numFmtId="0" fontId="77" fillId="29" borderId="0">
      <alignment horizontal="right"/>
    </xf>
    <xf numFmtId="0" fontId="78" fillId="29" borderId="21"/>
    <xf numFmtId="0" fontId="78" fillId="0" borderId="0" applyBorder="0">
      <alignment horizontal="centerContinuous"/>
    </xf>
    <xf numFmtId="0" fontId="79" fillId="0" borderId="0" applyBorder="0">
      <alignment horizontal="centerContinuous"/>
    </xf>
    <xf numFmtId="0" fontId="115" fillId="30" borderId="0"/>
    <xf numFmtId="0" fontId="115" fillId="31" borderId="0"/>
    <xf numFmtId="0" fontId="80" fillId="0" borderId="0">
      <alignment horizontal="center"/>
    </xf>
    <xf numFmtId="0" fontId="81" fillId="0" borderId="0">
      <alignment horizontal="center"/>
    </xf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212" fontId="50" fillId="0" borderId="0" applyFont="0" applyFill="0" applyBorder="0" applyAlignment="0" applyProtection="0"/>
    <xf numFmtId="217" fontId="21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3" fillId="0" borderId="22" applyNumberFormat="0" applyBorder="0"/>
    <xf numFmtId="3" fontId="116" fillId="0" borderId="0" applyNumberFormat="0" applyFill="0" applyBorder="0" applyAlignment="0" applyProtection="0"/>
    <xf numFmtId="0" fontId="110" fillId="0" borderId="0">
      <protection locked="0"/>
    </xf>
    <xf numFmtId="9" fontId="35" fillId="0" borderId="0" applyFont="0" applyFill="0" applyBorder="0" applyAlignment="0" applyProtection="0"/>
    <xf numFmtId="213" fontId="21" fillId="0" borderId="0" applyFill="0" applyBorder="0" applyAlignment="0"/>
    <xf numFmtId="207" fontId="21" fillId="0" borderId="0" applyFill="0" applyBorder="0" applyAlignment="0"/>
    <xf numFmtId="213" fontId="21" fillId="0" borderId="0" applyFill="0" applyBorder="0" applyAlignment="0"/>
    <xf numFmtId="215" fontId="50" fillId="0" borderId="0" applyFill="0" applyBorder="0" applyAlignment="0"/>
    <xf numFmtId="207" fontId="21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49" fillId="0" borderId="5">
      <alignment horizontal="center"/>
    </xf>
    <xf numFmtId="3" fontId="57" fillId="0" borderId="0" applyFont="0" applyFill="0" applyBorder="0" applyAlignment="0" applyProtection="0"/>
    <xf numFmtId="0" fontId="57" fillId="32" borderId="0" applyNumberFormat="0" applyFont="0" applyBorder="0" applyAlignment="0" applyProtection="0"/>
    <xf numFmtId="37" fontId="82" fillId="0" borderId="0"/>
    <xf numFmtId="0" fontId="48" fillId="0" borderId="0" applyFont="0" applyFill="0" applyBorder="0" applyAlignment="0" applyProtection="0"/>
    <xf numFmtId="1" fontId="35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0" fontId="149" fillId="0" borderId="0">
      <alignment horizontal="left"/>
    </xf>
    <xf numFmtId="0" fontId="159" fillId="33" borderId="0" applyNumberFormat="0" applyFont="0" applyBorder="0" applyAlignment="0">
      <alignment horizontal="center"/>
    </xf>
    <xf numFmtId="0" fontId="146" fillId="0" borderId="0"/>
    <xf numFmtId="0" fontId="147" fillId="0" borderId="0"/>
    <xf numFmtId="203" fontId="6" fillId="0" borderId="0" applyNumberFormat="0" applyFill="0" applyBorder="0" applyAlignment="0" applyProtection="0">
      <alignment horizontal="left"/>
    </xf>
    <xf numFmtId="38" fontId="117" fillId="0" borderId="0"/>
    <xf numFmtId="4" fontId="118" fillId="34" borderId="0" applyNumberFormat="0" applyProtection="0">
      <alignment horizontal="left" vertical="center" wrapText="1" indent="1"/>
    </xf>
    <xf numFmtId="4" fontId="119" fillId="35" borderId="24" applyNumberFormat="0" applyProtection="0">
      <alignment horizontal="right" vertical="center"/>
    </xf>
    <xf numFmtId="4" fontId="120" fillId="35" borderId="24" applyNumberFormat="0" applyProtection="0">
      <alignment horizontal="right" vertical="center"/>
    </xf>
    <xf numFmtId="4" fontId="118" fillId="10" borderId="24" applyNumberFormat="0" applyProtection="0">
      <alignment horizontal="left" vertical="center" wrapText="1" indent="1"/>
    </xf>
    <xf numFmtId="4" fontId="121" fillId="35" borderId="24" applyNumberFormat="0" applyProtection="0">
      <alignment horizontal="right" vertical="center"/>
    </xf>
    <xf numFmtId="38" fontId="70" fillId="0" borderId="0" applyNumberFormat="0" applyFont="0" applyFill="0" applyBorder="0" applyAlignment="0"/>
    <xf numFmtId="0" fontId="159" fillId="1" borderId="14" applyNumberFormat="0" applyFont="0" applyAlignment="0">
      <alignment horizontal="center"/>
    </xf>
    <xf numFmtId="0" fontId="160" fillId="0" borderId="0" applyNumberFormat="0" applyFill="0" applyBorder="0" applyAlignment="0">
      <alignment horizontal="center"/>
    </xf>
    <xf numFmtId="12" fontId="122" fillId="0" borderId="4">
      <alignment horizontal="center"/>
    </xf>
    <xf numFmtId="0" fontId="35" fillId="0" borderId="0"/>
    <xf numFmtId="0" fontId="6" fillId="0" borderId="0"/>
    <xf numFmtId="0" fontId="6" fillId="0" borderId="0">
      <alignment vertical="top"/>
    </xf>
    <xf numFmtId="0" fontId="38" fillId="0" borderId="0" applyNumberFormat="0" applyBorder="0">
      <alignment vertical="center"/>
    </xf>
    <xf numFmtId="0" fontId="84" fillId="25" borderId="0">
      <alignment wrapText="1"/>
    </xf>
    <xf numFmtId="40" fontId="85" fillId="0" borderId="0" applyBorder="0">
      <alignment horizontal="right"/>
    </xf>
    <xf numFmtId="0" fontId="146" fillId="0" borderId="11"/>
    <xf numFmtId="0" fontId="147" fillId="0" borderId="11"/>
    <xf numFmtId="0" fontId="35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49" fontId="42" fillId="0" borderId="0" applyFill="0" applyBorder="0" applyAlignment="0"/>
    <xf numFmtId="218" fontId="50" fillId="0" borderId="0" applyFill="0" applyBorder="0" applyAlignment="0"/>
    <xf numFmtId="216" fontId="50" fillId="0" borderId="0" applyFill="0" applyBorder="0" applyAlignment="0"/>
    <xf numFmtId="40" fontId="123" fillId="0" borderId="0"/>
    <xf numFmtId="0" fontId="150" fillId="36" borderId="0"/>
    <xf numFmtId="0" fontId="151" fillId="36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04" fontId="86" fillId="0" borderId="0" applyNumberFormat="0">
      <alignment horizontal="right"/>
    </xf>
    <xf numFmtId="0" fontId="54" fillId="0" borderId="26" applyNumberFormat="0" applyFont="0" applyFill="0" applyAlignment="0" applyProtection="0"/>
    <xf numFmtId="0" fontId="148" fillId="0" borderId="27"/>
    <xf numFmtId="0" fontId="152" fillId="0" borderId="27"/>
    <xf numFmtId="0" fontId="148" fillId="0" borderId="11"/>
    <xf numFmtId="0" fontId="152" fillId="0" borderId="11"/>
    <xf numFmtId="6" fontId="73" fillId="0" borderId="0" applyFont="0" applyFill="0" applyBorder="0" applyAlignment="0" applyProtection="0"/>
    <xf numFmtId="0" fontId="87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88" fillId="0" borderId="0" applyNumberFormat="0" applyFont="0" applyFill="0" applyBorder="0" applyProtection="0">
      <alignment horizontal="center" vertical="center" wrapText="1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25" fillId="24" borderId="8" applyNumberFormat="0" applyAlignment="0" applyProtection="0"/>
    <xf numFmtId="0" fontId="126" fillId="0" borderId="18" applyNumberFormat="0" applyFill="0" applyAlignment="0" applyProtection="0"/>
    <xf numFmtId="0" fontId="127" fillId="4" borderId="0" applyNumberFormat="0" applyBorder="0" applyAlignment="0" applyProtection="0"/>
    <xf numFmtId="0" fontId="114" fillId="9" borderId="20" applyNumberFormat="0" applyAlignment="0" applyProtection="0"/>
    <xf numFmtId="0" fontId="128" fillId="9" borderId="7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0" fontId="132" fillId="0" borderId="0" applyFont="0" applyFill="0" applyBorder="0" applyAlignment="0" applyProtection="0"/>
    <xf numFmtId="0" fontId="133" fillId="5" borderId="0" applyNumberFormat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9" fontId="89" fillId="0" borderId="0" applyFont="0" applyFill="0" applyBorder="0" applyAlignment="0" applyProtection="0"/>
    <xf numFmtId="0" fontId="124" fillId="0" borderId="0"/>
    <xf numFmtId="0" fontId="38" fillId="0" borderId="0"/>
    <xf numFmtId="0" fontId="112" fillId="8" borderId="7" applyNumberFormat="0" applyAlignment="0" applyProtection="0"/>
    <xf numFmtId="0" fontId="135" fillId="2" borderId="0" applyNumberFormat="0" applyBorder="0" applyAlignment="0" applyProtection="0"/>
    <xf numFmtId="0" fontId="136" fillId="0" borderId="25" applyNumberFormat="0" applyFill="0" applyAlignment="0" applyProtection="0"/>
    <xf numFmtId="6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219" fontId="90" fillId="0" borderId="0" applyFont="0" applyFill="0" applyBorder="0" applyAlignment="0" applyProtection="0"/>
    <xf numFmtId="220" fontId="90" fillId="0" borderId="0" applyFont="0" applyFill="0" applyBorder="0" applyAlignment="0" applyProtection="0"/>
    <xf numFmtId="37" fontId="53" fillId="0" borderId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/>
    <xf numFmtId="0" fontId="104" fillId="20" borderId="0" applyNumberFormat="0" applyBorder="0" applyAlignment="0" applyProtection="0"/>
    <xf numFmtId="0" fontId="104" fillId="21" borderId="0" applyNumberFormat="0" applyBorder="0" applyAlignment="0" applyProtection="0"/>
    <xf numFmtId="0" fontId="104" fillId="22" borderId="0" applyNumberFormat="0" applyBorder="0" applyAlignment="0" applyProtection="0"/>
    <xf numFmtId="0" fontId="104" fillId="15" borderId="0" applyNumberFormat="0" applyBorder="0" applyAlignment="0" applyProtection="0"/>
    <xf numFmtId="0" fontId="104" fillId="16" borderId="0" applyNumberFormat="0" applyBorder="0" applyAlignment="0" applyProtection="0"/>
    <xf numFmtId="0" fontId="104" fillId="23" borderId="0" applyNumberFormat="0" applyBorder="0" applyAlignment="0" applyProtection="0"/>
    <xf numFmtId="0" fontId="48" fillId="28" borderId="19" applyNumberFormat="0" applyFont="0" applyAlignment="0" applyProtection="0"/>
    <xf numFmtId="0" fontId="137" fillId="0" borderId="15" applyNumberFormat="0" applyFill="0" applyAlignment="0" applyProtection="0"/>
    <xf numFmtId="0" fontId="138" fillId="0" borderId="16" applyNumberFormat="0" applyFill="0" applyAlignment="0" applyProtection="0"/>
    <xf numFmtId="0" fontId="139" fillId="0" borderId="17" applyNumberFormat="0" applyFill="0" applyAlignment="0" applyProtection="0"/>
    <xf numFmtId="0" fontId="139" fillId="0" borderId="0" applyNumberFormat="0" applyFill="0" applyBorder="0" applyAlignment="0" applyProtection="0"/>
    <xf numFmtId="0" fontId="140" fillId="0" borderId="0" applyFon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9" fontId="92" fillId="0" borderId="0" applyFont="0" applyFill="0" applyBorder="0" applyAlignment="0" applyProtection="0"/>
    <xf numFmtId="221" fontId="95" fillId="0" borderId="0" applyFont="0" applyFill="0" applyBorder="0" applyAlignment="0" applyProtection="0"/>
    <xf numFmtId="222" fontId="95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92" fillId="0" borderId="0"/>
    <xf numFmtId="0" fontId="6" fillId="0" borderId="0"/>
    <xf numFmtId="196" fontId="83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83" fillId="0" borderId="0"/>
    <xf numFmtId="0" fontId="96" fillId="0" borderId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38" fillId="0" borderId="0"/>
    <xf numFmtId="0" fontId="97" fillId="0" borderId="0" applyNumberFormat="0" applyFill="0" applyBorder="0" applyAlignment="0" applyProtection="0">
      <alignment vertical="top"/>
      <protection locked="0"/>
    </xf>
    <xf numFmtId="199" fontId="93" fillId="0" borderId="0" applyFont="0" applyFill="0" applyBorder="0" applyAlignment="0" applyProtection="0"/>
    <xf numFmtId="199" fontId="82" fillId="0" borderId="0" applyFont="0" applyFill="0" applyBorder="0" applyAlignment="0" applyProtection="0"/>
    <xf numFmtId="200" fontId="93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81" fontId="99" fillId="0" borderId="0" applyFont="0" applyFill="0" applyBorder="0" applyAlignment="0" applyProtection="0"/>
    <xf numFmtId="180" fontId="9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2" fillId="0" borderId="0" applyFont="0" applyFill="0" applyBorder="0" applyAlignment="0" applyProtection="0"/>
    <xf numFmtId="0" fontId="12" fillId="0" borderId="0"/>
    <xf numFmtId="43" fontId="174" fillId="0" borderId="0" applyFont="0" applyFill="0" applyBorder="0" applyAlignment="0" applyProtection="0"/>
    <xf numFmtId="0" fontId="12" fillId="0" borderId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7" fillId="0" borderId="0" applyNumberFormat="0" applyFill="0" applyBorder="0" applyAlignment="0" applyProtection="0"/>
    <xf numFmtId="0" fontId="178" fillId="0" borderId="31" applyNumberFormat="0" applyFill="0" applyAlignment="0" applyProtection="0"/>
    <xf numFmtId="0" fontId="179" fillId="0" borderId="32" applyNumberFormat="0" applyFill="0" applyAlignment="0" applyProtection="0"/>
    <xf numFmtId="0" fontId="180" fillId="0" borderId="33" applyNumberFormat="0" applyFill="0" applyAlignment="0" applyProtection="0"/>
    <xf numFmtId="0" fontId="180" fillId="0" borderId="0" applyNumberFormat="0" applyFill="0" applyBorder="0" applyAlignment="0" applyProtection="0"/>
    <xf numFmtId="0" fontId="181" fillId="38" borderId="0" applyNumberFormat="0" applyBorder="0" applyAlignment="0" applyProtection="0"/>
    <xf numFmtId="0" fontId="182" fillId="39" borderId="0" applyNumberFormat="0" applyBorder="0" applyAlignment="0" applyProtection="0"/>
    <xf numFmtId="0" fontId="183" fillId="41" borderId="34" applyNumberFormat="0" applyAlignment="0" applyProtection="0"/>
    <xf numFmtId="0" fontId="184" fillId="42" borderId="35" applyNumberFormat="0" applyAlignment="0" applyProtection="0"/>
    <xf numFmtId="0" fontId="185" fillId="42" borderId="34" applyNumberFormat="0" applyAlignment="0" applyProtection="0"/>
    <xf numFmtId="0" fontId="186" fillId="0" borderId="36" applyNumberFormat="0" applyFill="0" applyAlignment="0" applyProtection="0"/>
    <xf numFmtId="0" fontId="187" fillId="43" borderId="37" applyNumberFormat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39" applyNumberFormat="0" applyFill="0" applyAlignment="0" applyProtection="0"/>
    <xf numFmtId="0" fontId="19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9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9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9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91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9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6" fillId="0" borderId="0"/>
    <xf numFmtId="0" fontId="6" fillId="0" borderId="0"/>
    <xf numFmtId="43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44" borderId="38" applyNumberFormat="0" applyFont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6" fillId="0" borderId="0"/>
    <xf numFmtId="0" fontId="192" fillId="40" borderId="0" applyNumberFormat="0" applyBorder="0" applyAlignment="0" applyProtection="0"/>
    <xf numFmtId="0" fontId="191" fillId="48" borderId="0" applyNumberFormat="0" applyBorder="0" applyAlignment="0" applyProtection="0"/>
    <xf numFmtId="0" fontId="191" fillId="52" borderId="0" applyNumberFormat="0" applyBorder="0" applyAlignment="0" applyProtection="0"/>
    <xf numFmtId="0" fontId="191" fillId="56" borderId="0" applyNumberFormat="0" applyBorder="0" applyAlignment="0" applyProtection="0"/>
    <xf numFmtId="0" fontId="191" fillId="60" borderId="0" applyNumberFormat="0" applyBorder="0" applyAlignment="0" applyProtection="0"/>
    <xf numFmtId="0" fontId="191" fillId="64" borderId="0" applyNumberFormat="0" applyBorder="0" applyAlignment="0" applyProtection="0"/>
    <xf numFmtId="0" fontId="191" fillId="68" borderId="0" applyNumberFormat="0" applyBorder="0" applyAlignment="0" applyProtection="0"/>
    <xf numFmtId="9" fontId="12" fillId="0" borderId="0" applyFont="0" applyFill="0" applyBorder="0" applyAlignment="0" applyProtection="0"/>
    <xf numFmtId="0" fontId="198" fillId="39" borderId="0" applyNumberFormat="0" applyBorder="0" applyAlignment="0" applyProtection="0"/>
    <xf numFmtId="0" fontId="196" fillId="0" borderId="33" applyNumberFormat="0" applyFill="0" applyAlignment="0" applyProtection="0"/>
    <xf numFmtId="0" fontId="6" fillId="0" borderId="0"/>
    <xf numFmtId="0" fontId="197" fillId="38" borderId="0" applyNumberFormat="0" applyBorder="0" applyAlignment="0" applyProtection="0"/>
    <xf numFmtId="0" fontId="201" fillId="42" borderId="35" applyNumberFormat="0" applyAlignment="0" applyProtection="0"/>
    <xf numFmtId="0" fontId="200" fillId="41" borderId="34" applyNumberFormat="0" applyAlignment="0" applyProtection="0"/>
    <xf numFmtId="0" fontId="195" fillId="0" borderId="32" applyNumberFormat="0" applyFill="0" applyAlignment="0" applyProtection="0"/>
    <xf numFmtId="0" fontId="199" fillId="40" borderId="0" applyNumberFormat="0" applyBorder="0" applyAlignment="0" applyProtection="0"/>
    <xf numFmtId="171" fontId="193" fillId="0" borderId="0" applyFont="0" applyFill="0" applyBorder="0" applyAlignment="0" applyProtection="0"/>
    <xf numFmtId="0" fontId="194" fillId="0" borderId="31" applyNumberFormat="0" applyFill="0" applyAlignment="0" applyProtection="0"/>
    <xf numFmtId="0" fontId="193" fillId="0" borderId="0"/>
    <xf numFmtId="43" fontId="6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4" fillId="43" borderId="37" applyNumberFormat="0" applyAlignment="0" applyProtection="0"/>
    <xf numFmtId="0" fontId="174" fillId="62" borderId="0" applyNumberFormat="0" applyBorder="0" applyAlignment="0" applyProtection="0"/>
    <xf numFmtId="0" fontId="174" fillId="47" borderId="0" applyNumberFormat="0" applyBorder="0" applyAlignment="0" applyProtection="0"/>
    <xf numFmtId="0" fontId="208" fillId="48" borderId="0" applyNumberFormat="0" applyBorder="0" applyAlignment="0" applyProtection="0"/>
    <xf numFmtId="0" fontId="208" fillId="52" borderId="0" applyNumberFormat="0" applyBorder="0" applyAlignment="0" applyProtection="0"/>
    <xf numFmtId="0" fontId="205" fillId="0" borderId="0" applyNumberFormat="0" applyFill="0" applyBorder="0" applyAlignment="0" applyProtection="0"/>
    <xf numFmtId="0" fontId="208" fillId="57" borderId="0" applyNumberFormat="0" applyBorder="0" applyAlignment="0" applyProtection="0"/>
    <xf numFmtId="0" fontId="174" fillId="58" borderId="0" applyNumberFormat="0" applyBorder="0" applyAlignment="0" applyProtection="0"/>
    <xf numFmtId="0" fontId="207" fillId="0" borderId="39" applyNumberFormat="0" applyFill="0" applyAlignment="0" applyProtection="0"/>
    <xf numFmtId="0" fontId="208" fillId="53" borderId="0" applyNumberFormat="0" applyBorder="0" applyAlignment="0" applyProtection="0"/>
    <xf numFmtId="0" fontId="174" fillId="50" borderId="0" applyNumberFormat="0" applyBorder="0" applyAlignment="0" applyProtection="0"/>
    <xf numFmtId="0" fontId="208" fillId="45" borderId="0" applyNumberFormat="0" applyBorder="0" applyAlignment="0" applyProtection="0"/>
    <xf numFmtId="0" fontId="208" fillId="49" borderId="0" applyNumberFormat="0" applyBorder="0" applyAlignment="0" applyProtection="0"/>
    <xf numFmtId="0" fontId="202" fillId="42" borderId="34" applyNumberFormat="0" applyAlignment="0" applyProtection="0"/>
    <xf numFmtId="0" fontId="174" fillId="54" borderId="0" applyNumberFormat="0" applyBorder="0" applyAlignment="0" applyProtection="0"/>
    <xf numFmtId="0" fontId="208" fillId="61" borderId="0" applyNumberFormat="0" applyBorder="0" applyAlignment="0" applyProtection="0"/>
    <xf numFmtId="0" fontId="174" fillId="59" borderId="0" applyNumberFormat="0" applyBorder="0" applyAlignment="0" applyProtection="0"/>
    <xf numFmtId="0" fontId="208" fillId="56" borderId="0" applyNumberFormat="0" applyBorder="0" applyAlignment="0" applyProtection="0"/>
    <xf numFmtId="0" fontId="203" fillId="0" borderId="36" applyNumberFormat="0" applyFill="0" applyAlignment="0" applyProtection="0"/>
    <xf numFmtId="0" fontId="174" fillId="46" borderId="0" applyNumberFormat="0" applyBorder="0" applyAlignment="0" applyProtection="0"/>
    <xf numFmtId="0" fontId="208" fillId="60" borderId="0" applyNumberFormat="0" applyBorder="0" applyAlignment="0" applyProtection="0"/>
    <xf numFmtId="0" fontId="174" fillId="51" borderId="0" applyNumberFormat="0" applyBorder="0" applyAlignment="0" applyProtection="0"/>
    <xf numFmtId="0" fontId="174" fillId="55" borderId="0" applyNumberFormat="0" applyBorder="0" applyAlignment="0" applyProtection="0"/>
    <xf numFmtId="0" fontId="174" fillId="63" borderId="0" applyNumberFormat="0" applyBorder="0" applyAlignment="0" applyProtection="0"/>
    <xf numFmtId="0" fontId="208" fillId="64" borderId="0" applyNumberFormat="0" applyBorder="0" applyAlignment="0" applyProtection="0"/>
    <xf numFmtId="0" fontId="208" fillId="65" borderId="0" applyNumberFormat="0" applyBorder="0" applyAlignment="0" applyProtection="0"/>
    <xf numFmtId="0" fontId="174" fillId="66" borderId="0" applyNumberFormat="0" applyBorder="0" applyAlignment="0" applyProtection="0"/>
    <xf numFmtId="0" fontId="174" fillId="67" borderId="0" applyNumberFormat="0" applyBorder="0" applyAlignment="0" applyProtection="0"/>
    <xf numFmtId="0" fontId="208" fillId="68" borderId="0" applyNumberFormat="0" applyBorder="0" applyAlignment="0" applyProtection="0"/>
    <xf numFmtId="0" fontId="174" fillId="0" borderId="0"/>
    <xf numFmtId="0" fontId="174" fillId="44" borderId="38" applyNumberFormat="0" applyFont="0" applyAlignment="0" applyProtection="0"/>
    <xf numFmtId="43" fontId="174" fillId="0" borderId="0" applyFont="0" applyFill="0" applyBorder="0" applyAlignment="0" applyProtection="0"/>
    <xf numFmtId="0" fontId="174" fillId="0" borderId="0"/>
    <xf numFmtId="0" fontId="174" fillId="44" borderId="38" applyNumberFormat="0" applyFont="0" applyAlignment="0" applyProtection="0"/>
    <xf numFmtId="0" fontId="174" fillId="46" borderId="0" applyNumberFormat="0" applyBorder="0" applyAlignment="0" applyProtection="0"/>
    <xf numFmtId="0" fontId="174" fillId="47" borderId="0" applyNumberFormat="0" applyBorder="0" applyAlignment="0" applyProtection="0"/>
    <xf numFmtId="0" fontId="174" fillId="50" borderId="0" applyNumberFormat="0" applyBorder="0" applyAlignment="0" applyProtection="0"/>
    <xf numFmtId="0" fontId="174" fillId="51" borderId="0" applyNumberFormat="0" applyBorder="0" applyAlignment="0" applyProtection="0"/>
    <xf numFmtId="0" fontId="174" fillId="54" borderId="0" applyNumberFormat="0" applyBorder="0" applyAlignment="0" applyProtection="0"/>
    <xf numFmtId="0" fontId="174" fillId="55" borderId="0" applyNumberFormat="0" applyBorder="0" applyAlignment="0" applyProtection="0"/>
    <xf numFmtId="0" fontId="174" fillId="58" borderId="0" applyNumberFormat="0" applyBorder="0" applyAlignment="0" applyProtection="0"/>
    <xf numFmtId="0" fontId="174" fillId="59" borderId="0" applyNumberFormat="0" applyBorder="0" applyAlignment="0" applyProtection="0"/>
    <xf numFmtId="0" fontId="174" fillId="62" borderId="0" applyNumberFormat="0" applyBorder="0" applyAlignment="0" applyProtection="0"/>
    <xf numFmtId="0" fontId="174" fillId="63" borderId="0" applyNumberFormat="0" applyBorder="0" applyAlignment="0" applyProtection="0"/>
    <xf numFmtId="0" fontId="174" fillId="66" borderId="0" applyNumberFormat="0" applyBorder="0" applyAlignment="0" applyProtection="0"/>
    <xf numFmtId="0" fontId="174" fillId="67" borderId="0" applyNumberFormat="0" applyBorder="0" applyAlignment="0" applyProtection="0"/>
    <xf numFmtId="0" fontId="36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193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4" borderId="38" applyNumberFormat="0" applyFont="0" applyAlignment="0" applyProtection="0"/>
  </cellStyleXfs>
  <cellXfs count="254">
    <xf numFmtId="0" fontId="0" fillId="0" borderId="0" xfId="0"/>
    <xf numFmtId="49" fontId="9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49" fontId="7" fillId="0" borderId="0" xfId="0" applyNumberFormat="1" applyFont="1" applyFill="1" applyAlignment="1"/>
    <xf numFmtId="0" fontId="7" fillId="0" borderId="0" xfId="0" applyFont="1" applyFill="1" applyAlignment="1"/>
    <xf numFmtId="0" fontId="16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49" fontId="9" fillId="0" borderId="0" xfId="405" applyNumberFormat="1" applyFont="1" applyFill="1" applyAlignment="1">
      <alignment vertical="center"/>
    </xf>
    <xf numFmtId="0" fontId="14" fillId="0" borderId="0" xfId="405" applyFont="1" applyFill="1" applyAlignment="1">
      <alignment horizontal="center" vertical="center"/>
    </xf>
    <xf numFmtId="49" fontId="10" fillId="0" borderId="0" xfId="405" applyNumberFormat="1" applyFont="1" applyFill="1" applyAlignment="1">
      <alignment vertical="center"/>
    </xf>
    <xf numFmtId="49" fontId="13" fillId="0" borderId="0" xfId="405" applyNumberFormat="1" applyFont="1" applyFill="1" applyAlignment="1">
      <alignment vertical="center"/>
    </xf>
    <xf numFmtId="49" fontId="15" fillId="0" borderId="0" xfId="405" applyNumberFormat="1" applyFont="1" applyFill="1" applyAlignment="1">
      <alignment vertical="center"/>
    </xf>
    <xf numFmtId="49" fontId="13" fillId="0" borderId="0" xfId="405" applyNumberFormat="1" applyFont="1" applyFill="1" applyAlignment="1">
      <alignment horizontal="left" vertical="center" indent="1"/>
    </xf>
    <xf numFmtId="0" fontId="15" fillId="0" borderId="0" xfId="405" applyFont="1" applyFill="1" applyAlignment="1">
      <alignment vertical="center"/>
    </xf>
    <xf numFmtId="43" fontId="10" fillId="0" borderId="0" xfId="201" applyFont="1" applyFill="1" applyAlignment="1">
      <alignment vertical="center"/>
    </xf>
    <xf numFmtId="43" fontId="7" fillId="0" borderId="0" xfId="201" applyFont="1" applyFill="1" applyAlignment="1"/>
    <xf numFmtId="0" fontId="13" fillId="0" borderId="0" xfId="405" applyFont="1" applyFill="1" applyBorder="1" applyAlignment="1">
      <alignment vertical="center"/>
    </xf>
    <xf numFmtId="49" fontId="0" fillId="0" borderId="0" xfId="405" applyNumberFormat="1" applyFont="1" applyFill="1" applyAlignment="1">
      <alignment horizontal="left" vertical="center" indent="3"/>
    </xf>
    <xf numFmtId="49" fontId="0" fillId="0" borderId="0" xfId="405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/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 indent="1"/>
    </xf>
    <xf numFmtId="0" fontId="14" fillId="0" borderId="0" xfId="404" applyFont="1" applyFill="1" applyAlignment="1">
      <alignment vertical="center"/>
    </xf>
    <xf numFmtId="0" fontId="0" fillId="0" borderId="0" xfId="0" applyFont="1" applyFill="1" applyAlignment="1">
      <alignment horizontal="center"/>
    </xf>
    <xf numFmtId="172" fontId="0" fillId="0" borderId="0" xfId="0" applyNumberFormat="1" applyFont="1" applyFill="1" applyBorder="1" applyAlignment="1">
      <alignment vertical="center"/>
    </xf>
    <xf numFmtId="49" fontId="0" fillId="0" borderId="0" xfId="405" applyNumberFormat="1" applyFont="1" applyFill="1" applyAlignment="1">
      <alignment horizontal="left" vertical="center"/>
    </xf>
    <xf numFmtId="49" fontId="17" fillId="0" borderId="0" xfId="405" applyNumberFormat="1" applyFont="1" applyFill="1" applyAlignment="1">
      <alignment horizontal="left" vertical="center"/>
    </xf>
    <xf numFmtId="49" fontId="0" fillId="0" borderId="0" xfId="405" applyNumberFormat="1" applyFont="1" applyFill="1" applyAlignment="1">
      <alignment horizontal="center" vertical="center"/>
    </xf>
    <xf numFmtId="0" fontId="161" fillId="0" borderId="0" xfId="0" quotePrefix="1" applyFont="1" applyFill="1" applyAlignment="1">
      <alignment horizontal="left" vertical="center"/>
    </xf>
    <xf numFmtId="49" fontId="13" fillId="0" borderId="0" xfId="405" applyNumberFormat="1" applyFont="1" applyFill="1" applyAlignment="1">
      <alignment horizontal="left" vertical="center"/>
    </xf>
    <xf numFmtId="0" fontId="0" fillId="0" borderId="0" xfId="405" applyFont="1" applyFill="1" applyAlignment="1">
      <alignment vertical="center"/>
    </xf>
    <xf numFmtId="0" fontId="0" fillId="0" borderId="0" xfId="405" applyFont="1" applyFill="1" applyAlignment="1">
      <alignment horizontal="left" vertical="center"/>
    </xf>
    <xf numFmtId="172" fontId="0" fillId="0" borderId="0" xfId="405" applyNumberFormat="1" applyFont="1" applyFill="1" applyAlignment="1">
      <alignment horizontal="right" vertical="center"/>
    </xf>
    <xf numFmtId="172" fontId="0" fillId="0" borderId="0" xfId="405" applyNumberFormat="1" applyFont="1" applyFill="1" applyAlignment="1">
      <alignment vertical="center"/>
    </xf>
    <xf numFmtId="0" fontId="0" fillId="0" borderId="0" xfId="405" applyFont="1" applyFill="1" applyAlignment="1"/>
    <xf numFmtId="49" fontId="162" fillId="0" borderId="0" xfId="405" applyNumberFormat="1" applyFont="1" applyFill="1" applyBorder="1" applyAlignment="1"/>
    <xf numFmtId="0" fontId="0" fillId="0" borderId="0" xfId="405" applyFont="1" applyFill="1" applyAlignment="1">
      <alignment horizontal="left"/>
    </xf>
    <xf numFmtId="0" fontId="162" fillId="0" borderId="0" xfId="405" applyFont="1" applyFill="1" applyAlignment="1"/>
    <xf numFmtId="49" fontId="162" fillId="0" borderId="0" xfId="405" applyNumberFormat="1" applyFont="1" applyFill="1" applyAlignment="1"/>
    <xf numFmtId="49" fontId="0" fillId="0" borderId="0" xfId="0" applyNumberFormat="1" applyFont="1" applyFill="1" applyAlignment="1">
      <alignment vertical="center"/>
    </xf>
    <xf numFmtId="49" fontId="162" fillId="0" borderId="0" xfId="0" applyNumberFormat="1" applyFont="1" applyFill="1" applyAlignment="1"/>
    <xf numFmtId="0" fontId="162" fillId="0" borderId="0" xfId="0" applyFont="1" applyFill="1" applyAlignment="1"/>
    <xf numFmtId="49" fontId="0" fillId="0" borderId="0" xfId="0" applyNumberFormat="1" applyFont="1" applyFill="1" applyAlignment="1">
      <alignment horizontal="left" vertical="center"/>
    </xf>
    <xf numFmtId="43" fontId="0" fillId="0" borderId="0" xfId="201" applyFont="1" applyFill="1"/>
    <xf numFmtId="173" fontId="162" fillId="0" borderId="0" xfId="405" applyNumberFormat="1" applyFont="1" applyFill="1" applyAlignment="1"/>
    <xf numFmtId="43" fontId="0" fillId="0" borderId="0" xfId="201" applyFont="1" applyFill="1" applyAlignment="1">
      <alignment vertical="center"/>
    </xf>
    <xf numFmtId="43" fontId="0" fillId="0" borderId="0" xfId="201" applyFont="1" applyFill="1" applyBorder="1"/>
    <xf numFmtId="0" fontId="0" fillId="0" borderId="0" xfId="405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234" fontId="162" fillId="0" borderId="0" xfId="405" applyNumberFormat="1" applyFont="1" applyFill="1" applyAlignment="1"/>
    <xf numFmtId="235" fontId="162" fillId="0" borderId="0" xfId="405" applyNumberFormat="1" applyFont="1" applyFill="1" applyAlignment="1"/>
    <xf numFmtId="49" fontId="15" fillId="0" borderId="0" xfId="405" applyNumberFormat="1" applyFont="1" applyFill="1" applyAlignment="1">
      <alignment horizontal="left" vertical="center"/>
    </xf>
    <xf numFmtId="49" fontId="14" fillId="0" borderId="0" xfId="405" applyNumberFormat="1" applyFont="1" applyFill="1" applyAlignment="1">
      <alignment horizontal="left" vertical="center"/>
    </xf>
    <xf numFmtId="0" fontId="14" fillId="0" borderId="0" xfId="405" applyFont="1" applyFill="1" applyAlignment="1">
      <alignment vertical="center"/>
    </xf>
    <xf numFmtId="43" fontId="13" fillId="0" borderId="30" xfId="201" applyFont="1" applyFill="1" applyBorder="1" applyAlignment="1">
      <alignment horizontal="center"/>
    </xf>
    <xf numFmtId="49" fontId="11" fillId="0" borderId="0" xfId="0" applyNumberFormat="1" applyFont="1" applyFill="1" applyAlignment="1">
      <alignment vertical="center"/>
    </xf>
    <xf numFmtId="0" fontId="166" fillId="0" borderId="0" xfId="0" applyFont="1" applyFill="1" applyAlignment="1">
      <alignment vertical="center"/>
    </xf>
    <xf numFmtId="41" fontId="0" fillId="0" borderId="0" xfId="201" applyNumberFormat="1" applyFont="1" applyFill="1" applyAlignment="1"/>
    <xf numFmtId="41" fontId="13" fillId="0" borderId="14" xfId="201" applyNumberFormat="1" applyFont="1" applyFill="1" applyBorder="1" applyAlignment="1"/>
    <xf numFmtId="41" fontId="13" fillId="0" borderId="0" xfId="201" applyNumberFormat="1" applyFont="1" applyFill="1" applyBorder="1" applyAlignment="1"/>
    <xf numFmtId="43" fontId="0" fillId="0" borderId="0" xfId="201" applyFont="1" applyFill="1" applyAlignment="1"/>
    <xf numFmtId="234" fontId="0" fillId="0" borderId="0" xfId="405" applyNumberFormat="1" applyFont="1" applyFill="1" applyAlignment="1"/>
    <xf numFmtId="234" fontId="13" fillId="0" borderId="0" xfId="405" applyNumberFormat="1" applyFont="1" applyFill="1" applyBorder="1" applyAlignment="1"/>
    <xf numFmtId="43" fontId="13" fillId="0" borderId="0" xfId="201" applyFont="1" applyFill="1" applyBorder="1" applyAlignment="1"/>
    <xf numFmtId="234" fontId="0" fillId="0" borderId="0" xfId="405" applyNumberFormat="1" applyFont="1" applyFill="1" applyBorder="1" applyAlignment="1"/>
    <xf numFmtId="43" fontId="0" fillId="0" borderId="0" xfId="201" applyFont="1" applyFill="1" applyBorder="1" applyAlignment="1"/>
    <xf numFmtId="43" fontId="0" fillId="0" borderId="0" xfId="201" applyNumberFormat="1" applyFont="1" applyFill="1" applyBorder="1" applyAlignment="1"/>
    <xf numFmtId="234" fontId="0" fillId="0" borderId="0" xfId="405" applyNumberFormat="1" applyFont="1" applyFill="1" applyAlignment="1">
      <alignment horizontal="center"/>
    </xf>
    <xf numFmtId="235" fontId="0" fillId="0" borderId="0" xfId="405" applyNumberFormat="1" applyFont="1" applyFill="1" applyAlignment="1">
      <alignment horizontal="left"/>
    </xf>
    <xf numFmtId="235" fontId="13" fillId="0" borderId="0" xfId="405" applyNumberFormat="1" applyFont="1" applyFill="1" applyAlignment="1">
      <alignment horizontal="right"/>
    </xf>
    <xf numFmtId="234" fontId="13" fillId="0" borderId="0" xfId="405" applyNumberFormat="1" applyFont="1" applyFill="1" applyAlignment="1">
      <alignment horizontal="right"/>
    </xf>
    <xf numFmtId="234" fontId="13" fillId="0" borderId="0" xfId="405" applyNumberFormat="1" applyFont="1" applyFill="1" applyBorder="1" applyAlignment="1">
      <alignment horizontal="right"/>
    </xf>
    <xf numFmtId="41" fontId="0" fillId="0" borderId="0" xfId="201" applyNumberFormat="1" applyFont="1" applyFill="1" applyAlignment="1">
      <alignment horizontal="right"/>
    </xf>
    <xf numFmtId="41" fontId="13" fillId="0" borderId="0" xfId="201" applyNumberFormat="1" applyFont="1" applyFill="1" applyAlignment="1"/>
    <xf numFmtId="41" fontId="13" fillId="0" borderId="28" xfId="201" applyNumberFormat="1" applyFont="1" applyFill="1" applyBorder="1" applyAlignment="1"/>
    <xf numFmtId="41" fontId="0" fillId="0" borderId="30" xfId="201" applyNumberFormat="1" applyFont="1" applyFill="1" applyBorder="1" applyAlignment="1">
      <alignment horizontal="right"/>
    </xf>
    <xf numFmtId="41" fontId="13" fillId="0" borderId="0" xfId="201" applyNumberFormat="1" applyFont="1" applyFill="1" applyBorder="1" applyAlignment="1">
      <alignment horizontal="right"/>
    </xf>
    <xf numFmtId="41" fontId="13" fillId="0" borderId="29" xfId="201" applyNumberFormat="1" applyFont="1" applyFill="1" applyBorder="1" applyAlignment="1">
      <alignment horizontal="right"/>
    </xf>
    <xf numFmtId="41" fontId="13" fillId="0" borderId="0" xfId="201" applyNumberFormat="1" applyFont="1" applyFill="1" applyAlignment="1">
      <alignment horizontal="right"/>
    </xf>
    <xf numFmtId="41" fontId="0" fillId="0" borderId="0" xfId="201" applyNumberFormat="1" applyFont="1" applyFill="1" applyAlignment="1">
      <alignment horizontal="left"/>
    </xf>
    <xf numFmtId="41" fontId="13" fillId="0" borderId="30" xfId="201" applyNumberFormat="1" applyFont="1" applyFill="1" applyBorder="1" applyAlignment="1">
      <alignment horizontal="right"/>
    </xf>
    <xf numFmtId="39" fontId="13" fillId="0" borderId="30" xfId="201" applyNumberFormat="1" applyFont="1" applyFill="1" applyBorder="1" applyAlignment="1"/>
    <xf numFmtId="234" fontId="162" fillId="0" borderId="0" xfId="405" applyNumberFormat="1" applyFont="1" applyFill="1" applyBorder="1" applyAlignment="1"/>
    <xf numFmtId="41" fontId="0" fillId="0" borderId="0" xfId="201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10" fontId="0" fillId="0" borderId="0" xfId="591" applyNumberFormat="1" applyFont="1" applyFill="1" applyAlignment="1">
      <alignment vertical="center"/>
    </xf>
    <xf numFmtId="10" fontId="13" fillId="0" borderId="0" xfId="591" applyNumberFormat="1" applyFont="1" applyFill="1" applyBorder="1" applyAlignment="1"/>
    <xf numFmtId="236" fontId="13" fillId="0" borderId="29" xfId="201" applyNumberFormat="1" applyFont="1" applyFill="1" applyBorder="1" applyAlignment="1"/>
    <xf numFmtId="2" fontId="166" fillId="0" borderId="0" xfId="395" applyNumberFormat="1" applyFont="1" applyFill="1" applyAlignment="1">
      <alignment vertical="top"/>
    </xf>
    <xf numFmtId="2" fontId="168" fillId="0" borderId="0" xfId="395" applyNumberFormat="1" applyFont="1" applyFill="1" applyAlignment="1">
      <alignment vertical="top"/>
    </xf>
    <xf numFmtId="41" fontId="166" fillId="0" borderId="0" xfId="592" applyNumberFormat="1" applyFont="1" applyFill="1" applyBorder="1" applyAlignment="1">
      <alignment horizontal="right" vertical="center"/>
    </xf>
    <xf numFmtId="49" fontId="170" fillId="0" borderId="0" xfId="0" applyNumberFormat="1" applyFont="1" applyFill="1" applyAlignment="1">
      <alignment vertical="center"/>
    </xf>
    <xf numFmtId="0" fontId="171" fillId="0" borderId="0" xfId="0" applyFont="1" applyFill="1" applyAlignment="1">
      <alignment vertical="center"/>
    </xf>
    <xf numFmtId="0" fontId="170" fillId="0" borderId="0" xfId="0" applyFont="1" applyFill="1" applyAlignment="1">
      <alignment vertical="center"/>
    </xf>
    <xf numFmtId="49" fontId="171" fillId="0" borderId="0" xfId="0" applyNumberFormat="1" applyFont="1" applyFill="1" applyAlignment="1">
      <alignment vertical="center"/>
    </xf>
    <xf numFmtId="0" fontId="169" fillId="0" borderId="0" xfId="0" applyFont="1" applyFill="1" applyAlignment="1">
      <alignment vertical="center"/>
    </xf>
    <xf numFmtId="0" fontId="169" fillId="0" borderId="0" xfId="0" applyFont="1" applyFill="1" applyAlignment="1">
      <alignment horizontal="center"/>
    </xf>
    <xf numFmtId="0" fontId="172" fillId="0" borderId="0" xfId="0" applyFont="1" applyFill="1" applyAlignment="1"/>
    <xf numFmtId="0" fontId="168" fillId="0" borderId="0" xfId="0" applyFont="1" applyFill="1" applyAlignment="1">
      <alignment vertical="center" wrapText="1"/>
    </xf>
    <xf numFmtId="41" fontId="168" fillId="0" borderId="0" xfId="201" applyNumberFormat="1" applyFont="1" applyFill="1" applyAlignment="1">
      <alignment horizontal="right"/>
    </xf>
    <xf numFmtId="41" fontId="168" fillId="0" borderId="0" xfId="201" applyNumberFormat="1" applyFont="1" applyFill="1" applyBorder="1" applyAlignment="1">
      <alignment horizontal="right"/>
    </xf>
    <xf numFmtId="41" fontId="168" fillId="0" borderId="30" xfId="201" applyNumberFormat="1" applyFont="1" applyFill="1" applyBorder="1" applyAlignment="1">
      <alignment horizontal="right"/>
    </xf>
    <xf numFmtId="0" fontId="167" fillId="0" borderId="0" xfId="0" applyFont="1" applyFill="1" applyAlignment="1">
      <alignment horizontal="center" vertical="center"/>
    </xf>
    <xf numFmtId="41" fontId="166" fillId="0" borderId="0" xfId="201" applyNumberFormat="1" applyFont="1" applyFill="1" applyAlignment="1">
      <alignment horizontal="right"/>
    </xf>
    <xf numFmtId="0" fontId="166" fillId="0" borderId="0" xfId="0" applyFont="1" applyFill="1" applyAlignment="1">
      <alignment vertical="center" wrapText="1"/>
    </xf>
    <xf numFmtId="41" fontId="166" fillId="0" borderId="29" xfId="201" applyNumberFormat="1" applyFont="1" applyFill="1" applyBorder="1" applyAlignment="1">
      <alignment horizontal="right"/>
    </xf>
    <xf numFmtId="49" fontId="168" fillId="0" borderId="0" xfId="0" applyNumberFormat="1" applyFont="1" applyFill="1" applyAlignment="1"/>
    <xf numFmtId="41" fontId="169" fillId="0" borderId="0" xfId="201" applyNumberFormat="1" applyFont="1" applyFill="1" applyAlignment="1">
      <alignment horizontal="center"/>
    </xf>
    <xf numFmtId="0" fontId="168" fillId="0" borderId="0" xfId="0" applyFont="1" applyFill="1" applyAlignment="1"/>
    <xf numFmtId="41" fontId="169" fillId="0" borderId="0" xfId="0" applyNumberFormat="1" applyFont="1" applyFill="1" applyAlignment="1">
      <alignment horizontal="center"/>
    </xf>
    <xf numFmtId="49" fontId="172" fillId="0" borderId="0" xfId="0" applyNumberFormat="1" applyFont="1" applyFill="1" applyAlignment="1"/>
    <xf numFmtId="0" fontId="173" fillId="0" borderId="0" xfId="0" applyFont="1" applyFill="1" applyAlignment="1">
      <alignment horizontal="center"/>
    </xf>
    <xf numFmtId="0" fontId="0" fillId="0" borderId="0" xfId="0" applyFont="1" applyFill="1" applyAlignment="1">
      <alignment vertical="center" wrapText="1"/>
    </xf>
    <xf numFmtId="41" fontId="15" fillId="0" borderId="0" xfId="201" applyNumberFormat="1" applyFont="1" applyFill="1" applyBorder="1" applyAlignment="1">
      <alignment horizontal="center"/>
    </xf>
    <xf numFmtId="41" fontId="162" fillId="0" borderId="0" xfId="201" applyNumberFormat="1" applyFont="1" applyFill="1" applyAlignment="1"/>
    <xf numFmtId="41" fontId="13" fillId="0" borderId="29" xfId="201" applyNumberFormat="1" applyFont="1" applyFill="1" applyBorder="1" applyAlignment="1"/>
    <xf numFmtId="41" fontId="166" fillId="0" borderId="0" xfId="395" applyNumberFormat="1" applyFont="1" applyFill="1" applyBorder="1" applyAlignment="1">
      <alignment vertical="top"/>
    </xf>
    <xf numFmtId="41" fontId="168" fillId="0" borderId="0" xfId="395" applyNumberFormat="1" applyFont="1" applyFill="1" applyBorder="1" applyAlignment="1">
      <alignment vertical="top"/>
    </xf>
    <xf numFmtId="41" fontId="10" fillId="0" borderId="0" xfId="201" applyNumberFormat="1" applyFont="1" applyFill="1" applyAlignment="1"/>
    <xf numFmtId="41" fontId="15" fillId="0" borderId="0" xfId="201" applyNumberFormat="1" applyFont="1" applyFill="1" applyAlignment="1">
      <alignment horizontal="center"/>
    </xf>
    <xf numFmtId="41" fontId="14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 vertical="center" indent="1"/>
    </xf>
    <xf numFmtId="49" fontId="0" fillId="0" borderId="0" xfId="0" applyNumberFormat="1" applyFont="1" applyFill="1" applyAlignment="1"/>
    <xf numFmtId="41" fontId="13" fillId="0" borderId="30" xfId="201" applyNumberFormat="1" applyFont="1" applyFill="1" applyBorder="1" applyAlignment="1"/>
    <xf numFmtId="0" fontId="0" fillId="0" borderId="0" xfId="201" applyNumberFormat="1" applyFont="1" applyFill="1" applyAlignment="1">
      <alignment horizontal="center"/>
    </xf>
    <xf numFmtId="0" fontId="14" fillId="0" borderId="0" xfId="201" applyNumberFormat="1" applyFont="1" applyFill="1" applyAlignment="1">
      <alignment horizontal="center"/>
    </xf>
    <xf numFmtId="41" fontId="168" fillId="0" borderId="30" xfId="395" applyNumberFormat="1" applyFont="1" applyFill="1" applyBorder="1" applyAlignment="1">
      <alignment horizontal="right" vertical="center"/>
    </xf>
    <xf numFmtId="41" fontId="166" fillId="0" borderId="29" xfId="592" applyNumberFormat="1" applyFont="1" applyFill="1" applyBorder="1" applyAlignment="1">
      <alignment horizontal="right" vertical="center"/>
    </xf>
    <xf numFmtId="41" fontId="162" fillId="0" borderId="0" xfId="0" applyNumberFormat="1" applyFont="1" applyFill="1" applyAlignment="1"/>
    <xf numFmtId="0" fontId="15" fillId="0" borderId="0" xfId="0" applyFont="1" applyFill="1" applyAlignment="1">
      <alignment horizontal="center" vertical="center"/>
    </xf>
    <xf numFmtId="0" fontId="123" fillId="0" borderId="0" xfId="0" applyFont="1" applyFill="1" applyAlignment="1"/>
    <xf numFmtId="10" fontId="162" fillId="0" borderId="0" xfId="591" applyNumberFormat="1" applyFont="1" applyFill="1" applyAlignment="1"/>
    <xf numFmtId="237" fontId="162" fillId="0" borderId="0" xfId="591" applyNumberFormat="1" applyFont="1" applyFill="1" applyAlignment="1"/>
    <xf numFmtId="237" fontId="162" fillId="0" borderId="0" xfId="405" applyNumberFormat="1" applyFont="1" applyFill="1" applyAlignment="1"/>
    <xf numFmtId="233" fontId="162" fillId="0" borderId="0" xfId="0" applyNumberFormat="1" applyFont="1" applyFill="1" applyAlignment="1"/>
    <xf numFmtId="238" fontId="13" fillId="0" borderId="0" xfId="201" applyNumberFormat="1" applyFont="1" applyFill="1" applyAlignment="1">
      <alignment horizontal="right"/>
    </xf>
    <xf numFmtId="238" fontId="13" fillId="0" borderId="29" xfId="201" applyNumberFormat="1" applyFont="1" applyFill="1" applyBorder="1" applyAlignment="1">
      <alignment horizontal="right"/>
    </xf>
    <xf numFmtId="0" fontId="14" fillId="0" borderId="0" xfId="404" applyFont="1" applyFill="1" applyAlignment="1">
      <alignment horizontal="center" vertical="center"/>
    </xf>
    <xf numFmtId="41" fontId="13" fillId="0" borderId="12" xfId="201" applyNumberFormat="1" applyFont="1" applyFill="1" applyBorder="1" applyAlignment="1">
      <alignment horizontal="right"/>
    </xf>
    <xf numFmtId="0" fontId="0" fillId="0" borderId="0" xfId="405" applyFont="1" applyFill="1" applyAlignment="1">
      <alignment horizontal="right"/>
    </xf>
    <xf numFmtId="172" fontId="13" fillId="0" borderId="0" xfId="405" applyNumberFormat="1" applyFont="1" applyFill="1" applyAlignment="1">
      <alignment horizontal="right"/>
    </xf>
    <xf numFmtId="43" fontId="13" fillId="0" borderId="0" xfId="217" applyNumberFormat="1" applyFont="1" applyFill="1" applyBorder="1" applyAlignment="1">
      <alignment horizontal="right"/>
    </xf>
    <xf numFmtId="43" fontId="162" fillId="0" borderId="0" xfId="201" applyFont="1" applyFill="1" applyAlignment="1"/>
    <xf numFmtId="41" fontId="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43" fontId="10" fillId="0" borderId="0" xfId="0" applyNumberFormat="1" applyFont="1" applyFill="1" applyAlignment="1">
      <alignment vertical="center"/>
    </xf>
    <xf numFmtId="43" fontId="123" fillId="0" borderId="0" xfId="201" applyFont="1" applyFill="1" applyAlignment="1"/>
    <xf numFmtId="0" fontId="9" fillId="0" borderId="0" xfId="0" applyFont="1" applyFill="1" applyAlignment="1"/>
    <xf numFmtId="0" fontId="0" fillId="0" borderId="0" xfId="0" applyFont="1" applyFill="1"/>
    <xf numFmtId="41" fontId="0" fillId="0" borderId="0" xfId="0" applyNumberFormat="1" applyFont="1" applyFill="1"/>
    <xf numFmtId="0" fontId="0" fillId="0" borderId="0" xfId="0" applyFont="1" applyFill="1" applyAlignment="1">
      <alignment horizontal="center" vertical="center"/>
    </xf>
    <xf numFmtId="41" fontId="14" fillId="0" borderId="0" xfId="201" applyNumberFormat="1" applyFont="1" applyFill="1" applyAlignment="1">
      <alignment horizontal="center"/>
    </xf>
    <xf numFmtId="0" fontId="169" fillId="0" borderId="0" xfId="0" applyFont="1" applyFill="1" applyAlignment="1">
      <alignment horizontal="center" vertical="center"/>
    </xf>
    <xf numFmtId="41" fontId="166" fillId="0" borderId="0" xfId="201" applyNumberFormat="1" applyFont="1" applyFill="1" applyBorder="1" applyAlignment="1">
      <alignment horizontal="right"/>
    </xf>
    <xf numFmtId="41" fontId="166" fillId="0" borderId="28" xfId="20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 vertical="center"/>
    </xf>
    <xf numFmtId="41" fontId="0" fillId="0" borderId="0" xfId="201" applyNumberFormat="1" applyFont="1" applyFill="1" applyAlignment="1">
      <alignment horizontal="center"/>
    </xf>
    <xf numFmtId="43" fontId="167" fillId="0" borderId="0" xfId="201" applyFont="1" applyFill="1" applyAlignment="1">
      <alignment horizontal="center"/>
    </xf>
    <xf numFmtId="41" fontId="0" fillId="0" borderId="0" xfId="201" applyNumberFormat="1" applyFont="1" applyFill="1" applyBorder="1" applyAlignment="1"/>
    <xf numFmtId="43" fontId="175" fillId="0" borderId="0" xfId="201" applyFont="1" applyFill="1" applyBorder="1"/>
    <xf numFmtId="173" fontId="162" fillId="0" borderId="0" xfId="201" applyNumberFormat="1" applyFont="1" applyFill="1" applyAlignment="1"/>
    <xf numFmtId="41" fontId="172" fillId="0" borderId="0" xfId="0" applyNumberFormat="1" applyFont="1" applyFill="1" applyAlignment="1"/>
    <xf numFmtId="173" fontId="14" fillId="0" borderId="0" xfId="0" applyNumberFormat="1" applyFont="1" applyFill="1" applyAlignment="1">
      <alignment horizontal="center" vertical="center"/>
    </xf>
    <xf numFmtId="173" fontId="0" fillId="0" borderId="0" xfId="201" applyNumberFormat="1" applyFont="1" applyFill="1" applyAlignment="1"/>
    <xf numFmtId="173" fontId="0" fillId="0" borderId="0" xfId="201" applyNumberFormat="1" applyFont="1" applyFill="1" applyAlignment="1">
      <alignment horizontal="right"/>
    </xf>
    <xf numFmtId="173" fontId="13" fillId="0" borderId="0" xfId="201" applyNumberFormat="1" applyFont="1" applyFill="1" applyAlignment="1"/>
    <xf numFmtId="173" fontId="14" fillId="0" borderId="0" xfId="201" applyNumberFormat="1" applyFont="1" applyFill="1" applyAlignment="1">
      <alignment horizontal="center"/>
    </xf>
    <xf numFmtId="173" fontId="14" fillId="0" borderId="0" xfId="0" applyNumberFormat="1" applyFont="1" applyFill="1" applyAlignment="1">
      <alignment horizontal="center"/>
    </xf>
    <xf numFmtId="173" fontId="16" fillId="0" borderId="0" xfId="0" applyNumberFormat="1" applyFont="1" applyFill="1" applyAlignment="1">
      <alignment horizontal="center"/>
    </xf>
    <xf numFmtId="43" fontId="7" fillId="0" borderId="0" xfId="0" applyNumberFormat="1" applyFont="1" applyFill="1" applyAlignment="1"/>
    <xf numFmtId="41" fontId="162" fillId="0" borderId="0" xfId="405" applyNumberFormat="1" applyFont="1" applyFill="1" applyAlignment="1"/>
    <xf numFmtId="49" fontId="12" fillId="0" borderId="0" xfId="405" applyNumberFormat="1" applyFont="1" applyFill="1" applyAlignment="1">
      <alignment vertical="center"/>
    </xf>
    <xf numFmtId="0" fontId="12" fillId="0" borderId="0" xfId="405" applyFont="1" applyFill="1" applyAlignment="1">
      <alignment vertical="center"/>
    </xf>
    <xf numFmtId="0" fontId="12" fillId="0" borderId="0" xfId="405" applyFont="1" applyFill="1" applyAlignment="1">
      <alignment horizontal="center" vertical="center"/>
    </xf>
    <xf numFmtId="49" fontId="12" fillId="0" borderId="0" xfId="405" applyNumberFormat="1" applyFont="1" applyFill="1" applyAlignment="1">
      <alignment horizontal="center" vertical="center"/>
    </xf>
    <xf numFmtId="0" fontId="12" fillId="0" borderId="0" xfId="405" applyFont="1" applyFill="1" applyAlignment="1">
      <alignment horizontal="center" vertical="center"/>
    </xf>
    <xf numFmtId="41" fontId="13" fillId="0" borderId="14" xfId="201" applyNumberFormat="1" applyFont="1" applyFill="1" applyBorder="1" applyAlignment="1">
      <alignment horizontal="right"/>
    </xf>
    <xf numFmtId="41" fontId="12" fillId="0" borderId="0" xfId="201" applyNumberFormat="1" applyFont="1" applyFill="1" applyAlignment="1">
      <alignment horizontal="right"/>
    </xf>
    <xf numFmtId="41" fontId="12" fillId="0" borderId="30" xfId="201" applyNumberFormat="1" applyFont="1" applyFill="1" applyBorder="1" applyAlignment="1">
      <alignment horizontal="right"/>
    </xf>
    <xf numFmtId="41" fontId="12" fillId="0" borderId="0" xfId="201" applyNumberFormat="1" applyFont="1" applyFill="1" applyBorder="1" applyAlignment="1">
      <alignment horizontal="right"/>
    </xf>
    <xf numFmtId="41" fontId="12" fillId="0" borderId="0" xfId="201" applyNumberFormat="1" applyFont="1" applyFill="1" applyAlignment="1"/>
    <xf numFmtId="49" fontId="0" fillId="0" borderId="0" xfId="405" applyNumberFormat="1" applyFont="1" applyFill="1" applyAlignment="1">
      <alignment horizontal="center" vertical="center"/>
    </xf>
    <xf numFmtId="41" fontId="12" fillId="0" borderId="0" xfId="201" applyNumberFormat="1" applyFont="1" applyFill="1" applyAlignment="1">
      <alignment horizontal="right"/>
    </xf>
    <xf numFmtId="41" fontId="176" fillId="0" borderId="0" xfId="201" applyNumberFormat="1" applyFont="1" applyFill="1" applyBorder="1" applyAlignment="1"/>
    <xf numFmtId="41" fontId="176" fillId="0" borderId="0" xfId="201" applyNumberFormat="1" applyFont="1" applyFill="1" applyAlignment="1"/>
    <xf numFmtId="41" fontId="12" fillId="0" borderId="0" xfId="201" applyNumberFormat="1" applyFont="1" applyFill="1" applyBorder="1" applyAlignment="1"/>
    <xf numFmtId="43" fontId="12" fillId="0" borderId="0" xfId="201" applyFont="1" applyFill="1" applyAlignment="1"/>
    <xf numFmtId="0" fontId="14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1" fontId="0" fillId="0" borderId="29" xfId="20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 vertical="center"/>
    </xf>
    <xf numFmtId="239" fontId="0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73" fontId="13" fillId="0" borderId="0" xfId="201" applyNumberFormat="1" applyFont="1" applyFill="1" applyBorder="1" applyAlignment="1">
      <alignment horizontal="right" vertical="center"/>
    </xf>
    <xf numFmtId="234" fontId="13" fillId="0" borderId="0" xfId="405" applyNumberFormat="1" applyFont="1"/>
    <xf numFmtId="234" fontId="0" fillId="0" borderId="0" xfId="405" applyNumberFormat="1" applyFont="1"/>
    <xf numFmtId="41" fontId="12" fillId="0" borderId="30" xfId="201" applyNumberFormat="1" applyFont="1" applyFill="1" applyBorder="1" applyAlignment="1"/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center" vertical="center"/>
    </xf>
    <xf numFmtId="0" fontId="0" fillId="37" borderId="0" xfId="0" applyFont="1" applyFill="1" applyAlignment="1">
      <alignment vertical="center"/>
    </xf>
    <xf numFmtId="43" fontId="0" fillId="37" borderId="0" xfId="201" applyFont="1" applyFill="1" applyAlignment="1">
      <alignment vertical="center"/>
    </xf>
    <xf numFmtId="41" fontId="0" fillId="37" borderId="0" xfId="0" applyNumberFormat="1" applyFont="1" applyFill="1" applyAlignment="1">
      <alignment vertical="center"/>
    </xf>
    <xf numFmtId="43" fontId="0" fillId="0" borderId="30" xfId="201" applyFont="1" applyFill="1" applyBorder="1" applyAlignment="1"/>
    <xf numFmtId="49" fontId="0" fillId="0" borderId="0" xfId="405" applyNumberFormat="1" applyFont="1" applyAlignment="1">
      <alignment horizontal="left" vertical="center"/>
    </xf>
    <xf numFmtId="49" fontId="17" fillId="0" borderId="0" xfId="405" applyNumberFormat="1" applyFont="1" applyAlignment="1">
      <alignment horizontal="left" vertical="center"/>
    </xf>
    <xf numFmtId="49" fontId="0" fillId="0" borderId="0" xfId="405" applyNumberFormat="1" applyFont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2" fontId="15" fillId="0" borderId="0" xfId="0" applyNumberFormat="1" applyFont="1" applyFill="1" applyAlignment="1">
      <alignment horizontal="center" vertical="center"/>
    </xf>
    <xf numFmtId="172" fontId="15" fillId="0" borderId="0" xfId="0" applyNumberFormat="1" applyFont="1" applyFill="1" applyBorder="1" applyAlignment="1">
      <alignment horizontal="center" vertical="center"/>
    </xf>
    <xf numFmtId="172" fontId="14" fillId="0" borderId="0" xfId="0" applyNumberFormat="1" applyFont="1" applyFill="1" applyBorder="1" applyAlignment="1">
      <alignment horizontal="center" vertical="center"/>
    </xf>
    <xf numFmtId="49" fontId="14" fillId="0" borderId="0" xfId="405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236" fontId="0" fillId="0" borderId="0" xfId="201" applyNumberFormat="1" applyFont="1" applyFill="1" applyBorder="1" applyAlignment="1"/>
    <xf numFmtId="236" fontId="0" fillId="0" borderId="30" xfId="201" applyNumberFormat="1" applyFont="1" applyFill="1" applyBorder="1" applyAlignme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1" fontId="0" fillId="0" borderId="0" xfId="201" applyNumberFormat="1" applyFont="1" applyFill="1" applyAlignment="1">
      <alignment horizontal="center"/>
    </xf>
    <xf numFmtId="238" fontId="13" fillId="0" borderId="0" xfId="201" applyNumberFormat="1" applyFont="1" applyFill="1" applyBorder="1" applyAlignment="1">
      <alignment horizontal="right"/>
    </xf>
    <xf numFmtId="43" fontId="0" fillId="0" borderId="0" xfId="0" applyNumberFormat="1" applyFont="1" applyFill="1" applyAlignment="1"/>
    <xf numFmtId="233" fontId="10" fillId="0" borderId="0" xfId="201" applyNumberFormat="1" applyFont="1" applyFill="1" applyAlignment="1">
      <alignment vertical="center"/>
    </xf>
    <xf numFmtId="173" fontId="1" fillId="0" borderId="0" xfId="647" applyNumberFormat="1" applyFont="1" applyFill="1" applyAlignment="1">
      <alignment horizontal="right"/>
    </xf>
    <xf numFmtId="0" fontId="168" fillId="0" borderId="0" xfId="0" applyFont="1" applyAlignment="1">
      <alignment vertical="center"/>
    </xf>
    <xf numFmtId="41" fontId="13" fillId="0" borderId="0" xfId="201" applyNumberFormat="1" applyFont="1" applyFill="1" applyBorder="1" applyAlignment="1">
      <alignment horizontal="right" vertical="center"/>
    </xf>
    <xf numFmtId="0" fontId="169" fillId="0" borderId="0" xfId="668" applyFont="1" applyAlignment="1">
      <alignment vertical="center" wrapText="1"/>
    </xf>
    <xf numFmtId="173" fontId="12" fillId="0" borderId="0" xfId="201" applyNumberFormat="1" applyFont="1" applyFill="1" applyAlignment="1">
      <alignment horizontal="right"/>
    </xf>
    <xf numFmtId="173" fontId="12" fillId="0" borderId="30" xfId="201" applyNumberFormat="1" applyFont="1" applyFill="1" applyBorder="1" applyAlignme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3" fontId="14" fillId="0" borderId="0" xfId="201" applyFont="1" applyFill="1" applyAlignment="1">
      <alignment horizontal="center"/>
    </xf>
    <xf numFmtId="0" fontId="14" fillId="0" borderId="0" xfId="668" applyFont="1" applyAlignment="1">
      <alignment horizontal="center" vertical="center"/>
    </xf>
    <xf numFmtId="173" fontId="13" fillId="0" borderId="14" xfId="201" applyNumberFormat="1" applyFont="1" applyFill="1" applyBorder="1" applyAlignment="1"/>
    <xf numFmtId="236" fontId="13" fillId="0" borderId="14" xfId="201" applyNumberFormat="1" applyFont="1" applyFill="1" applyBorder="1" applyAlignment="1"/>
    <xf numFmtId="43" fontId="13" fillId="0" borderId="30" xfId="201" applyNumberFormat="1" applyFont="1" applyFill="1" applyBorder="1" applyAlignment="1"/>
    <xf numFmtId="41" fontId="0" fillId="0" borderId="30" xfId="201" applyNumberFormat="1" applyFont="1" applyFill="1" applyBorder="1" applyAlignment="1"/>
    <xf numFmtId="0" fontId="14" fillId="0" borderId="0" xfId="0" applyFont="1" applyFill="1" applyAlignment="1">
      <alignment horizontal="center" vertical="center"/>
    </xf>
    <xf numFmtId="0" fontId="0" fillId="0" borderId="0" xfId="405" applyFont="1" applyFill="1" applyAlignment="1">
      <alignment horizontal="center" vertical="center" wrapText="1"/>
    </xf>
    <xf numFmtId="0" fontId="12" fillId="0" borderId="0" xfId="405" applyFont="1" applyFill="1" applyAlignment="1">
      <alignment horizontal="center" vertical="center" wrapText="1"/>
    </xf>
    <xf numFmtId="0" fontId="12" fillId="0" borderId="0" xfId="405" applyFont="1" applyFill="1" applyAlignment="1">
      <alignment horizontal="center" vertical="center"/>
    </xf>
    <xf numFmtId="41" fontId="0" fillId="0" borderId="0" xfId="201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 vertical="center"/>
    </xf>
  </cellXfs>
  <cellStyles count="812">
    <cellStyle name="??" xfId="1" xr:uid="{00000000-0005-0000-0000-000000000000}"/>
    <cellStyle name="?? [0.00]_ADMAG" xfId="2" xr:uid="{00000000-0005-0000-0000-000001000000}"/>
    <cellStyle name="?? [0]_PERSONAL" xfId="3" xr:uid="{00000000-0005-0000-0000-000002000000}"/>
    <cellStyle name="???" xfId="4" xr:uid="{00000000-0005-0000-0000-000003000000}"/>
    <cellStyle name="???? [0.00]_ADMAG" xfId="5" xr:uid="{00000000-0005-0000-0000-000004000000}"/>
    <cellStyle name="?????????????????" xfId="6" xr:uid="{00000000-0005-0000-0000-000005000000}"/>
    <cellStyle name="????????????????? [0]_MOGAS97" xfId="7" xr:uid="{00000000-0005-0000-0000-000006000000}"/>
    <cellStyle name="??????????????????? [0]_MOGAS97" xfId="8" xr:uid="{00000000-0005-0000-0000-000007000000}"/>
    <cellStyle name="???????????????????_MOGAS97" xfId="9" xr:uid="{00000000-0005-0000-0000-000008000000}"/>
    <cellStyle name="?????????????????_MOGAS97" xfId="10" xr:uid="{00000000-0005-0000-0000-000009000000}"/>
    <cellStyle name="????[0]_PLDT" xfId="11" xr:uid="{00000000-0005-0000-0000-00000A000000}"/>
    <cellStyle name="????_ADMAG" xfId="12" xr:uid="{00000000-0005-0000-0000-00000B000000}"/>
    <cellStyle name="???[0]_liz-ss" xfId="13" xr:uid="{00000000-0005-0000-0000-00000C000000}"/>
    <cellStyle name="???_'01.11" xfId="14" xr:uid="{00000000-0005-0000-0000-00000D000000}"/>
    <cellStyle name="??[0]_PLDT" xfId="15" xr:uid="{00000000-0005-0000-0000-00000E000000}"/>
    <cellStyle name="??_ADMAG" xfId="16" xr:uid="{00000000-0005-0000-0000-00000F000000}"/>
    <cellStyle name="_%(SignOnly)" xfId="17" xr:uid="{00000000-0005-0000-0000-000010000000}"/>
    <cellStyle name="_%(SignOnly) 2" xfId="18" xr:uid="{00000000-0005-0000-0000-000011000000}"/>
    <cellStyle name="_%(SignSpaceOnly)" xfId="19" xr:uid="{00000000-0005-0000-0000-000012000000}"/>
    <cellStyle name="_%(SignSpaceOnly) 2" xfId="20" xr:uid="{00000000-0005-0000-0000-000013000000}"/>
    <cellStyle name="_20-30" xfId="21" xr:uid="{00000000-0005-0000-0000-000014000000}"/>
    <cellStyle name="_B5" xfId="22" xr:uid="{00000000-0005-0000-0000-000015000000}"/>
    <cellStyle name="_Comma" xfId="23" xr:uid="{00000000-0005-0000-0000-000016000000}"/>
    <cellStyle name="_Comma 2" xfId="24" xr:uid="{00000000-0005-0000-0000-000017000000}"/>
    <cellStyle name="_cost &amp; sa -kei" xfId="25" xr:uid="{00000000-0005-0000-0000-000018000000}"/>
    <cellStyle name="_Cpb - 09 - q3 - wp" xfId="26" xr:uid="{00000000-0005-0000-0000-000019000000}"/>
    <cellStyle name="_Cpb - 09 - Q3 - wp - v1" xfId="27" xr:uid="{00000000-0005-0000-0000-00001A000000}"/>
    <cellStyle name="_Cpb - ye 08 - lead 1 - v2" xfId="28" xr:uid="{00000000-0005-0000-0000-00001B000000}"/>
    <cellStyle name="_Cpb - ye 08 - lead 1 - v2 2" xfId="29" xr:uid="{00000000-0005-0000-0000-00001C000000}"/>
    <cellStyle name="_Crf - 09 - q3 - wp - 2" xfId="30" xr:uid="{00000000-0005-0000-0000-00001D000000}"/>
    <cellStyle name="_Crf - 09 - q3 - wp - 3" xfId="31" xr:uid="{00000000-0005-0000-0000-00001E000000}"/>
    <cellStyle name="_Crf - 09 - q3 - wp - 3 2" xfId="32" xr:uid="{00000000-0005-0000-0000-00001F000000}"/>
    <cellStyle name="_Crs - 09 - Q1 - wp" xfId="33" xr:uid="{00000000-0005-0000-0000-000020000000}"/>
    <cellStyle name="_Crs - 09 - Q1 - wp 2" xfId="34" xr:uid="{00000000-0005-0000-0000-000021000000}"/>
    <cellStyle name="_Crs - 09 - q3 - wp" xfId="35" xr:uid="{00000000-0005-0000-0000-000022000000}"/>
    <cellStyle name="_Crs - ye 08 - lead - 3" xfId="36" xr:uid="{00000000-0005-0000-0000-000023000000}"/>
    <cellStyle name="_Currency" xfId="37" xr:uid="{00000000-0005-0000-0000-000024000000}"/>
    <cellStyle name="_Currency 2" xfId="38" xr:uid="{00000000-0005-0000-0000-000025000000}"/>
    <cellStyle name="_CurrencySpace" xfId="39" xr:uid="{00000000-0005-0000-0000-000026000000}"/>
    <cellStyle name="_CurrencySpace 2" xfId="40" xr:uid="{00000000-0005-0000-0000-000027000000}"/>
    <cellStyle name="_Detailed Fixed Asset" xfId="41" xr:uid="{00000000-0005-0000-0000-000028000000}"/>
    <cellStyle name="_Euro" xfId="42" xr:uid="{00000000-0005-0000-0000-000029000000}"/>
    <cellStyle name="_Euro 2" xfId="43" xr:uid="{00000000-0005-0000-0000-00002A000000}"/>
    <cellStyle name="_F3-1" xfId="44" xr:uid="{00000000-0005-0000-0000-00002B000000}"/>
    <cellStyle name="_Fixed Asset Working(Interim)" xfId="45" xr:uid="{00000000-0005-0000-0000-00002C000000}"/>
    <cellStyle name="_Heading" xfId="46" xr:uid="{00000000-0005-0000-0000-00002D000000}"/>
    <cellStyle name="_Highlight" xfId="47" xr:uid="{00000000-0005-0000-0000-00002E000000}"/>
    <cellStyle name="_Highlight 2" xfId="48" xr:uid="{00000000-0005-0000-0000-00002F000000}"/>
    <cellStyle name="_KK-sublead 31.12.08-file 2" xfId="49" xr:uid="{00000000-0005-0000-0000-000030000000}"/>
    <cellStyle name="_Komatsu-year ended '06 (version 1)" xfId="50" xr:uid="{00000000-0005-0000-0000-000031000000}"/>
    <cellStyle name="_Komatsu-year ended '06 (version 1)_Cp2 - 09 - wp - 2" xfId="51" xr:uid="{00000000-0005-0000-0000-000032000000}"/>
    <cellStyle name="_Komatsu-year ended '06 (version 1)_Cp2 - 09 - wp - 3" xfId="52" xr:uid="{00000000-0005-0000-0000-000033000000}"/>
    <cellStyle name="_Komatsu-year ended '06 (version 1)_Cp2 - 09 - wp - 4" xfId="53" xr:uid="{00000000-0005-0000-0000-000034000000}"/>
    <cellStyle name="_Komatsu-year ended '06 (version 1)_Cp2 - 10 - q1 - wp" xfId="54" xr:uid="{00000000-0005-0000-0000-000035000000}"/>
    <cellStyle name="_Komatsu-year ended '06 (version 1)_Cpb - 09 - q3 - wp" xfId="55" xr:uid="{00000000-0005-0000-0000-000036000000}"/>
    <cellStyle name="_Komatsu-year ended '06 (version 1)_Cpb - 09 - wp - 2" xfId="56" xr:uid="{00000000-0005-0000-0000-000037000000}"/>
    <cellStyle name="_Komatsu-year ended '06 (version 1)_Cpb - 09 - wp - 3" xfId="57" xr:uid="{00000000-0005-0000-0000-000038000000}"/>
    <cellStyle name="_Komatsu-year ended '06 (version 1)_Cpb - 09 - wp - 4" xfId="58" xr:uid="{00000000-0005-0000-0000-000039000000}"/>
    <cellStyle name="_Komatsu-year ended '06 (version 1)_Cpb - 09 - wp - 4 - v2" xfId="59" xr:uid="{00000000-0005-0000-0000-00003A000000}"/>
    <cellStyle name="_Komatsu-year ended '06 (version 1)_Cpb - 10 - wp - 2" xfId="60" xr:uid="{00000000-0005-0000-0000-00003B000000}"/>
    <cellStyle name="_Komatsu-year ended '06 (version 1)_Cpb - 10 - wp - 3" xfId="61" xr:uid="{00000000-0005-0000-0000-00003C000000}"/>
    <cellStyle name="_Komatsu-year ended '06 (version 1)_Cph - 09 - wp - 2 - v2" xfId="62" xr:uid="{00000000-0005-0000-0000-00003D000000}"/>
    <cellStyle name="_Komatsu-year ended '06 (version 1)_Cph - 09 - wp - 3" xfId="63" xr:uid="{00000000-0005-0000-0000-00003E000000}"/>
    <cellStyle name="_Komatsu-year ended '06 (version 1)_Crf - 09 - q3 - wp - 3" xfId="64" xr:uid="{00000000-0005-0000-0000-00003F000000}"/>
    <cellStyle name="_Komatsu-year ended '06 (version 1)_Crs - 09 - wp - 2" xfId="65" xr:uid="{00000000-0005-0000-0000-000040000000}"/>
    <cellStyle name="_Komatsu-year ended '06 (version 1)_Crs - 09 - wp - 3" xfId="66" xr:uid="{00000000-0005-0000-0000-000041000000}"/>
    <cellStyle name="_Komatsu-year ended '06 (version 1)_Crs - 09 - wp - 4" xfId="67" xr:uid="{00000000-0005-0000-0000-000042000000}"/>
    <cellStyle name="_Komatsu-year ended '06 (version 1)_O301" xfId="68" xr:uid="{00000000-0005-0000-0000-000043000000}"/>
    <cellStyle name="_Komatsu-year ended '06 (version 1)_ZC310" xfId="69" xr:uid="{00000000-0005-0000-0000-000044000000}"/>
    <cellStyle name="_Lead_CW_31-12-08 file 1" xfId="70" xr:uid="{00000000-0005-0000-0000-000045000000}"/>
    <cellStyle name="_Lead_CW_31-12-08 file 2" xfId="71" xr:uid="{00000000-0005-0000-0000-000046000000}"/>
    <cellStyle name="_Leadsheet BCP _31 Mar 09" xfId="72" xr:uid="{00000000-0005-0000-0000-000047000000}"/>
    <cellStyle name="_Leadsheet CP3_31.12.09 File 2" xfId="73" xr:uid="{00000000-0005-0000-0000-000048000000}"/>
    <cellStyle name="_Leadsheet CW _31 Mar 09 (version 1)" xfId="74" xr:uid="{00000000-0005-0000-0000-000049000000}"/>
    <cellStyle name="_Leadsheet_FMC_31 DEC 08_V5_Jue" xfId="75" xr:uid="{00000000-0005-0000-0000-00004A000000}"/>
    <cellStyle name="_Leadsheet_PSM_30.06.08_Jue_V3" xfId="76" xr:uid="{00000000-0005-0000-0000-00004B000000}"/>
    <cellStyle name="_Linking'06-update" xfId="77" xr:uid="{00000000-0005-0000-0000-00004C000000}"/>
    <cellStyle name="_Multiple" xfId="78" xr:uid="{00000000-0005-0000-0000-00004D000000}"/>
    <cellStyle name="_Multiple 2" xfId="79" xr:uid="{00000000-0005-0000-0000-00004E000000}"/>
    <cellStyle name="_Multiple_Cheque On Hand" xfId="80" xr:uid="{00000000-0005-0000-0000-00004F000000}"/>
    <cellStyle name="_Multiple_Cheque On Hand 2" xfId="81" xr:uid="{00000000-0005-0000-0000-000050000000}"/>
    <cellStyle name="_MultipleSpace" xfId="82" xr:uid="{00000000-0005-0000-0000-000051000000}"/>
    <cellStyle name="_MultipleSpace 2" xfId="83" xr:uid="{00000000-0005-0000-0000-000052000000}"/>
    <cellStyle name="_MultipleSpace_Cheque On Hand" xfId="84" xr:uid="{00000000-0005-0000-0000-000053000000}"/>
    <cellStyle name="_MultipleSpace_Cheque On Hand 2" xfId="85" xr:uid="{00000000-0005-0000-0000-000054000000}"/>
    <cellStyle name="_Property tax" xfId="86" xr:uid="{00000000-0005-0000-0000-000055000000}"/>
    <cellStyle name="_Q3'08 Outstanding Deposit - Conso" xfId="87" xr:uid="{00000000-0005-0000-0000-000056000000}"/>
    <cellStyle name="_Sampling plan ZC" xfId="88" xr:uid="{00000000-0005-0000-0000-000057000000}"/>
    <cellStyle name="_Sheet1" xfId="89" xr:uid="{00000000-0005-0000-0000-000058000000}"/>
    <cellStyle name="_Sub lead Watta Q3'08" xfId="90" xr:uid="{00000000-0005-0000-0000-000059000000}"/>
    <cellStyle name="_SubHeading" xfId="91" xr:uid="{00000000-0005-0000-0000-00005A000000}"/>
    <cellStyle name="_Sublead" xfId="92" xr:uid="{00000000-0005-0000-0000-00005B000000}"/>
    <cellStyle name="_Sublead 31.12.08- file_2 (version 2)" xfId="93" xr:uid="{00000000-0005-0000-0000-00005C000000}"/>
    <cellStyle name="_Table" xfId="94" xr:uid="{00000000-0005-0000-0000-00005D000000}"/>
    <cellStyle name="_TableHead" xfId="95" xr:uid="{00000000-0005-0000-0000-00005E000000}"/>
    <cellStyle name="_TableRowHead" xfId="96" xr:uid="{00000000-0005-0000-0000-00005F000000}"/>
    <cellStyle name="_TableSuperHead" xfId="97" xr:uid="{00000000-0005-0000-0000-000060000000}"/>
    <cellStyle name="_top eve-06-ni" xfId="98" xr:uid="{00000000-0005-0000-0000-000061000000}"/>
    <cellStyle name="_TOP LSR_YE'07_02.10.08" xfId="99" xr:uid="{00000000-0005-0000-0000-000062000000}"/>
    <cellStyle name="_Top YE 08_BCP V1.1" xfId="100" xr:uid="{00000000-0005-0000-0000-000063000000}"/>
    <cellStyle name="_Top YE 08_BCP_V1.3" xfId="101" xr:uid="{00000000-0005-0000-0000-000064000000}"/>
    <cellStyle name="_TopQ3' 07" xfId="102" xr:uid="{00000000-0005-0000-0000-000065000000}"/>
    <cellStyle name="_Top-summit'06-1" xfId="103" xr:uid="{00000000-0005-0000-0000-000066000000}"/>
    <cellStyle name="_Udon Cashflow Projection to KPMG - 090603" xfId="104" xr:uid="{00000000-0005-0000-0000-000067000000}"/>
    <cellStyle name="_update" xfId="105" xr:uid="{00000000-0005-0000-0000-000068000000}"/>
    <cellStyle name="_update 2" xfId="106" xr:uid="{00000000-0005-0000-0000-000069000000}"/>
    <cellStyle name="_WP CP2 Q3'08" xfId="107" xr:uid="{00000000-0005-0000-0000-00006A000000}"/>
    <cellStyle name="_WP_2003new" xfId="108" xr:uid="{00000000-0005-0000-0000-00006B000000}"/>
    <cellStyle name="’??? [0.00]_TMCA Spreadsheet(body)" xfId="109" xr:uid="{00000000-0005-0000-0000-00006C000000}"/>
    <cellStyle name="’???_TMCA Spreadsheet(body)" xfId="110" xr:uid="{00000000-0005-0000-0000-00006D000000}"/>
    <cellStyle name="=C:\WINNT\SYSTEM32\COMMAND.COM" xfId="111" xr:uid="{00000000-0005-0000-0000-00006E000000}"/>
    <cellStyle name="=C:\WINNT\SYSTEM32\COMMAND.COM 2" xfId="112" xr:uid="{00000000-0005-0000-0000-00006F000000}"/>
    <cellStyle name="¶W³sµ²" xfId="113" xr:uid="{00000000-0005-0000-0000-000070000000}"/>
    <cellStyle name="•W?_TMCA Spreadsheet(body)" xfId="114" xr:uid="{00000000-0005-0000-0000-000071000000}"/>
    <cellStyle name="0,0_x000d__x000a_NA_x000d__x000a_" xfId="115" xr:uid="{00000000-0005-0000-0000-000072000000}"/>
    <cellStyle name="_x0005_0&gt;឴Ǵ" xfId="116" xr:uid="{00000000-0005-0000-0000-000073000000}"/>
    <cellStyle name="2)" xfId="117" xr:uid="{00000000-0005-0000-0000-000074000000}"/>
    <cellStyle name="20% - Accent1" xfId="628" builtinId="30" customBuiltin="1"/>
    <cellStyle name="20% - Accent1 2" xfId="118" xr:uid="{00000000-0005-0000-0000-000075000000}"/>
    <cellStyle name="20% - Accent1 2 2" xfId="744" xr:uid="{AB4C9608-DCEB-4471-B129-846D6216A671}"/>
    <cellStyle name="20% - Accent1 3" xfId="729" xr:uid="{46EC3DF5-B86D-4EF2-ADA0-BBE375DDBF69}"/>
    <cellStyle name="20% - Accent2" xfId="631" builtinId="34" customBuiltin="1"/>
    <cellStyle name="20% - Accent2 2" xfId="119" xr:uid="{00000000-0005-0000-0000-000076000000}"/>
    <cellStyle name="20% - Accent2 2 2" xfId="746" xr:uid="{9DCE71C3-8DC3-4F1A-9824-9C478526B6DA}"/>
    <cellStyle name="20% - Accent2 3" xfId="720" xr:uid="{66BEEEF4-8CDA-4A46-8F91-D7BB90CD9F4F}"/>
    <cellStyle name="20% - Accent3" xfId="634" builtinId="38" customBuiltin="1"/>
    <cellStyle name="20% - Accent3 2" xfId="120" xr:uid="{00000000-0005-0000-0000-000077000000}"/>
    <cellStyle name="20% - Accent3 2 2" xfId="748" xr:uid="{9281CE82-4391-4AEA-B662-83C7F3E5D385}"/>
    <cellStyle name="20% - Accent3 3" xfId="724" xr:uid="{1EC23C00-26B4-4F81-B164-902148172C24}"/>
    <cellStyle name="20% - Accent4" xfId="637" builtinId="42" customBuiltin="1"/>
    <cellStyle name="20% - Accent4 2" xfId="121" xr:uid="{00000000-0005-0000-0000-000078000000}"/>
    <cellStyle name="20% - Accent4 2 2" xfId="750" xr:uid="{57FB128F-6727-4B92-92BD-8F9135E8797A}"/>
    <cellStyle name="20% - Accent4 3" xfId="717" xr:uid="{B821D7F0-96AB-4A3D-BA07-8BE4F5663255}"/>
    <cellStyle name="20% - Accent5" xfId="640" builtinId="46" customBuiltin="1"/>
    <cellStyle name="20% - Accent5 2" xfId="122" xr:uid="{00000000-0005-0000-0000-000079000000}"/>
    <cellStyle name="20% - Accent5 2 2" xfId="752" xr:uid="{CF638970-BD2A-4712-A9D6-80329F04129F}"/>
    <cellStyle name="20% - Accent5 3" xfId="711" xr:uid="{614DA793-1720-4081-B045-BE50859E9A24}"/>
    <cellStyle name="20% - Accent6" xfId="643" builtinId="50" customBuiltin="1"/>
    <cellStyle name="20% - Accent6 2" xfId="123" xr:uid="{00000000-0005-0000-0000-00007A000000}"/>
    <cellStyle name="20% - Accent6 2 2" xfId="754" xr:uid="{CE7AD93F-C8D6-42DF-9E86-B47B13DAE1AC}"/>
    <cellStyle name="20% - Accent6 3" xfId="736" xr:uid="{0C114152-4420-4549-AF39-3387F8B2A6FF}"/>
    <cellStyle name="20% - ส่วนที่ถูกเน้น1" xfId="124" xr:uid="{00000000-0005-0000-0000-00007B000000}"/>
    <cellStyle name="20% - ส่วนที่ถูกเน้น2" xfId="125" xr:uid="{00000000-0005-0000-0000-00007C000000}"/>
    <cellStyle name="20% - ส่วนที่ถูกเน้น3" xfId="126" xr:uid="{00000000-0005-0000-0000-00007D000000}"/>
    <cellStyle name="20% - ส่วนที่ถูกเน้น4" xfId="127" xr:uid="{00000000-0005-0000-0000-00007E000000}"/>
    <cellStyle name="20% - ส่วนที่ถูกเน้น5" xfId="128" xr:uid="{00000000-0005-0000-0000-00007F000000}"/>
    <cellStyle name="20% - ส่วนที่ถูกเน้น6" xfId="129" xr:uid="{00000000-0005-0000-0000-000080000000}"/>
    <cellStyle name="2decimal" xfId="130" xr:uid="{00000000-0005-0000-0000-000081000000}"/>
    <cellStyle name="40% - Accent1" xfId="629" builtinId="31" customBuiltin="1"/>
    <cellStyle name="40% - Accent1 2" xfId="131" xr:uid="{00000000-0005-0000-0000-000082000000}"/>
    <cellStyle name="40% - Accent1 2 2" xfId="745" xr:uid="{45371917-131B-4F08-B800-632784AB2213}"/>
    <cellStyle name="40% - Accent1 3" xfId="712" xr:uid="{8E556E60-EA32-493C-9C74-03477AB22B80}"/>
    <cellStyle name="40% - Accent2" xfId="632" builtinId="35" customBuiltin="1"/>
    <cellStyle name="40% - Accent2 2" xfId="132" xr:uid="{00000000-0005-0000-0000-000083000000}"/>
    <cellStyle name="40% - Accent2 2 2" xfId="747" xr:uid="{A2D2852B-43DC-4EC4-8A0B-CDF725D32D47}"/>
    <cellStyle name="40% - Accent2 3" xfId="731" xr:uid="{836ADB38-2E7F-440C-A8DF-833CF92B2DB1}"/>
    <cellStyle name="40% - Accent3" xfId="635" builtinId="39" customBuiltin="1"/>
    <cellStyle name="40% - Accent3 2" xfId="133" xr:uid="{00000000-0005-0000-0000-000084000000}"/>
    <cellStyle name="40% - Accent3 2 2" xfId="749" xr:uid="{4A59B635-D14D-4396-9C8F-F647CC7FE0B4}"/>
    <cellStyle name="40% - Accent3 3" xfId="732" xr:uid="{3CB3F471-B1CF-45B3-8586-C3A7FA828DC4}"/>
    <cellStyle name="40% - Accent4" xfId="638" builtinId="43" customBuiltin="1"/>
    <cellStyle name="40% - Accent4 2" xfId="134" xr:uid="{00000000-0005-0000-0000-000085000000}"/>
    <cellStyle name="40% - Accent4 2 2" xfId="751" xr:uid="{1B572A6B-67B3-49F6-BD7F-46AB4C5C4B2C}"/>
    <cellStyle name="40% - Accent4 3" xfId="726" xr:uid="{0B21B244-9CD0-4A2F-8BBE-5DD43C463091}"/>
    <cellStyle name="40% - Accent5" xfId="641" builtinId="47" customBuiltin="1"/>
    <cellStyle name="40% - Accent5 2" xfId="135" xr:uid="{00000000-0005-0000-0000-000086000000}"/>
    <cellStyle name="40% - Accent5 2 2" xfId="753" xr:uid="{8C600323-7214-4702-926C-CBCCA79C973B}"/>
    <cellStyle name="40% - Accent5 3" xfId="733" xr:uid="{FF2903AB-13C2-4BA5-9FC7-BE8287548759}"/>
    <cellStyle name="40% - Accent6" xfId="644" builtinId="51" customBuiltin="1"/>
    <cellStyle name="40% - Accent6 2" xfId="136" xr:uid="{00000000-0005-0000-0000-000087000000}"/>
    <cellStyle name="40% - Accent6 2 2" xfId="755" xr:uid="{E4F5A9A5-A9A0-4894-802E-4C22FEDBF7FF}"/>
    <cellStyle name="40% - Accent6 3" xfId="737" xr:uid="{3680B4C2-5E37-466D-9252-0639AA7DE534}"/>
    <cellStyle name="40% - ส่วนที่ถูกเน้น1" xfId="137" xr:uid="{00000000-0005-0000-0000-000088000000}"/>
    <cellStyle name="40% - ส่วนที่ถูกเน้น2" xfId="138" xr:uid="{00000000-0005-0000-0000-000089000000}"/>
    <cellStyle name="40% - ส่วนที่ถูกเน้น3" xfId="139" xr:uid="{00000000-0005-0000-0000-00008A000000}"/>
    <cellStyle name="40% - ส่วนที่ถูกเน้น4" xfId="140" xr:uid="{00000000-0005-0000-0000-00008B000000}"/>
    <cellStyle name="40% - ส่วนที่ถูกเน้น5" xfId="141" xr:uid="{00000000-0005-0000-0000-00008C000000}"/>
    <cellStyle name="40% - ส่วนที่ถูกเน้น6" xfId="142" xr:uid="{00000000-0005-0000-0000-00008D000000}"/>
    <cellStyle name="594941.25" xfId="143" xr:uid="{00000000-0005-0000-0000-00008E000000}"/>
    <cellStyle name="60% - Accent1 2" xfId="144" xr:uid="{00000000-0005-0000-0000-00008F000000}"/>
    <cellStyle name="60% - Accent1 2 2" xfId="713" xr:uid="{E9A4154C-7CBB-43B0-9C9A-DA2F1DAD089C}"/>
    <cellStyle name="60% - Accent1 3" xfId="689" xr:uid="{D87909F5-BC9C-4078-AA46-9439FA268E4D}"/>
    <cellStyle name="60% - Accent2 2" xfId="145" xr:uid="{00000000-0005-0000-0000-000090000000}"/>
    <cellStyle name="60% - Accent2 2 2" xfId="714" xr:uid="{8701CD2E-2953-4523-A5A6-6A128D86692D}"/>
    <cellStyle name="60% - Accent2 3" xfId="690" xr:uid="{A0DDED98-9634-4BC1-9B43-781547443DD9}"/>
    <cellStyle name="60% - Accent3 2" xfId="146" xr:uid="{00000000-0005-0000-0000-000091000000}"/>
    <cellStyle name="60% - Accent3 2 2" xfId="727" xr:uid="{EECA76F5-4DC5-4356-A998-9D38ECC46600}"/>
    <cellStyle name="60% - Accent3 3" xfId="691" xr:uid="{D4D0FADD-4A25-4184-9DC3-10F7F9C39647}"/>
    <cellStyle name="60% - Accent4 2" xfId="147" xr:uid="{00000000-0005-0000-0000-000092000000}"/>
    <cellStyle name="60% - Accent4 2 2" xfId="730" xr:uid="{B006BE6D-E478-495E-96A0-68DABB92D6E0}"/>
    <cellStyle name="60% - Accent4 3" xfId="692" xr:uid="{D46FA9AE-5307-4B85-865A-BE3FB1580721}"/>
    <cellStyle name="60% - Accent5 2" xfId="148" xr:uid="{00000000-0005-0000-0000-000093000000}"/>
    <cellStyle name="60% - Accent5 2 2" xfId="734" xr:uid="{FD142C7D-E309-41D9-8BBA-98EC94D39CF4}"/>
    <cellStyle name="60% - Accent5 3" xfId="693" xr:uid="{13D941A7-B1DD-4298-9BB7-7C35E41A331C}"/>
    <cellStyle name="60% - Accent6 2" xfId="149" xr:uid="{00000000-0005-0000-0000-000094000000}"/>
    <cellStyle name="60% - Accent6 2 2" xfId="738" xr:uid="{392F2819-B467-4883-A91C-29EC6D43D7ED}"/>
    <cellStyle name="60% - Accent6 3" xfId="694" xr:uid="{7E42E344-ABA2-4350-B184-A57FCA780DAC}"/>
    <cellStyle name="60% - ส่วนที่ถูกเน้น1" xfId="150" xr:uid="{00000000-0005-0000-0000-000095000000}"/>
    <cellStyle name="60% - ส่วนที่ถูกเน้น2" xfId="151" xr:uid="{00000000-0005-0000-0000-000096000000}"/>
    <cellStyle name="60% - ส่วนที่ถูกเน้น3" xfId="152" xr:uid="{00000000-0005-0000-0000-000097000000}"/>
    <cellStyle name="60% - ส่วนที่ถูกเน้น4" xfId="153" xr:uid="{00000000-0005-0000-0000-000098000000}"/>
    <cellStyle name="60% - ส่วนที่ถูกเน้น5" xfId="154" xr:uid="{00000000-0005-0000-0000-000099000000}"/>
    <cellStyle name="60% - ส่วนที่ถูกเน้น6" xfId="155" xr:uid="{00000000-0005-0000-0000-00009A000000}"/>
    <cellStyle name="75" xfId="156" xr:uid="{00000000-0005-0000-0000-00009B000000}"/>
    <cellStyle name="a_QTR94_95_1ฟ๙ศธบ๑ณปฟช (2)" xfId="157" xr:uid="{00000000-0005-0000-0000-00009C000000}"/>
    <cellStyle name="AA FRAME" xfId="158" xr:uid="{00000000-0005-0000-0000-00009D000000}"/>
    <cellStyle name="AA HEADING" xfId="159" xr:uid="{00000000-0005-0000-0000-00009E000000}"/>
    <cellStyle name="AA INITIALS" xfId="160" xr:uid="{00000000-0005-0000-0000-00009F000000}"/>
    <cellStyle name="AA INPUT" xfId="161" xr:uid="{00000000-0005-0000-0000-0000A0000000}"/>
    <cellStyle name="AA LOCK" xfId="162" xr:uid="{00000000-0005-0000-0000-0000A1000000}"/>
    <cellStyle name="AA MGR NAME" xfId="163" xr:uid="{00000000-0005-0000-0000-0000A2000000}"/>
    <cellStyle name="AA NORMAL" xfId="164" xr:uid="{00000000-0005-0000-0000-0000A3000000}"/>
    <cellStyle name="AA NUMBER" xfId="165" xr:uid="{00000000-0005-0000-0000-0000A4000000}"/>
    <cellStyle name="AA NUMBER2" xfId="166" xr:uid="{00000000-0005-0000-0000-0000A5000000}"/>
    <cellStyle name="AA QUESTION" xfId="167" xr:uid="{00000000-0005-0000-0000-0000A6000000}"/>
    <cellStyle name="AA SHADE" xfId="168" xr:uid="{00000000-0005-0000-0000-0000A7000000}"/>
    <cellStyle name="Accent1" xfId="627" builtinId="29" customBuiltin="1"/>
    <cellStyle name="Accent1 2" xfId="169" xr:uid="{00000000-0005-0000-0000-0000A8000000}"/>
    <cellStyle name="Accent1 2 2" xfId="721" xr:uid="{679D234B-86D9-4DE2-841C-47D33B5B21B4}"/>
    <cellStyle name="Accent2" xfId="630" builtinId="33" customBuiltin="1"/>
    <cellStyle name="Accent2 2" xfId="170" xr:uid="{00000000-0005-0000-0000-0000A9000000}"/>
    <cellStyle name="Accent2 2 2" xfId="722" xr:uid="{6D0AA28D-5627-42A8-8162-64044E73CAED}"/>
    <cellStyle name="Accent3" xfId="633" builtinId="37" customBuiltin="1"/>
    <cellStyle name="Accent3 2" xfId="171" xr:uid="{00000000-0005-0000-0000-0000AA000000}"/>
    <cellStyle name="Accent3 2 2" xfId="719" xr:uid="{3F9AE679-EE45-435A-B219-811DAC20D443}"/>
    <cellStyle name="Accent4" xfId="636" builtinId="41" customBuiltin="1"/>
    <cellStyle name="Accent4 2" xfId="172" xr:uid="{00000000-0005-0000-0000-0000AB000000}"/>
    <cellStyle name="Accent4 2 2" xfId="716" xr:uid="{E367A13A-8D0D-4A46-8E10-7DF5A023D475}"/>
    <cellStyle name="Accent5" xfId="639" builtinId="45" customBuiltin="1"/>
    <cellStyle name="Accent5 2" xfId="173" xr:uid="{00000000-0005-0000-0000-0000AC000000}"/>
    <cellStyle name="Accent5 2 2" xfId="725" xr:uid="{29605671-78FC-44D9-BE4C-5DAE66BC7D5D}"/>
    <cellStyle name="Accent6" xfId="642" builtinId="49" customBuiltin="1"/>
    <cellStyle name="Accent6 2" xfId="174" xr:uid="{00000000-0005-0000-0000-0000AD000000}"/>
    <cellStyle name="Accent6 2 2" xfId="735" xr:uid="{D4A6E955-EDC6-42FB-A9E5-A903C52EEC75}"/>
    <cellStyle name="ÅëÈ­ [0]_±âÅ¸" xfId="175" xr:uid="{00000000-0005-0000-0000-0000AE000000}"/>
    <cellStyle name="ÅëÈ­_±âÅ¸" xfId="176" xr:uid="{00000000-0005-0000-0000-0000AF000000}"/>
    <cellStyle name="ÀH«áªº¶W³sµ²" xfId="177" xr:uid="{00000000-0005-0000-0000-0000B0000000}"/>
    <cellStyle name="args.style" xfId="178" xr:uid="{00000000-0005-0000-0000-0000B1000000}"/>
    <cellStyle name="ÄÞ¸¶ [0]_±âÅ¸" xfId="179" xr:uid="{00000000-0005-0000-0000-0000B2000000}"/>
    <cellStyle name="ÄÞ¸¶_±âÅ¸" xfId="180" xr:uid="{00000000-0005-0000-0000-0000B3000000}"/>
    <cellStyle name="Availability" xfId="181" xr:uid="{00000000-0005-0000-0000-0000B4000000}"/>
    <cellStyle name="Bad" xfId="618" builtinId="27" customBuiltin="1"/>
    <cellStyle name="Bad 2" xfId="182" xr:uid="{00000000-0005-0000-0000-0000B5000000}"/>
    <cellStyle name="Bad 2 2" xfId="696" xr:uid="{0264F76E-1C4E-402F-8C41-9D29F7736066}"/>
    <cellStyle name="BLD BLUE" xfId="183" xr:uid="{00000000-0005-0000-0000-0000B6000000}"/>
    <cellStyle name="Body" xfId="184" xr:uid="{00000000-0005-0000-0000-0000B7000000}"/>
    <cellStyle name="Border" xfId="185" xr:uid="{00000000-0005-0000-0000-0000B8000000}"/>
    <cellStyle name="Ç¥ÁØ_¿¬°£´©°è¿¹»ó" xfId="186" xr:uid="{00000000-0005-0000-0000-0000B9000000}"/>
    <cellStyle name="Calc Currency (0)" xfId="187" xr:uid="{00000000-0005-0000-0000-0000BA000000}"/>
    <cellStyle name="Calc Currency (2)" xfId="188" xr:uid="{00000000-0005-0000-0000-0000BB000000}"/>
    <cellStyle name="Calc Percent (0)" xfId="189" xr:uid="{00000000-0005-0000-0000-0000BC000000}"/>
    <cellStyle name="Calc Percent (1)" xfId="190" xr:uid="{00000000-0005-0000-0000-0000BD000000}"/>
    <cellStyle name="Calc Percent (2)" xfId="191" xr:uid="{00000000-0005-0000-0000-0000BE000000}"/>
    <cellStyle name="Calc Units (0)" xfId="192" xr:uid="{00000000-0005-0000-0000-0000BF000000}"/>
    <cellStyle name="Calc Units (1)" xfId="193" xr:uid="{00000000-0005-0000-0000-0000C0000000}"/>
    <cellStyle name="Calc Units (2)" xfId="194" xr:uid="{00000000-0005-0000-0000-0000C1000000}"/>
    <cellStyle name="Calculation" xfId="621" builtinId="22" customBuiltin="1"/>
    <cellStyle name="Calculation 2" xfId="195" xr:uid="{00000000-0005-0000-0000-0000C2000000}"/>
    <cellStyle name="Calculation 2 2" xfId="723" xr:uid="{FAF761F3-AF54-4AA4-B603-CE8FE21DEEF7}"/>
    <cellStyle name="CG WIN 10" xfId="196" xr:uid="{00000000-0005-0000-0000-0000C3000000}"/>
    <cellStyle name="CG WIN 12" xfId="197" xr:uid="{00000000-0005-0000-0000-0000C4000000}"/>
    <cellStyle name="Change A&amp;ll" xfId="198" xr:uid="{00000000-0005-0000-0000-0000C5000000}"/>
    <cellStyle name="Check Cell" xfId="623" builtinId="23" customBuiltin="1"/>
    <cellStyle name="Check Cell 2" xfId="199" xr:uid="{00000000-0005-0000-0000-0000C6000000}"/>
    <cellStyle name="Check Cell 2 2" xfId="710" xr:uid="{23A3D520-618C-4040-BE44-2B7A4A31D572}"/>
    <cellStyle name="Column Heading" xfId="200" xr:uid="{00000000-0005-0000-0000-0000C7000000}"/>
    <cellStyle name="Comma" xfId="201" builtinId="3"/>
    <cellStyle name="Comma  - Style1" xfId="202" xr:uid="{00000000-0005-0000-0000-0000C9000000}"/>
    <cellStyle name="Comma  - Style2" xfId="203" xr:uid="{00000000-0005-0000-0000-0000CA000000}"/>
    <cellStyle name="Comma  - Style3" xfId="204" xr:uid="{00000000-0005-0000-0000-0000CB000000}"/>
    <cellStyle name="Comma  - Style4" xfId="205" xr:uid="{00000000-0005-0000-0000-0000CC000000}"/>
    <cellStyle name="Comma  - Style5" xfId="206" xr:uid="{00000000-0005-0000-0000-0000CD000000}"/>
    <cellStyle name="Comma  - Style6" xfId="207" xr:uid="{00000000-0005-0000-0000-0000CE000000}"/>
    <cellStyle name="Comma  - Style7" xfId="208" xr:uid="{00000000-0005-0000-0000-0000CF000000}"/>
    <cellStyle name="Comma  - Style8" xfId="209" xr:uid="{00000000-0005-0000-0000-0000D0000000}"/>
    <cellStyle name="Comma [00]" xfId="210" xr:uid="{00000000-0005-0000-0000-0000D1000000}"/>
    <cellStyle name="Comma 10" xfId="211" xr:uid="{00000000-0005-0000-0000-0000D2000000}"/>
    <cellStyle name="Comma 10 2" xfId="212" xr:uid="{00000000-0005-0000-0000-0000D3000000}"/>
    <cellStyle name="Comma 10 3" xfId="682" xr:uid="{7DACF55B-2B45-4555-A8B7-49A8629C3A82}"/>
    <cellStyle name="Comma 10 4" xfId="654" xr:uid="{B07140F1-116C-4872-BDF0-A4CBEAAE1005}"/>
    <cellStyle name="Comma 10 5" xfId="647" xr:uid="{93BD6A80-6D22-4C1F-8038-5CEDF0045CDE}"/>
    <cellStyle name="Comma 11" xfId="213" xr:uid="{00000000-0005-0000-0000-0000D4000000}"/>
    <cellStyle name="Comma 11 2" xfId="214" xr:uid="{00000000-0005-0000-0000-0000D5000000}"/>
    <cellStyle name="Comma 11 2 2 2" xfId="215" xr:uid="{00000000-0005-0000-0000-0000D6000000}"/>
    <cellStyle name="Comma 12" xfId="216" xr:uid="{00000000-0005-0000-0000-0000D7000000}"/>
    <cellStyle name="Comma 13" xfId="217" xr:uid="{00000000-0005-0000-0000-0000D8000000}"/>
    <cellStyle name="Comma 14" xfId="218" xr:uid="{00000000-0005-0000-0000-0000D9000000}"/>
    <cellStyle name="Comma 15" xfId="219" xr:uid="{00000000-0005-0000-0000-0000DA000000}"/>
    <cellStyle name="Comma 16" xfId="220" xr:uid="{00000000-0005-0000-0000-0000DB000000}"/>
    <cellStyle name="Comma 17" xfId="221" xr:uid="{00000000-0005-0000-0000-0000DC000000}"/>
    <cellStyle name="Comma 18" xfId="222" xr:uid="{00000000-0005-0000-0000-0000DD000000}"/>
    <cellStyle name="Comma 18 2" xfId="596" xr:uid="{C591C4D0-6400-48F2-84CF-AFD2260D9ED1}"/>
    <cellStyle name="Comma 19" xfId="223" xr:uid="{00000000-0005-0000-0000-0000DE000000}"/>
    <cellStyle name="Comma 19 2" xfId="597" xr:uid="{0378CFA7-AD7C-4185-804F-DA3447BDCE3C}"/>
    <cellStyle name="Comma 2" xfId="224" xr:uid="{00000000-0005-0000-0000-0000DF000000}"/>
    <cellStyle name="Comma 2 2" xfId="225" xr:uid="{00000000-0005-0000-0000-0000E0000000}"/>
    <cellStyle name="Comma 2 2 2" xfId="226" xr:uid="{00000000-0005-0000-0000-0000E1000000}"/>
    <cellStyle name="Comma 2 2 2 2" xfId="704" xr:uid="{37CD125F-525B-430D-8AB8-97C331E3732D}"/>
    <cellStyle name="Comma 2 2 2 3" xfId="762" xr:uid="{41F36BBE-6C6D-42B2-8C16-884F83CBBA4F}"/>
    <cellStyle name="Comma 2 2 2 4" xfId="707" xr:uid="{27EF64F4-FFD9-48FF-A2BC-B0EF9AD199AA}"/>
    <cellStyle name="Comma 2 2 3" xfId="741" xr:uid="{7CC0543A-3351-47ED-B35E-F6BC0A84DB54}"/>
    <cellStyle name="Comma 20" xfId="593" xr:uid="{00000000-0005-0000-0000-0000E2000000}"/>
    <cellStyle name="Comma 21" xfId="681" xr:uid="{0CDD2148-46DE-42AE-869A-C1AAA237977D}"/>
    <cellStyle name="Comma 22" xfId="685" xr:uid="{BDBD86E2-E506-4697-A930-B72DF5A99972}"/>
    <cellStyle name="Comma 23" xfId="794" xr:uid="{AE5A5E0D-42A9-44D3-8132-46FCED8A6AFF}"/>
    <cellStyle name="Comma 24" xfId="801" xr:uid="{D30BFC32-87E8-47F6-B9D8-56466BCFB6B6}"/>
    <cellStyle name="Comma 25" xfId="796" xr:uid="{52FAE743-2F1E-4F9A-BC4B-BD0684EC4FCC}"/>
    <cellStyle name="Comma 26" xfId="800" xr:uid="{CBB75A16-03A4-49AE-B1A7-5AE2348DEFC3}"/>
    <cellStyle name="Comma 27" xfId="805" xr:uid="{EDD53705-19E4-42F8-ACE6-9F77C44AB19C}"/>
    <cellStyle name="Comma 28" xfId="808" xr:uid="{612E8FE2-7E64-477B-BFA3-CD1ECA9D317C}"/>
    <cellStyle name="Comma 29" xfId="646" xr:uid="{5CA67523-2865-420E-BC81-3EE34FFE3E13}"/>
    <cellStyle name="Comma 3" xfId="227" xr:uid="{00000000-0005-0000-0000-0000E3000000}"/>
    <cellStyle name="Comma 3 2" xfId="228" xr:uid="{00000000-0005-0000-0000-0000E4000000}"/>
    <cellStyle name="Comma 3 3" xfId="229" xr:uid="{00000000-0005-0000-0000-0000E5000000}"/>
    <cellStyle name="Comma 3 4" xfId="230" xr:uid="{00000000-0005-0000-0000-0000E6000000}"/>
    <cellStyle name="Comma 3 4 2" xfId="767" xr:uid="{D8581CFD-FB65-4AA3-9BFC-4E84FFD42D39}"/>
    <cellStyle name="Comma 3 5" xfId="686" xr:uid="{D03355FD-2618-4BAB-AF2B-4961D4F647BE}"/>
    <cellStyle name="Comma 3 6" xfId="655" xr:uid="{D0571603-7777-4244-AF75-8634841C44FC}"/>
    <cellStyle name="Comma 3 7" xfId="649" xr:uid="{6337D32C-732E-4E1F-87B4-709D5525D232}"/>
    <cellStyle name="Comma 4" xfId="231" xr:uid="{00000000-0005-0000-0000-0000E7000000}"/>
    <cellStyle name="Comma 4 2" xfId="232" xr:uid="{00000000-0005-0000-0000-0000E8000000}"/>
    <cellStyle name="Comma 4 2 2" xfId="770" xr:uid="{94FDA392-5708-480F-B569-D0D6ED72EA9B}"/>
    <cellStyle name="Comma 5" xfId="233" xr:uid="{00000000-0005-0000-0000-0000E9000000}"/>
    <cellStyle name="Comma 5 2 4 2 2 8" xfId="760" xr:uid="{02C5203E-65E4-4DB8-8586-4A67B5363941}"/>
    <cellStyle name="Comma 5 3" xfId="234" xr:uid="{00000000-0005-0000-0000-0000EA000000}"/>
    <cellStyle name="Comma 6" xfId="235" xr:uid="{00000000-0005-0000-0000-0000EB000000}"/>
    <cellStyle name="Comma 6 2" xfId="236" xr:uid="{00000000-0005-0000-0000-0000EC000000}"/>
    <cellStyle name="Comma 6 3" xfId="765" xr:uid="{C9CB0562-C3B9-4D5B-9C4D-A3E019239A12}"/>
    <cellStyle name="Comma 6 4" xfId="656" xr:uid="{FB9DAA59-C4C8-4745-8798-A7F56385A3E7}"/>
    <cellStyle name="Comma 6 5" xfId="652" xr:uid="{C8F078D2-AB63-48FE-B0FB-CC1655754E68}"/>
    <cellStyle name="Comma 7" xfId="237" xr:uid="{00000000-0005-0000-0000-0000ED000000}"/>
    <cellStyle name="Comma 8" xfId="238" xr:uid="{00000000-0005-0000-0000-0000EE000000}"/>
    <cellStyle name="Comma 9" xfId="239" xr:uid="{00000000-0005-0000-0000-0000EF000000}"/>
    <cellStyle name="comma zerodec" xfId="240" xr:uid="{00000000-0005-0000-0000-0000F0000000}"/>
    <cellStyle name="Comma0" xfId="241" xr:uid="{00000000-0005-0000-0000-0000F1000000}"/>
    <cellStyle name="Comma0 - Modelo1" xfId="242" xr:uid="{00000000-0005-0000-0000-0000F2000000}"/>
    <cellStyle name="Comma0 - Style1" xfId="243" xr:uid="{00000000-0005-0000-0000-0000F3000000}"/>
    <cellStyle name="Comma0_Leadsheet_PSM_30.06.08_Jue_V3" xfId="244" xr:uid="{00000000-0005-0000-0000-0000F4000000}"/>
    <cellStyle name="Comma1 - Modelo2" xfId="245" xr:uid="{00000000-0005-0000-0000-0000F5000000}"/>
    <cellStyle name="Comma1 - Style2" xfId="246" xr:uid="{00000000-0005-0000-0000-0000F6000000}"/>
    <cellStyle name="Copied" xfId="247" xr:uid="{00000000-0005-0000-0000-0000F7000000}"/>
    <cellStyle name="Credit" xfId="248" xr:uid="{00000000-0005-0000-0000-0000F8000000}"/>
    <cellStyle name="Curren - Style3" xfId="249" xr:uid="{00000000-0005-0000-0000-0000F9000000}"/>
    <cellStyle name="Curren - Style4" xfId="250" xr:uid="{00000000-0005-0000-0000-0000FA000000}"/>
    <cellStyle name="Currency [0]b" xfId="251" xr:uid="{00000000-0005-0000-0000-0000FB000000}"/>
    <cellStyle name="Currency [00]" xfId="252" xr:uid="{00000000-0005-0000-0000-0000FC000000}"/>
    <cellStyle name="currency(2)" xfId="253" xr:uid="{00000000-0005-0000-0000-0000FD000000}"/>
    <cellStyle name="Currency0" xfId="254" xr:uid="{00000000-0005-0000-0000-0000FE000000}"/>
    <cellStyle name="Currency1" xfId="255" xr:uid="{00000000-0005-0000-0000-0000FF000000}"/>
    <cellStyle name="Currency2" xfId="256" xr:uid="{00000000-0005-0000-0000-000000010000}"/>
    <cellStyle name="Currency2 2" xfId="257" xr:uid="{00000000-0005-0000-0000-000001010000}"/>
    <cellStyle name="Custom - Style1" xfId="258" xr:uid="{00000000-0005-0000-0000-000002010000}"/>
    <cellStyle name="Custom - Style8" xfId="259" xr:uid="{00000000-0005-0000-0000-000003010000}"/>
    <cellStyle name="Dan" xfId="260" xr:uid="{00000000-0005-0000-0000-000004010000}"/>
    <cellStyle name="Data   - Style2" xfId="261" xr:uid="{00000000-0005-0000-0000-000005010000}"/>
    <cellStyle name="Date" xfId="262" xr:uid="{00000000-0005-0000-0000-000006010000}"/>
    <cellStyle name="Date Short" xfId="263" xr:uid="{00000000-0005-0000-0000-000007010000}"/>
    <cellStyle name="Date_cost &amp; sa -kei" xfId="264" xr:uid="{00000000-0005-0000-0000-000008010000}"/>
    <cellStyle name="Debit" xfId="265" xr:uid="{00000000-0005-0000-0000-000009010000}"/>
    <cellStyle name="DELTA" xfId="266" xr:uid="{00000000-0005-0000-0000-00000A010000}"/>
    <cellStyle name="Dezimal [0]_35ERI8T2gbIEMixb4v26icuOo" xfId="267" xr:uid="{00000000-0005-0000-0000-00000B010000}"/>
    <cellStyle name="Dezimal_35ERI8T2gbIEMixb4v26icuOo" xfId="268" xr:uid="{00000000-0005-0000-0000-00000C010000}"/>
    <cellStyle name="Dia" xfId="269" xr:uid="{00000000-0005-0000-0000-00000D010000}"/>
    <cellStyle name="Dollar (zero dec)" xfId="270" xr:uid="{00000000-0005-0000-0000-00000E010000}"/>
    <cellStyle name="Encabez1" xfId="271" xr:uid="{00000000-0005-0000-0000-00000F010000}"/>
    <cellStyle name="Encabez2" xfId="272" xr:uid="{00000000-0005-0000-0000-000010010000}"/>
    <cellStyle name="Enter Currency (0)" xfId="273" xr:uid="{00000000-0005-0000-0000-000011010000}"/>
    <cellStyle name="Enter Currency (2)" xfId="274" xr:uid="{00000000-0005-0000-0000-000012010000}"/>
    <cellStyle name="Enter Units (0)" xfId="275" xr:uid="{00000000-0005-0000-0000-000013010000}"/>
    <cellStyle name="Enter Units (1)" xfId="276" xr:uid="{00000000-0005-0000-0000-000014010000}"/>
    <cellStyle name="Enter Units (2)" xfId="277" xr:uid="{00000000-0005-0000-0000-000015010000}"/>
    <cellStyle name="Entered" xfId="278" xr:uid="{00000000-0005-0000-0000-000016010000}"/>
    <cellStyle name="Euro" xfId="279" xr:uid="{00000000-0005-0000-0000-000017010000}"/>
    <cellStyle name="Euro 2" xfId="280" xr:uid="{00000000-0005-0000-0000-000018010000}"/>
    <cellStyle name="Explanatory Text" xfId="625" builtinId="53" customBuiltin="1"/>
    <cellStyle name="Explanatory Text 2" xfId="281" xr:uid="{00000000-0005-0000-0000-000019010000}"/>
    <cellStyle name="Explanatory Text 2 2" xfId="709" xr:uid="{B3C6EBB8-324B-4A90-A655-89585520973B}"/>
    <cellStyle name="F2" xfId="282" xr:uid="{00000000-0005-0000-0000-00001A010000}"/>
    <cellStyle name="F3" xfId="283" xr:uid="{00000000-0005-0000-0000-00001B010000}"/>
    <cellStyle name="F4" xfId="284" xr:uid="{00000000-0005-0000-0000-00001C010000}"/>
    <cellStyle name="F5" xfId="285" xr:uid="{00000000-0005-0000-0000-00001D010000}"/>
    <cellStyle name="F6" xfId="286" xr:uid="{00000000-0005-0000-0000-00001E010000}"/>
    <cellStyle name="F7" xfId="287" xr:uid="{00000000-0005-0000-0000-00001F010000}"/>
    <cellStyle name="F8" xfId="288" xr:uid="{00000000-0005-0000-0000-000020010000}"/>
    <cellStyle name="Fijo" xfId="289" xr:uid="{00000000-0005-0000-0000-000021010000}"/>
    <cellStyle name="Financiero" xfId="290" xr:uid="{00000000-0005-0000-0000-000022010000}"/>
    <cellStyle name="Fixed" xfId="291" xr:uid="{00000000-0005-0000-0000-000023010000}"/>
    <cellStyle name="Format Number Column" xfId="292" xr:uid="{00000000-0005-0000-0000-000024010000}"/>
    <cellStyle name="gar" xfId="293" xr:uid="{00000000-0005-0000-0000-000025010000}"/>
    <cellStyle name="gar 2" xfId="294" xr:uid="{00000000-0005-0000-0000-000026010000}"/>
    <cellStyle name="Good" xfId="617" builtinId="26" customBuiltin="1"/>
    <cellStyle name="Good 2" xfId="295" xr:uid="{00000000-0005-0000-0000-000027010000}"/>
    <cellStyle name="Good 2 2" xfId="699" xr:uid="{36F60BBB-3F97-4253-BCF6-E6A717C09450}"/>
    <cellStyle name="Grey" xfId="296" xr:uid="{00000000-0005-0000-0000-000028010000}"/>
    <cellStyle name="Grey 2" xfId="297" xr:uid="{00000000-0005-0000-0000-000029010000}"/>
    <cellStyle name="Head 1" xfId="298" xr:uid="{00000000-0005-0000-0000-00002A010000}"/>
    <cellStyle name="Header1" xfId="299" xr:uid="{00000000-0005-0000-0000-00002B010000}"/>
    <cellStyle name="Header2" xfId="300" xr:uid="{00000000-0005-0000-0000-00002C010000}"/>
    <cellStyle name="Heading" xfId="301" xr:uid="{00000000-0005-0000-0000-00002D010000}"/>
    <cellStyle name="Heading 1" xfId="613" builtinId="16" customBuiltin="1"/>
    <cellStyle name="Heading 1 2" xfId="302" xr:uid="{00000000-0005-0000-0000-00002E010000}"/>
    <cellStyle name="Heading 1 2 2" xfId="705" xr:uid="{D90A7194-7C38-4AA8-9FC1-8CD943F39BC0}"/>
    <cellStyle name="Heading 2" xfId="614" builtinId="17" customBuiltin="1"/>
    <cellStyle name="Heading 2 2" xfId="303" xr:uid="{00000000-0005-0000-0000-00002F010000}"/>
    <cellStyle name="Heading 2 2 2" xfId="702" xr:uid="{825B3BDF-A43A-4842-AB91-108A555C4279}"/>
    <cellStyle name="Heading 3" xfId="615" builtinId="18" customBuiltin="1"/>
    <cellStyle name="Heading 3 2" xfId="304" xr:uid="{00000000-0005-0000-0000-000030010000}"/>
    <cellStyle name="Heading 3 2 2" xfId="697" xr:uid="{1DBEF233-31BE-4247-9A51-47C48326D32C}"/>
    <cellStyle name="Heading 4" xfId="616" builtinId="19" customBuiltin="1"/>
    <cellStyle name="Heading 4 2" xfId="305" xr:uid="{00000000-0005-0000-0000-000031010000}"/>
    <cellStyle name="Heading 4 2 2" xfId="708" xr:uid="{E9241A01-0793-46B5-8A65-AD197385A764}"/>
    <cellStyle name="HEADINGS" xfId="306" xr:uid="{00000000-0005-0000-0000-000032010000}"/>
    <cellStyle name="HEADINGSTOP" xfId="307" xr:uid="{00000000-0005-0000-0000-000033010000}"/>
    <cellStyle name="Indent" xfId="308" xr:uid="{00000000-0005-0000-0000-000034010000}"/>
    <cellStyle name="Info_Main" xfId="309" xr:uid="{00000000-0005-0000-0000-000035010000}"/>
    <cellStyle name="Input" xfId="619" builtinId="20" customBuiltin="1"/>
    <cellStyle name="Input [yellow]" xfId="310" xr:uid="{00000000-0005-0000-0000-000036010000}"/>
    <cellStyle name="Input [yellow] 2" xfId="311" xr:uid="{00000000-0005-0000-0000-000037010000}"/>
    <cellStyle name="Input 2" xfId="312" xr:uid="{00000000-0005-0000-0000-000038010000}"/>
    <cellStyle name="Input 2 2" xfId="701" xr:uid="{5D1CC767-E1F6-4A57-B480-A0762146A695}"/>
    <cellStyle name="Input 3" xfId="313" xr:uid="{00000000-0005-0000-0000-000039010000}"/>
    <cellStyle name="InputCurrency" xfId="314" xr:uid="{00000000-0005-0000-0000-00003A010000}"/>
    <cellStyle name="InputCurrency 2" xfId="315" xr:uid="{00000000-0005-0000-0000-00003B010000}"/>
    <cellStyle name="InputPercent1" xfId="316" xr:uid="{00000000-0005-0000-0000-00003C010000}"/>
    <cellStyle name="KPMG Heading 1" xfId="317" xr:uid="{00000000-0005-0000-0000-00003D010000}"/>
    <cellStyle name="KPMG Heading 2" xfId="318" xr:uid="{00000000-0005-0000-0000-00003E010000}"/>
    <cellStyle name="KPMG Heading 3" xfId="319" xr:uid="{00000000-0005-0000-0000-00003F010000}"/>
    <cellStyle name="KPMG Heading 4" xfId="320" xr:uid="{00000000-0005-0000-0000-000040010000}"/>
    <cellStyle name="KPMG Normal" xfId="321" xr:uid="{00000000-0005-0000-0000-000041010000}"/>
    <cellStyle name="KPMG Normal 2" xfId="322" xr:uid="{00000000-0005-0000-0000-000042010000}"/>
    <cellStyle name="KPMG Normal Text" xfId="323" xr:uid="{00000000-0005-0000-0000-000043010000}"/>
    <cellStyle name="KPMG Normal Text 2" xfId="324" xr:uid="{00000000-0005-0000-0000-000044010000}"/>
    <cellStyle name="KPMG Normal_10" xfId="325" xr:uid="{00000000-0005-0000-0000-000045010000}"/>
    <cellStyle name="Labels - Style3" xfId="326" xr:uid="{00000000-0005-0000-0000-000046010000}"/>
    <cellStyle name="left" xfId="327" xr:uid="{00000000-0005-0000-0000-000047010000}"/>
    <cellStyle name="Link Currency (0)" xfId="328" xr:uid="{00000000-0005-0000-0000-000048010000}"/>
    <cellStyle name="Link Currency (2)" xfId="329" xr:uid="{00000000-0005-0000-0000-000049010000}"/>
    <cellStyle name="Link Units (0)" xfId="330" xr:uid="{00000000-0005-0000-0000-00004A010000}"/>
    <cellStyle name="Link Units (1)" xfId="331" xr:uid="{00000000-0005-0000-0000-00004B010000}"/>
    <cellStyle name="Link Units (2)" xfId="332" xr:uid="{00000000-0005-0000-0000-00004C010000}"/>
    <cellStyle name="Linked Cell" xfId="622" builtinId="24" customBuiltin="1"/>
    <cellStyle name="Linked Cell 2" xfId="333" xr:uid="{00000000-0005-0000-0000-00004D010000}"/>
    <cellStyle name="Linked Cell 2 2" xfId="728" xr:uid="{145354F0-1178-4E0C-B7E2-D30CC9D15B5D}"/>
    <cellStyle name="Miglia - Stile1" xfId="334" xr:uid="{00000000-0005-0000-0000-00004E010000}"/>
    <cellStyle name="Miglia - Stile2" xfId="335" xr:uid="{00000000-0005-0000-0000-00004F010000}"/>
    <cellStyle name="Miglia - Stile3" xfId="336" xr:uid="{00000000-0005-0000-0000-000050010000}"/>
    <cellStyle name="Miglia - Stile4" xfId="337" xr:uid="{00000000-0005-0000-0000-000051010000}"/>
    <cellStyle name="Miglia - Stile5" xfId="338" xr:uid="{00000000-0005-0000-0000-000052010000}"/>
    <cellStyle name="Migliaia (0)" xfId="339" xr:uid="{00000000-0005-0000-0000-000053010000}"/>
    <cellStyle name="Millares [0]_10 AVERIAS MASIVAS + ANT" xfId="340" xr:uid="{00000000-0005-0000-0000-000054010000}"/>
    <cellStyle name="Millares_10 AVERIAS MASIVAS + ANT" xfId="341" xr:uid="{00000000-0005-0000-0000-000055010000}"/>
    <cellStyle name="Milliers [0]_AR1194" xfId="342" xr:uid="{00000000-0005-0000-0000-000056010000}"/>
    <cellStyle name="Milliers_AR1194" xfId="343" xr:uid="{00000000-0005-0000-0000-000057010000}"/>
    <cellStyle name="Mon?taire [0]_AR1194" xfId="344" xr:uid="{00000000-0005-0000-0000-000058010000}"/>
    <cellStyle name="Mon?taire_AR1194" xfId="345" xr:uid="{00000000-0005-0000-0000-000059010000}"/>
    <cellStyle name="Moneda [0]_10 AVERIAS MASIVAS + ANT" xfId="346" xr:uid="{00000000-0005-0000-0000-00005A010000}"/>
    <cellStyle name="Moneda_10 AVERIAS MASIVAS + ANT" xfId="347" xr:uid="{00000000-0005-0000-0000-00005B010000}"/>
    <cellStyle name="Monétaire [0]_Capex2001" xfId="348" xr:uid="{00000000-0005-0000-0000-00005C010000}"/>
    <cellStyle name="Monétaire_Capex2001" xfId="349" xr:uid="{00000000-0005-0000-0000-00005D010000}"/>
    <cellStyle name="Monetario" xfId="350" xr:uid="{00000000-0005-0000-0000-00005E010000}"/>
    <cellStyle name="NEC  TAIWAN" xfId="351" xr:uid="{00000000-0005-0000-0000-00005F010000}"/>
    <cellStyle name="Neutral 2" xfId="352" xr:uid="{00000000-0005-0000-0000-000060010000}"/>
    <cellStyle name="Neutral 2 2" xfId="703" xr:uid="{5F26A166-00E9-4430-B770-728476B48703}"/>
    <cellStyle name="Neutral 3" xfId="688" xr:uid="{DAE68662-DD46-4352-A7AA-FABA58D0DC8B}"/>
    <cellStyle name="no dec" xfId="353" xr:uid="{00000000-0005-0000-0000-000061010000}"/>
    <cellStyle name="Normal" xfId="0" builtinId="0"/>
    <cellStyle name="Normal - ??1" xfId="354" xr:uid="{00000000-0005-0000-0000-000063010000}"/>
    <cellStyle name="Normal - ??2" xfId="355" xr:uid="{00000000-0005-0000-0000-000064010000}"/>
    <cellStyle name="Normal - ??3" xfId="356" xr:uid="{00000000-0005-0000-0000-000065010000}"/>
    <cellStyle name="Normal - ??4" xfId="357" xr:uid="{00000000-0005-0000-0000-000066010000}"/>
    <cellStyle name="Normal - ??5" xfId="358" xr:uid="{00000000-0005-0000-0000-000067010000}"/>
    <cellStyle name="Normal - ??6" xfId="359" xr:uid="{00000000-0005-0000-0000-000068010000}"/>
    <cellStyle name="Normal - ??7" xfId="360" xr:uid="{00000000-0005-0000-0000-000069010000}"/>
    <cellStyle name="Normal - ??8" xfId="361" xr:uid="{00000000-0005-0000-0000-00006A010000}"/>
    <cellStyle name="Normal - Stile6" xfId="362" xr:uid="{00000000-0005-0000-0000-00006B010000}"/>
    <cellStyle name="Normal - Stile7" xfId="363" xr:uid="{00000000-0005-0000-0000-00006C010000}"/>
    <cellStyle name="Normal - Stile8" xfId="364" xr:uid="{00000000-0005-0000-0000-00006D010000}"/>
    <cellStyle name="Normal - Style1" xfId="365" xr:uid="{00000000-0005-0000-0000-00006E010000}"/>
    <cellStyle name="Normal - Style2" xfId="366" xr:uid="{00000000-0005-0000-0000-00006F010000}"/>
    <cellStyle name="Normal - Style3" xfId="367" xr:uid="{00000000-0005-0000-0000-000070010000}"/>
    <cellStyle name="Normal - Style4" xfId="368" xr:uid="{00000000-0005-0000-0000-000071010000}"/>
    <cellStyle name="Normal - Style5" xfId="369" xr:uid="{00000000-0005-0000-0000-000072010000}"/>
    <cellStyle name="Normal - Style6" xfId="370" xr:uid="{00000000-0005-0000-0000-000073010000}"/>
    <cellStyle name="Normal - Style7" xfId="371" xr:uid="{00000000-0005-0000-0000-000074010000}"/>
    <cellStyle name="Normal - Style8" xfId="372" xr:uid="{00000000-0005-0000-0000-000075010000}"/>
    <cellStyle name="Normal 10" xfId="373" xr:uid="{00000000-0005-0000-0000-000076010000}"/>
    <cellStyle name="Normal 11" xfId="374" xr:uid="{00000000-0005-0000-0000-000077010000}"/>
    <cellStyle name="Normal 12" xfId="375" xr:uid="{00000000-0005-0000-0000-000078010000}"/>
    <cellStyle name="Normal 13" xfId="376" xr:uid="{00000000-0005-0000-0000-000079010000}"/>
    <cellStyle name="Normal 14" xfId="377" xr:uid="{00000000-0005-0000-0000-00007A010000}"/>
    <cellStyle name="Normal 15" xfId="378" xr:uid="{00000000-0005-0000-0000-00007B010000}"/>
    <cellStyle name="Normal 16" xfId="379" xr:uid="{00000000-0005-0000-0000-00007C010000}"/>
    <cellStyle name="Normal 17" xfId="380" xr:uid="{00000000-0005-0000-0000-00007D010000}"/>
    <cellStyle name="Normal 17 2" xfId="598" xr:uid="{48DFC102-B7BD-42E8-B0EC-D25DEC094867}"/>
    <cellStyle name="Normal 18" xfId="381" xr:uid="{00000000-0005-0000-0000-00007E010000}"/>
    <cellStyle name="Normal 18 2" xfId="599" xr:uid="{6E818FCF-7326-4E34-943B-C467D773555F}"/>
    <cellStyle name="Normal 19" xfId="382" xr:uid="{00000000-0005-0000-0000-00007F010000}"/>
    <cellStyle name="Normal 2" xfId="383" xr:uid="{00000000-0005-0000-0000-000080010000}"/>
    <cellStyle name="Normal 2 2" xfId="384" xr:uid="{00000000-0005-0000-0000-000081010000}"/>
    <cellStyle name="Normal 2 2 2" xfId="706" xr:uid="{639F6BA1-2EB5-43F9-8D76-2F839420AD3B}"/>
    <cellStyle name="Normal 2 3" xfId="592" xr:uid="{00000000-0005-0000-0000-000082010000}"/>
    <cellStyle name="Normal 2 3 2" xfId="698" xr:uid="{B3184462-3344-45C2-8932-D9A231B963E5}"/>
    <cellStyle name="Normal 2 3 3" xfId="668" xr:uid="{A53BC89F-D8E5-482B-A0E0-456CC0C8DC4A}"/>
    <cellStyle name="Normal 2 3 4" xfId="650" xr:uid="{FFB04BA7-D1E5-4461-8004-11E93093D4F0}"/>
    <cellStyle name="Normal 2 4" xfId="739" xr:uid="{E5073890-DC03-41ED-8C6C-B82D40858C78}"/>
    <cellStyle name="Normal 20" xfId="385" xr:uid="{00000000-0005-0000-0000-000083010000}"/>
    <cellStyle name="Normal 21" xfId="386" xr:uid="{00000000-0005-0000-0000-000084010000}"/>
    <cellStyle name="Normal 22" xfId="387" xr:uid="{00000000-0005-0000-0000-000085010000}"/>
    <cellStyle name="Normal 23" xfId="388" xr:uid="{00000000-0005-0000-0000-000086010000}"/>
    <cellStyle name="Normal 24" xfId="389" xr:uid="{00000000-0005-0000-0000-000087010000}"/>
    <cellStyle name="Normal 25" xfId="582" xr:uid="{00000000-0005-0000-0000-000088010000}"/>
    <cellStyle name="Normal 25 2" xfId="602" xr:uid="{3D55528C-8F8F-4391-9D2A-56627EBB3649}"/>
    <cellStyle name="Normal 25 2 2" xfId="783" xr:uid="{6468B579-A7B5-4772-AE0E-DF6E25A659DB}"/>
    <cellStyle name="Normal 25 2 3" xfId="670" xr:uid="{071E6CFD-66AA-481F-B299-807EE7D18210}"/>
    <cellStyle name="Normal 25 3" xfId="773" xr:uid="{37A02188-C398-4F7A-932E-E01C26E0A80C}"/>
    <cellStyle name="Normal 25 4" xfId="659" xr:uid="{0A4BFCCC-7A0E-4118-A16F-1A1FE22F3155}"/>
    <cellStyle name="Normal 26" xfId="583" xr:uid="{00000000-0005-0000-0000-000089010000}"/>
    <cellStyle name="Normal 26 2" xfId="603" xr:uid="{67FA2286-0745-471B-9F7A-FDAE464EC3D1}"/>
    <cellStyle name="Normal 26 2 2" xfId="784" xr:uid="{417CEDE0-5E65-4EA5-96B8-A69DF6B5C9B6}"/>
    <cellStyle name="Normal 26 2 3" xfId="671" xr:uid="{463201F8-480D-4251-9766-08991AB90FC7}"/>
    <cellStyle name="Normal 26 3" xfId="774" xr:uid="{82D9266C-4E70-43F2-96A5-B482A499D288}"/>
    <cellStyle name="Normal 26 4" xfId="660" xr:uid="{A9C2BA83-79A3-4EE0-9E13-6F4E23B20B42}"/>
    <cellStyle name="Normal 27" xfId="584" xr:uid="{00000000-0005-0000-0000-00008A010000}"/>
    <cellStyle name="Normal 27 2" xfId="604" xr:uid="{50F509D8-2BF0-4F80-A5BB-D2DFB3EB4EA7}"/>
    <cellStyle name="Normal 27 2 2" xfId="785" xr:uid="{13FD6C3A-808A-4642-8769-7745EEFCEFF4}"/>
    <cellStyle name="Normal 27 2 3" xfId="672" xr:uid="{54EF7330-E721-4C08-B392-614D12A90D25}"/>
    <cellStyle name="Normal 27 3" xfId="775" xr:uid="{7CA7DA27-2D13-42BA-B2B6-0405F1E0D4D2}"/>
    <cellStyle name="Normal 27 4" xfId="661" xr:uid="{7FCC0297-1CEF-408E-8755-59B3F0FFEDFA}"/>
    <cellStyle name="Normal 28" xfId="585" xr:uid="{00000000-0005-0000-0000-00008B010000}"/>
    <cellStyle name="Normal 28 2" xfId="605" xr:uid="{CCF1126A-B37B-41BB-9D76-FDA9F9513454}"/>
    <cellStyle name="Normal 28 2 2" xfId="786" xr:uid="{85AA3227-9662-4D3B-B596-98D272719087}"/>
    <cellStyle name="Normal 28 2 3" xfId="673" xr:uid="{4020DA99-2BF1-4DEA-A507-E7426CAA7ED1}"/>
    <cellStyle name="Normal 28 3" xfId="776" xr:uid="{97AAC90C-92A0-449A-89F8-BD5D222B648C}"/>
    <cellStyle name="Normal 28 4" xfId="662" xr:uid="{A67CEEAC-0958-48E2-B5D1-C361DF598B80}"/>
    <cellStyle name="Normal 29" xfId="586" xr:uid="{00000000-0005-0000-0000-00008C010000}"/>
    <cellStyle name="Normal 29 2" xfId="606" xr:uid="{AC319F06-F6A8-4BA9-A989-686ADDEB82D8}"/>
    <cellStyle name="Normal 29 2 2" xfId="787" xr:uid="{9DC22BE2-8705-408C-9A6D-AE6525CF4AB1}"/>
    <cellStyle name="Normal 29 2 3" xfId="674" xr:uid="{AC91129E-AE78-4C55-9879-440AD519DBA2}"/>
    <cellStyle name="Normal 29 3" xfId="777" xr:uid="{2A207624-69D9-4EAC-87B3-C5797CD4B3BD}"/>
    <cellStyle name="Normal 29 4" xfId="663" xr:uid="{4B9F27DE-A2E7-4D15-A9B5-C2BEFACD0382}"/>
    <cellStyle name="Normal 3" xfId="390" xr:uid="{00000000-0005-0000-0000-00008D010000}"/>
    <cellStyle name="Normal 3 2" xfId="391" xr:uid="{00000000-0005-0000-0000-00008E010000}"/>
    <cellStyle name="Normal 3 2 2" xfId="761" xr:uid="{A071BB9C-3454-4B66-A9BC-7A4670DB2C40}"/>
    <cellStyle name="Normal 3 2 3" xfId="742" xr:uid="{7C3620D0-3050-49FB-BCCB-A43D5F85B28A}"/>
    <cellStyle name="Normal 3 3" xfId="392" xr:uid="{00000000-0005-0000-0000-00008F010000}"/>
    <cellStyle name="Normal 3 3 2" xfId="756" xr:uid="{0FE920E1-979D-4AA3-BA46-011B8AA3017A}"/>
    <cellStyle name="Normal 3 4" xfId="393" xr:uid="{00000000-0005-0000-0000-000090010000}"/>
    <cellStyle name="Normal 3 5" xfId="594" xr:uid="{00000000-0005-0000-0000-000091010000}"/>
    <cellStyle name="Normal 30" xfId="587" xr:uid="{00000000-0005-0000-0000-000092010000}"/>
    <cellStyle name="Normal 30 2" xfId="607" xr:uid="{15248B83-7C58-41F2-899B-81CFEF69693B}"/>
    <cellStyle name="Normal 30 2 2" xfId="788" xr:uid="{0A68D530-6A1D-4895-91ED-E82F44FEB498}"/>
    <cellStyle name="Normal 30 2 3" xfId="675" xr:uid="{1167E9DE-18CA-4B4A-B0AF-94A732970A36}"/>
    <cellStyle name="Normal 30 3" xfId="778" xr:uid="{EC2ACFE7-5155-443B-AFBF-947DC58703E6}"/>
    <cellStyle name="Normal 30 4" xfId="664" xr:uid="{7D44D5D4-B94A-4E0A-874E-5B5E248E387A}"/>
    <cellStyle name="Normal 31" xfId="588" xr:uid="{00000000-0005-0000-0000-000093010000}"/>
    <cellStyle name="Normal 31 2" xfId="608" xr:uid="{D2553BA7-C38F-431B-AE73-7211295A2226}"/>
    <cellStyle name="Normal 31 2 2" xfId="789" xr:uid="{52635588-BB2F-4D16-97D6-14393AD2AC09}"/>
    <cellStyle name="Normal 31 2 3" xfId="676" xr:uid="{3B0B8F6E-365C-4561-BBC7-918499C63E7C}"/>
    <cellStyle name="Normal 31 3" xfId="779" xr:uid="{668EFDD5-E53D-442E-AE7D-541D34A03A10}"/>
    <cellStyle name="Normal 31 4" xfId="665" xr:uid="{CF3F6BB4-1614-48FE-92D6-89AFD4DDD3AD}"/>
    <cellStyle name="Normal 32" xfId="589" xr:uid="{00000000-0005-0000-0000-000094010000}"/>
    <cellStyle name="Normal 32 2" xfId="609" xr:uid="{36DDE699-595D-4032-8A65-16A4D05D0C29}"/>
    <cellStyle name="Normal 32 2 2" xfId="790" xr:uid="{E00B4A86-8C12-4F17-A7C2-B9A46CA540BF}"/>
    <cellStyle name="Normal 32 2 3" xfId="677" xr:uid="{32D88F85-BFF7-4620-AE2C-30FC390C0B31}"/>
    <cellStyle name="Normal 32 3" xfId="780" xr:uid="{31E789D4-5C36-4A5F-A41F-C8690AD8A25D}"/>
    <cellStyle name="Normal 32 4" xfId="666" xr:uid="{6C294E06-183F-46EA-A6B3-8A1D32D36E61}"/>
    <cellStyle name="Normal 33" xfId="590" xr:uid="{00000000-0005-0000-0000-000095010000}"/>
    <cellStyle name="Normal 33 2" xfId="610" xr:uid="{FEBF7BEA-51EF-44FB-BBF5-5A01986DF81F}"/>
    <cellStyle name="Normal 33 2 2" xfId="791" xr:uid="{8F2F9DA1-9228-454A-A238-2A689B67AC3D}"/>
    <cellStyle name="Normal 33 2 3" xfId="678" xr:uid="{9302F11A-BE88-408E-90E9-1846E6E093BA}"/>
    <cellStyle name="Normal 33 3" xfId="781" xr:uid="{AA7FFA01-11B0-4C98-923A-EE306BE35CE8}"/>
    <cellStyle name="Normal 33 4" xfId="667" xr:uid="{101D893C-10BC-4548-9649-72F72C6923CF}"/>
    <cellStyle name="Normal 34" xfId="680" xr:uid="{C3FABC76-493E-4ADB-94EA-15CBF57B494B}"/>
    <cellStyle name="Normal 35" xfId="683" xr:uid="{D0753B5C-D3A9-4B0B-BA95-F20B11C66346}"/>
    <cellStyle name="Normal 36" xfId="793" xr:uid="{CAAFCC33-93C0-4F60-A90F-09FE55067405}"/>
    <cellStyle name="Normal 37" xfId="797" xr:uid="{07EBB46F-4A62-4E51-9338-0601FB8F6B83}"/>
    <cellStyle name="Normal 38" xfId="795" xr:uid="{3897B3E8-6C82-4394-8961-967D4A1119AF}"/>
    <cellStyle name="Normal 39" xfId="799" xr:uid="{9BA6EB6B-25B4-4407-A291-08E1B77E280C}"/>
    <cellStyle name="Normal 4" xfId="394" xr:uid="{00000000-0005-0000-0000-000096010000}"/>
    <cellStyle name="Normal 4 2" xfId="395" xr:uid="{00000000-0005-0000-0000-000097010000}"/>
    <cellStyle name="Normal 4 2 2" xfId="772" xr:uid="{6F936737-2648-4998-BE76-A48A096F493F}"/>
    <cellStyle name="Normal 4 3" xfId="396" xr:uid="{00000000-0005-0000-0000-000098010000}"/>
    <cellStyle name="Normal 4 4" xfId="766" xr:uid="{91ADCDDD-0B9E-44CE-8A6B-F5F1ABF6908D}"/>
    <cellStyle name="Normal 40" xfId="595" xr:uid="{00000000-0005-0000-0000-000099010000}"/>
    <cellStyle name="Normal 40 2" xfId="611" xr:uid="{3A11F9E6-42EF-4C92-8A12-A64F9C5D9FDF}"/>
    <cellStyle name="Normal 40 2 2" xfId="792" xr:uid="{C9004F3C-49B4-4ED6-A667-C38284735BB5}"/>
    <cellStyle name="Normal 40 2 3" xfId="679" xr:uid="{C76279F8-8011-4460-A678-1373D29CB7B0}"/>
    <cellStyle name="Normal 40 3" xfId="782" xr:uid="{5CE7A1C0-2896-4A80-8ABB-C1464B8F1D02}"/>
    <cellStyle name="Normal 40 4" xfId="669" xr:uid="{3C29E1A4-2553-4242-A46B-BB891BBE738D}"/>
    <cellStyle name="Normal 41" xfId="798" xr:uid="{14F873EC-F604-49B0-9EB7-E75F21791359}"/>
    <cellStyle name="Normal 42" xfId="803" xr:uid="{EDF21031-3630-45D3-BC81-2E5034F56D5B}"/>
    <cellStyle name="Normal 43" xfId="645" xr:uid="{E8EDAC72-A280-42A1-B228-CE33B85C2583}"/>
    <cellStyle name="Normal 5" xfId="397" xr:uid="{00000000-0005-0000-0000-00009A010000}"/>
    <cellStyle name="Normal 5 2" xfId="764" xr:uid="{87DD5AC9-82C1-4CE8-8BFB-3E9627C60169}"/>
    <cellStyle name="Normal 5 2 2" xfId="687" xr:uid="{A347E844-7972-4167-95B7-1524B118C8CB}"/>
    <cellStyle name="Normal 5 2 4 2 2 7" xfId="759" xr:uid="{C5A03C21-26D7-4F26-A44D-029C88DF122D}"/>
    <cellStyle name="Normal 5 3" xfId="657" xr:uid="{F2B18908-0C5E-48DE-B150-57A7F0FAAEE2}"/>
    <cellStyle name="Normal 5 4" xfId="651" xr:uid="{AF9FC9AC-7798-41B4-8D9E-8244C84D6B71}"/>
    <cellStyle name="Normal 6" xfId="398" xr:uid="{00000000-0005-0000-0000-00009B010000}"/>
    <cellStyle name="Normal 6 2" xfId="399" xr:uid="{00000000-0005-0000-0000-00009C010000}"/>
    <cellStyle name="Normal 6 2 2" xfId="771" xr:uid="{71B04B75-45AD-4CB1-8940-1651ECD8F8EB}"/>
    <cellStyle name="Normal 6 3" xfId="758" xr:uid="{262C0F78-CA0C-4E50-82A0-EFF6DB790068}"/>
    <cellStyle name="Normal 7" xfId="400" xr:uid="{00000000-0005-0000-0000-00009D010000}"/>
    <cellStyle name="Normal 7 2" xfId="401" xr:uid="{00000000-0005-0000-0000-00009E010000}"/>
    <cellStyle name="Normal 8" xfId="402" xr:uid="{00000000-0005-0000-0000-00009F010000}"/>
    <cellStyle name="Normal 9" xfId="403" xr:uid="{00000000-0005-0000-0000-0000A0010000}"/>
    <cellStyle name="Normal_cpn001a061a-12t-1" xfId="404" xr:uid="{00000000-0005-0000-0000-0000A1010000}"/>
    <cellStyle name="Normal_cpn001a071a-12t-1 Rev 1" xfId="405" xr:uid="{00000000-0005-0000-0000-0000A2010000}"/>
    <cellStyle name="Normal0" xfId="406" xr:uid="{00000000-0005-0000-0000-0000A3010000}"/>
    <cellStyle name="Normal0 2" xfId="407" xr:uid="{00000000-0005-0000-0000-0000A4010000}"/>
    <cellStyle name="Normale_sc_azione" xfId="408" xr:uid="{00000000-0005-0000-0000-0000A5010000}"/>
    <cellStyle name="normální_Site#13-Bangkok" xfId="409" xr:uid="{00000000-0005-0000-0000-0000A6010000}"/>
    <cellStyle name="Note 2" xfId="410" xr:uid="{00000000-0005-0000-0000-0000A7010000}"/>
    <cellStyle name="Note 2 2" xfId="740" xr:uid="{283D8129-5E7A-4491-B3FF-AA38113190D5}"/>
    <cellStyle name="Note 3" xfId="743" xr:uid="{5C504128-77E6-40C7-AD67-1DE6C0015674}"/>
    <cellStyle name="Note 4" xfId="684" xr:uid="{C15E6002-B29D-44AB-92FA-BE5CA8B70CB2}"/>
    <cellStyle name="Note 5" xfId="811" xr:uid="{A849DE18-BDD2-4E36-8A12-3745D4CAFFF8}"/>
    <cellStyle name="oft Excel]_x000d__x000a_Comment=The open=/f lines load custom functions into the Paste Function list._x000d__x000a_Maximized=3_x000d__x000a_Basics=1_x000d__x000a_A" xfId="411" xr:uid="{00000000-0005-0000-0000-0000A8010000}"/>
    <cellStyle name="Output" xfId="620" builtinId="21" customBuiltin="1"/>
    <cellStyle name="Output 2" xfId="412" xr:uid="{00000000-0005-0000-0000-0000A9010000}"/>
    <cellStyle name="Output 2 2" xfId="700" xr:uid="{86A7031F-4672-4999-A465-6E8339C20C74}"/>
    <cellStyle name="Output Amounts" xfId="413" xr:uid="{00000000-0005-0000-0000-0000AA010000}"/>
    <cellStyle name="Output Column Headings" xfId="414" xr:uid="{00000000-0005-0000-0000-0000AB010000}"/>
    <cellStyle name="Output Line Items" xfId="415" xr:uid="{00000000-0005-0000-0000-0000AC010000}"/>
    <cellStyle name="Output Report Heading" xfId="416" xr:uid="{00000000-0005-0000-0000-0000AD010000}"/>
    <cellStyle name="Output Report Title" xfId="417" xr:uid="{00000000-0005-0000-0000-0000AE010000}"/>
    <cellStyle name="OUTPUTERROR" xfId="418" xr:uid="{00000000-0005-0000-0000-0000AF010000}"/>
    <cellStyle name="OUTPUTNORMAL" xfId="419" xr:uid="{00000000-0005-0000-0000-0000B0010000}"/>
    <cellStyle name="PageSubTitle" xfId="420" xr:uid="{00000000-0005-0000-0000-0000B1010000}"/>
    <cellStyle name="PageTitle" xfId="421" xr:uid="{00000000-0005-0000-0000-0000B2010000}"/>
    <cellStyle name="Pattern" xfId="422" xr:uid="{00000000-0005-0000-0000-0000B3010000}"/>
    <cellStyle name="Pattern 2" xfId="423" xr:uid="{00000000-0005-0000-0000-0000B4010000}"/>
    <cellStyle name="per.style" xfId="424" xr:uid="{00000000-0005-0000-0000-0000B5010000}"/>
    <cellStyle name="Percent" xfId="591" builtinId="5"/>
    <cellStyle name="Percent [0]" xfId="425" xr:uid="{00000000-0005-0000-0000-0000B7010000}"/>
    <cellStyle name="Percent [00]" xfId="426" xr:uid="{00000000-0005-0000-0000-0000B8010000}"/>
    <cellStyle name="Percent [2]" xfId="427" xr:uid="{00000000-0005-0000-0000-0000B9010000}"/>
    <cellStyle name="Percent 10" xfId="428" xr:uid="{00000000-0005-0000-0000-0000BA010000}"/>
    <cellStyle name="Percent 10 2" xfId="600" xr:uid="{ED483D12-208D-4F4B-B37A-274B17E9C97D}"/>
    <cellStyle name="Percent 11" xfId="429" xr:uid="{00000000-0005-0000-0000-0000BB010000}"/>
    <cellStyle name="Percent 11 2" xfId="601" xr:uid="{1FD67D7D-FCBD-4914-8345-9C35C9F81761}"/>
    <cellStyle name="Percent 12" xfId="430" xr:uid="{00000000-0005-0000-0000-0000BC010000}"/>
    <cellStyle name="Percent 13" xfId="802" xr:uid="{3DE68767-918B-481A-B3A1-7837A280076E}"/>
    <cellStyle name="Percent 14" xfId="804" xr:uid="{1F57633B-CB9F-467D-89DE-B284FB9B5D5D}"/>
    <cellStyle name="Percent 15" xfId="806" xr:uid="{47B5B6DB-AEE0-4DD8-8B14-1468F9AC60C2}"/>
    <cellStyle name="Percent 16" xfId="807" xr:uid="{B730E47E-AD88-4A54-B6D5-1EC9CE6472AC}"/>
    <cellStyle name="Percent 17" xfId="809" xr:uid="{447DD94A-446B-401F-84A2-5AFD3D281940}"/>
    <cellStyle name="Percent 18" xfId="810" xr:uid="{011DF28E-7540-4CC5-B526-D1A74E2389AF}"/>
    <cellStyle name="Percent 19" xfId="653" xr:uid="{BD64EBEC-67D7-45C6-B135-D00DB9FB75CF}"/>
    <cellStyle name="Percent 2" xfId="431" xr:uid="{00000000-0005-0000-0000-0000BD010000}"/>
    <cellStyle name="Percent 2 2" xfId="757" xr:uid="{C64707D5-4CC5-4CA6-A2AA-C04E17920551}"/>
    <cellStyle name="Percent 2 2 2" xfId="769" xr:uid="{488231B7-4A4E-49B2-8028-77F6F583FA39}"/>
    <cellStyle name="Percent 2 3" xfId="763" xr:uid="{A2C7E03F-4992-4D0E-A85B-1E4E8273BFAA}"/>
    <cellStyle name="Percent 2 4" xfId="695" xr:uid="{E428EF16-9B65-4F7C-BF89-34D4F79A35C8}"/>
    <cellStyle name="Percent 2 5" xfId="658" xr:uid="{B9E58AE7-28DC-4B01-9DC3-EF3A9D883754}"/>
    <cellStyle name="Percent 2 6" xfId="648" xr:uid="{B7DDD44D-7F5F-4A87-B57F-7A8273251946}"/>
    <cellStyle name="Percent 3" xfId="432" xr:uid="{00000000-0005-0000-0000-0000BE010000}"/>
    <cellStyle name="Percent 3 2" xfId="433" xr:uid="{00000000-0005-0000-0000-0000BF010000}"/>
    <cellStyle name="Percent 3 4" xfId="768" xr:uid="{D31535EA-FE92-4F57-98A4-C162A6DBE6BC}"/>
    <cellStyle name="Percent 4" xfId="434" xr:uid="{00000000-0005-0000-0000-0000C0010000}"/>
    <cellStyle name="Percent 4 2" xfId="435" xr:uid="{00000000-0005-0000-0000-0000C1010000}"/>
    <cellStyle name="Percent 5" xfId="436" xr:uid="{00000000-0005-0000-0000-0000C2010000}"/>
    <cellStyle name="Percent 6" xfId="437" xr:uid="{00000000-0005-0000-0000-0000C3010000}"/>
    <cellStyle name="Percent 7" xfId="438" xr:uid="{00000000-0005-0000-0000-0000C4010000}"/>
    <cellStyle name="Percent 8" xfId="439" xr:uid="{00000000-0005-0000-0000-0000C5010000}"/>
    <cellStyle name="Percent 9" xfId="440" xr:uid="{00000000-0005-0000-0000-0000C6010000}"/>
    <cellStyle name="PERCENTAGE" xfId="441" xr:uid="{00000000-0005-0000-0000-0000C7010000}"/>
    <cellStyle name="PLAN" xfId="442" xr:uid="{00000000-0005-0000-0000-0000C8010000}"/>
    <cellStyle name="Porcentaje" xfId="443" xr:uid="{00000000-0005-0000-0000-0000C9010000}"/>
    <cellStyle name="Porcentual_ret_conso_statu_2000" xfId="444" xr:uid="{00000000-0005-0000-0000-0000CA010000}"/>
    <cellStyle name="PrePop Currency (0)" xfId="445" xr:uid="{00000000-0005-0000-0000-0000CB010000}"/>
    <cellStyle name="PrePop Currency (2)" xfId="446" xr:uid="{00000000-0005-0000-0000-0000CC010000}"/>
    <cellStyle name="PrePop Units (0)" xfId="447" xr:uid="{00000000-0005-0000-0000-0000CD010000}"/>
    <cellStyle name="PrePop Units (1)" xfId="448" xr:uid="{00000000-0005-0000-0000-0000CE010000}"/>
    <cellStyle name="PrePop Units (2)" xfId="449" xr:uid="{00000000-0005-0000-0000-0000CF010000}"/>
    <cellStyle name="PSChar" xfId="450" xr:uid="{00000000-0005-0000-0000-0000D0010000}"/>
    <cellStyle name="PSDate" xfId="451" xr:uid="{00000000-0005-0000-0000-0000D1010000}"/>
    <cellStyle name="PSDec" xfId="452" xr:uid="{00000000-0005-0000-0000-0000D2010000}"/>
    <cellStyle name="PSHeading" xfId="453" xr:uid="{00000000-0005-0000-0000-0000D3010000}"/>
    <cellStyle name="PSInt" xfId="454" xr:uid="{00000000-0005-0000-0000-0000D4010000}"/>
    <cellStyle name="PSSpacer" xfId="455" xr:uid="{00000000-0005-0000-0000-0000D5010000}"/>
    <cellStyle name="pwstyle" xfId="456" xr:uid="{00000000-0005-0000-0000-0000D6010000}"/>
    <cellStyle name="QTR94_95_INCOME CTMP#1 98" xfId="457" xr:uid="{00000000-0005-0000-0000-0000D7010000}"/>
    <cellStyle name="Quantity" xfId="458" xr:uid="{00000000-0005-0000-0000-0000D8010000}"/>
    <cellStyle name="Quantity 2" xfId="459" xr:uid="{00000000-0005-0000-0000-0000D9010000}"/>
    <cellStyle name="REG BLUE" xfId="460" xr:uid="{00000000-0005-0000-0000-0000DA010000}"/>
    <cellStyle name="regstoresfromspecstores" xfId="461" xr:uid="{00000000-0005-0000-0000-0000DB010000}"/>
    <cellStyle name="Reset  - Style4" xfId="462" xr:uid="{00000000-0005-0000-0000-0000DC010000}"/>
    <cellStyle name="Reset  - Style7" xfId="463" xr:uid="{00000000-0005-0000-0000-0000DD010000}"/>
    <cellStyle name="RevList" xfId="464" xr:uid="{00000000-0005-0000-0000-0000DE010000}"/>
    <cellStyle name="RM" xfId="465" xr:uid="{00000000-0005-0000-0000-0000DF010000}"/>
    <cellStyle name="SAPBEXchaText" xfId="466" xr:uid="{00000000-0005-0000-0000-0000E0010000}"/>
    <cellStyle name="SAPBEXstdData" xfId="467" xr:uid="{00000000-0005-0000-0000-0000E1010000}"/>
    <cellStyle name="SAPBEXstdDataEmph" xfId="468" xr:uid="{00000000-0005-0000-0000-0000E2010000}"/>
    <cellStyle name="SAPBEXstdItem" xfId="469" xr:uid="{00000000-0005-0000-0000-0000E3010000}"/>
    <cellStyle name="SAPBEXundefined" xfId="470" xr:uid="{00000000-0005-0000-0000-0000E4010000}"/>
    <cellStyle name="SCH1" xfId="471" xr:uid="{00000000-0005-0000-0000-0000E5010000}"/>
    <cellStyle name="SHADEDSTORES" xfId="472" xr:uid="{00000000-0005-0000-0000-0000E6010000}"/>
    <cellStyle name="specstores" xfId="473" xr:uid="{00000000-0005-0000-0000-0000E7010000}"/>
    <cellStyle name="Standard" xfId="474" xr:uid="{00000000-0005-0000-0000-0000E8010000}"/>
    <cellStyle name="Style 1" xfId="475" xr:uid="{00000000-0005-0000-0000-0000E9010000}"/>
    <cellStyle name="Style 1 2" xfId="476" xr:uid="{00000000-0005-0000-0000-0000EA010000}"/>
    <cellStyle name="Style 2" xfId="477" xr:uid="{00000000-0005-0000-0000-0000EB010000}"/>
    <cellStyle name="style1" xfId="478" xr:uid="{00000000-0005-0000-0000-0000EC010000}"/>
    <cellStyle name="SubHeading" xfId="479" xr:uid="{00000000-0005-0000-0000-0000ED010000}"/>
    <cellStyle name="Subtotal" xfId="480" xr:uid="{00000000-0005-0000-0000-0000EE010000}"/>
    <cellStyle name="Table  - Style5" xfId="481" xr:uid="{00000000-0005-0000-0000-0000EF010000}"/>
    <cellStyle name="Table  - Style6" xfId="482" xr:uid="{00000000-0005-0000-0000-0000F0010000}"/>
    <cellStyle name="TB" xfId="483" xr:uid="{00000000-0005-0000-0000-0000F1010000}"/>
    <cellStyle name="TB 2" xfId="484" xr:uid="{00000000-0005-0000-0000-0000F2010000}"/>
    <cellStyle name="Text Indent A" xfId="485" xr:uid="{00000000-0005-0000-0000-0000F3010000}"/>
    <cellStyle name="Text Indent B" xfId="486" xr:uid="{00000000-0005-0000-0000-0000F4010000}"/>
    <cellStyle name="Text Indent C" xfId="487" xr:uid="{00000000-0005-0000-0000-0000F5010000}"/>
    <cellStyle name="Times New Roman" xfId="488" xr:uid="{00000000-0005-0000-0000-0000F6010000}"/>
    <cellStyle name="Title" xfId="612" builtinId="15" customBuiltin="1"/>
    <cellStyle name="Title  - Style1" xfId="489" xr:uid="{00000000-0005-0000-0000-0000F7010000}"/>
    <cellStyle name="Title  - Style6" xfId="490" xr:uid="{00000000-0005-0000-0000-0000F8010000}"/>
    <cellStyle name="Title 2" xfId="491" xr:uid="{00000000-0005-0000-0000-0000F9010000}"/>
    <cellStyle name="Title 3" xfId="492" xr:uid="{00000000-0005-0000-0000-0000FA010000}"/>
    <cellStyle name="TMS RMMN" xfId="493" xr:uid="{00000000-0005-0000-0000-0000FB010000}"/>
    <cellStyle name="Total" xfId="626" builtinId="25" customBuiltin="1"/>
    <cellStyle name="Total 2" xfId="494" xr:uid="{00000000-0005-0000-0000-0000FC010000}"/>
    <cellStyle name="Total 2 2" xfId="718" xr:uid="{F9F40D3C-F24A-4397-8658-D2CB490CC3AD}"/>
    <cellStyle name="TotCol - Style5" xfId="495" xr:uid="{00000000-0005-0000-0000-0000FD010000}"/>
    <cellStyle name="TotCol - Style7" xfId="496" xr:uid="{00000000-0005-0000-0000-0000FE010000}"/>
    <cellStyle name="TotRow - Style4" xfId="497" xr:uid="{00000000-0005-0000-0000-0000FF010000}"/>
    <cellStyle name="TotRow - Style8" xfId="498" xr:uid="{00000000-0005-0000-0000-000000020000}"/>
    <cellStyle name="Valuta (0)" xfId="499" xr:uid="{00000000-0005-0000-0000-000001020000}"/>
    <cellStyle name="Währung [0]_Tabelle1" xfId="500" xr:uid="{00000000-0005-0000-0000-000002020000}"/>
    <cellStyle name="Währung_EPM_CostManagementWorkbook_MOD5HO2" xfId="501" xr:uid="{00000000-0005-0000-0000-000003020000}"/>
    <cellStyle name="Warning Text" xfId="624" builtinId="11" customBuiltin="1"/>
    <cellStyle name="Warning Text 2" xfId="502" xr:uid="{00000000-0005-0000-0000-000004020000}"/>
    <cellStyle name="Warning Text 2 2" xfId="715" xr:uid="{24957123-2DDF-4B1F-A72A-915A8A806DCD}"/>
    <cellStyle name="wrap" xfId="503" xr:uid="{00000000-0005-0000-0000-000005020000}"/>
    <cellStyle name="Wไhrung [0]_35ERI8T2gbIEMixb4v26icuOo" xfId="504" xr:uid="{00000000-0005-0000-0000-000006020000}"/>
    <cellStyle name="Wไhrung_35ERI8T2gbIEMixb4v26icuOo" xfId="505" xr:uid="{00000000-0005-0000-0000-000007020000}"/>
    <cellStyle name="ｵﾒﾁ｡ﾒﾃ爼ﾗ靉ﾁ篦ｧﾋﾅﾒﾂﾁﾔｵﾔ" xfId="506" xr:uid="{00000000-0005-0000-0000-000008020000}"/>
    <cellStyle name="เครื่องหมายเปอร์เซ็นต์" xfId="507" xr:uid="{00000000-0005-0000-0000-000009020000}"/>
    <cellStyle name="เครื่องหมายจุลภาค" xfId="508" xr:uid="{00000000-0005-0000-0000-00000A020000}"/>
    <cellStyle name="เครื่องหมายจุลภาค [0]" xfId="509" xr:uid="{00000000-0005-0000-0000-00000B020000}"/>
    <cellStyle name="เครื่องหมายจุลภาค 2" xfId="510" xr:uid="{00000000-0005-0000-0000-00000C020000}"/>
    <cellStyle name="เครื่องหมายจุลภาค_~0391937" xfId="511" xr:uid="{00000000-0005-0000-0000-00000D020000}"/>
    <cellStyle name="เครื่องหมายสกุลเงิน" xfId="512" xr:uid="{00000000-0005-0000-0000-00000E020000}"/>
    <cellStyle name="เครื่องหมายสกุลเงิน [0]" xfId="513" xr:uid="{00000000-0005-0000-0000-00000F020000}"/>
    <cellStyle name="เครื่องหมายสกุลเงิน_~0391937" xfId="514" xr:uid="{00000000-0005-0000-0000-000010020000}"/>
    <cellStyle name="เชื่อมโยงหลายมิติ" xfId="515" xr:uid="{00000000-0005-0000-0000-000011020000}"/>
    <cellStyle name="เซลล์ตรวจสอบ" xfId="516" xr:uid="{00000000-0005-0000-0000-000012020000}"/>
    <cellStyle name="เซลล์ที่มีการเชื่อมโยง" xfId="517" xr:uid="{00000000-0005-0000-0000-000013020000}"/>
    <cellStyle name="แย่" xfId="518" xr:uid="{00000000-0005-0000-0000-000014020000}"/>
    <cellStyle name="แสดงผล" xfId="519" xr:uid="{00000000-0005-0000-0000-000015020000}"/>
    <cellStyle name="การคำนวณ" xfId="520" xr:uid="{00000000-0005-0000-0000-000016020000}"/>
    <cellStyle name="ข้อความเตือน" xfId="521" xr:uid="{00000000-0005-0000-0000-000017020000}"/>
    <cellStyle name="ข้อความอธิบาย" xfId="522" xr:uid="{00000000-0005-0000-0000-000018020000}"/>
    <cellStyle name="ชื่อเรื่อง" xfId="523" xr:uid="{00000000-0005-0000-0000-000019020000}"/>
    <cellStyle name="ณfน๔_NTCณ๘ป๙ (2)" xfId="524" xr:uid="{00000000-0005-0000-0000-00001A020000}"/>
    <cellStyle name="ดี" xfId="525" xr:uid="{00000000-0005-0000-0000-00001B020000}"/>
    <cellStyle name="ตามการเชื่อมโยงหลายมิติ" xfId="526" xr:uid="{00000000-0005-0000-0000-00001C020000}"/>
    <cellStyle name="น้บะภฒ_95" xfId="527" xr:uid="{00000000-0005-0000-0000-00001D020000}"/>
    <cellStyle name="ปกติ 2" xfId="528" xr:uid="{00000000-0005-0000-0000-00001E020000}"/>
    <cellStyle name="ปกติ_~0391937" xfId="529" xr:uid="{00000000-0005-0000-0000-00001F020000}"/>
    <cellStyle name="ป้อนค่า" xfId="530" xr:uid="{00000000-0005-0000-0000-000020020000}"/>
    <cellStyle name="ปานกลาง" xfId="531" xr:uid="{00000000-0005-0000-0000-000021020000}"/>
    <cellStyle name="ผลรวม" xfId="532" xr:uid="{00000000-0005-0000-0000-000022020000}"/>
    <cellStyle name="ฤ?ธถ [0]_95" xfId="533" xr:uid="{00000000-0005-0000-0000-000023020000}"/>
    <cellStyle name="ฤ?ธถ_95" xfId="534" xr:uid="{00000000-0005-0000-0000-000024020000}"/>
    <cellStyle name="ฤธถ [0]_95" xfId="535" xr:uid="{00000000-0005-0000-0000-000025020000}"/>
    <cellStyle name="ฤธถ_95" xfId="536" xr:uid="{00000000-0005-0000-0000-000026020000}"/>
    <cellStyle name="ลEญ [0]_laroux" xfId="537" xr:uid="{00000000-0005-0000-0000-000027020000}"/>
    <cellStyle name="ลEญ_laroux" xfId="538" xr:uid="{00000000-0005-0000-0000-000028020000}"/>
    <cellStyle name="ลวดลาย" xfId="539" xr:uid="{00000000-0005-0000-0000-000029020000}"/>
    <cellStyle name="ล๋ศญ [0]_95" xfId="540" xr:uid="{00000000-0005-0000-0000-00002A020000}"/>
    <cellStyle name="ล๋ศญ_95" xfId="541" xr:uid="{00000000-0005-0000-0000-00002B020000}"/>
    <cellStyle name="วฅมุ_4ฟ๙ฝวภ๛" xfId="542" xr:uid="{00000000-0005-0000-0000-00002C020000}"/>
    <cellStyle name="ส่วนที่ถูกเน้น1" xfId="543" xr:uid="{00000000-0005-0000-0000-00002D020000}"/>
    <cellStyle name="ส่วนที่ถูกเน้น2" xfId="544" xr:uid="{00000000-0005-0000-0000-00002E020000}"/>
    <cellStyle name="ส่วนที่ถูกเน้น3" xfId="545" xr:uid="{00000000-0005-0000-0000-00002F020000}"/>
    <cellStyle name="ส่วนที่ถูกเน้น4" xfId="546" xr:uid="{00000000-0005-0000-0000-000030020000}"/>
    <cellStyle name="ส่วนที่ถูกเน้น5" xfId="547" xr:uid="{00000000-0005-0000-0000-000031020000}"/>
    <cellStyle name="ส่วนที่ถูกเน้น6" xfId="548" xr:uid="{00000000-0005-0000-0000-000032020000}"/>
    <cellStyle name="หมายเหตุ" xfId="549" xr:uid="{00000000-0005-0000-0000-000033020000}"/>
    <cellStyle name="หัวเรื่อง 1" xfId="550" xr:uid="{00000000-0005-0000-0000-000034020000}"/>
    <cellStyle name="หัวเรื่อง 2" xfId="551" xr:uid="{00000000-0005-0000-0000-000035020000}"/>
    <cellStyle name="หัวเรื่อง 3" xfId="552" xr:uid="{00000000-0005-0000-0000-000036020000}"/>
    <cellStyle name="หัวเรื่อง 4" xfId="553" xr:uid="{00000000-0005-0000-0000-000037020000}"/>
    <cellStyle name="ơ᪒＀＀＀＀＀＀＀＀＀＀＀＀＀＀＀＀＀＀＀＀＀＀＀＀＀＀＀＀ma_QTR94_95_1ฟ๙ศธบ๑ณปฟช (2)" xfId="554" xr:uid="{00000000-0005-0000-0000-000038020000}"/>
    <cellStyle name="…_x000e__x000a_ธ๎_x000c_U_x0001_ฅ_x0005_ด_x000a__x0007__x0001__x0001_" xfId="555" xr:uid="{00000000-0005-0000-0000-000039020000}"/>
    <cellStyle name="_x001d_๐7_x000c_๎_x0017__x000d_เU_x0001_า_x0006_|!_x0007__x0001__x0001_" xfId="556" xr:uid="{00000000-0005-0000-0000-00003A020000}"/>
    <cellStyle name="_x001d_๐7_x000c_๎_x0017__x000d_เU_x0001_า_x0006_!_x0007__x0001__x0001_" xfId="557" xr:uid="{00000000-0005-0000-0000-00003B020000}"/>
    <cellStyle name="_xddb0_̟ᩒb_xdddc_̟ᩢb_xde1c_̟ᩲbơ᪂bơ᪒＀＀＀＀＀＀＀＀＀＀＀＀＀＀＀＀＀＀＀＀＀＀＀＀＀＀＀＀ma_QTR94_95_1ฟ๙ศธบ๑ณปฟช (2)" xfId="558" xr:uid="{00000000-0005-0000-0000-00003C020000}"/>
    <cellStyle name="백분율_95" xfId="559" xr:uid="{00000000-0005-0000-0000-00003D020000}"/>
    <cellStyle name="콤마 [0]_12월" xfId="560" xr:uid="{00000000-0005-0000-0000-00003E020000}"/>
    <cellStyle name="콤마_12월" xfId="561" xr:uid="{00000000-0005-0000-0000-00003F020000}"/>
    <cellStyle name="통화 [0]_12월" xfId="562" xr:uid="{00000000-0005-0000-0000-000040020000}"/>
    <cellStyle name="통화_12월" xfId="563" xr:uid="{00000000-0005-0000-0000-000041020000}"/>
    <cellStyle name="표준_1.6GB" xfId="564" xr:uid="{00000000-0005-0000-0000-000042020000}"/>
    <cellStyle name="一般_~4664860" xfId="565" xr:uid="{00000000-0005-0000-0000-000043020000}"/>
    <cellStyle name="千位分隔_10原料汇总" xfId="566" xr:uid="{00000000-0005-0000-0000-000044020000}"/>
    <cellStyle name="千分位[0]_AR0203" xfId="567" xr:uid="{00000000-0005-0000-0000-000045020000}"/>
    <cellStyle name="千分位_19e5" xfId="568" xr:uid="{00000000-0005-0000-0000-000046020000}"/>
    <cellStyle name="后继超级链接" xfId="569" xr:uid="{00000000-0005-0000-0000-000047020000}"/>
    <cellStyle name="常规_03-三表 (1)" xfId="570" xr:uid="{00000000-0005-0000-0000-000048020000}"/>
    <cellStyle name="未定義" xfId="571" xr:uid="{00000000-0005-0000-0000-000049020000}"/>
    <cellStyle name="桁区切り [0.00]_4550" xfId="572" xr:uid="{00000000-0005-0000-0000-00004A020000}"/>
    <cellStyle name="桁区切り_4550" xfId="573" xr:uid="{00000000-0005-0000-0000-00004B020000}"/>
    <cellStyle name="標準_4550" xfId="574" xr:uid="{00000000-0005-0000-0000-00004C020000}"/>
    <cellStyle name="爼ﾗ靉ﾁ篦ｧﾋﾅﾒﾂﾁﾔｵﾔ" xfId="575" xr:uid="{00000000-0005-0000-0000-00004D020000}"/>
    <cellStyle name="貨幣 [0]_AR0203" xfId="576" xr:uid="{00000000-0005-0000-0000-00004E020000}"/>
    <cellStyle name="貨幣[0]_LC (2)" xfId="577" xr:uid="{00000000-0005-0000-0000-00004F020000}"/>
    <cellStyle name="貨幣_AR0203" xfId="578" xr:uid="{00000000-0005-0000-0000-000050020000}"/>
    <cellStyle name="超级链接" xfId="579" xr:uid="{00000000-0005-0000-0000-000051020000}"/>
    <cellStyle name="通貨 [0.00]_laroux" xfId="580" xr:uid="{00000000-0005-0000-0000-000052020000}"/>
    <cellStyle name="通貨_laroux" xfId="581" xr:uid="{00000000-0005-0000-0000-00005302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3151481</xdr:colOff>
      <xdr:row>44</xdr:row>
      <xdr:rowOff>31358</xdr:rowOff>
    </xdr:from>
    <xdr:to>
      <xdr:col>1</xdr:col>
      <xdr:colOff>533087</xdr:colOff>
      <xdr:row>44</xdr:row>
      <xdr:rowOff>31358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48873ECB-567E-4B98-BCCC-4CFE7BD5D5B6}"/>
            </a:ext>
          </a:extLst>
        </xdr:cNvPr>
        <xdr:cNvSpPr txBox="1">
          <a:spLocks noChangeArrowheads="1"/>
        </xdr:cNvSpPr>
      </xdr:nvSpPr>
      <xdr:spPr bwMode="auto">
        <a:xfrm>
          <a:off x="3151481" y="11352501"/>
          <a:ext cx="89224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Lkmleapp02\audit\March%2008%20%20month%20end%20report\Board%20Figures\NABEEL\final%20budget%20from%20afc\Husham%20(D)\Internal%20Email\Special\WINNT\Profiles\asstfc.004\Desktop\WINNT\Profiles\asstfc.000\Desktop\WINNT\Profiles\asstfc.000\Desktop\Documents%20and?1719809D" TargetMode="External"/><Relationship Id="rId1" Type="http://schemas.openxmlformats.org/officeDocument/2006/relationships/externalLinkPath" Target="file:///\\1719809D\Documents%20and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mleapp02\audit\ALBERT\99-12\BkTransferDec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mleapp03\AUDIT\My%20Documents\Forecasts%20of%20DF-8\Copy%20of%20DF7%20Scenario%201\SAMPLES\SERV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mleapp02\audit\data\%23FIN-D\GROUP-AC\2005\Accounts%20-%20Budget%202006\m12-05.MR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Balance_Sheet_&amp;_Cash_Flow"/>
      <sheetName val="RM-Sales_Mix"/>
      <sheetName val="Rates_(RSA)"/>
      <sheetName val="Rates_"/>
      <sheetName val="Rates_(Others)"/>
      <sheetName val="F&amp;B_(Sales)"/>
      <sheetName val="F&amp;B_(Statistics)"/>
      <sheetName val="OTHER_DEPT"/>
      <sheetName val="ENERGY_&amp;_WATER"/>
      <sheetName val="R_&amp;_M"/>
      <sheetName val="Dates"/>
      <sheetName val="TB-act97"/>
      <sheetName val="LSG-STG HOT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Transfers"/>
      <sheetName val="Sheet1"/>
      <sheetName val="Sheet1 (2)"/>
      <sheetName val="_Transfers"/>
      <sheetName val="Sheet1_(2)"/>
      <sheetName val="totals"/>
      <sheetName val="1998-A"/>
      <sheetName val="Classification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ales Forecast"/>
      <sheetName val="Cost of Sales"/>
      <sheetName val="Start-Up Capital"/>
      <sheetName val="Start-Up Capitalization"/>
      <sheetName val="Income Statement"/>
      <sheetName val="Cash Budget"/>
      <sheetName val="Balance Sheet"/>
      <sheetName val="Break-Even"/>
      <sheetName val="Highlights"/>
      <sheetName val="Variables"/>
      <sheetName val="Dialog_Welcome"/>
      <sheetName val="Dialog_Zoom"/>
      <sheetName val="Dialog_Wiz0"/>
      <sheetName val="Dialog_Wiz1"/>
      <sheetName val="Dialog_Wiz2"/>
      <sheetName val="Dialog_Wiz3"/>
      <sheetName val="Dialog_Wiz4"/>
      <sheetName val="Dialog_Wiz5"/>
      <sheetName val="Dialog_Wiz6"/>
      <sheetName val="Dialog_Wiz7"/>
      <sheetName val="Dialog_Wiz8"/>
      <sheetName val="Module1"/>
    </sheetNames>
    <sheetDataSet>
      <sheetData sheetId="0"/>
      <sheetData sheetId="1">
        <row r="1">
          <cell r="A1">
            <v>3</v>
          </cell>
        </row>
      </sheetData>
      <sheetData sheetId="2">
        <row r="1">
          <cell r="A1">
            <v>1</v>
          </cell>
        </row>
      </sheetData>
      <sheetData sheetId="3">
        <row r="5">
          <cell r="E5" t="str">
            <v xml:space="preserve">Estimated Start-Up Capital </v>
          </cell>
        </row>
      </sheetData>
      <sheetData sheetId="4">
        <row r="5">
          <cell r="E5" t="str">
            <v>Start-Up Capitalization</v>
          </cell>
        </row>
      </sheetData>
      <sheetData sheetId="5">
        <row r="5">
          <cell r="E5" t="str">
            <v>Income Statement</v>
          </cell>
        </row>
      </sheetData>
      <sheetData sheetId="6">
        <row r="5">
          <cell r="E5" t="str">
            <v>Cash Budget</v>
          </cell>
        </row>
      </sheetData>
      <sheetData sheetId="7">
        <row r="5">
          <cell r="E5" t="str">
            <v>Balance Sheet</v>
          </cell>
        </row>
      </sheetData>
      <sheetData sheetId="8">
        <row r="5">
          <cell r="E5" t="str">
            <v>Break-Even Analysis</v>
          </cell>
        </row>
      </sheetData>
      <sheetData sheetId="9">
        <row r="5">
          <cell r="E5" t="str">
            <v>Financial Highlights</v>
          </cell>
        </row>
      </sheetData>
      <sheetData sheetId="10">
        <row r="1">
          <cell r="B1">
            <v>0.6</v>
          </cell>
        </row>
        <row r="2">
          <cell r="B2">
            <v>0.7</v>
          </cell>
        </row>
        <row r="3">
          <cell r="B3">
            <v>0.8</v>
          </cell>
        </row>
        <row r="4">
          <cell r="B4">
            <v>0.9</v>
          </cell>
        </row>
        <row r="5">
          <cell r="B5">
            <v>1</v>
          </cell>
        </row>
        <row r="6">
          <cell r="B6">
            <v>1.1000000000000001</v>
          </cell>
        </row>
        <row r="7">
          <cell r="B7">
            <v>1.2</v>
          </cell>
        </row>
        <row r="8">
          <cell r="B8">
            <v>1.3</v>
          </cell>
        </row>
        <row r="9">
          <cell r="B9">
            <v>1.4</v>
          </cell>
        </row>
        <row r="10">
          <cell r="B10">
            <v>1.5</v>
          </cell>
        </row>
        <row r="12">
          <cell r="B12">
            <v>100</v>
          </cell>
        </row>
        <row r="13">
          <cell r="B13" t="b">
            <v>1</v>
          </cell>
        </row>
        <row r="14">
          <cell r="B14" t="b">
            <v>1</v>
          </cell>
        </row>
        <row r="17">
          <cell r="B17" t="str">
            <v>Contents</v>
          </cell>
        </row>
        <row r="18">
          <cell r="B18">
            <v>1</v>
          </cell>
        </row>
        <row r="19">
          <cell r="B19">
            <v>1</v>
          </cell>
        </row>
        <row r="20">
          <cell r="B20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2005"/>
      <sheetName val="Input"/>
      <sheetName val="Menu"/>
      <sheetName val="Index"/>
      <sheetName val="master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CashFlow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Sheet1"/>
      <sheetName val="Sheet2"/>
      <sheetName val="Sheet3"/>
      <sheetName val="XXXXXX"/>
      <sheetName val="0000"/>
      <sheetName val="P&amp;L"/>
      <sheetName val="BS"/>
      <sheetName val="EQTY"/>
      <sheetName val="CF "/>
      <sheetName val="CF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S-Lease committment Revised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11"/>
      <sheetName val="PPE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TB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PL"/>
      <sheetName val="Equity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CC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Room Statistic"/>
      <sheetName val="FORE00"/>
      <sheetName val="Budget2000"/>
      <sheetName val="FORE99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Balance Sheet"/>
      <sheetName val="Trial Balance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Sheet1 (2)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IS"/>
      <sheetName val="6-7"/>
      <sheetName val="8-10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ClientTB"/>
      <sheetName val=" old"/>
      <sheetName val="S-Lease com(Straight Line) Old"/>
      <sheetName val="Lease com Old"/>
      <sheetName val="WAS"/>
      <sheetName val="journal"/>
      <sheetName val="TB 18.07-31.12.11"/>
      <sheetName val="TB FOR AUDIT"/>
      <sheetName val="ICP-Summary"/>
      <sheetName val="ICP-Accounting"/>
      <sheetName val="ICP-Procurement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THD"/>
      <sheetName val="AP1"/>
      <sheetName val="AP2"/>
      <sheetName val="In statem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Headings"/>
      <sheetName val="PG 9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Overhead"/>
      <sheetName val="Admin"/>
      <sheetName val="Selling"/>
      <sheetName val="JE April"/>
      <sheetName val="SCE"/>
      <sheetName val="CF (2)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Sheet9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PROD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Ratio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Sheet6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4"/>
      <sheetName val="N5-8"/>
      <sheetName val="N10  14"/>
      <sheetName val="N10_14"/>
      <sheetName val="DDT"/>
      <sheetName val="dpl _2_"/>
      <sheetName val="09"/>
      <sheetName val="10"/>
      <sheetName val="05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Disposal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1"/>
      <sheetName val="2"/>
      <sheetName val="3"/>
      <sheetName val="5"/>
      <sheetName val="7"/>
      <sheetName val="8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Asset"/>
      <sheetName val="tax-year end"/>
      <sheetName val="DIFFERED TAX 09'10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GL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#REF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Data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M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COA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Cash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Deferred Tax"/>
      <sheetName val="Receivales"/>
      <sheetName val="Directors"/>
      <sheetName val="Equty"/>
      <sheetName val="Payables"/>
      <sheetName val="COS"/>
      <sheetName val="Sales"/>
      <sheetName val="Finance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Investment"/>
      <sheetName val="Net Assets-Subsidiaries"/>
      <sheetName val="Cost of Control &amp; MI -MRS SUBS"/>
      <sheetName val="Minority Interest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Control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OPEX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SCE(2)"/>
      <sheetName val="AP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Def tax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Tax comp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P &amp; L"/>
      <sheetName val="II"/>
      <sheetName val="III,IV"/>
      <sheetName val="Tax-cmp"/>
      <sheetName val="Tax N 1,2 &amp;3"/>
      <sheetName val="Tax N4"/>
      <sheetName val="Def.Tax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F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Lead"/>
      <sheetName val="Brake up"/>
      <sheetName val="F.D.H.N.B "/>
      <sheetName val="2011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Equipment"/>
      <sheetName val="Building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MAT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Salary Apr.5,06"/>
      <sheetName val="Cover page"/>
      <sheetName val="Comparison"/>
      <sheetName val="3+9"/>
      <sheetName val="Sum Plan 07"/>
      <sheetName val="Manning  Guide"/>
      <sheetName val="101 - Room "/>
      <sheetName val="201 - Food &amp; Bev "/>
      <sheetName val="Food  revenue (1) "/>
      <sheetName val="Bevr  revenue (2)"/>
      <sheetName val="301 - Telephone "/>
      <sheetName val="401 -  Laundry"/>
      <sheetName val="402 - Business center"/>
      <sheetName val="403 - Limousine"/>
      <sheetName val="404 - Flower"/>
      <sheetName val="405 -  Fitness Center "/>
      <sheetName val="406 - Centara  Spa"/>
      <sheetName val="407 -  Resort Shop"/>
      <sheetName val="501 -  Other Income"/>
      <sheetName val="811 -  Admin &amp; General"/>
      <sheetName val="821 - Human Resouces"/>
      <sheetName val="831 -  Sales and Marketing"/>
      <sheetName val="841 -  Engineer"/>
      <sheetName val="891- Below  GOP"/>
      <sheetName val="salaries128"/>
      <sheetName val="salaries158)"/>
      <sheetName val="Interest Loan"/>
      <sheetName val="Maning Guide"/>
      <sheetName val="Detail"/>
      <sheetName val="svc"/>
      <sheetName val="Sum EMP Benefit&amp;Other"/>
      <sheetName val="SVC Allocate"/>
      <sheetName val="EMP Benefit Allocate"/>
      <sheetName val="Service  Charge"/>
      <sheetName val="People Cost"/>
      <sheetName val="ben"/>
      <sheetName val="meals"/>
      <sheetName val="1-GM Present  Baht"/>
      <sheetName val="2-GM Present Million"/>
      <sheetName val="GM Present Round"/>
      <sheetName val="3-GM Present KEY"/>
      <sheetName val="1- AE 2006 Baht"/>
      <sheetName val="2-AE 2006 Million"/>
      <sheetName val="3-AE 2006 KEY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list 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I"/>
      <sheetName val="C"/>
      <sheetName val="D"/>
      <sheetName val="E"/>
      <sheetName val="F"/>
      <sheetName val="G"/>
      <sheetName val="H"/>
      <sheetName val="M"/>
      <sheetName val="N"/>
      <sheetName val="O"/>
      <sheetName val="P"/>
      <sheetName val="Q"/>
      <sheetName val="R"/>
      <sheetName val="S (2)"/>
      <sheetName val="S"/>
      <sheetName val="T"/>
      <sheetName val="U"/>
      <sheetName val="V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R"/>
      <sheetName val="AUS"/>
      <sheetName val="AU"/>
      <sheetName val="BE"/>
      <sheetName val="BR"/>
      <sheetName val="CA"/>
      <sheetName val="CH"/>
      <sheetName val="CO"/>
      <sheetName val="CR"/>
      <sheetName val="DE"/>
      <sheetName val="FI"/>
      <sheetName val="GR"/>
      <sheetName val="HU"/>
      <sheetName val="IC"/>
      <sheetName val="IR"/>
      <sheetName val="IT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A"/>
      <sheetName val="PH"/>
      <sheetName val="PE"/>
      <sheetName val="POR"/>
      <sheetName val="RU"/>
      <sheetName val="SA"/>
      <sheetName val="SLK"/>
      <sheetName val="SLV"/>
      <sheetName val="SP"/>
      <sheetName val="SW"/>
      <sheetName val="TU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K"/>
      <sheetName val="L"/>
      <sheetName val="Module1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Fixed Asset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Assumption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PAYROLL"/>
      <sheetName val="Tax Computation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Results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DOC"/>
      <sheetName val="Pre launch cost"/>
      <sheetName val="Commissions"/>
      <sheetName val="Entertainment"/>
      <sheetName val="Training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Holding"/>
      <sheetName val=" Pg 00"/>
      <sheetName val="macro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Format"/>
      <sheetName val="BUD03MRU.XLS"/>
      <sheetName val="BUD03MRU"/>
      <sheetName val="Model"/>
      <sheetName val="MCB-Loan 1"/>
      <sheetName val="Pg 1"/>
      <sheetName val="Notes"/>
      <sheetName val="istr"/>
      <sheetName val="trdtr"/>
      <sheetName val="Margins"/>
      <sheetName val="MKG"/>
      <sheetName val="OH"/>
      <sheetName val="RAPPRO"/>
      <sheetName val="PREPAID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NEWTB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COGS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Expenses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SOV by Client Class"/>
      <sheetName val="SOV by Valuation Class"/>
      <sheetName val="FM assets Dec 2005 for Sale"/>
      <sheetName val="Reference Table"/>
      <sheetName val="Trend Table"/>
      <sheetName val="Depreciation Table"/>
      <sheetName val="RUL"/>
      <sheetName val="Trend Prep"/>
      <sheetName val="CIP Jan_Feb"/>
      <sheetName val="REVISED"/>
      <sheetName val="PART A"/>
      <sheetName val="Ann II"/>
      <sheetName val="AnnexureIII"/>
      <sheetName val="Old"/>
      <sheetName val="Ann I"/>
      <sheetName val="Results (2)"/>
      <sheetName val="Consolidate  Note 7- 16 Rev acc"/>
      <sheetName val="CONSOLIDATION QUERIES"/>
      <sheetName val="Consolidated note 2-6 acc"/>
      <sheetName val="Consolidated note 2-6"/>
      <sheetName val="Consolidate  Note 7- 16 Revised"/>
      <sheetName val="Finance Lease Note 13"/>
      <sheetName val="Expenditure in Foreign Currency"/>
      <sheetName val="FC- other"/>
      <sheetName val="FC- EXC diff"/>
      <sheetName val="Exchange diff on forward"/>
      <sheetName val="BASLECHGS- SEBI"/>
      <sheetName val="cl stock"/>
      <sheetName val="war"/>
      <sheetName val="expless6months"/>
      <sheetName val="expmore6months"/>
      <sheetName val="diffbetphy&amp;stock"/>
      <sheetName val="HeaderDetails"/>
      <sheetName val="SynLE"/>
      <sheetName val="DataValidation"/>
      <sheetName val="dlgCollectionSelection"/>
      <sheetName val="YTD Reference"/>
      <sheetName val="Year To Do Calculation"/>
      <sheetName val="dlgOutputType"/>
      <sheetName val="dlgExchangeRateCalculator"/>
      <sheetName val="Control Sheet"/>
      <sheetName val="MenuandButtonControl"/>
      <sheetName val="dlgDisplayLists"/>
      <sheetName val="DisplayLists"/>
      <sheetName val="dlgHeader"/>
      <sheetName val="CloseSub"/>
      <sheetName val="OutputModule"/>
      <sheetName val="AutoCorrections"/>
      <sheetName val="DialogControl"/>
      <sheetName val="YearToDo"/>
      <sheetName val="AdminTasks"/>
      <sheetName val="LEAKY EXPIRY PROV-mar2005 "/>
      <sheetName val="leakages"/>
      <sheetName val="expired"/>
      <sheetName val="diff bet phy &amp; stock"/>
      <sheetName val="PARAMS"/>
      <sheetName val="Tally Data"/>
      <sheetName val="Tally_Exl_Ctrl"/>
      <sheetName val="FA_SCH"/>
      <sheetName val="GROUPINGS"/>
      <sheetName val="INDIAN ACCOUNTS GROUPED"/>
      <sheetName val="DETAILED TB"/>
      <sheetName val="MONTHLY TB"/>
      <sheetName val="DEP CALC"/>
      <sheetName val="OTHER LIABILITIES"/>
      <sheetName val="EMD_Breakup"/>
      <sheetName val="ADVANCES_BREAKUP"/>
      <sheetName val="SALES_31.12.2001"/>
      <sheetName val="Closing Stock"/>
      <sheetName val="RAW.MAT_31.12.2001"/>
      <sheetName val="TALLY GROUPED"/>
      <sheetName val="TALLY TB"/>
      <sheetName val="Salary Advance"/>
      <sheetName val="OL"/>
      <sheetName val="BAWISEBS (2)"/>
      <sheetName val="BAWISEBS"/>
      <sheetName val="INV_BACK"/>
      <sheetName val="BSBACK"/>
      <sheetName val="liab"/>
      <sheetName val="NWC_04"/>
      <sheetName val="NWC_MAY04"/>
      <sheetName val="NWC (3)"/>
      <sheetName val="NWC"/>
      <sheetName val="NWC_BUD04"/>
      <sheetName val="NWC03"/>
      <sheetName val="NWC02"/>
      <sheetName val="Rate_working"/>
      <sheetName val="summary (2)"/>
      <sheetName val="gl_acc_"/>
      <sheetName val="pk-pur-bags (2)"/>
      <sheetName val="pk-pur-bags"/>
      <sheetName val="Actual issues"/>
      <sheetName val="gl_acc_ (2)"/>
      <sheetName val="PACK1"/>
      <sheetName val="pack-purchase-total (2)"/>
      <sheetName val="cloth bag"/>
      <sheetName val="MB5L"/>
      <sheetName val="PACKING"/>
      <sheetName val="pack-purchase-total"/>
      <sheetName val="PPV"/>
      <sheetName val="issues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durgesh1"/>
      <sheetName val="Rev Stm"/>
      <sheetName val="SAD - Adjustments"/>
      <sheetName val="R.Earnings"/>
      <sheetName val="Fixed Assets Lead"/>
      <sheetName val="Predictive"/>
      <sheetName val="Local investments"/>
      <sheetName val="Dividend"/>
      <sheetName val="Trade Rec"/>
      <sheetName val="Trade rev"/>
      <sheetName val="Cash at bank"/>
      <sheetName val="TP Lead"/>
      <sheetName val="Trade Pay"/>
      <sheetName val="Other Pay"/>
      <sheetName val="Turnover"/>
      <sheetName val="Adm Exp"/>
      <sheetName val="Fin"/>
      <sheetName val="U4"/>
      <sheetName val="ana-CoS"/>
      <sheetName val="o.prodn"/>
      <sheetName val="selling exp"/>
      <sheetName val="raw-pre"/>
      <sheetName val="rea"/>
      <sheetName val="monthly wages"/>
      <sheetName val="reasonableness"/>
      <sheetName val="ana-adm"/>
      <sheetName val="over"/>
      <sheetName val="fin.cost"/>
      <sheetName val="UserParameters"/>
      <sheetName val="SI"/>
      <sheetName val="DN"/>
      <sheetName val="DS"/>
      <sheetName val="BS Mau (30.05.03)"/>
      <sheetName val="BS Mau (30.04.03)"/>
      <sheetName val="ESS"/>
      <sheetName val="ess1"/>
      <sheetName val="ess2"/>
      <sheetName val="NOP"/>
      <sheetName val="JDE-OFFBS"/>
      <sheetName val="EQNAUDJPY"/>
      <sheetName val="BS SummaryC"/>
      <sheetName val="BS SummaryPL"/>
      <sheetName val="BS SummaryPLL"/>
      <sheetName val="BS SummarySC"/>
      <sheetName val="BALANCEJUL2003"/>
      <sheetName val="BALANCEAUG03"/>
      <sheetName val="BALANCESEP03"/>
      <sheetName val="Dirrep"/>
      <sheetName val="pg3,4"/>
      <sheetName val="pg6"/>
      <sheetName val="pg7,8"/>
      <sheetName val="Ls_XlbFormatTables"/>
      <sheetName val="Mon-Manuf"/>
      <sheetName val="YTD-Manuf"/>
      <sheetName val="Admin-Selling&amp;Dist"/>
      <sheetName val="Raw Material Cost"/>
      <sheetName val="Balance Sheet 06.2010-Inc Rev "/>
      <sheetName val="Chart of Accounts"/>
      <sheetName val="Account Balances"/>
      <sheetName val="Profit and Loss"/>
      <sheetName val="P&amp;L Consolidated"/>
      <sheetName val="Debtors Inquiry"/>
      <sheetName val="Ledger Listing"/>
      <sheetName val="Balance Sheet-inc Rev"/>
      <sheetName val="Feuil1"/>
      <sheetName val="Rentals"/>
      <sheetName val="Investment Restated"/>
      <sheetName val="New Investment"/>
      <sheetName val="Pending"/>
      <sheetName val="PL - BS"/>
      <sheetName val="Administrative"/>
      <sheetName val="Cov"/>
      <sheetName val="Ind"/>
      <sheetName val="Directorate and Administration"/>
      <sheetName val="Statutory Disclosure 1"/>
      <sheetName val="Statutory Disclosure 2"/>
      <sheetName val="Statement of Responsibility"/>
      <sheetName val=" IS "/>
      <sheetName val="Pg20"/>
      <sheetName val="Pg 21"/>
      <sheetName val="Pg 22"/>
      <sheetName val="Pg 23"/>
      <sheetName val="TB-Future"/>
      <sheetName val="Debtors-Creditors"/>
      <sheetName val="Cash &amp; Bank"/>
      <sheetName val="Portfolio"/>
      <sheetName val="SAP Pivot-Current"/>
      <sheetName val="SAP TB-Current"/>
      <sheetName val="TB-Old"/>
      <sheetName val="SAP Pivot-Old"/>
      <sheetName val="SAP TB-Old"/>
      <sheetName val="TB-Compare"/>
      <sheetName val="SAP Pivot-Compare"/>
      <sheetName val="SAP TB-Current-Compare"/>
      <sheetName val="table"/>
      <sheetName val="seccer"/>
      <sheetName val="Pg 3, 4, 7"/>
      <sheetName val="Pg5,6"/>
      <sheetName val="Pg 8-10"/>
      <sheetName val="Pg11"/>
      <sheetName val="pG 12"/>
      <sheetName val="Pg 13-15, 17-22"/>
      <sheetName val="Pg 23-25"/>
      <sheetName val="Count Agreed- F&amp;B (G6)"/>
      <sheetName val="Summary of F&amp;B stock ledger"/>
      <sheetName val="F&amp;B stock ledger"/>
      <sheetName val="doubtful deb.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All"/>
      <sheetName val="HP"/>
      <sheetName val="ID-LE"/>
      <sheetName val="ID-HP"/>
      <sheetName val="ID-TL"/>
      <sheetName val="Sam"/>
      <sheetName val="Basis"/>
      <sheetName val="Comliance"/>
      <sheetName val="General"/>
      <sheetName val="Moment"/>
      <sheetName val="TL"/>
      <sheetName val="HPS"/>
      <sheetName val="Registor"/>
      <sheetName val="Key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EXP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PB2010"/>
      <sheetName val="MA2005"/>
      <sheetName val="Tax2005"/>
      <sheetName val="P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Tickmarks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Lead Schedule"/>
      <sheetName val="D 30.5"/>
      <sheetName val="d 30.5A"/>
      <sheetName val="D 30.6"/>
      <sheetName val="D 30.7"/>
      <sheetName val="D 30. 8"/>
      <sheetName val="Insurance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Inv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OB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ADDITION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borrowing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Str"/>
      <sheetName val="AN 1"/>
      <sheetName val="AN 2"/>
      <sheetName val="C-Chq"/>
      <sheetName val="C-P"/>
      <sheetName val="D-L"/>
      <sheetName val="CIH"/>
      <sheetName val="Com"/>
      <sheetName val="Va"/>
      <sheetName val="Sub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INCOME STATEMENT"/>
      <sheetName val="R1"/>
      <sheetName val="R2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unit"/>
      <sheetName val="Expenses 2010"/>
      <sheetName val="Expenses 2011"/>
      <sheetName val="Depreciation (2)"/>
      <sheetName val="Disposal Data Base (2)"/>
      <sheetName val="XXXXX0"/>
      <sheetName val="000000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Note"/>
      <sheetName val="Publications - Samudra"/>
      <sheetName val="New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NL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BU"/>
      <sheetName val="HTK"/>
      <sheetName val="HSB"/>
      <sheetName val="HLP"/>
      <sheetName val="CCB"/>
      <sheetName val="HDI"/>
      <sheetName val="C&amp;B"/>
      <sheetName val="SLH"/>
      <sheetName val="IAC"/>
      <sheetName val="IAC (2)"/>
      <sheetName val="REg1208"/>
      <sheetName val="REG0109"/>
      <sheetName val="REG0209"/>
      <sheetName val="REG0309"/>
      <sheetName val="CSV 0309"/>
      <sheetName val="CSV0209"/>
      <sheetName val="CSV 0109"/>
      <sheetName val="CSV 1208"/>
      <sheetName val="SCLG0109"/>
      <sheetName val="SCLG0309"/>
      <sheetName val="Washright"/>
      <sheetName val="Sheet12"/>
      <sheetName val="REG0109 (2)"/>
      <sheetName val="REG0209 (2)"/>
      <sheetName val="REG0309 (2)"/>
      <sheetName val="Chart - Hotel Check"/>
      <sheetName val="Chart - PL"/>
      <sheetName val="Chart - PL (2)"/>
      <sheetName val="Chart - PL (Hotel)"/>
      <sheetName val="Chart - PL (Hotel) (2)"/>
      <sheetName val="Chart - Property Check"/>
      <sheetName val="Chart - IAC Check"/>
      <sheetName val="COA Hotels"/>
      <sheetName val="Property"/>
      <sheetName val="Property Check"/>
      <sheetName val="Property Check (2)"/>
      <sheetName val="HCB"/>
      <sheetName val="HDI (3)"/>
      <sheetName val="WS (4)"/>
      <sheetName val="C&amp;B (3)"/>
      <sheetName val="SLH (3)"/>
      <sheetName val="HDI (2)"/>
      <sheetName val="WS (2)"/>
      <sheetName val="C&amp;B (2)"/>
      <sheetName val="SLH (2)"/>
      <sheetName val="WS (3)"/>
      <sheetName val="COA WSL"/>
      <sheetName val="TB2013"/>
      <sheetName val=" Pg 01  (Income Summary)"/>
      <sheetName val=" Pg 02   (Rooms)"/>
      <sheetName val="F&amp;B Stat"/>
      <sheetName val=" Pg 07 (Sundry | Store rents)"/>
      <sheetName val=" Pg 08 ( A &amp; G | HLP )"/>
      <sheetName val=" Pg 13 ( SPA)"/>
      <sheetName val="Smix01"/>
      <sheetName val="Smix02"/>
      <sheetName val="Smix03"/>
      <sheetName val="Smix04"/>
      <sheetName val="Smix05"/>
      <sheetName val="Smix06"/>
      <sheetName val="Smix07"/>
      <sheetName val="Smix08"/>
      <sheetName val="Smix09"/>
      <sheetName val="Smix10"/>
      <sheetName val="Smix11"/>
      <sheetName val="Smix12"/>
      <sheetName val="New-Dec"/>
      <sheetName val="Dec-Rates"/>
      <sheetName val="Dec-rates 99-BECKER "/>
      <sheetName val="Smix_Cum"/>
      <sheetName val="rates"/>
      <sheetName val="Code C Hist."/>
      <sheetName val="Perf.Indic"/>
      <sheetName val="Statistic"/>
      <sheetName val="Rm Occup.Stat"/>
      <sheetName val="rm-outside"/>
      <sheetName val="rm-guest-supplies"/>
      <sheetName val="rm-cleaning"/>
      <sheetName val="RM Print"/>
      <sheetName val="RM Decor"/>
      <sheetName val="RM Pest"/>
      <sheetName val="RM Guest Enter"/>
      <sheetName val="FB-Outside Service"/>
      <sheetName val="FB-Guest Supplies"/>
      <sheetName val="FB Clean"/>
      <sheetName val="FB Print"/>
      <sheetName val="FB Decor"/>
      <sheetName val="FB Pest"/>
      <sheetName val="FB Menus"/>
      <sheetName val="FB Paper"/>
      <sheetName val="FB Gratis"/>
      <sheetName val="FB Music"/>
      <sheetName val="A&amp;G Photocop"/>
      <sheetName val="A&amp;GPrint"/>
      <sheetName val="A&amp;G Legal"/>
      <sheetName val="A&amp;G Licen"/>
      <sheetName val="A&amp;G Travel"/>
      <sheetName val="A&amp;G Comm On Cr Cards"/>
      <sheetName val="A&amp;G Audit Fees"/>
      <sheetName val="A&amp;G Dues &amp; Subscription"/>
      <sheetName val="Computer software"/>
      <sheetName val="GM Entertain."/>
      <sheetName val="R&amp;M Major Repairs"/>
      <sheetName val="R&amp;M Contract"/>
      <sheetName val="R&amp;M Gardens"/>
      <sheetName val="PRB Train"/>
      <sheetName val="PRB Tranp."/>
      <sheetName val="PRB Accom."/>
      <sheetName val="PRB Miscell"/>
      <sheetName val="PRB Public Holiday"/>
      <sheetName val="PRB-Termination Pay"/>
      <sheetName val="Salaries Budget"/>
      <sheetName val="Interest on overdrafts"/>
      <sheetName val="Last year"/>
      <sheetName val="Concessionaire"/>
      <sheetName val="PROFIT-COMPARISON"/>
      <sheetName val="Pg 03(a) F&amp;B Spoon"/>
      <sheetName val="Pg 03(b) F&amp;B P&amp;Virginie"/>
      <sheetName val="Pg 07 (Golf &amp; Tennis)"/>
      <sheetName val=" Pg 09 ( A &amp; G | HLP )"/>
      <sheetName val=" Pg 10 ( Marketing )"/>
      <sheetName val=" Pg 11 ( R &amp; M )"/>
      <sheetName val=" Pg 12 ( PRB )"/>
      <sheetName val=" Pg 13 ( Salaries )"/>
      <sheetName val=" Pg 14 ( SPA)"/>
      <sheetName val="RECAP"/>
      <sheetName val="FRANCE"/>
      <sheetName val="BELGIUM"/>
      <sheetName val="ITALY"/>
      <sheetName val="SCAND"/>
      <sheetName val="GERMANY"/>
      <sheetName val="LHW"/>
      <sheetName val="REUN"/>
      <sheetName val="MRU"/>
      <sheetName val="SWITZ"/>
      <sheetName val="HOLLAND"/>
      <sheetName val="F.EAST"/>
      <sheetName val="SPAIN"/>
      <sheetName val="RSA"/>
      <sheetName val="AUSTRIA"/>
      <sheetName val="RM Laundry"/>
      <sheetName val="FB Laundry"/>
      <sheetName val="Prb 10 &amp; 20 Years"/>
      <sheetName val="Capex 2000"/>
      <sheetName val="TRK-ACT94"/>
      <sheetName val="EXR"/>
      <sheetName val="Report-SI-Freezed"/>
      <sheetName val="Report-SI-Formula"/>
      <sheetName val="Report-SI- LY Freezed"/>
      <sheetName val="Report-SI-LY"/>
      <sheetName val=" Attributable Earnings"/>
      <sheetName val=" Attrib Earnings (JA)"/>
      <sheetName val=" Attrib Earnings (BUD)"/>
      <sheetName val=" Attrib Earnings (BUD) (JA)"/>
      <sheetName val=" Attrib Earnings (BUD) (2)"/>
      <sheetName val="Dividend (Actual)"/>
      <sheetName val="Sec fees"/>
      <sheetName val="Secr. Fees (ACT)"/>
      <sheetName val="Weighted Avg Shares"/>
      <sheetName val="Balance Sheet (Round) (2)"/>
      <sheetName val="Balance Sheet (Bud)"/>
      <sheetName val="Balance Sheet (Bud) (qter)"/>
      <sheetName val="Cash Flow (R-M)"/>
      <sheetName val="Cash Flow (R-M) (Round)"/>
      <sheetName val="Cash Flow (R-M) (Bud)"/>
      <sheetName val="Cash Flow (R-M) (Bud) (2)"/>
      <sheetName val="Cash Flow (R-M) (Bud) (3)"/>
      <sheetName val="Recon"/>
      <sheetName val="CF-LY"/>
      <sheetName val="200001.12850.DEV-COMP"/>
      <sheetName val="DC"/>
      <sheetName val="OM"/>
      <sheetName val="AD"/>
      <sheetName val="SAL"/>
      <sheetName val="MVRE"/>
      <sheetName val="MISC"/>
      <sheetName val="FinCharges"/>
      <sheetName val="BudTB03"/>
      <sheetName val="SummFCastbud2003 "/>
      <sheetName val="FCastbud2003"/>
      <sheetName val="Parameters"/>
      <sheetName val="jp"/>
      <sheetName val="Cashbook"/>
      <sheetName val="Unrecorded liab"/>
      <sheetName val="Unrecorded liab (2)"/>
      <sheetName val="N.10 unrec liab - Local crs"/>
      <sheetName val="Cashbook (2)"/>
      <sheetName val="Mix"/>
      <sheetName val="Vat reconc"/>
      <sheetName val="Food Rev Cost"/>
      <sheetName val="Oper Rev"/>
      <sheetName val="Cost Room"/>
      <sheetName val="Cost F&amp;B"/>
      <sheetName val="Oper Cost"/>
      <sheetName val="PFBD"/>
      <sheetName val="Financial"/>
      <sheetName val="OPEBAL"/>
      <sheetName val="General info"/>
      <sheetName val="I Stat-cumu"/>
      <sheetName val="I Stat-fcast"/>
      <sheetName val="activities"/>
      <sheetName val="B  Sheet"/>
      <sheetName val="currency risk"/>
      <sheetName val="interest rate risk"/>
      <sheetName val="St Equity-cumu"/>
      <sheetName val="St Equity-fcast"/>
      <sheetName val="PPE-cumu"/>
      <sheetName val="PPE-fcast"/>
      <sheetName val="PPE Add grp-cumu"/>
      <sheetName val="PPE Add grp-fcast"/>
      <sheetName val="PPE Dispgrp-cumu"/>
      <sheetName val="PPE dispgrp-fcast"/>
      <sheetName val="Deprn-cumu"/>
      <sheetName val="Deprn-fcast"/>
      <sheetName val="LTerm Invmt"/>
      <sheetName val="Invmt prop"/>
      <sheetName val="Invmtsub-cumu"/>
      <sheetName val="Invmtsub-fcast"/>
      <sheetName val="InvmtJV-cumu"/>
      <sheetName val="InvmtJV-fcast"/>
      <sheetName val="InvAssociate-cumu"/>
      <sheetName val="InvAssociate-fcast"/>
      <sheetName val="A F Sale -cumu"/>
      <sheetName val="A F sale-fcast"/>
      <sheetName val="NetInvFinLease"/>
      <sheetName val="Lhold land"/>
      <sheetName val="Biological Ass"/>
      <sheetName val="VRS"/>
      <sheetName val="Defd Exp"/>
      <sheetName val="SHL RecGp-cumu"/>
      <sheetName val="SHL RecGp-fcast"/>
      <sheetName val="LTL RecGrp-cumu"/>
      <sheetName val="portion LTL RecGrp-cumu"/>
      <sheetName val="LTL RecGrp-fcast"/>
      <sheetName val="portion LTL RecGrp-fcast"/>
      <sheetName val="LTL RecNonGrp-cumu"/>
      <sheetName val="LTL RecNonGrp-fcast"/>
      <sheetName val="IntangAss-cumu"/>
      <sheetName val="IntangAss-fcast"/>
      <sheetName val="IntAss Add-dispgrp-cumu "/>
      <sheetName val="IntAss Add-dispgrp-fcast"/>
      <sheetName val="Stock"/>
      <sheetName val="Current Invmt-cumu"/>
      <sheetName val="Current Invmt-fcast"/>
      <sheetName val="STL rec -cumu"/>
      <sheetName val="STL rec-fcast"/>
      <sheetName val="AcctsRecGp-cumu"/>
      <sheetName val="AcctsRecGp-fcast "/>
      <sheetName val="STL RecGrp-cumu"/>
      <sheetName val="STL Grp-fcast"/>
      <sheetName val="AcctsRecNonGrp"/>
      <sheetName val="Trade Rec disc"/>
      <sheetName val="Banks-cumu"/>
      <sheetName val="Banks-fcast"/>
      <sheetName val="STL paynongrp-cumu"/>
      <sheetName val="STL paynongrp-fcast"/>
      <sheetName val="Fin Lease Oblgns"/>
      <sheetName val="Acctspaygrp-cumu"/>
      <sheetName val="Acctspaygrp-fcast"/>
      <sheetName val="STL paygrp-cumu"/>
      <sheetName val="STL paygrp-fcast"/>
      <sheetName val="Acctspaynongrp"/>
      <sheetName val="Sh cap-cumu"/>
      <sheetName val="Sh cap-fcast"/>
      <sheetName val="SHL paygrp-cumu"/>
      <sheetName val="SHL paygrp-fcast"/>
      <sheetName val="LTL paygrp-cumu"/>
      <sheetName val="LTL paygrp-fcast"/>
      <sheetName val="portionLTL paygrp-cumu"/>
      <sheetName val="portionLTL paygrp-fcast"/>
      <sheetName val="LTL paynongrp-cumu"/>
      <sheetName val="LTL paynongrp-fcast"/>
      <sheetName val="Dept Profit-cumu"/>
      <sheetName val="Dept Profit-fcast"/>
      <sheetName val="Other Sch"/>
      <sheetName val="SUB2"/>
      <sheetName val="Cashflow a"/>
      <sheetName val="Cashflow b"/>
      <sheetName val="Cashflow c"/>
      <sheetName val="cashflowkings"/>
      <sheetName val="Gp Recpts cumu"/>
      <sheetName val="Gp Recpts fcast"/>
      <sheetName val="Gp Paymts cumu"/>
      <sheetName val="Gp Paymts fcast"/>
      <sheetName val="operating exp"/>
      <sheetName val="staffcosts-depn-amort"/>
      <sheetName val="finance cost"/>
      <sheetName val="Excp items"/>
      <sheetName val="Tax-BS"/>
      <sheetName val="DivRec"/>
      <sheetName val="Sub 3"/>
      <sheetName val="Fincostsdisc"/>
      <sheetName val="charitable instns"/>
      <sheetName val="taxationdisc"/>
      <sheetName val="ppe-discl"/>
      <sheetName val="profitonsalePPE"/>
      <sheetName val="inv prop-int ass"/>
      <sheetName val="profit sale Inv prop"/>
      <sheetName val="LTL rec discl"/>
      <sheetName val="stockdiscl"/>
      <sheetName val="F leaseoblig - discl"/>
      <sheetName val="provisions"/>
      <sheetName val="LTL pay discl"/>
      <sheetName val="RBOdiscl1"/>
      <sheetName val="RBOdiscl2"/>
      <sheetName val="capcomm-contliab"/>
      <sheetName val="Cashflow discl"/>
      <sheetName val="relatedparty1"/>
      <sheetName val="relatedparty2"/>
      <sheetName val="related party3"/>
      <sheetName val="writeoff"/>
      <sheetName val="taxcomp"/>
      <sheetName val="validation"/>
      <sheetName val="U 5.2 - Payroll (2)"/>
      <sheetName val="U 5.2 - Payroll"/>
      <sheetName val="Bud"/>
      <sheetName val="BroFees"/>
      <sheetName val="weekly capacity"/>
      <sheetName val="TMLEASE01(1stversion)"/>
      <sheetName val="ETB"/>
      <sheetName val="PivotTable"/>
      <sheetName val="DNF ITEMISED CAPEX"/>
      <sheetName val="DNFcost per head "/>
      <sheetName val="DNFSALES"/>
      <sheetName val="CDLSALES"/>
      <sheetName val="Lead cdlcone"/>
      <sheetName val="Depn cdlfab"/>
      <sheetName val="Lead cdlfab"/>
      <sheetName val="ohds"/>
      <sheetName val="CDLcost per head"/>
      <sheetName val="DNFOHd to reduce"/>
      <sheetName val="Cost per Unit"/>
      <sheetName val="DNFMini Ohd"/>
      <sheetName val="CDLMiniOhd"/>
      <sheetName val="OVERHEAD ANALYSIS"/>
      <sheetName val="Prodn Param"/>
      <sheetName val="dnf cashflow "/>
      <sheetName val="cdl cashflow"/>
      <sheetName val="INTEREST cdl"/>
      <sheetName val="Labour Force"/>
      <sheetName val="CDL ITEMISED CAPEX"/>
      <sheetName val="Depn cdlcone"/>
      <sheetName val="Leaddnf"/>
      <sheetName val="Depndnf"/>
      <sheetName val="oh input dnf"/>
      <sheetName val="oh input cdl"/>
      <sheetName val="oh ratio"/>
      <sheetName val="Para OLD"/>
      <sheetName val="PROBLEM"/>
      <sheetName val="currentac"/>
      <sheetName val="INTEREST dnf"/>
      <sheetName val="CONSOL CDL"/>
      <sheetName val="CONSOL FINEKNITS"/>
      <sheetName val="BS CDL"/>
      <sheetName val="BS DNF"/>
      <sheetName val="CDLCOVER"/>
      <sheetName val="CDL INT BEARING DEBT"/>
      <sheetName val="breakeven"/>
      <sheetName val="DNF OHVD RECON "/>
      <sheetName val="CDL OHVD RECON"/>
      <sheetName val="PL DNF"/>
      <sheetName val="PL CDL"/>
      <sheetName val="dnf BSHEET"/>
      <sheetName val="DNF INT BEARING DEBT"/>
      <sheetName val="Labour"/>
      <sheetName val="BS FINEKNITS"/>
      <sheetName val="BS FABRIC"/>
      <sheetName val="FAB CONE PL"/>
      <sheetName val="FINE KNITS PL(WOOL+CONE)"/>
      <sheetName val="PL CDL Profit Centre"/>
      <sheetName val="Stock DCA"/>
      <sheetName val="Pivot Ageing DCA"/>
      <sheetName val="yarn forecast"/>
      <sheetName val="exc rate"/>
      <sheetName val="30121 &amp; com"/>
      <sheetName val="30121 Only"/>
      <sheetName val="30121 Overseas"/>
      <sheetName val="sheet 1"/>
      <sheetName val="AW03"/>
      <sheetName val="SS04"/>
      <sheetName val="JUL03_MAR04"/>
      <sheetName val="Cummul Trading to Mar"/>
      <sheetName val="FM jul03_jun04"/>
      <sheetName val="export apr_jun04"/>
      <sheetName val="FM SS04"/>
      <sheetName val="FM AW04"/>
      <sheetName val="FM AW04 &lt;=JUN04"/>
      <sheetName val="JUL04 ONWARDS"/>
      <sheetName val="forecast 2003_2004"/>
      <sheetName val="budget jul 04 to jun 05"/>
      <sheetName val="detail budget jul 04 to jun 05"/>
      <sheetName val="factory output per month"/>
      <sheetName val="Mkt Mth Trading  2"/>
      <sheetName val="available minutes"/>
      <sheetName val="Mkt Mth Trading  2 (2)"/>
      <sheetName val="Loans and advances Mar  06 (2)"/>
      <sheetName val="25 Inv info"/>
      <sheetName val="Investment Mar 06"/>
      <sheetName val="Sector percentage bom fmt"/>
      <sheetName val="returns to bom INCL INV "/>
      <sheetName val="Loans and advances Mar  06"/>
      <sheetName val="Geographical"/>
      <sheetName val="Risk Country"/>
      <sheetName val="SECTOR"/>
      <sheetName val="Returns Mar  06"/>
      <sheetName val="Bom Sector Lending"/>
      <sheetName val="Bom sector 95621"/>
      <sheetName val="cash &amp; short term funds"/>
      <sheetName val="Derivatives"/>
      <sheetName val="Intergroup"/>
      <sheetName val="Intergroup maturity"/>
      <sheetName val="Loans and advances"/>
      <sheetName val="Other asset"/>
      <sheetName val="Ordinary Shares"/>
      <sheetName val="Reserves"/>
      <sheetName val="Preference shares"/>
      <sheetName val="deposits"/>
      <sheetName val="Guarantees"/>
      <sheetName val="BS Mau (29.02.04)"/>
      <sheetName val="Port-Louis"/>
      <sheetName val="PL Lending"/>
      <sheetName val="share capital"/>
      <sheetName val="specialised finance"/>
      <sheetName val="eurodollar"/>
      <sheetName val="financial products "/>
      <sheetName val="private bank"/>
      <sheetName val="Port-Louis (2)"/>
      <sheetName val="BS Mau (30.04.03) (2)"/>
      <sheetName val="BS Mau (31.08.03) (2)"/>
      <sheetName val="ODCSUSD "/>
      <sheetName val="5.1"/>
      <sheetName val="Loans and advances Sep 06 (2)"/>
      <sheetName val="Investment oCT  06"/>
      <sheetName val="Loans and advances oCT 06"/>
      <sheetName val="Returns Sep 06"/>
      <sheetName val="Ingrid"/>
      <sheetName val="MasterList"/>
      <sheetName val="Staff Loans"/>
      <sheetName val="new valuation and new bond amt"/>
      <sheetName val="Masters"/>
      <sheetName val="Conversions"/>
      <sheetName val="Net Sec Mat"/>
      <sheetName val="Gross Adv Mat"/>
      <sheetName val="Prov - Adv Mat"/>
      <sheetName val="Net Dep Mat"/>
      <sheetName val="Net Sec RePrice"/>
      <sheetName val="Gross Adv Reprice"/>
      <sheetName val="Prov - Adv Reprice"/>
      <sheetName val="Net Dep RePrice"/>
      <sheetName val="Deal size"/>
      <sheetName val="Movement in Sec"/>
      <sheetName val="advances check"/>
      <sheetName val="prov check"/>
      <sheetName val="Data &gt;310304"/>
      <sheetName val="AQN Reval"/>
      <sheetName val="AQN Quotes"/>
      <sheetName val="Class"/>
      <sheetName val="FEC Template"/>
      <sheetName val="IBM (2)"/>
      <sheetName val="Invt &amp; Derivatives"/>
      <sheetName val="FEC Template (3)"/>
      <sheetName val="IBM"/>
      <sheetName val="IBL Fx "/>
      <sheetName val="0173unfx "/>
      <sheetName val="Spec Fin"/>
      <sheetName val="Term -0173"/>
      <sheetName val="0174unfx"/>
      <sheetName val="Term -0174"/>
      <sheetName val="Type mappings"/>
      <sheetName val="FEC Template (2)"/>
      <sheetName val="Term -0173 (2)"/>
      <sheetName val="Current Day"/>
      <sheetName val="Prior Day"/>
      <sheetName val="Analysis"/>
      <sheetName val="recon sheet"/>
      <sheetName val="Arena Breaks"/>
      <sheetName val="FV Adjustments"/>
      <sheetName val="VOD"/>
      <sheetName val="Prices"/>
      <sheetName val="All_IBUK"/>
      <sheetName val="FND Symbols"/>
      <sheetName val="Heading_SLF"/>
      <sheetName val="SLF Symbols"/>
      <sheetName val="Dividends"/>
      <sheetName val="SB Jnl"/>
      <sheetName val="Stock borr"/>
      <sheetName val="SLF-rawdata"/>
      <sheetName val="BO-Cashflows"/>
      <sheetName val="31Mar02-ALL_IBUK"/>
      <sheetName val="Flash"/>
      <sheetName val="Acc_INT"/>
      <sheetName val="Loans and advances Sep  05"/>
      <sheetName val="Bom sector"/>
      <sheetName val="Fintique &amp; BEE deals  (2)"/>
      <sheetName val="Exposure-Data"/>
      <sheetName val="Limit-Data"/>
      <sheetName val="Mitigant-Data"/>
      <sheetName val="Exp-Mitigant-Map"/>
      <sheetName val="Data Dictionary"/>
      <sheetName val="Readme"/>
      <sheetName val="MONTH"/>
      <sheetName val=" 00"/>
      <sheetName val="Interco"/>
      <sheetName val="Sugar"/>
      <sheetName val="Coco"/>
      <sheetName val="Alamanda"/>
      <sheetName val="Logo Shops"/>
      <sheetName val="SRSey"/>
      <sheetName val=" 01- Summary"/>
      <sheetName val="F ASSETS"/>
      <sheetName val="assets"/>
      <sheetName val=" 02- Fixed assets"/>
      <sheetName val=" 03- Opex"/>
      <sheetName val="Invest"/>
      <sheetName val="Investments"/>
      <sheetName val="Retained Earnings"/>
      <sheetName val="Retained Earnings (2)"/>
      <sheetName val=" 04- Stocks"/>
      <sheetName val=" 05- Debtors"/>
      <sheetName val=" 06- Other Debtors"/>
      <sheetName val=" 07- Prepayments"/>
      <sheetName val=" 08- Cash &amp; Bank"/>
      <sheetName val=" 09- Creditors"/>
      <sheetName val=" 10- Accruals"/>
      <sheetName val=" 11- Provisions"/>
      <sheetName val=" 11a- PRB Control Ac"/>
      <sheetName val=" 12- O'vride &amp; Fees"/>
      <sheetName val=" 13- Loans &amp; Inter-hotel"/>
      <sheetName val=" 14- P&amp;L - Dividends"/>
      <sheetName val="LAP"/>
      <sheetName val="STG"/>
      <sheetName val="TRK"/>
      <sheetName val="Format-LAP"/>
      <sheetName val="Format-STG"/>
      <sheetName val="Format-TRK"/>
      <sheetName val="BS-Coco Beach"/>
      <sheetName val="BS-Wolmar"/>
      <sheetName val="WOL"/>
      <sheetName val="diff.int.summary"/>
      <sheetName val="diff"/>
      <sheetName val="deb TDS"/>
      <sheetName val="deb"/>
      <sheetName val="rtl"/>
      <sheetName val="fcl"/>
      <sheetName val="rtl tds"/>
      <sheetName val="guar comm"/>
      <sheetName val="commitment "/>
      <sheetName val="intcmcdet"/>
      <sheetName val="cmc adv"/>
      <sheetName val="rftl hbi"/>
      <sheetName val="hbi ncd"/>
      <sheetName val="F&amp;S charges -2k-01"/>
      <sheetName val="sep01"/>
      <sheetName val="Schedule Fixed Asset"/>
      <sheetName val="Ann 1"/>
      <sheetName val="Ann 2"/>
      <sheetName val="Ann 2(A)"/>
      <sheetName val="Ann 2(B)"/>
      <sheetName val="Ann "/>
      <sheetName val="Ann 3"/>
      <sheetName val="Ann 4"/>
      <sheetName val="Ann 5"/>
      <sheetName val="Ann 5(A)"/>
      <sheetName val="Ann 5(B)"/>
      <sheetName val="Ann 5(C)"/>
      <sheetName val="Ann 6"/>
      <sheetName val="Ann 6(A)"/>
      <sheetName val="Ann 6(B)"/>
      <sheetName val="Ann 7"/>
      <sheetName val="Fr Accrual"/>
      <sheetName val="Inv Transferred"/>
      <sheetName val="summ-all lenders"/>
      <sheetName val="Reco"/>
      <sheetName val="summ-ifci"/>
      <sheetName val="Sensitivity "/>
      <sheetName val="Terminal"/>
      <sheetName val="Product Slate"/>
      <sheetName val="Depr"/>
      <sheetName val="Rev Working"/>
      <sheetName val="tax_caln"/>
      <sheetName val="Tier -ii"/>
      <sheetName val="npv"/>
      <sheetName val="Loan Master "/>
      <sheetName val="op.bal."/>
      <sheetName val="summ-icici"/>
      <sheetName val="summ-Banks&amp;Ofcd"/>
      <sheetName val="summ-idbi"/>
      <sheetName val="summ-LIC"/>
      <sheetName val="summ-GIC"/>
      <sheetName val="summ-ECBs&amp;l&amp;t"/>
      <sheetName val="ECBs &amp;l&amp;t"/>
      <sheetName val="banks &amp; ofcds"/>
      <sheetName val="gic"/>
      <sheetName val="ifci"/>
      <sheetName val="lic"/>
      <sheetName val="idbi"/>
      <sheetName val="icici"/>
      <sheetName val="Debtason Mar02"/>
      <sheetName val="IDC_Caln"/>
      <sheetName val="Sens_IDC"/>
      <sheetName val="RPL - Charges"/>
      <sheetName val="Agrmt_EOL-ESL"/>
      <sheetName val="Revs Proj_Mof"/>
      <sheetName val="Debt"/>
      <sheetName val="Policy &amp; Notes"/>
      <sheetName val="FD Book"/>
      <sheetName val="CWIP &amp; Provn"/>
      <sheetName val="AS Compliance"/>
      <sheetName val="Provision &amp; FE Entries"/>
      <sheetName val="XREF"/>
      <sheetName val="Ledgers"/>
      <sheetName val="TB 31.03.08"/>
      <sheetName val="TB Tally"/>
      <sheetName val="SAP Final Entries"/>
      <sheetName val="SAP Entries"/>
      <sheetName val="Manual Entries"/>
      <sheetName val="EESL Entry"/>
      <sheetName val="EOVL SAP TB 31.03.08"/>
      <sheetName val="EOVL Final TB aftr IO run"/>
      <sheetName val="Capex Report"/>
      <sheetName val="Reconciliation"/>
      <sheetName val="Financial Mapping"/>
      <sheetName val="Billing Reco Capex Vs Financial"/>
      <sheetName val="Payment Reco Capex Vs Cash Flow"/>
      <sheetName val="Cash Flow Vs Capex Exp"/>
      <sheetName val="Committment 311009"/>
      <sheetName val="ECIL-C"/>
      <sheetName val="ECIL-S"/>
      <sheetName val="EESL"/>
      <sheetName val="GSZ"/>
      <sheetName val="ELL Onshore"/>
      <sheetName val="ELL Offshore"/>
      <sheetName val="EPMCL"/>
      <sheetName val="Process Licensor"/>
      <sheetName val="Pro Lice Liability"/>
      <sheetName val="Mar 09 Breakups"/>
      <sheetName val="sch III, IV"/>
      <sheetName val="HBI,HRC&amp;CORP SUMM"/>
      <sheetName val="corp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Contingent and commitments new"/>
      <sheetName val="Exp-Duty Saved"/>
      <sheetName val="EOL-Corp"/>
      <sheetName val="Notes - Main-Corp"/>
      <sheetName val="Working Offshore-Corp"/>
      <sheetName val="REVISED INCOME TAX-Corp"/>
      <sheetName val="366040-CLAIM RECEIVABLE-Corp"/>
      <sheetName val="FD INTEREST ACCRUED-Corp"/>
      <sheetName val="Assigned Sales tax Liabity-Mkt"/>
      <sheetName val="CWC-Mkt"/>
      <sheetName val="Kerala Sales Tax-Mkt"/>
      <sheetName val="Qtr.Result (lakhs)"/>
      <sheetName val="Qtr.Result (in Crore)"/>
      <sheetName val="Backup Qtr Result"/>
      <sheetName val="Other Income Break Up"/>
      <sheetName val="Segment "/>
      <sheetName val="Regrouping for Dec 09 Result"/>
      <sheetName val="Consol - BS Sch VI"/>
      <sheetName val="Consol - PL Sch VI"/>
      <sheetName val="Schedule Consol Sch VI"/>
      <sheetName val="Console BS P&amp;L"/>
      <sheetName val="unallocable"/>
      <sheetName val="Console - Schedules"/>
      <sheetName val="TB VLOOKUP"/>
      <sheetName val="SCHVFixed Assets"/>
      <sheetName val="EDC Sch VI"/>
      <sheetName val="Segment Summary"/>
      <sheetName val="Capital Employed"/>
      <sheetName val="Cashflow FORM"/>
      <sheetName val="Divisional Cash Flow"/>
      <sheetName val="CASHFLOWworking"/>
      <sheetName val="Cash Equvalent"/>
      <sheetName val="FinalLoans"/>
      <sheetName val="FD Schedule "/>
      <sheetName val="Unrealised FE"/>
      <sheetName val="Operating &amp; other income"/>
      <sheetName val="Margindeposit"/>
      <sheetName val="previousyearcash&amp;cashequ"/>
      <sheetName val="Billdiscounting"/>
      <sheetName val="Absract"/>
      <sheetName val="indirectallocation"/>
      <sheetName val="stalechedebentures"/>
      <sheetName val="Change in Inventory &amp; Crude"/>
      <sheetName val="Sep-08 Backup"/>
      <sheetName val="Stale Cheque-Deb.Holder"/>
      <sheetName val="Ratio Details"/>
      <sheetName val="CAROutilisation"/>
      <sheetName val="Sirohi  Depot Lease Working "/>
      <sheetName val="EPS"/>
      <sheetName val="Rev "/>
      <sheetName val="primary"/>
      <sheetName val="Fund Flow"/>
      <sheetName val="BS Analysis Cumm Mar 2010"/>
      <sheetName val="BS Analysis Dec 09 to Mar 10"/>
      <sheetName val="Capital Creditors Move"/>
      <sheetName val="EDC Summary"/>
      <sheetName val="Detail EDC"/>
      <sheetName val="FTB 31.03.2010"/>
      <sheetName val="Manual Entry"/>
      <sheetName val="Sap TB 31.03.2010"/>
      <sheetName val="FTB 31.03.09"/>
      <sheetName val="FTB 31.03.08"/>
      <sheetName val="Petrochemical  Allocation"/>
      <sheetName val="Corporate Allocation"/>
      <sheetName val="Capitalisation"/>
      <sheetName val="Interdivision Balance Reco"/>
      <sheetName val="FE 30 09 2008"/>
      <sheetName val="Revaluation 28.02.10"/>
      <sheetName val="GL 161000"/>
      <sheetName val="GL 135500"/>
      <sheetName val="Revaluation Rate Feb 2010"/>
      <sheetName val="CONSOLIDATION DATA"/>
      <sheetName val="fbl1ndump3011091000"/>
      <sheetName val="fbl3n3011091000"/>
      <sheetName val="fbl5n3011091000"/>
      <sheetName val="Guarantee"/>
      <sheetName val="Gua VPCL"/>
      <sheetName val="VOTL IDBI Dec 09"/>
      <sheetName val="Grp_co. DEC 09"/>
      <sheetName val="104Cr VOTL DEC 09"/>
      <sheetName val="Receiving of Services"/>
      <sheetName val="EESL PROF CONS. EXPS"/>
      <sheetName val="O &amp; M TECH SER INCOME-VOTL"/>
      <sheetName val="CRUDE HANDLING CHG"/>
      <sheetName val="421220-INTERM.HANDLING CHG."/>
      <sheetName val="421100-POWER PROCES CHG"/>
      <sheetName val="Reco of Trans"/>
      <sheetName val="Reco of Balance"/>
      <sheetName val="RP Disclosure"/>
      <sheetName val="Final"/>
      <sheetName val="RP Vendor Ledger Pivot"/>
      <sheetName val="RP Vendor Ledgers"/>
      <sheetName val="Vendor Balance Report"/>
      <sheetName val="EOL LC(Rev)"/>
      <sheetName val="SERVICES NAME"/>
      <sheetName val="QUERY DETAILS."/>
      <sheetName val="453020-prof fees alloc.FINAL"/>
      <sheetName val="Classification"/>
      <sheetName val="OFCD"/>
      <sheetName val="summ-all lenders (QTR)"/>
      <sheetName val="Debt Repayments Qtly"/>
      <sheetName val="npv (2)"/>
      <sheetName val="%Balsheet"/>
      <sheetName val="Interest Block"/>
      <sheetName val="IRR RTL"/>
      <sheetName val="IRR FCL"/>
      <sheetName val="fitl intt"/>
      <sheetName val="FX"/>
      <sheetName val="ICICI Format NPV"/>
      <sheetName val="ICICI Format"/>
      <sheetName val="Rev Project Cost"/>
      <sheetName val="Help"/>
      <sheetName val="Charts"/>
      <sheetName val="Recon {pbc}"/>
      <sheetName val="Confirm"/>
      <sheetName val="Allow {pbc}"/>
      <sheetName val="Statistics {pbc}"/>
      <sheetName val="modRollFWD"/>
      <sheetName val="MKTG - HSD"/>
      <sheetName val="LISTING FEES PROB FY 0304"/>
      <sheetName val="CLASSIC"/>
      <sheetName val="LISTING FEES"/>
      <sheetName val="CONF.EMP"/>
      <sheetName val="BUSSINESS CENTRE FEES"/>
      <sheetName val="PENDING TDS RECIEVABLE CERTIFIC"/>
      <sheetName val="146020"/>
      <sheetName val="TB-300603"/>
      <sheetName val="TB-SEP'03"/>
      <sheetName val="A N SINHA TDS"/>
      <sheetName val="FINAL CORP ENTRIES (11.07..06)"/>
      <sheetName val="120500-foriegn project reserve"/>
      <sheetName val="OIL INDIA FINAL ENTRY WORKING"/>
      <sheetName val="service tax"/>
      <sheetName val="cess"/>
      <sheetName val="stax entry"/>
      <sheetName val="W-OFF SBI MYLA &amp; INDIAN BANK"/>
      <sheetName val="f.asset w-off (offshore div)"/>
      <sheetName val="bpj, mna, b p j &amp; co"/>
      <sheetName val="BPJAIN, MNA, B P JAIN &amp; CO"/>
      <sheetName val="essar house space utilisation"/>
      <sheetName val="essar house space occupied"/>
      <sheetName val="emp strenght"/>
      <sheetName val="conf salary net sal (apr -dec'0"/>
      <sheetName val="analatical - salary"/>
      <sheetName val="gain on debenture settlement"/>
      <sheetName val="basic"/>
      <sheetName val="inter div refinery"/>
      <sheetName val="inter div - mktg"/>
      <sheetName val="inter div - e&amp;p"/>
      <sheetName val="staff welafre classific"/>
      <sheetName val="staff welfare classification"/>
      <sheetName val="dfec"/>
      <sheetName val="GROSS SALARY"/>
      <sheetName val="leave encashment prov"/>
      <sheetName val="superannuation"/>
      <sheetName val="gratuity"/>
      <sheetName val="341510"/>
      <sheetName val="341510 - VDM"/>
      <sheetName val="FINAL REF INT ACCRUAL - MAR'06 "/>
      <sheetName val="uniform prov"/>
      <sheetName val="unclaimed fixed component"/>
      <sheetName val="REF DIV SALARY"/>
      <sheetName val="mktg sal"/>
      <sheetName val="hsl interest"/>
      <sheetName val="int working"/>
      <sheetName val="dfec utilisation"/>
      <sheetName val="ANSINHA"/>
      <sheetName val="leave en'mnt-gratuity mar05"/>
      <sheetName val="TB-STAFF05"/>
      <sheetName val="ans - medical expns"/>
      <sheetName val="AC 111010-EQUITY"/>
      <sheetName val="124010"/>
      <sheetName val="AC 124011-LEASE EQUALISATION "/>
      <sheetName val="126011-capital reserve"/>
      <sheetName val="142520"/>
      <sheetName val="152210"/>
      <sheetName val="salary sch 156501,156011,12"/>
      <sheetName val="156025-STALE CQ AC"/>
      <sheetName val="TB-MAR06"/>
      <sheetName val="156028-OS LIAB MUSCAT"/>
      <sheetName val="156030-DUES TO EMPLOYEES - F&amp;F"/>
      <sheetName val="tds.contracor-156506,09,511,512"/>
      <sheetName val="PROV.FOR.TAX-161010 TO 161015"/>
      <sheetName val="PROV-FBT TAX A.C NO 161016"/>
      <sheetName val="Deferred tax liab - 162011"/>
      <sheetName val="prov doubtful debts-163010"/>
      <sheetName val="164010-MAR'06"/>
      <sheetName val="ANNEXURE FOR FINAL PROV"/>
      <sheetName val="164015 - prov leave encashment"/>
      <sheetName val="164016- provision - gratuity"/>
      <sheetName val="261110-INT ACCRUED"/>
      <sheetName val="OILINDIA INT (OCT'04 TO DEC'05)"/>
      <sheetName val="277010"/>
      <sheetName val="277026"/>
      <sheetName val="277029"/>
      <sheetName val="277035"/>
      <sheetName val="CONF.PROLL-SEP-DEC03"/>
      <sheetName val="OS LIAB RECON"/>
      <sheetName val="156027-contribution other funds"/>
      <sheetName val="161010 recon"/>
      <sheetName val="163010"/>
      <sheetName val="164010-OCT'04"/>
      <sheetName val="164010-DEC05"/>
      <sheetName val="274510.INCOME.RECIEVABLE"/>
      <sheetName val="261010.Interest.accrued.in.inve"/>
      <sheetName val="PROV TO REVERSE"/>
      <sheetName val="final expense provisions"/>
      <sheetName val="fixed assts"/>
      <sheetName val="cash balances"/>
      <sheetName val="269051-canara bank"/>
      <sheetName val="269058-sbi mylapore"/>
      <sheetName val="269070-abn amro"/>
      <sheetName val="269071-ing vysya"/>
      <sheetName val="269077-citi"/>
      <sheetName val="269078-hdfc"/>
      <sheetName val="269079-UTI BANK"/>
      <sheetName val="269083-sbi baroda"/>
      <sheetName val="269085- OMAN INTL"/>
      <sheetName val="269102-IOB"/>
      <sheetName val="269103-SBI MUMBAI"/>
      <sheetName val="269110-fd's.with banks"/>
      <sheetName val="STAFF ADV &amp; LOANS"/>
      <sheetName val="273010 Adv Creditors"/>
      <sheetName val="269210"/>
      <sheetName val="272010-272516"/>
      <sheetName val="273010 - adv to suppliers"/>
      <sheetName val="claims recievable - 275002"/>
      <sheetName val="dfec claims - 275004"/>
      <sheetName val="CLAIMS RECIEVABLE-275010"/>
      <sheetName val="RECIEVABLE FM ICICI BANK-275012"/>
      <sheetName val="275510-prepaid expenses gtee"/>
      <sheetName val="275511-prepaid expns"/>
      <sheetName val="276010.ADN.INCOMETAX"/>
      <sheetName val="277030.TDS.RECIEVABLE.AC"/>
      <sheetName val="TDS.RECIEVABLE.AC-MKTG"/>
      <sheetName val="277031.TDS.RECIEVABLE.ENERGY"/>
      <sheetName val="277032.TDS.RECIEVABLE(OFFSHORE)"/>
      <sheetName val="277033.TDS.RECIEVABLE(REFINERY)"/>
      <sheetName val="279110.ACCOMADATION&amp;SECURITY.DE"/>
      <sheetName val="OTHER INCOME-370011"/>
      <sheetName val="341110 - INTEREST OTHERS"/>
      <sheetName val="392010 - MISC INCOME OTHERS"/>
      <sheetName val="creditors wback"/>
      <sheetName val="341510 - DHS"/>
      <sheetName val="LIABILITY AC ANALYSIS"/>
      <sheetName val="622410"/>
      <sheetName val="622610-prof fees- mar'06"/>
      <sheetName val="624111.LEASE.EQUAL.AC"/>
      <sheetName val="124011.LEASE.EQUAL.RESERVE"/>
      <sheetName val="621102-conveyance"/>
      <sheetName val="621510-carhire"/>
      <sheetName val="621210-telephone"/>
      <sheetName val="621213"/>
      <sheetName val="621810"/>
      <sheetName val="511410"/>
      <sheetName val="EXP-FNR-SEMINAR FEES-623311"/>
      <sheetName val="611110.Rates&amp;taxes-property"/>
      <sheetName val="advt others"/>
      <sheetName val="ORIX.CONTIGENT.LIABILITY"/>
      <sheetName val="623313.SERVICE.CHGS"/>
      <sheetName val="hdfc.loan.recon"/>
      <sheetName val="TDSRECIEVABLE.ENGDIV"/>
      <sheetName val="621002.FOR.TRAVEL(DIRECTORS-LO)"/>
      <sheetName val="621006.FOR.TRAVEL.OTHERS(LOD)"/>
      <sheetName val="directors fees-622410"/>
      <sheetName val="prof fees- 15.mon.31.12.02"/>
      <sheetName val="PROF.FEES-15.MON.31.12.03"/>
      <sheetName val="var.15 months ended 31.12.02&amp;03"/>
      <sheetName val="622610-oct'04"/>
      <sheetName val="622610-pipe"/>
      <sheetName val="prof.var-june'04.vs.june'03"/>
      <sheetName val="PROF.FEES-12.MON-30.9.03"/>
      <sheetName val="var mar'04 vs dec'03"/>
      <sheetName val="715010.INT-OTHERS"/>
      <sheetName val="622330,623315-LISTING.FEES"/>
      <sheetName val="STAFF&amp;CREDITORS.BAL"/>
      <sheetName val="269083-SBI-BARODA"/>
      <sheetName val="269051-canara bank delhi"/>
      <sheetName val="AMEXICICI.RECON"/>
      <sheetName val="INTDIVBALANCES"/>
      <sheetName val="461111-repairs residential"/>
      <sheetName val="461212-repairs others"/>
      <sheetName val="BUD-mon"/>
      <sheetName val="Final Data"/>
      <sheetName val="2004 P&amp;L Savings"/>
      <sheetName val="2005 P&amp;L Savings"/>
      <sheetName val="Spend Analysis"/>
      <sheetName val="DropDown Choices"/>
      <sheetName val="Nelson Point Est Billing 3 mths"/>
      <sheetName val="INVOICE 180617-01-10"/>
      <sheetName val="GST"/>
      <sheetName val="Purchasing Discount"/>
      <sheetName val="Vehicles"/>
      <sheetName val="Site Equipment"/>
      <sheetName val="Management Fee (PB Yr1)"/>
      <sheetName val="Fixed Pay Review (Site)"/>
      <sheetName val="Fixed Pay justification"/>
      <sheetName val="Ranges"/>
      <sheetName val="Matrix"/>
      <sheetName val="Greg fcast"/>
      <sheetName val="Greg fcast upload"/>
      <sheetName val="011325"/>
      <sheetName val="O heads"/>
      <sheetName val="Mac River"/>
      <sheetName val="Mac river bar"/>
      <sheetName val="Woomera"/>
      <sheetName val="Woomera clean"/>
      <sheetName val="Woomera mgt fee"/>
      <sheetName val="Granites"/>
      <sheetName val="Groundrush"/>
      <sheetName val="Bing Bong"/>
      <sheetName val="011379"/>
      <sheetName val="Jabiru"/>
      <sheetName val="Jab Maint"/>
      <sheetName val="Bootu"/>
      <sheetName val="011348"/>
      <sheetName val="Groote"/>
      <sheetName val="Groote Market"/>
      <sheetName val="Labour_Standards HRATE"/>
      <sheetName val="Labour Cost COmparison"/>
      <sheetName val="Contract Summary (Billing) "/>
      <sheetName val="Contract Value Summary"/>
      <sheetName val="Labour Price Book FIFO 1-1"/>
      <sheetName val="Labour Summary FIFO 1-1"/>
      <sheetName val="Material Costs"/>
      <sheetName val="Management Fee FIFO 1-1"/>
      <sheetName val="Camp Ops FIFO 1-1"/>
      <sheetName val="Labour_Standards"/>
      <sheetName val="Letter"/>
      <sheetName val="5.Ref-CUCodeName"/>
      <sheetName val="Specialisation"/>
      <sheetName val="item details"/>
      <sheetName val="PRCEIVE"/>
      <sheetName val="meeting"/>
      <sheetName val="BP-BREAK"/>
      <sheetName val="Nylex Grp Conso"/>
      <sheetName val="NYLEX GRP CJ"/>
      <sheetName val="Val NMI"/>
      <sheetName val="NMI conso"/>
      <sheetName val="NPN"/>
      <sheetName val="Polymer"/>
      <sheetName val="MRI"/>
      <sheetName val="IRI RM"/>
      <sheetName val="IRI Idr"/>
      <sheetName val="Val Tamco"/>
      <sheetName val="TCH Conso"/>
      <sheetName val="TCH CJ"/>
      <sheetName val="TCH"/>
      <sheetName val="TSS RM"/>
      <sheetName val="TSS RMB"/>
      <sheetName val="UMK RM"/>
      <sheetName val="UMK A$"/>
      <sheetName val="KRI RM"/>
      <sheetName val="KRI Idr"/>
      <sheetName val="TEE DIV Conso"/>
      <sheetName val="TEE M RM"/>
      <sheetName val="TEE S RM"/>
      <sheetName val="TEE S S$"/>
      <sheetName val="TEE H RM"/>
      <sheetName val="TEE H HK$"/>
      <sheetName val="Halcrow's Traffic "/>
      <sheetName val="T n G split"/>
      <sheetName val="Compensation Calculation"/>
      <sheetName val="Operations"/>
      <sheetName val="TrafficTnG-2004"/>
      <sheetName val="Financing"/>
      <sheetName val="Scenarios"/>
      <sheetName val="MHA"/>
      <sheetName val="Assumption Register"/>
      <sheetName val="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Hypothesis"/>
      <sheetName val="Profitability"/>
      <sheetName val="Profit anal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os"/>
      <sheetName val="Profitability Analysis"/>
      <sheetName val="F-5"/>
      <sheetName val="F-6"/>
      <sheetName val="CF1"/>
      <sheetName val="A"/>
      <sheetName val="B"/>
      <sheetName val="B-1"/>
      <sheetName val="sales cut off"/>
      <sheetName val="Purch cut off"/>
      <sheetName val="AA"/>
      <sheetName val="BB"/>
      <sheetName val="FF-1"/>
      <sheetName val="FF-3"/>
      <sheetName val="KK"/>
      <sheetName val="M&amp;MM-10"/>
      <sheetName val="PP"/>
      <sheetName val="pp-1"/>
      <sheetName val="40 (2)"/>
      <sheetName val="50 (2)"/>
      <sheetName val="60"/>
      <sheetName val="70"/>
      <sheetName val="BIF-collect"/>
      <sheetName val="BIF-OR"/>
      <sheetName val="Module2"/>
      <sheetName val="Module3"/>
      <sheetName val="Future"/>
      <sheetName val="Attachment"/>
      <sheetName val="F-22"/>
      <sheetName val="30 "/>
      <sheetName val="40"/>
      <sheetName val="50"/>
      <sheetName val="accumdeprn"/>
      <sheetName val="addl cost"/>
      <sheetName val="dev_exp (2)"/>
      <sheetName val="dev_exp"/>
      <sheetName val="Addl Dev Exp"/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ITA-RA"/>
      <sheetName val="Int-rest"/>
      <sheetName val="OTHER (2)"/>
      <sheetName val="Interim --&gt; Top"/>
      <sheetName val="GL --&gt; Interim"/>
      <sheetName val="Top Summary"/>
      <sheetName val="GL Input Validations"/>
      <sheetName val="Scratchpad"/>
      <sheetName val="P&amp;L1 "/>
      <sheetName val="P&amp;L GHD"/>
      <sheetName val="OPEX1"/>
      <sheetName val="Cashflow1"/>
      <sheetName val="BSheet1"/>
      <sheetName val="p&amp;l 0304"/>
      <sheetName val="p&amp;l 0405"/>
      <sheetName val="p&amp;l 0506"/>
      <sheetName val="F-2 (2)"/>
      <sheetName val="F-2"/>
      <sheetName val="CF-IS"/>
      <sheetName val="CF-SCE"/>
      <sheetName val="Cash Flows"/>
      <sheetName val="F-8-20-1"/>
      <sheetName val="FF-21(a)"/>
      <sheetName val="BPR"/>
      <sheetName val="F-1"/>
      <sheetName val="F-7"/>
      <sheetName val="F7wkg"/>
      <sheetName val="BPR balance sheet"/>
      <sheetName val="BPR profit &amp; loss"/>
      <sheetName val="BPR BS analysis"/>
      <sheetName val="BPR PL analysis"/>
      <sheetName val="A-22"/>
      <sheetName val="C-1"/>
      <sheetName val="U-10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BB-1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NN"/>
      <sheetName val="purchase cut off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TB-gl"/>
      <sheetName val="F-11a"/>
      <sheetName val="B-40"/>
      <sheetName val="B-50"/>
      <sheetName val="U "/>
      <sheetName val="U-10"/>
      <sheetName val="U-30"/>
      <sheetName val="BB-30"/>
      <sheetName val="CC-30"/>
      <sheetName val="FF-4a"/>
      <sheetName val="FF-5"/>
      <sheetName val="FF-7"/>
      <sheetName val="FF-8"/>
      <sheetName val="DD-10"/>
      <sheetName val="Company Info"/>
      <sheetName val="Summary of Fixed Assets"/>
      <sheetName val="Additions"/>
      <sheetName val="Disposals"/>
      <sheetName val="Hire Purchase"/>
      <sheetName val="Controlled Transfer"/>
      <sheetName val="CA Comp"/>
      <sheetName val="IBA Comp "/>
      <sheetName val="OSM"/>
      <sheetName val="AWPs Template"/>
      <sheetName val="A2-1 CLA"/>
      <sheetName val="A2-2 RJE"/>
      <sheetName val="A2-3 SAD"/>
      <sheetName val="A8"/>
      <sheetName val="Review Recon"/>
      <sheetName val="Review Cash book"/>
      <sheetName val="E1"/>
      <sheetName val="E3 Recoverability"/>
      <sheetName val="E-1_Recoverability"/>
      <sheetName val="E-2"/>
      <sheetName val="J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K-1"/>
      <sheetName val="Unrecorded"/>
      <sheetName val="O-1_Prov.Tax-2004"/>
      <sheetName val="P-1"/>
      <sheetName val="P1"/>
      <sheetName val="P2A"/>
      <sheetName val="P2B"/>
      <sheetName val="P3A"/>
      <sheetName val="P3B"/>
      <sheetName val="P3C"/>
      <sheetName val="U-1"/>
      <sheetName val="U-2"/>
      <sheetName val="U-3"/>
      <sheetName val="U-4"/>
      <sheetName val="U-5"/>
      <sheetName val="U-6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Statement of Equity"/>
      <sheetName val="OS list"/>
      <sheetName val="OSM  client"/>
      <sheetName val="Required from the client"/>
      <sheetName val="A2 (old)"/>
      <sheetName val="A2-1"/>
      <sheetName val="A2-1l1"/>
      <sheetName val="A2-2"/>
      <sheetName val="A2-3"/>
      <sheetName val="A2-4"/>
      <sheetName val="A2-4 (old)"/>
      <sheetName val="A7-40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3 P&amp;L - 3A Op.Exp"/>
      <sheetName val="4 Analysis"/>
      <sheetName val="F-1l F-2"/>
      <sheetName val="A-4"/>
      <sheetName val="L-1"/>
      <sheetName val="Policy"/>
      <sheetName val="Rationalisation"/>
      <sheetName val="U (2)"/>
      <sheetName val="Sheet8"/>
      <sheetName val="Sheet10"/>
      <sheetName val="Sheet11"/>
      <sheetName val="Sheet15"/>
      <sheetName val="Sheet16"/>
      <sheetName val="A3-1"/>
      <sheetName val="C1"/>
      <sheetName val="G "/>
      <sheetName val="K2"/>
      <sheetName val="K3"/>
      <sheetName val="Q1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Capital Allowances97"/>
      <sheetName val="CA98"/>
      <sheetName val="Deferred tax97"/>
      <sheetName val="Deferredtax98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RJE"/>
      <sheetName val="E1 "/>
      <sheetName val="N-final"/>
      <sheetName val="N1-f"/>
      <sheetName val="N1l1-f"/>
      <sheetName val="N2-1-f"/>
      <sheetName val="N-F"/>
      <sheetName val="N1-1"/>
      <sheetName val="N2-F"/>
      <sheetName val="N2-1F"/>
      <sheetName val="Issue"/>
      <sheetName val="WCGW_not used"/>
      <sheetName val="revised high demand"/>
      <sheetName val="Profit&amp;Loss"/>
      <sheetName val="Rev"/>
      <sheetName val="Depn1"/>
      <sheetName val="DSS1&amp;2"/>
      <sheetName val="JSN (with coupon) 15 yrs"/>
      <sheetName val="JSN (with coupon) 10 yrs"/>
      <sheetName val="New bonds"/>
      <sheetName val="BOND (with coupon)"/>
      <sheetName val="CFS"/>
      <sheetName val="2-6"/>
      <sheetName val="EmployeeDbase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F-8"/>
      <sheetName val="AP-110SUP(June)"/>
      <sheetName val="F4"/>
      <sheetName val="G-4-3."/>
      <sheetName val="G-4-4"/>
      <sheetName val="G-4-5."/>
      <sheetName val="G-4-6"/>
      <sheetName val="FF-2-not used"/>
      <sheetName val="SRM 1"/>
      <sheetName val="SRM 2"/>
      <sheetName val="A3-2"/>
      <sheetName val="A3-3"/>
      <sheetName val="E-1"/>
      <sheetName val="FAD"/>
      <sheetName val="M-1"/>
      <sheetName val="N-1"/>
      <sheetName val="N-2"/>
      <sheetName val="Q-1"/>
      <sheetName val="NN-1"/>
      <sheetName val="Q-2"/>
      <sheetName val="Q-2-2"/>
      <sheetName val="O-1"/>
      <sheetName val="O-2"/>
      <sheetName val="O-3"/>
      <sheetName val="FF-2 (2)"/>
      <sheetName val="O-4"/>
      <sheetName val="U-2-1"/>
      <sheetName val="FSA (Attach)"/>
      <sheetName val="BPR."/>
      <sheetName val="K lead"/>
      <sheetName val="F123"/>
      <sheetName val="F-1|F-2"/>
      <sheetName val="F-4 "/>
      <sheetName val="U(1)"/>
      <sheetName val="FF-2(CYA)"/>
      <sheetName val="MV INS &amp; R.TAX EXP LIST"/>
      <sheetName val="EQMT INS EXP LIST"/>
      <sheetName val="PREPAID-INS,RTAX"/>
      <sheetName val="BB-1 (2)"/>
      <sheetName val="A2-5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1"/>
      <sheetName val="G2-1 "/>
      <sheetName val="K1"/>
      <sheetName val="K1-2 Policy"/>
      <sheetName val="N1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U-2_Sales Analysis"/>
      <sheetName val="U-1l2_Overall AR"/>
      <sheetName val="Cost centre expenditure"/>
      <sheetName val="14 Column"/>
      <sheetName val="7 Column"/>
      <sheetName val="Cover "/>
      <sheetName val="Index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DM"/>
      <sheetName val="LABOUR,SUB-CON,LEASE"/>
      <sheetName val="ADM&amp; OHH INCOME"/>
      <sheetName val="S.OH"/>
      <sheetName val="BPR-Bloom"/>
      <sheetName val="F-4l5"/>
      <sheetName val="Bank Rec review"/>
      <sheetName val="O1"/>
      <sheetName val="**_x0000__x0000_"/>
      <sheetName val="***00"/>
      <sheetName val="Disclosure"/>
      <sheetName val="TAworkings"/>
      <sheetName val="TA"/>
      <sheetName val="AJE"/>
      <sheetName val="CF-7"/>
      <sheetName val="interbal"/>
      <sheetName val="segmental"/>
      <sheetName val="NTA"/>
      <sheetName val="seg-turnover"/>
      <sheetName val="dato-turnover"/>
      <sheetName val="dato-pbt"/>
      <sheetName val="Assoc_byco"/>
      <sheetName val="consolpl"/>
      <sheetName val="GKTJV"/>
      <sheetName val="protover"/>
      <sheetName val="GESB"/>
      <sheetName val="GMMJV"/>
      <sheetName val="protoMP"/>
      <sheetName val="presegmental"/>
      <sheetName val="kpi"/>
      <sheetName val="Project"/>
      <sheetName val="consol adjustments"/>
      <sheetName val="Proof of Associate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J-1"/>
      <sheetName val="Outstanding Matters (2)"/>
      <sheetName val="A2 - 5 (2)"/>
      <sheetName val="A8-6 (1)"/>
      <sheetName val="A8-2(1)"/>
      <sheetName val="A3-1-4"/>
      <sheetName val="A3 - 3"/>
      <sheetName val="A3 - 4"/>
      <sheetName val="C "/>
      <sheetName val="10-2"/>
      <sheetName val="10-3"/>
      <sheetName val="30-1"/>
      <sheetName val="BPR summary"/>
      <sheetName val="FSL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9"/>
      <sheetName val="U-7"/>
      <sheetName val="DD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10-1"/>
      <sheetName val="30-4"/>
      <sheetName val="FSA-Bloom"/>
      <sheetName val="F-1l2"/>
      <sheetName val="F -4"/>
      <sheetName val="F-21"/>
      <sheetName val="F-25"/>
      <sheetName val="J-70"/>
      <sheetName val="B-2"/>
      <sheetName val="B-3"/>
      <sheetName val="B-4"/>
      <sheetName val="L-2"/>
      <sheetName val="M|MM "/>
      <sheetName val="U-Dis"/>
      <sheetName val="U-20"/>
      <sheetName val="BB-3"/>
      <sheetName val="BB - 7"/>
      <sheetName val="CC-1"/>
      <sheetName val="FF - 6"/>
      <sheetName val="AF-Notes"/>
      <sheetName val="Adm97"/>
      <sheetName val="K4"/>
      <sheetName val="BPR-PL "/>
      <sheetName val="BPR-BS"/>
      <sheetName val="F-1,2"/>
      <sheetName val="F-99"/>
      <sheetName val="A-1"/>
      <sheetName val="A-10"/>
      <sheetName val="M MM "/>
      <sheetName val="U dis"/>
      <sheetName val="BB-2"/>
      <sheetName val="BB-10"/>
      <sheetName val="BB-17"/>
      <sheetName val="FIN297"/>
      <sheetName val="DD-1"/>
      <sheetName val="FF-4(a)"/>
      <sheetName val="10,20"/>
      <sheetName val="U3-1"/>
      <sheetName val="1000"/>
      <sheetName val="2000"/>
      <sheetName val="3000"/>
      <sheetName val="4000"/>
      <sheetName val="P&amp;L-Co"/>
      <sheetName val="P&amp;L-Gr"/>
      <sheetName val="CJE"/>
      <sheetName val="PRJE"/>
      <sheetName val="PAJE"/>
      <sheetName val="ConF-1"/>
      <sheetName val="ConF-2"/>
      <sheetName val="ConF-3"/>
      <sheetName val="CPAJE"/>
      <sheetName val="WRK"/>
      <sheetName val="A-MEMO"/>
      <sheetName val="C-2"/>
      <sheetName val="C-3"/>
      <sheetName val="Additional"/>
      <sheetName val="N-3"/>
      <sheetName val="N-4"/>
      <sheetName val="N-5"/>
      <sheetName val="U-Gr"/>
      <sheetName val="U-Sh"/>
      <sheetName val="U-ShG"/>
      <sheetName val="U-Aril"/>
      <sheetName val="U-Gen"/>
      <sheetName val="U-Fam"/>
      <sheetName val="Key Ratios"/>
      <sheetName val="BPR (2)"/>
      <sheetName val="F-1 (2)"/>
      <sheetName val="F-3 (2)"/>
      <sheetName val="payroll - to insert 20.11.01"/>
      <sheetName val="OS "/>
      <sheetName val="Sales analysis"/>
      <sheetName val="G-4-2"/>
      <sheetName val="J-71"/>
      <sheetName val="J-72"/>
      <sheetName val="J-73"/>
      <sheetName val="AP110(SUP)"/>
      <sheetName val="F-8 (FSL)"/>
      <sheetName val="F-8 (MASB)-Recon"/>
      <sheetName val="M-MM"/>
      <sheetName val="G-35"/>
      <sheetName val="G-35-1"/>
      <sheetName val="G-35-2"/>
      <sheetName val="G-35-3"/>
      <sheetName val="20-1"/>
      <sheetName val="Std Tickmarks"/>
      <sheetName val="AP (110)"/>
      <sheetName val="F-1|2"/>
      <sheetName val="Udisc"/>
      <sheetName val="AA-1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F-1 F-2"/>
      <sheetName val="B "/>
      <sheetName val="U-disc"/>
      <sheetName val="BB-5"/>
      <sheetName val="CC-3"/>
      <sheetName val="20 30"/>
      <sheetName val="70 "/>
      <sheetName val="FF_2"/>
      <sheetName val="B_3"/>
      <sheetName val="Extension"/>
      <sheetName val="CashFlow-curr"/>
      <sheetName val="P&amp;L-pre-ytd"/>
      <sheetName val="Reasons"/>
      <sheetName val="Flash "/>
      <sheetName val="high"/>
      <sheetName val="PL "/>
      <sheetName val="FP"/>
      <sheetName val="VARIANCE ANALYSIS"/>
      <sheetName val="VAR - ACT VS BUD"/>
      <sheetName val=" ACT VS BUD WORKINGS(YTD) "/>
      <sheetName val=" ACT VS PR.YEA WORKINGS(MONTH) "/>
      <sheetName val=" ACT VS BUD WORKINGS(MONTH) "/>
      <sheetName val="VAR - ACT VS BUD WORKINGS"/>
      <sheetName val="VAR - PREV YR VS ACT"/>
      <sheetName val="VAR - WORKINGS PREV YR VS ACT"/>
      <sheetName val="prodcost"/>
      <sheetName val="exp "/>
      <sheetName val="emp"/>
      <sheetName val="int"/>
      <sheetName val="wc"/>
      <sheetName val="grist comp"/>
      <sheetName val="production"/>
      <sheetName val="RM CONS"/>
      <sheetName val="RM CONS YTD"/>
      <sheetName val="CHEM CONS"/>
      <sheetName val="CHEM CONS YTD"/>
      <sheetName val="PM CONS"/>
      <sheetName val="PM CONS YTD"/>
      <sheetName val="consumption 1 2003"/>
      <sheetName val="CONSUMPTIONYTD"/>
      <sheetName val="WIP workings"/>
      <sheetName val="Royalty-cal"/>
      <sheetName val="SALES -monthly"/>
      <sheetName val="Depreication"/>
      <sheetName val="Creditor s"/>
      <sheetName val="Creditorss"/>
      <sheetName val="Debtors (2)"/>
      <sheetName val=" Creditors"/>
      <sheetName val="cost sheet based on brew"/>
      <sheetName val="COST SHEET"/>
      <sheetName val="Cost sheet based on brews YTD"/>
      <sheetName val="CL.STOCK"/>
      <sheetName val="COST SHEET YTD"/>
      <sheetName val="wastages"/>
      <sheetName val="monthly exp "/>
      <sheetName val="monthly  pl 01-02"/>
      <sheetName val="Monthly pl"/>
      <sheetName val="DEC WAGES "/>
      <sheetName val="DEC  EXP "/>
      <sheetName val="Creditors "/>
      <sheetName val="Stock Statement"/>
      <sheetName val="ytd adj"/>
      <sheetName val="Reco YTD SEPT 02"/>
      <sheetName val="Exp-YTD SEPT  02"/>
      <sheetName val="Int,Salary YTD SEPT  02"/>
      <sheetName val="R &amp; s"/>
      <sheetName val="Res &amp; surplus"/>
      <sheetName val="SEC LOAN "/>
      <sheetName val="UN-SEC.LOAN"/>
      <sheetName val="CASHBANK"/>
      <sheetName val="LOANS-ADV"/>
      <sheetName val="LIABILITIES"/>
      <sheetName val="OTHER INC."/>
      <sheetName val="Cons"/>
      <sheetName val="FinishedTraded Goods"/>
      <sheetName val="Int &amp; Fin chgs"/>
      <sheetName val="Extord-schedule"/>
      <sheetName val="Interunit"/>
      <sheetName val="Purchases"/>
      <sheetName val="Julie's Request Form"/>
      <sheetName val="SCR L_E 2002"/>
      <sheetName val="BIMP 13th August"/>
      <sheetName val="RecoveredExternalLink1"/>
      <sheetName val="cash workings final (2)"/>
      <sheetName val="cash workings final"/>
      <sheetName val="Trial Bal 280203"/>
      <sheetName val="Balance Sheet "/>
      <sheetName val="Monthly exp"/>
      <sheetName val="Billing Data"/>
      <sheetName val="WIP 280203"/>
      <sheetName val="DF"/>
      <sheetName val="depcal2006-07"/>
      <sheetName val="3CD"/>
      <sheetName val="Ann to Form 3CD"/>
      <sheetName val="ANN-I-list of books"/>
      <sheetName val="ANN-II-145A "/>
      <sheetName val="ANN-II-Depn under IT"/>
      <sheetName val="ANN-II-Depn under IT(final)"/>
      <sheetName val="ANN-IIA-additions to assets"/>
      <sheetName val="ANN-IV Section 35 D"/>
      <sheetName val="ANN-III-ESI"/>
      <sheetName val="ANN-IV-40 A 2 b"/>
      <sheetName val="ANN-V-43 B"/>
      <sheetName val="ANN-VII-43 B PF,ESI"/>
      <sheetName val="Ann VI Modvat"/>
      <sheetName val="ANN-VII-bf loss"/>
      <sheetName val="ANN-XI-TDS delay (full)"/>
      <sheetName val="Appendix VIII"/>
      <sheetName val="ANN-X-Ac ratios"/>
      <sheetName val="Leave Encashment"/>
      <sheetName val="FBT details"/>
      <sheetName val="ADV TDS details"/>
      <sheetName val="Database"/>
      <sheetName val="Growth"/>
      <sheetName val="Target Test"/>
      <sheetName val="RANSP - Service"/>
      <sheetName val="RANSP - Gift Articles"/>
      <sheetName val="LANSP - Schemes"/>
      <sheetName val="DIS Corporate"/>
      <sheetName val="10006"/>
      <sheetName val="10005"/>
      <sheetName val="15470"/>
      <sheetName val="15410"/>
      <sheetName val="15400"/>
      <sheetName val="15420"/>
      <sheetName val="15490"/>
      <sheetName val="15725"/>
      <sheetName val="15500"/>
      <sheetName val="15501"/>
      <sheetName val="15730"/>
      <sheetName val="19100"/>
      <sheetName val="22000 &amp; 22003"/>
      <sheetName val="22030"/>
      <sheetName val="23000"/>
      <sheetName val="23404"/>
      <sheetName val="23054"/>
      <sheetName val="23510"/>
      <sheetName val="23512"/>
      <sheetName val="23511"/>
      <sheetName val="23860"/>
      <sheetName val="24308"/>
      <sheetName val="24267"/>
      <sheetName val="24800"/>
      <sheetName val="24810"/>
      <sheetName val="24820"/>
      <sheetName val="24990"/>
      <sheetName val="Links"/>
      <sheetName val="CRITERIA1"/>
      <sheetName val="Journal 1"/>
      <sheetName val="15723 Oct "/>
      <sheetName val="Ad ageing tempOct05"/>
      <sheetName val="remittance"/>
      <sheetName val="15723 Sep"/>
      <sheetName val="Sept excess accrual"/>
      <sheetName val="Calculation"/>
      <sheetName val="Ann.II"/>
      <sheetName val="vendor listing (2)"/>
      <sheetName val="Controls"/>
      <sheetName val="Clause-21"/>
      <sheetName val="IDF (APCC)"/>
      <sheetName val="IDF Internal Orders (APCC)"/>
      <sheetName val="APCC"/>
      <sheetName val="GIT (APCC)"/>
      <sheetName val="SBI (APCC)"/>
      <sheetName val="GIT SBI (APCC)"/>
      <sheetName val="IDF Anomalies (APCC)"/>
      <sheetName val="Recon Data (APCC)"/>
      <sheetName val="Reference"/>
      <sheetName val="ASR Details"/>
      <sheetName val="JV"/>
      <sheetName val="CN"/>
      <sheetName val="Bad debt summary"/>
      <sheetName val="Summary (Actual)"/>
      <sheetName val="Aging Analysis"/>
      <sheetName val="Calc USD"/>
      <sheetName val="Hyperion(1)"/>
      <sheetName val="Calc LC$"/>
      <sheetName val="Hyperion"/>
      <sheetName val="India Adjustment"/>
      <sheetName val="LC"/>
      <sheetName val="pl-sch"/>
      <sheetName val="stock-sub"/>
      <sheetName val="fa-own"/>
      <sheetName val="bs-sub"/>
      <sheetName val="IT Depre - HAL"/>
      <sheetName val="Sheet2 (2)"/>
      <sheetName val="Eval Historical Trend"/>
      <sheetName val="FYR"/>
      <sheetName val="Eval Ageing"/>
      <sheetName val="Evals Units"/>
      <sheetName val="Units REL"/>
      <sheetName val="All-REL"/>
      <sheetName val="All-HSMB"/>
      <sheetName val="Units HSMB"/>
      <sheetName val="SG"/>
      <sheetName val="MY "/>
      <sheetName val="TW"/>
      <sheetName val="SADMG"/>
      <sheetName val="TWPAD"/>
      <sheetName val="TH PAD"/>
      <sheetName val="MY &amp; SG PAD"/>
      <sheetName val="MY &amp; SG BSDR"/>
      <sheetName val="MY &amp; SG GCP"/>
      <sheetName val="EBC &amp; Others"/>
      <sheetName val="Stages"/>
      <sheetName val="Bs-grp (2)"/>
      <sheetName val="bs-sch2"/>
      <sheetName val="abstract"/>
      <sheetName val="212"/>
      <sheetName val="FAREGS"/>
      <sheetName val="own-assets-corp"/>
      <sheetName val="own-assets-dep"/>
      <sheetName val="LTA"/>
      <sheetName val="FBT"/>
      <sheetName val="II A"/>
      <sheetName val="III"/>
      <sheetName val="IV"/>
      <sheetName val="VI"/>
      <sheetName val="VII"/>
      <sheetName val="VIII"/>
      <sheetName val="Invoice"/>
      <sheetName val="Lookups"/>
      <sheetName val="P&amp;L- Paste"/>
      <sheetName val="Net Income - Paste"/>
      <sheetName val="LTC-Blore"/>
      <sheetName val="Bonus-Blore"/>
      <sheetName val="Lunch Exps-Blore"/>
      <sheetName val="Staff Welfare -Blore"/>
      <sheetName val="Medical Exps-Blore"/>
      <sheetName val="PF"/>
      <sheetName val="Salary and Wages"/>
      <sheetName val="Variation"/>
      <sheetName val="Reasonability"/>
      <sheetName val="Gratuity and Leave Encashment"/>
      <sheetName val="Authentication"/>
      <sheetName val="CREXPORT1"/>
      <sheetName val="SAR"/>
      <sheetName val="Appointment"/>
      <sheetName val="TDS"/>
      <sheetName val="ESI-Blore"/>
      <sheetName val="BLR"/>
      <sheetName val="KOL"/>
      <sheetName val="Hyd bc"/>
      <sheetName val="EOU"/>
      <sheetName val="Baroda"/>
      <sheetName val="Savli"/>
      <sheetName val="Noida"/>
      <sheetName val="SAR-Retirement Benefits"/>
      <sheetName val="Retirement Benefits"/>
      <sheetName val="SAR-Payroll"/>
      <sheetName val="GRP"/>
      <sheetName val="Working-FA"/>
      <sheetName val="App II Mar 05"/>
      <sheetName val="Working App II Mar 05"/>
      <sheetName val="App II Mar 06"/>
      <sheetName val="Working FA-250"/>
      <sheetName val="Working -301"/>
      <sheetName val="CRITERIA2"/>
      <sheetName val="Aust"/>
      <sheetName val="ICBILL"/>
      <sheetName val="Aust_aging (2)"/>
      <sheetName val="Australia (SK)"/>
      <sheetName val="Aust-NZ"/>
      <sheetName val="SGP-Australia"/>
      <sheetName val="Aust-HK"/>
      <sheetName val="Aust-India"/>
      <sheetName val="SRN"/>
      <sheetName val="TNT"/>
      <sheetName val="Unisys"/>
      <sheetName val="P &amp; L (2)"/>
      <sheetName val="draft"/>
      <sheetName val="IT Cal"/>
      <sheetName val="Annex-7"/>
      <sheetName val="B S"/>
      <sheetName val="P &amp; L (3)"/>
      <sheetName val="BS Abs"/>
      <sheetName val="SCH"/>
      <sheetName val="Cash Flow-final"/>
      <sheetName val="Working"/>
      <sheetName val="SCH 2"/>
      <sheetName val="SCH3"/>
      <sheetName val="SCH 5"/>
      <sheetName val="SCH 6(ii)"/>
      <sheetName val="SCH 7 (iii)"/>
      <sheetName val="SCH 7 (v)"/>
      <sheetName val="SCH 7 (vi)"/>
      <sheetName val="SCH 7 (vii)"/>
      <sheetName val="SCH 7 (iv)"/>
      <sheetName val="SCH 8 (A)(i)"/>
      <sheetName val="SCH 8 (A)(ii)"/>
      <sheetName val="SCH 8(A) (iii)"/>
      <sheetName val="SCH 8 (A)(iv)"/>
      <sheetName val="SCH 8 (A)(v)"/>
      <sheetName val="SCH 8 A(vi)"/>
      <sheetName val="SCH 12"/>
      <sheetName val="SCH 13"/>
      <sheetName val="FA DET"/>
      <sheetName val="Asset Sale"/>
      <sheetName val="Asset W Off"/>
      <sheetName val="Dep Cal"/>
      <sheetName val="Existing Asset"/>
      <sheetName val="Existing Asset-1"/>
      <sheetName val="Adv Tax"/>
      <sheetName val="Leave"/>
      <sheetName val="Related Party"/>
      <sheetName val="Comp Annex-1"/>
      <sheetName val="Comp Annex-2"/>
      <sheetName val="Capital Gains Workings"/>
      <sheetName val="Form 3CD"/>
      <sheetName val="TA Annex I"/>
      <sheetName val="TA Annex II"/>
      <sheetName val="TDS Receivable"/>
      <sheetName val="Annex-1"/>
      <sheetName val="Annex 1A"/>
      <sheetName val="Annex 2"/>
      <sheetName val="Annex 2A"/>
      <sheetName val="Annex-3"/>
      <sheetName val="Annex-3A"/>
      <sheetName val="Annex-4"/>
      <sheetName val="Annex-5"/>
      <sheetName val="Annex 4A"/>
      <sheetName val="Annex-5A"/>
      <sheetName val="Annex 4B"/>
      <sheetName val="Annex-6"/>
      <sheetName val="Annex-8A"/>
      <sheetName val="Annex-8B"/>
      <sheetName val="Annex-8C"/>
      <sheetName val="Annex-8D"/>
      <sheetName val="Annex-8E"/>
      <sheetName val="Annex-9"/>
      <sheetName val="Annex-10"/>
      <sheetName val="Carried Losses"/>
      <sheetName val="FA IT"/>
      <sheetName val="IT additions"/>
      <sheetName val="Computation (2)"/>
      <sheetName val="MAT (2)"/>
      <sheetName val="Pay Details"/>
      <sheetName val="269 SS Annexure"/>
      <sheetName val="269T Annexure"/>
      <sheetName val="Entertainment tax"/>
      <sheetName val="DP &amp;MSO"/>
      <sheetName val="PSR"/>
      <sheetName val="Ad&amp; PT"/>
      <sheetName val="PL grp"/>
      <sheetName val="Recovered_Sheet1"/>
      <sheetName val="XXXXXXX"/>
      <sheetName val="XXXXXX0"/>
      <sheetName val="XXXXXX1"/>
      <sheetName val="XXXXXX2"/>
      <sheetName val="XXXXXX3"/>
      <sheetName val="dividend inputs"/>
      <sheetName val="2005 Q4"/>
      <sheetName val="Book Income"/>
      <sheetName val="Bus Obj"/>
      <sheetName val="Model for Deferreds"/>
      <sheetName val="Purch Acct Adj"/>
      <sheetName val="Projected income"/>
      <sheetName val="Sum of Jurisdictions"/>
      <sheetName val="APO Q3"/>
      <sheetName val="LAO Q3"/>
      <sheetName val="Europe Q3"/>
      <sheetName val="NA Q3"/>
      <sheetName val="Stock Comp Amortization "/>
      <sheetName val="BV gross-up"/>
      <sheetName val="FAS 109"/>
      <sheetName val="P_F18 Dec prov"/>
      <sheetName val="P1_Dec TB"/>
      <sheetName val="P3_05 TR"/>
      <sheetName val="P2_SRED"/>
      <sheetName val="P5_Reserves"/>
      <sheetName val="P5.1_06 Def Rev"/>
      <sheetName val="Sales Performance"/>
      <sheetName val="General Sales Order List"/>
      <sheetName val="Geral"/>
      <sheetName val="Thiago"/>
      <sheetName val="Resumo"/>
      <sheetName val="2131"/>
      <sheetName val="BRAZIL - Comm"/>
      <sheetName val="Acum 2005"/>
      <sheetName val="Q1-2005"/>
      <sheetName val="Q2-2005"/>
      <sheetName val="EMEA A2P Roster"/>
      <sheetName val="BUS OBJ YTD OCT 2006"/>
      <sheetName val="(A) LIC REV BUS OBJ YTD OCT 06"/>
      <sheetName val="A01 CS&amp;S and PS Expenses"/>
      <sheetName val="(D) R&amp;D dept data tie ext r&amp;d"/>
      <sheetName val="(E) R&amp;D dept data"/>
      <sheetName val="Lic Rev Account Lookup Table"/>
      <sheetName val="R&amp;D Department Lookup Table"/>
      <sheetName val="Entity Lookup Table"/>
      <sheetName val="F64 LC P&amp;L"/>
      <sheetName val="(C) F18 LC P&amp;L"/>
      <sheetName val="F18 LC by Dept"/>
      <sheetName val="F18 Mgmt Dept"/>
      <sheetName val="(B) F11 LC P&amp;L"/>
      <sheetName val="F40 LC Depts"/>
      <sheetName val="GL Queries"/>
      <sheetName val="Div YTD"/>
      <sheetName val="(F) F18 LC by Dept"/>
      <sheetName val="(G) F40 LC Depts"/>
      <sheetName val="(H) F18 Mgmt Dept"/>
      <sheetName val="(I) Indirect Costs f Allocation"/>
      <sheetName val="(J) F11 P&amp;L by Dept"/>
      <sheetName val="R&amp;D dept data tie to ext r&amp;d"/>
      <sheetName val="R&amp;D dept data"/>
      <sheetName val="F18 LC P&amp;L"/>
      <sheetName val="F11 LC P&amp;L"/>
      <sheetName val="(E) F11 P&amp;L by Dept"/>
      <sheetName val="Schedules BS"/>
      <sheetName val="Sch-7"/>
      <sheetName val="Schedules PL"/>
      <sheetName val="grouping"/>
      <sheetName val="PartIV"/>
      <sheetName val="TB07"/>
      <sheetName val="TB06"/>
      <sheetName val="TB05"/>
      <sheetName val="TB04"/>
      <sheetName val="TB03"/>
      <sheetName val="Sec 212"/>
      <sheetName val="IT Depn "/>
      <sheetName val="depre logic"/>
      <sheetName val="far pivot"/>
      <sheetName val="Fareg"/>
      <sheetName val="cap commitment"/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Goodwill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000000"/>
      <sheetName val="bhb0603"/>
      <sheetName val="dr"/>
      <sheetName val="Statement"/>
      <sheetName val="auditor"/>
      <sheetName val="acs"/>
      <sheetName val="fixed"/>
      <sheetName val="xxx"/>
      <sheetName val="F-7B"/>
      <sheetName val="B-1."/>
      <sheetName val="20-2"/>
      <sheetName val="30-2"/>
      <sheetName val="30(old)"/>
      <sheetName val="cashflowcomp"/>
      <sheetName val="cashflowcomp (2)"/>
      <sheetName val="A2l2"/>
      <sheetName val="A3l1"/>
      <sheetName val="A3l1-1"/>
      <sheetName val="A2l1-RJE"/>
      <sheetName val="A2l2-CLA"/>
      <sheetName val="A2l3-SAD"/>
      <sheetName val="C8"/>
      <sheetName val="EA"/>
      <sheetName val="EC"/>
      <sheetName val="E1l1"/>
      <sheetName val="E7"/>
      <sheetName val="F1"/>
      <sheetName val="F2"/>
      <sheetName val="F3"/>
      <sheetName val="F5"/>
      <sheetName val="F6"/>
      <sheetName val="GA"/>
      <sheetName val="G2"/>
      <sheetName val="G4"/>
      <sheetName val="H1"/>
      <sheetName val="IA"/>
      <sheetName val="K3l1"/>
      <sheetName val="K5"/>
      <sheetName val="K6"/>
      <sheetName val="K7"/>
      <sheetName val="OA"/>
      <sheetName val="O2-CA"/>
      <sheetName val="O3-Disposal"/>
      <sheetName val="O4"/>
      <sheetName val="Pl1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M, MM"/>
      <sheetName val=" BB-2"/>
      <sheetName val="CC-2"/>
      <sheetName val="CC-3-1"/>
      <sheetName val="PP-2"/>
      <sheetName val="RCD 5- (APPENDIX 1)"/>
      <sheetName val="k-Discl"/>
      <sheetName val="UA"/>
      <sheetName val="stmt of equity"/>
      <sheetName val="auditors' report"/>
      <sheetName val="Attach"/>
      <sheetName val="Hypo"/>
      <sheetName val="AP110 sup"/>
      <sheetName val="AP110sup"/>
      <sheetName val="FF "/>
      <sheetName val="FF-2 (1)"/>
      <sheetName val="FF-2 (3)"/>
      <sheetName val="KK-1"/>
      <sheetName val="MM-1"/>
      <sheetName val="MM-10"/>
      <sheetName val="U dis (3)"/>
      <sheetName val="U dis (2)"/>
      <sheetName val="F-1,2 (2)"/>
      <sheetName val="F-22 (2)"/>
      <sheetName val="F-1,2 (3)"/>
      <sheetName val="F-3 (3)"/>
      <sheetName val="F-22 (3)"/>
      <sheetName val="CF-4 "/>
      <sheetName val="CF-1,2"/>
      <sheetName val="CF-3"/>
      <sheetName val="CF-4"/>
      <sheetName val="ccf"/>
      <sheetName val="A5"/>
      <sheetName val="A5l1"/>
      <sheetName val="(U3-2) Realised forex loss"/>
      <sheetName val="(U3) Unrealised forex gain-loss"/>
      <sheetName val="(U3-1) Realised forex gain"/>
      <sheetName val="CF-1"/>
      <sheetName val="CF-2"/>
      <sheetName val="BPR - Conclusion"/>
      <sheetName val="F-8(FSA)"/>
      <sheetName val="F-9b"/>
      <sheetName val="F-9c"/>
      <sheetName val="RCD-1-1"/>
      <sheetName val="C-5"/>
      <sheetName val="C-6"/>
      <sheetName val="C-6a"/>
      <sheetName val="M MM"/>
      <sheetName val="Pnl-10"/>
      <sheetName val="30-Note"/>
      <sheetName val="30a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OHDcom"/>
      <sheetName val="SRM"/>
      <sheetName val="A6-1l1"/>
      <sheetName val="A6-1l2"/>
      <sheetName val="A4"/>
      <sheetName val="A3-7"/>
      <sheetName val="E "/>
      <sheetName val="F "/>
      <sheetName val="K-1 "/>
      <sheetName val="K-2"/>
      <sheetName val="U1-1"/>
      <sheetName val="U2"/>
      <sheetName val="LDU Sales qty 2009-10"/>
      <sheetName val="W block"/>
      <sheetName val="Table 41"/>
      <sheetName val="Table 9"/>
      <sheetName val="Table11"/>
      <sheetName val="K-3"/>
      <sheetName val="Table 1"/>
      <sheetName val="Table 2"/>
      <sheetName val="Table 3"/>
      <sheetName val="Table 4"/>
      <sheetName val="Table 5"/>
      <sheetName val="Table 6"/>
      <sheetName val="Pivot 2"/>
      <sheetName val="DOT-Customer-data"/>
      <sheetName val="Fund Utilisation"/>
      <sheetName val="Hyderabad_NLA"/>
      <sheetName val="Silokhera_NLA"/>
      <sheetName val="Cyber City_NLA"/>
      <sheetName val="Chennai_NLA"/>
      <sheetName val="Chennai "/>
      <sheetName val="Tenant-Chennai"/>
      <sheetName val="Hyderabad"/>
      <sheetName val="Tanent-W Block"/>
      <sheetName val="W block (2)"/>
      <sheetName val="Silokhera"/>
      <sheetName val="Table 7"/>
      <sheetName val="Project Data"/>
      <sheetName val="Unleased area"/>
      <sheetName val="Pivot (2)"/>
      <sheetName val="Building Matrix"/>
      <sheetName val="Related - Construction"/>
      <sheetName val="TB31.12.2008"/>
      <sheetName val="BS &amp; PL"/>
      <sheetName val="BS Schedule"/>
      <sheetName val="Sch 4 FA Sch"/>
      <sheetName val="Sch 5- Investment"/>
      <sheetName val="P&amp;L Schedule"/>
      <sheetName val="POCM - 31.12.08"/>
      <sheetName val="Final - Plots  "/>
      <sheetName val="Final - Town Houses"/>
      <sheetName val="Deferred  Tax"/>
      <sheetName val="Tax Provision"/>
      <sheetName val="Dep As per IT act "/>
      <sheetName val="FBT-Working "/>
      <sheetName val="Details "/>
      <sheetName val="Fixed Assets Register"/>
      <sheetName val="AR TB"/>
      <sheetName val="ICD- interest Income  "/>
      <sheetName val="Interest CCD- Expenses"/>
      <sheetName val="Group -31.12.2008"/>
      <sheetName val="Interest Allocation "/>
      <sheetName val="DTA &amp; C TAX"/>
      <sheetName val="One Pager"/>
      <sheetName val="P &amp; L Schedule"/>
      <sheetName val="Grouping Sheet"/>
      <sheetName val="Revised TB Ramco"/>
      <sheetName val="TB 31.03.10"/>
      <sheetName val="Ramco TB"/>
      <sheetName val="Pocm Sheet"/>
      <sheetName val="Q-1 Sale"/>
      <sheetName val="Project Summary"/>
      <sheetName val="Fixed Assets "/>
      <sheetName val="IT -Assets"/>
      <sheetName val="office equipment"/>
      <sheetName val="Leasehold"/>
      <sheetName val="Development Rights"/>
      <sheetName val="PF Details"/>
      <sheetName val="DRDL Int ICD"/>
      <sheetName val="DCDL Int ICD"/>
      <sheetName val="DHDL Int. CCD"/>
      <sheetName val="Clogs Int.CCD"/>
      <sheetName val="Epop Working"/>
      <sheetName val="Rent Equalization"/>
      <sheetName val="GAM Text"/>
      <sheetName val="BS SAC YS Ver 2.0"/>
      <sheetName val="P&amp;L SAC YS Ver 2.0"/>
      <sheetName val="BS SAC Ver 1.0"/>
      <sheetName val="P&amp;L SAC Ver 1.0"/>
      <sheetName val="YS SAC"/>
      <sheetName val="Schedule VI"/>
      <sheetName val="POCM Working"/>
      <sheetName val="Q-2 Revised Sale Report"/>
      <sheetName val="Q2 Sale Report"/>
      <sheetName val="Q1 Sale Report "/>
      <sheetName val="Q3 Sale report"/>
      <sheetName val="Development Right"/>
      <sheetName val="Personnel expenses"/>
      <sheetName val="Kakanad"/>
      <sheetName val="Sriperamathur"/>
      <sheetName val="OMR - II"/>
      <sheetName val="Constructions Expenses"/>
      <sheetName val="Management expenses"/>
      <sheetName val="Project Management Expenses"/>
      <sheetName val="Financial expenses"/>
      <sheetName val="Interest allocation June 10"/>
      <sheetName val="Interest allocation Mar 2010"/>
      <sheetName val="._ls___ls___ls_Site Detail"/>
      <sheetName val="._ls_._ls_._ls_Site Detail"/>
      <sheetName val="po"/>
      <sheetName val="landed cost tower cranes"/>
      <sheetName val="Tender Summary"/>
      <sheetName val="Markup"/>
      <sheetName val="CCS"/>
      <sheetName val="Non-Rec"/>
      <sheetName val="Prelims"/>
      <sheetName val="Bill1"/>
      <sheetName val="1.1 Staff"/>
      <sheetName val="3.1 Labour"/>
      <sheetName val="4.1 Site_Offices"/>
      <sheetName val="6.1 Plant"/>
      <sheetName val="6.5.1 Ext Scaffold"/>
      <sheetName val="6.5.2 Int Scaffold"/>
      <sheetName val="POCM"/>
      <sheetName val="POCM - Entries"/>
      <sheetName val="POCM - working"/>
      <sheetName val="Inventory Main sheet"/>
      <sheetName val="Construction"/>
      <sheetName val="Approval Cost"/>
      <sheetName val="EDC IDC"/>
      <sheetName val="EDC &amp; IDC 118.562"/>
      <sheetName val="EDC &amp; IDC 34.01"/>
      <sheetName val="INDORAMA Group June 02"/>
      <sheetName val="NMDC Porf"/>
      <sheetName val="XXXXXXXX"/>
      <sheetName val="bsvertical"/>
      <sheetName val="sch2"/>
      <sheetName val="sch4"/>
      <sheetName val="sch5"/>
      <sheetName val="sch6-btd"/>
      <sheetName val="sch8,9,10,11"/>
      <sheetName val="sch12,13,14"/>
      <sheetName val="B Sheet"/>
      <sheetName val="PreOp"/>
      <sheetName val="DET0900"/>
      <sheetName val="414000 UPDATED INSURANCE"/>
      <sheetName val="16862"/>
      <sheetName val="DIRECTORS DETAILS"/>
      <sheetName val="UPDATED ON 23 07 01"/>
      <sheetName val="Detail Sheet"/>
      <sheetName val="BAL S"/>
      <sheetName val="BAL SHEET 12 april 02"/>
      <sheetName val="TALLY "/>
      <sheetName val="MAIN"/>
      <sheetName val="429400"/>
      <sheetName val="SHEET"/>
      <sheetName val="429400 june"/>
      <sheetName val="PROF"/>
      <sheetName val="JUNE   "/>
      <sheetName val="425230 june"/>
      <sheetName val="Bal Sheet Aug 01 (15.9.01)  (2)"/>
      <sheetName val="GIST"/>
      <sheetName val="A.1"/>
      <sheetName val="A.2"/>
      <sheetName val="D 1"/>
      <sheetName val="D 3"/>
      <sheetName val="D 4"/>
      <sheetName val="D 5"/>
      <sheetName val="D 6"/>
      <sheetName val="Balance Sheet upto Sept., 2001"/>
      <sheetName val="D 7"/>
      <sheetName val="D 7.1"/>
      <sheetName val="D 2"/>
      <sheetName val="D 8"/>
      <sheetName val="425230 apr may 01"/>
      <sheetName val="D 9"/>
      <sheetName val="D 10"/>
      <sheetName val="D 10.1"/>
      <sheetName val="D 10.2"/>
      <sheetName val="D 10.3"/>
      <sheetName val="D 12"/>
      <sheetName val="D 13"/>
      <sheetName val="E.1"/>
      <sheetName val="E.2"/>
      <sheetName val="E.3"/>
      <sheetName val="E.3.1"/>
      <sheetName val="E.3.2"/>
      <sheetName val="E.3.3"/>
      <sheetName val="E.4"/>
      <sheetName val="E.5"/>
      <sheetName val="E.6"/>
      <sheetName val="E.7"/>
      <sheetName val="E.8"/>
      <sheetName val="F.1"/>
      <sheetName val="F.2"/>
      <sheetName val="425229 apr may 01"/>
      <sheetName val="415030(APR01)"/>
      <sheetName val="410010"/>
      <sheetName val="COVERPAGE"/>
      <sheetName val="review"/>
      <sheetName val="mis - reports"/>
      <sheetName val="p&amp;l  "/>
      <sheetName val="PBIDT-GROUP"/>
      <sheetName val="CONTRACT"/>
      <sheetName val="Trend"/>
      <sheetName val="EMP-LOAN"/>
      <sheetName val="INCENTIVE-1"/>
      <sheetName val="INITIATIVE-SUMM"/>
      <sheetName val="CANTEEN-SUM"/>
      <sheetName val="HIRD_VEH"/>
      <sheetName val="PROFF"/>
      <sheetName val="HRD&amp;GS"/>
      <sheetName val="REBATE"/>
      <sheetName val="W.CAP"/>
      <sheetName val="STK OP.SUPPLIES"/>
      <sheetName val="STK.SPARES"/>
      <sheetName val="STK.SIP"/>
      <sheetName val="DISC.ROLL"/>
      <sheetName val="DR.BAL-HSM"/>
      <sheetName val="DR.BAL-SIP"/>
      <sheetName val="LEFT-EMP "/>
      <sheetName val="FREE ISSUE"/>
      <sheetName val="DRS COM"/>
      <sheetName val="SCHE-12-SIP"/>
      <sheetName val="SCH_12-HSM"/>
      <sheetName val="SCH13HSM"/>
      <sheetName val="SCH13SIP"/>
      <sheetName val="FUND REP"/>
      <sheetName val="IIL-IMIL"/>
      <sheetName val="Emp loan"/>
      <sheetName val="RECOVERY LIST"/>
      <sheetName val="INITIATIVES"/>
      <sheetName val="ElectInst"/>
      <sheetName val="Plan&amp;Mach"/>
      <sheetName val="Railway"/>
      <sheetName val="Dep-Tally"/>
      <sheetName val="Final-Asset-Depre-SKG"/>
      <sheetName val="AssetMaster-Final"/>
      <sheetName val="Sch-3-fixedAssets"/>
      <sheetName val="Final-Allocation-SKG"/>
      <sheetName val="fluct-2yrs"/>
      <sheetName val="Frgn-Exch-Diff"/>
      <sheetName val="CWIP-Tally"/>
      <sheetName val="cwip-proj"/>
      <sheetName val="CWIP-remain"/>
      <sheetName val="CWIP-detl-AUC"/>
      <sheetName val="details for cwip remain"/>
      <sheetName val="Final data for DEP."/>
      <sheetName val="Main data for Dep"/>
      <sheetName val="Final Allocation Summary"/>
      <sheetName val="SINTER+CHFES+COAL INJ."/>
      <sheetName val="Tally with SAP"/>
      <sheetName val="ORIGINAL Sint+CHFES+Coal Inj"/>
      <sheetName val="Control Chart"/>
      <sheetName val="U_Instructions CFIAT"/>
      <sheetName val="U-1_SGA BLock Reconciliation"/>
      <sheetName val="U-2_SGA Inventory Tally"/>
      <sheetName val="U-3_Depreciation Reasonability"/>
      <sheetName val="U-4_Investments &amp; FD"/>
      <sheetName val="U-5_Raw Materials Tally"/>
      <sheetName val="U-6_Yield Analysis-RMPM"/>
      <sheetName val="U-7_Finished Goods Tally"/>
      <sheetName val="U-8_Schedule VI-FG Tally &amp; RM"/>
      <sheetName val="U-9_NRV Testing-FG"/>
      <sheetName val="U-10_Container Reconciliation"/>
      <sheetName val="U-11_Finished Goods Excise Duty"/>
      <sheetName val="U-12_Accrued Expenses Turnover"/>
      <sheetName val="U-13_Excise Duty Reasonability"/>
      <sheetName val="U-14_Sales Tax Reconciliation"/>
      <sheetName val="Sales Tax Reco-Working"/>
      <sheetName val="U-15_Sales Tax Incentive"/>
      <sheetName val="U-16_OAR-Balance Sheet"/>
      <sheetName val="U-17_GP Reconciliation"/>
      <sheetName val="U-18_Qty &amp; Rate Variance_GP, NP"/>
      <sheetName val="U-19_NP Reconciliation"/>
      <sheetName val="U-20_Payroll Expense"/>
      <sheetName val="U-21_Power &amp; Fuel Expense"/>
      <sheetName val="U-22_OAR-P&amp;L Account"/>
      <sheetName val="U-23_Contingent Liabilities"/>
      <sheetName val="U-24_Ratios Chart"/>
      <sheetName val="U-25_Balance Sheet_2004"/>
      <sheetName val="U-26_P&amp;L Account_2004"/>
      <sheetName val="U-27_Schedules_2004"/>
      <sheetName val="U-28_Ross TB_2004"/>
      <sheetName val="U-29_FA Schedule_2004"/>
      <sheetName val="U-30_Additional Info_2004"/>
      <sheetName val="U-31_Miscellaneous Info_2004"/>
      <sheetName val="U-32_Inter Unit Sales-FG_2004"/>
      <sheetName val="U-33_Balance Sheet_2003"/>
      <sheetName val="U-34_P&amp;L Account_2003"/>
      <sheetName val="U-35_Schedules_2003"/>
      <sheetName val="U-36_Ross TB_2003"/>
      <sheetName val="U-37_FA Schedule_2003"/>
      <sheetName val="U-38_Additional Info_2003"/>
      <sheetName val="U-39_Miscellaneous Info_2003"/>
      <sheetName val="Intermix"/>
      <sheetName val="Blender"/>
      <sheetName val="TST"/>
      <sheetName val="CV"/>
      <sheetName val="AA2"/>
      <sheetName val="newexpected"/>
      <sheetName val="Summary-mixing"/>
      <sheetName val="SUMMARYline"/>
      <sheetName val="COMPOUNDING"/>
      <sheetName val="prod3(val)"/>
      <sheetName val="Renault"/>
      <sheetName val="CVtrend"/>
      <sheetName val="OCT06"/>
      <sheetName val="SALE7C"/>
      <sheetName val="Coversheet"/>
      <sheetName val="Sales Customer (CCI)"/>
      <sheetName val="Gap Analysis (CCI)"/>
      <sheetName val="P&amp;L Sub"/>
      <sheetName val="DCF(CCI)"/>
      <sheetName val="WACC (CCI)"/>
      <sheetName val="BETA(CCI)"/>
      <sheetName val="CFS (CCI)"/>
      <sheetName val="IL&amp;FS"/>
      <sheetName val="P&amp;L (CCI)"/>
      <sheetName val="BS (CCI)"/>
      <sheetName val="Revised Logistics (2)"/>
      <sheetName val="Revised Logistics"/>
      <sheetName val="Logistics (CCI)"/>
      <sheetName val="Assumption (CCI)"/>
      <sheetName val="FF Business (CCI)"/>
      <sheetName val="Deprn FF (CCI)"/>
      <sheetName val="Loan Schedule (CCI)"/>
      <sheetName val="Deprn Logistics (CCI)"/>
      <sheetName val="Future Income (2)"/>
      <sheetName val="UILP Sales FY11"/>
      <sheetName val="UILP Expense FY11"/>
      <sheetName val="Warehouse (CCI)"/>
      <sheetName val="Oper Exps"/>
      <sheetName val="GP from Audited Nos"/>
      <sheetName val="Oper Income"/>
      <sheetName val="Fin Yr 10-11"/>
      <sheetName val="Final GP &amp; Projections (CCI)"/>
      <sheetName val="Fin Yr 09 - 10"/>
      <sheetName val="OT FY10"/>
      <sheetName val="OT R FY10"/>
      <sheetName val="OT FY11"/>
      <sheetName val="OT R FY11"/>
      <sheetName val="Employee Cost"/>
      <sheetName val="S&amp;A Expenses"/>
      <sheetName val="Interest &amp; Finance Charges"/>
      <sheetName val="Taxes (CCI)"/>
      <sheetName val="Investments (CCI)"/>
      <sheetName val="Loans &amp; Advances (CCI)"/>
      <sheetName val="Current Liabilities (CCI)"/>
      <sheetName val="Provision (CCI)"/>
      <sheetName val="Reserve &amp; Surplus (CCI)"/>
      <sheetName val="Secured Loan (CCI)"/>
      <sheetName val="Unsecured Loan (CCI)"/>
      <sheetName val="Proj Freight"/>
      <sheetName val="Depreciation (CCI)"/>
      <sheetName val="YEAR"/>
      <sheetName val="SAPBEXqueries"/>
      <sheetName val="SAPBEXfilters"/>
      <sheetName val="BS PL"/>
      <sheetName val="Vendor Branches"/>
      <sheetName val="stock valuation"/>
      <sheetName val="operation BC"/>
      <sheetName val="Advance"/>
      <sheetName val="TB Dec-09-10"/>
      <sheetName val="ADVANCES CASH IN KIND (3)"/>
      <sheetName val="ADVANCES CASH IN KIND (2)"/>
      <sheetName val="ADVANCES CASH IN KIND"/>
      <sheetName val="memo WROK summary  (2)"/>
      <sheetName val="81"/>
      <sheetName val="Correction Require "/>
      <sheetName val="Debtor summary"/>
      <sheetName val="BS Detail Sheet"/>
      <sheetName val="INT SEC 18 "/>
      <sheetName val="BS PL "/>
      <sheetName val="memo  summary OTHER THAN IOT"/>
      <sheetName val="CWIP SECHUDELE"/>
      <sheetName val="cAPITAL adv &amp; cRS"/>
      <sheetName val="SUMMARY MEMO IOT"/>
      <sheetName val="PL Detail Sheet JSLO"/>
      <sheetName val="47"/>
      <sheetName val="Debit  1 loans"/>
      <sheetName val="DEP Sec 5 BS "/>
      <sheetName val="PL FOR HO "/>
      <sheetName val="PL Interest Paid"/>
      <sheetName val="PL SAP TB "/>
      <sheetName val="BS SAP TB "/>
      <sheetName val="P-Admin"/>
      <sheetName val="Final MEMO"/>
      <sheetName val="PL.Schedules"/>
      <sheetName val="Power Plant"/>
      <sheetName val="Exch Fluct"/>
      <sheetName val="other expens"/>
      <sheetName val="P-Sales"/>
      <sheetName val="Selling Exp "/>
      <sheetName val="Project power"/>
      <sheetName val="Contractor"/>
      <sheetName val="Raw mat cons"/>
      <sheetName val="buyers credit"/>
      <sheetName val="FREIGHT INWARD INDIGENOUS"/>
      <sheetName val="P List 870"/>
      <sheetName val="Final BS PL March 11 "/>
      <sheetName val="dEPR 10-11"/>
      <sheetName val="Fin BS Detail Sheet MARCH 11"/>
      <sheetName val="Capital  Vendor  Final"/>
      <sheetName val="Acceptance"/>
      <sheetName val="Exch Flucat"/>
      <sheetName val="IUT"/>
      <sheetName val="Trail  Pr 11.05.11 "/>
      <sheetName val="Capital Advance "/>
      <sheetName val="Stock 31.03.11"/>
      <sheetName val="Opeartion BC"/>
      <sheetName val="Trail 11.05.11"/>
      <sheetName val="Final BS PL Dec  qUATERWISD"/>
      <sheetName val="Reconciliation 4th Quarter"/>
      <sheetName val="Nov FITL Intt"/>
      <sheetName val="ECB Interest"/>
      <sheetName val="FCCB Interest Calculation "/>
      <sheetName val="P&amp;L up to Nov 10"/>
      <sheetName val="DEP "/>
      <sheetName val="Ph I Int Term Loan &amp; ECB"/>
      <sheetName val="DPS Power"/>
      <sheetName val="Sales Reco with TB"/>
      <sheetName val="other manufct exp"/>
      <sheetName val="Transport"/>
      <sheetName val="wroking capital "/>
      <sheetName val="Exch Fluct "/>
      <sheetName val="power"/>
      <sheetName val="Jan 08.Trial"/>
      <sheetName val="TB 30.11.10"/>
      <sheetName val="Consum Chrome Friable"/>
      <sheetName val="Memo Entry"/>
      <sheetName val="wrok rough "/>
      <sheetName val="Nov Consu"/>
      <sheetName val="Raw mat cons Nov"/>
      <sheetName val="Dep. &amp; Intt."/>
      <sheetName val="Prov Dec-09"/>
      <sheetName val="Tally"/>
      <sheetName val="Trial. Dec 07"/>
      <sheetName val="Ope_Trial"/>
      <sheetName val="FG Val"/>
      <sheetName val="SFG val"/>
      <sheetName val="Rm-TISCo"/>
      <sheetName val="material detail Indonesia"/>
      <sheetName val="PIVOT-MATERIAL INDIA"/>
      <sheetName val="Material Detail- india"/>
      <sheetName val="Material Summary"/>
      <sheetName val="Money Summary"/>
      <sheetName val="QUALITY COM"/>
      <sheetName val="Monthly P&amp;L"/>
      <sheetName val="July 03"/>
      <sheetName val="Aug 03"/>
      <sheetName val="Sep 03"/>
      <sheetName val="Oct 03"/>
      <sheetName val="Nov 03"/>
      <sheetName val="CDR Ratios "/>
      <sheetName val="Other Ratios"/>
      <sheetName val="Net Worth"/>
      <sheetName val="TOL CDR"/>
      <sheetName val="Secured Borrowings"/>
      <sheetName val="Current Ratio"/>
      <sheetName val="Interface"/>
      <sheetName val="IRR 1 year"/>
      <sheetName val="IRR with 2 years"/>
      <sheetName val="R&amp;C"/>
      <sheetName val="2008-09"/>
      <sheetName val="Qtr debt profile"/>
      <sheetName val="CONS(F)-Final"/>
      <sheetName val="Overall Summary"/>
      <sheetName val="Debt profile"/>
      <sheetName val="Debt 31.03.10"/>
      <sheetName val="Monthly repayments"/>
      <sheetName val="Sacrifice"/>
      <sheetName val="Existing loan sch"/>
      <sheetName val="Lender wise 2"/>
      <sheetName val="Lender-wise"/>
      <sheetName val="Sacrifice backup"/>
      <sheetName val="Rs Crore-JSL Ratios"/>
      <sheetName val="Presentation slides"/>
      <sheetName val="try"/>
      <sheetName val="sbicap"/>
      <sheetName val="JSL - Financials"/>
      <sheetName val="phase II"/>
      <sheetName val="PPT"/>
      <sheetName val="Consolidated"/>
      <sheetName val="Consolidated (Try)"/>
      <sheetName val="OSL - Financials"/>
      <sheetName val="Inv. Sch."/>
      <sheetName val="CONS(F)"/>
      <sheetName val="Capacity &amp; Cost"/>
      <sheetName val="consolidated IT Cal"/>
      <sheetName val="CMA (rough)"/>
      <sheetName val="Old DP"/>
      <sheetName val="Selling Prices"/>
      <sheetName val="Sales Mix"/>
      <sheetName val="Raw Material Costs"/>
      <sheetName val="Consolidated Qtr"/>
      <sheetName val="Spec. Consumptions"/>
      <sheetName val="ProcessYields"/>
      <sheetName val="Chemistry"/>
      <sheetName val="Utilization"/>
      <sheetName val="R&amp;C Impact"/>
      <sheetName val="Capital Cost"/>
      <sheetName val="2009"/>
      <sheetName val="addon4"/>
      <sheetName val="addon3"/>
      <sheetName val="addon2"/>
      <sheetName val="addon1"/>
      <sheetName val="Ration"/>
      <sheetName val="JSS-STOCK TALLY"/>
      <sheetName val="JSW-STOCK TALLY"/>
      <sheetName val="B. Sheet Abstract "/>
      <sheetName val="JSN-STOCK TALLY"/>
      <sheetName val="B. S. 2009-2010 "/>
      <sheetName val="JSN-Ageing"/>
      <sheetName val="JSW-Ageing"/>
      <sheetName val="JSS-Cust-Ageing"/>
      <sheetName val="JSS-FG Valuation"/>
      <sheetName val="JSS-Scrap"/>
      <sheetName val="(JSS) Inc-Dec. "/>
      <sheetName val="JSN-WIP Valuation"/>
      <sheetName val="JSN-Scrap Valuation"/>
      <sheetName val="JSN INC-DEC WORKING"/>
      <sheetName val="Notes to ac part B"/>
      <sheetName val="Gratuity P.no 12"/>
      <sheetName val="B. S. 09-10"/>
      <sheetName val="Ann B"/>
      <sheetName val="F.Assets Consolidated"/>
      <sheetName val="Working Cash flow"/>
      <sheetName val="Cap. Commitment"/>
      <sheetName val="CIF VALUE DETAIL"/>
      <sheetName val="JSN- Vendor"/>
      <sheetName val="JSW-Vendor"/>
      <sheetName val="JSS-VENDOR"/>
      <sheetName val="Schedule-5(Consolidated)"/>
      <sheetName val="JSN-DEP"/>
      <sheetName val="JSW-DEP"/>
      <sheetName val="JSS-DEP"/>
      <sheetName val="JSSS_Dep"/>
      <sheetName val="TB Chennai"/>
      <sheetName val="TB Mumbai"/>
      <sheetName val="TB Gurgaon"/>
      <sheetName val="D. Tax Liability Cal. 09-10"/>
      <sheetName val="I. Tax Prov. 09-10"/>
      <sheetName val="JSN-Cons. Sheet"/>
      <sheetName val="JSW-Cons. Sheet"/>
      <sheetName val="JSS-Cons. Sheet"/>
      <sheetName val="JSN-FG Valuation"/>
      <sheetName val="JSN-Sales Return"/>
      <sheetName val="JSW-FG (31.03.10)"/>
      <sheetName val="JSW-Scrap(31.03.10)"/>
      <sheetName val="JSW-Sales Return"/>
      <sheetName val="JSS-Sales Return"/>
      <sheetName val="INT RECD. JSW"/>
      <sheetName val="JSW-Inc-Dec. Working"/>
      <sheetName val="JSN-Interest Received Detail"/>
      <sheetName val="Opening Balance"/>
      <sheetName val="Annexure G"/>
      <sheetName val="Sched"/>
      <sheetName val="FA_Final"/>
      <sheetName val="Groupings-final"/>
      <sheetName val="Trial"/>
      <sheetName val="prov"/>
      <sheetName val="gain.loss"/>
      <sheetName val="sap trial"/>
      <sheetName val="Scheme Area Details_Block__ C2"/>
      <sheetName val="New33KVSS_E3"/>
      <sheetName val="Prop aug of Ex 33KVSS_E3a"/>
      <sheetName val="SIN"/>
      <sheetName val="CREV"/>
      <sheetName val="DREV"/>
      <sheetName val="IDCCALHYD_GOO"/>
      <sheetName val="18_4_10 pm"/>
      <sheetName val="ADJ_TB"/>
      <sheetName val="Map"/>
      <sheetName val="Manual"/>
      <sheetName val="Pub-res"/>
      <sheetName val="AR-BS"/>
      <sheetName val="AR-P&amp;L"/>
      <sheetName val="Segment"/>
      <sheetName val="SCH 1_2"/>
      <sheetName val="SCH _3"/>
      <sheetName val="SCH_4"/>
      <sheetName val="SCH 5 (N)"/>
      <sheetName val=" SCH 6_7 "/>
      <sheetName val=" SCH 8 9 10 11"/>
      <sheetName val="SCH121314"/>
      <sheetName val="SCH 1516"/>
      <sheetName val="SCH1718"/>
      <sheetName val="SCH19"/>
      <sheetName val="wkg cflo"/>
      <sheetName val="BS Abstract"/>
      <sheetName val="8PSCH66A-NA"/>
      <sheetName val="TRDG PROFIT"/>
      <sheetName val="PointNo.5"/>
      <sheetName val="Entity List"/>
      <sheetName val="Agra"/>
      <sheetName val="Udaipur"/>
      <sheetName val="Projections"/>
      <sheetName val="Sales to schenider"/>
      <sheetName val="Sales Regr 2011-12"/>
      <sheetName val="YS"/>
      <sheetName val="GW"/>
      <sheetName val="Consolidated excl pz&amp;gw"/>
      <sheetName val="1.1 Cashflow analysis"/>
      <sheetName val="1.2 Secured loans"/>
      <sheetName val="1.3 Fixed Assets"/>
      <sheetName val="1.4 Debtors"/>
      <sheetName val="1.5 Loans and advances"/>
      <sheetName val="Shareholders fund"/>
      <sheetName val="Margin analysis"/>
      <sheetName val="Sales mfg"/>
      <sheetName val="Sales Trd"/>
      <sheetName val="3.3 Employee costs"/>
      <sheetName val="1.2 Inventory"/>
      <sheetName val="3.1 Sales mfg"/>
      <sheetName val="3.1 Sales Trd"/>
      <sheetName val="3.1 Other Income"/>
      <sheetName val="3.2 CoM"/>
      <sheetName val="3.4 Other operating expenses"/>
      <sheetName val="Seg P&amp;L"/>
      <sheetName val="Seg BS"/>
      <sheetName val="XCWIP_segment"/>
      <sheetName val="Assets_segmantal"/>
      <sheetName val="PROFIT &amp; LOSS ACCOUNT"/>
      <sheetName val="COMM"/>
      <sheetName val="FAR"/>
      <sheetName val="R&amp;d"/>
      <sheetName val="GR SERVICES"/>
      <sheetName val="GR CAP"/>
      <sheetName val="GR MAT"/>
      <sheetName val="Prov. Others"/>
      <sheetName val="FORM-16"/>
      <sheetName val="MD Office"/>
      <sheetName val="Quality"/>
      <sheetName val="Proface"/>
      <sheetName val="EE"/>
      <sheetName val="MKt"/>
      <sheetName val="HR"/>
      <sheetName val="Industry"/>
      <sheetName val="Logistics"/>
      <sheetName val="CCC"/>
      <sheetName val="BLD"/>
      <sheetName val="ISC"/>
      <sheetName val="BMS"/>
      <sheetName val="Distri"/>
      <sheetName val="PEC"/>
      <sheetName val="SISC"/>
      <sheetName val="SGBD"/>
      <sheetName val="E&amp;I"/>
      <sheetName val="IT &amp; Bridge"/>
      <sheetName val="Approval Matrix"/>
      <sheetName val="01 T"/>
      <sheetName val="03 "/>
      <sheetName val="WELCOME"/>
      <sheetName val="Q2 YTD OG Sales Analysis"/>
      <sheetName val="ER3"/>
      <sheetName val="ER11_Old"/>
      <sheetName val="ER10_Old"/>
      <sheetName val="Total Expenses"/>
      <sheetName val="XXXXX"/>
      <sheetName val="Buildings-III (2)"/>
      <sheetName val="cap-gas (31-3-02) (2)"/>
      <sheetName val="sch 4 (2)"/>
      <sheetName val="dep on exch -fluct (2)"/>
      <sheetName val="offshore spares"/>
      <sheetName val="FC (2)"/>
      <sheetName val="CIF VALUE "/>
      <sheetName val="Prro.for Tax (R) (2)"/>
      <sheetName val="sch 1,2"/>
      <sheetName val="sch 3"/>
      <sheetName val="sch 4"/>
      <sheetName val="sch 5 "/>
      <sheetName val="sch 6,7,8,9,10,11"/>
      <sheetName val="sch 12,13,14,15"/>
      <sheetName val="TB - 31.03.02"/>
      <sheetName val="Computation of Tax "/>
      <sheetName val="MAT CAL"/>
      <sheetName val="Restate-Crs"/>
      <sheetName val="Reinst - FCL"/>
      <sheetName val="OE"/>
      <sheetName val="oe-1"/>
      <sheetName val="Leasehold Premises"/>
      <sheetName val="Land"/>
      <sheetName val="dep on exch -fluct"/>
      <sheetName val="buidlings - I"/>
      <sheetName val="buildings - II"/>
      <sheetName val="Buildings-III"/>
      <sheetName val="ONSHORE-EQUIP"/>
      <sheetName val="Offshore Equipment"/>
      <sheetName val="cap-gas (31-3-02)"/>
      <sheetName val="Stock Details"/>
      <sheetName val="GAS"/>
      <sheetName val="NAPHTHA"/>
      <sheetName val="HSD"/>
      <sheetName val="Int.Cal "/>
      <sheetName val="Guarantee Commn."/>
      <sheetName val="Prepaid Insurance"/>
      <sheetName val="Prro.for Tax (R)"/>
      <sheetName val="Prov.for Tax"/>
      <sheetName val="FC"/>
      <sheetName val="APTRANSCO-Dr"/>
      <sheetName val="APTRANSCO-Sales"/>
      <sheetName val="Int.Receivable-BreakUp"/>
      <sheetName val="Hire charges"/>
      <sheetName val="Break up of o.s.liability &amp; TDS"/>
      <sheetName val="Cal of dividend"/>
      <sheetName val="General Reserve"/>
      <sheetName val="DRR "/>
      <sheetName val="cashflow -PWC"/>
      <sheetName val="cashflow-LKPPL"/>
      <sheetName val="cashflow -final"/>
      <sheetName val="sch 3 "/>
      <sheetName val="sch 5,6,7,8,9,10"/>
      <sheetName val="sch 11,12,13,14"/>
      <sheetName val="Groupings 10.6.05"/>
      <sheetName val="TB - 10.6.05"/>
      <sheetName val="Entries"/>
      <sheetName val="Fin.Summary (2)"/>
      <sheetName val="Fin.Summary"/>
      <sheetName val="PAT"/>
      <sheetName val="Prov.for Tax "/>
      <sheetName val="Pro.for Tax "/>
      <sheetName val="Cal of 234(C) "/>
      <sheetName val="Cal. of Bonus"/>
      <sheetName val="Sales 10-6-05 "/>
      <sheetName val="Sales (2005-06 )"/>
      <sheetName val="Comfort fees"/>
      <sheetName val="Interest"/>
      <sheetName val="Ex.fluct.on rept.FCL"/>
      <sheetName val="Wealth Tax"/>
      <sheetName val="ONSHORE-EQUIP "/>
      <sheetName val="cap-gas "/>
      <sheetName val="dep on exch -fluct   "/>
      <sheetName val="Gas Bills"/>
      <sheetName val="HSD &amp; Naptha"/>
      <sheetName val="Interest-2005"/>
      <sheetName val="Loans-2005"/>
      <sheetName val="bud-act (4)"/>
      <sheetName val="bud-act (3)"/>
      <sheetName val="bud-act (2)"/>
      <sheetName val="dep on exch -fluct "/>
      <sheetName val="capital payments (2)"/>
      <sheetName val="Variance-July"/>
      <sheetName val="bud-act"/>
      <sheetName val="Act02-03(Workings)"/>
      <sheetName val="Actuals"/>
      <sheetName val="LTMA"/>
      <sheetName val="LTAPSA"/>
      <sheetName val="generation(bud -Act)"/>
      <sheetName val="intincome -act"/>
      <sheetName val="Act-Interest"/>
      <sheetName val="Status-27-31.5"/>
      <sheetName val="Status-2002-03"/>
      <sheetName val="cashflows (breaf)"/>
      <sheetName val="capital payments"/>
      <sheetName val="O&amp;M Consumtions-Ser"/>
      <sheetName val="o&amp;M forecast -march"/>
      <sheetName val="PAT (USD)"/>
      <sheetName val="forecast-mar"/>
      <sheetName val="ASSU-NOTES"/>
      <sheetName val="GC"/>
      <sheetName val="tra"/>
      <sheetName val="cash budget"/>
      <sheetName val="operating budget"/>
      <sheetName val="Revenue "/>
      <sheetName val="FCOSTS"/>
      <sheetName val="fx_interest"/>
      <sheetName val="re_interest"/>
      <sheetName val="Term Loans"/>
      <sheetName val="Mis."/>
      <sheetName val="interest1"/>
      <sheetName val="Additions-2001-02 "/>
      <sheetName val="4 FAssets-onshore(corrected)"/>
      <sheetName val="otheritems-dep"/>
      <sheetName val="CIVIL DEP"/>
      <sheetName val="ONSHORE-DEP"/>
      <sheetName val="OFFSHORE-DEP"/>
      <sheetName val="int-mar"/>
      <sheetName val="int-oct"/>
      <sheetName val="fcl-disb"/>
      <sheetName val="allocation"/>
      <sheetName val="stocks-naptha"/>
      <sheetName val="stocks-hsd"/>
      <sheetName val="cashflows (april)"/>
      <sheetName val="bud-act (april)"/>
      <sheetName val="Variance"/>
      <sheetName val="books"/>
      <sheetName val="gasprice(Feb)"/>
      <sheetName val="gasprice(Jan)"/>
      <sheetName val="gasprice(Dec)"/>
      <sheetName val="gasprice"/>
      <sheetName val="Establishment Prov."/>
      <sheetName val="bud-act(SEP)"/>
      <sheetName val="bud-act (OCT)"/>
      <sheetName val="EMAIL"/>
      <sheetName val="gas price(Nov)"/>
      <sheetName val="wc-int"/>
      <sheetName val="bud-act(Jan) (2)"/>
      <sheetName val="bud-act(Feb)"/>
      <sheetName val="cap-actuals"/>
      <sheetName val="depciation"/>
      <sheetName val="assu"/>
      <sheetName val="fuel (2)"/>
      <sheetName val="fuel"/>
      <sheetName val="Clause 41 - final"/>
      <sheetName val="SCH (1-4) "/>
      <sheetName val="SCH INV 6"/>
      <sheetName val="SCH CA (7-12)"/>
      <sheetName val="SCH PL (13-17)"/>
      <sheetName val="Cash flow for DEC,09"/>
      <sheetName val="LITL"/>
      <sheetName val="Stock &amp; WIP"/>
      <sheetName val="Income and Deferred Tax"/>
      <sheetName val="Windpower Fin."/>
      <sheetName val="Seg in lakhs"/>
      <sheetName val="IT Dep"/>
      <sheetName val="FA-TA"/>
      <sheetName val="FA-IA"/>
      <sheetName val="Invst."/>
      <sheetName val="PL Notes"/>
      <sheetName val="RP"/>
      <sheetName val="Work CY"/>
      <sheetName val="Work PY"/>
      <sheetName val="Grps CY"/>
      <sheetName val="Grps PY"/>
      <sheetName val="TB CY"/>
      <sheetName val="TB PY"/>
      <sheetName val="Forex Cap Detail"/>
      <sheetName val="PY regrouping"/>
      <sheetName val="Calculations"/>
      <sheetName val="SHP &amp; Dir"/>
      <sheetName val="NP EDC"/>
      <sheetName val="Debtors Ageing"/>
      <sheetName val="ICBC"/>
      <sheetName val="Changes"/>
      <sheetName val="****00"/>
      <sheetName val="ENGG_VAL"/>
      <sheetName val="ADD_WAVG"/>
      <sheetName val="VAL31MAR-ALL"/>
      <sheetName val="MPS_PACKING"/>
      <sheetName val="Book1"/>
      <sheetName val="#REF!"/>
      <sheetName val="Heat Cons"/>
      <sheetName val="Imp"/>
      <sheetName val="Indg"/>
      <sheetName val="Cost_ Sheet Coal"/>
      <sheetName val="Cost sheet CokeFines-Imp"/>
      <sheetName val="Cost-Sheet-ImpCoke"/>
      <sheetName val="July.01"/>
      <sheetName val="Aug.01"/>
      <sheetName val="Sept.01"/>
      <sheetName val="Oct'01"/>
      <sheetName val="Nov'01"/>
      <sheetName val="Dec'01"/>
      <sheetName val="Jan'02"/>
      <sheetName val="Feb'02"/>
      <sheetName val="March'02"/>
      <sheetName val="April'02"/>
      <sheetName val="May'02"/>
      <sheetName val="June'02"/>
      <sheetName val="July'02"/>
      <sheetName val="Quality July'02"/>
      <sheetName val="slip Aug."/>
      <sheetName val="Interest on Bank Borrowings"/>
      <sheetName val="Hire Purchase &amp; Interest"/>
      <sheetName val="Orix 1.1"/>
      <sheetName val="Orix 1.2"/>
      <sheetName val="Orix2"/>
      <sheetName val="Orix3"/>
      <sheetName val="Orix 4"/>
      <sheetName val="Orix 5"/>
      <sheetName val="Orix 6"/>
      <sheetName val="Orix 7"/>
      <sheetName val="Orix 8"/>
      <sheetName val="Orix 9"/>
      <sheetName val="Orix 10"/>
      <sheetName val="Orix 11"/>
      <sheetName val="Orix 12"/>
      <sheetName val="ICICI(1)"/>
      <sheetName val="ICICI (3)"/>
      <sheetName val="ICICI (4)"/>
      <sheetName val="ICICI (5)"/>
      <sheetName val="ICICI (6)"/>
      <sheetName val="ICICI (7)"/>
      <sheetName val="ICICI (10)"/>
      <sheetName val="ICICI (11)"/>
      <sheetName val="ICICI(12)"/>
      <sheetName val="ICICI(13)"/>
      <sheetName val="ICICI(14)"/>
      <sheetName val="ICICI(15)"/>
      <sheetName val="HDFC 1"/>
      <sheetName val="HDFC (2)"/>
      <sheetName val="Kotak(1)"/>
      <sheetName val="Kotak(2)"/>
      <sheetName val="Kotak(3)"/>
      <sheetName val="working for bc fcs"/>
      <sheetName val="tallied with TB"/>
      <sheetName val="as 11 working"/>
      <sheetName val="Merged"/>
      <sheetName val="SecurityNote"/>
      <sheetName val="OracleTB"/>
      <sheetName val="Reclass"/>
      <sheetName val="CashFlow (2)"/>
      <sheetName val="Sch-  5"/>
      <sheetName val="OracleTB (Rs Crs)"/>
      <sheetName val="RatioAnalysis(Standalone)"/>
      <sheetName val="Ratioworking(Standalone)"/>
      <sheetName val="PrevYearReclass"/>
      <sheetName val="N1.1"/>
      <sheetName val="N1.3"/>
      <sheetName val="N1.6"/>
      <sheetName val="N.2.13"/>
      <sheetName val="N1.8"/>
      <sheetName val="US Engg"/>
      <sheetName val="CT"/>
      <sheetName val="Merlin"/>
      <sheetName val="nMR"/>
      <sheetName val="Horizon"/>
      <sheetName val="T&amp;L"/>
      <sheetName val="Exchange"/>
      <sheetName val="LOCAL XRAY (2)"/>
      <sheetName val="CARM"/>
      <sheetName val="LOCAL XRAY"/>
      <sheetName val="Sales return after Mar-07"/>
      <sheetName val="FIXASET"/>
      <sheetName val="old_serial no."/>
      <sheetName val="tot_ass_9697"/>
      <sheetName val="June08"/>
      <sheetName val="May2008"/>
      <sheetName val="Fix summary"/>
      <sheetName val="OFF EQP"/>
      <sheetName val="FUR FITT"/>
      <sheetName val="MOT VEH"/>
      <sheetName val="CAN EQUIP"/>
      <sheetName val="fIRE EXTIN"/>
      <sheetName val="Elec inst"/>
      <sheetName val="P&amp;m"/>
      <sheetName val="Patt &amp; dies"/>
      <sheetName val="Tools"/>
      <sheetName val="RUPEE"/>
      <sheetName val="cap-borrow"/>
      <sheetName val="fassets"/>
      <sheetName val="asset1"/>
      <sheetName val="asset2"/>
      <sheetName val="plsch2"/>
      <sheetName val="plsch3"/>
      <sheetName val="EPS "/>
      <sheetName val="Tax Movement"/>
      <sheetName val="Tax Prov"/>
      <sheetName val="IT WDV"/>
      <sheetName val="FormV"/>
      <sheetName val="FormVII"/>
      <sheetName val="Cost of project"/>
      <sheetName val="Margin Money"/>
      <sheetName val="Contingency"/>
      <sheetName val="Means of finance"/>
      <sheetName val="Cost of Production"/>
      <sheetName val="Raw Materials "/>
      <sheetName val="Power calculations"/>
      <sheetName val="Manpower"/>
      <sheetName val="Working results"/>
      <sheetName val="Income Tax"/>
      <sheetName val="DSCR"/>
      <sheetName val="Break-even"/>
      <sheetName val="Payback"/>
      <sheetName val="Estimates"/>
      <sheetName val="CONTENT INDEX"/>
      <sheetName val="ANNEXURES"/>
      <sheetName val="PL sch 1"/>
      <sheetName val="PL SCH2"/>
      <sheetName val="BS sch1"/>
      <sheetName val="BS sch2"/>
      <sheetName val="FA -casted New"/>
      <sheetName val="FAold"/>
      <sheetName val="BS sch 3"/>
      <sheetName val="BS sch 4"/>
      <sheetName val="Notes-1"/>
      <sheetName val="Notes-2"/>
      <sheetName val="P&amp;L Variance"/>
      <sheetName val="Balancesheet"/>
      <sheetName val="Blade budget rev(20.04.10)"/>
      <sheetName val="Budget Vs Actual (3)"/>
      <sheetName val="Budget Vs Actual"/>
      <sheetName val="Monthwise Summary"/>
      <sheetName val="Sep08"/>
      <sheetName val="Aug08"/>
      <sheetName val="July08"/>
      <sheetName val="Apr2008"/>
      <sheetName val="Mar2008"/>
      <sheetName val="Feb2008"/>
      <sheetName val="INV PL LSML (INDIA) md revie"/>
      <sheetName val="INVESTMENT PLAN ITALY"/>
      <sheetName val="INV PL LSML (INDIA)"/>
      <sheetName val="IT BUDGET"/>
      <sheetName val="Philip Blade "/>
      <sheetName val="INV PL LSML(ITALY)"/>
      <sheetName val="Directives"/>
      <sheetName val="Explanation fields"/>
      <sheetName val="5year sum"/>
      <sheetName val="DOWN SEGMENT REPORT"/>
      <sheetName val="FLUCTUATIONS"/>
      <sheetName val="Previous year"/>
      <sheetName val="rescheudule"/>
      <sheetName val="ROCE Calculation"/>
      <sheetName val="Revaluaiton"/>
      <sheetName val="Part IV"/>
      <sheetName val="5year sum "/>
      <sheetName val="REgrouping"/>
      <sheetName val="cogs reconciliation"/>
      <sheetName val="PNEW"/>
      <sheetName val="Audit commitee"/>
      <sheetName val="Cash flow chander"/>
      <sheetName val="cashflow "/>
      <sheetName val="ED on stock"/>
      <sheetName val="Segment - Balance Sheet"/>
      <sheetName val="Segment report"/>
      <sheetName val="LS39 Rotor blade -Capital Items"/>
      <sheetName val="Employee cost Balu"/>
      <sheetName val="OVERVIEW"/>
      <sheetName val="Payroll cost"/>
      <sheetName val="Detail HR-Plan"/>
      <sheetName val="cost centres"/>
      <sheetName val="MC Shop"/>
      <sheetName val="Blade"/>
      <sheetName val="Prinoth"/>
      <sheetName val="P&amp;P"/>
      <sheetName val="Planing"/>
      <sheetName val="250KW"/>
      <sheetName val="Points"/>
      <sheetName val="Current tax"/>
      <sheetName val="NDC"/>
      <sheetName val="Capitalization"/>
      <sheetName val="IND AS BS YoY"/>
      <sheetName val="IND AS PL YoY"/>
      <sheetName val="Other Equity"/>
      <sheetName val="ActPolicy"/>
      <sheetName val="Note -4"/>
      <sheetName val="Note - 5-6"/>
      <sheetName val="Note 7-10"/>
      <sheetName val="Note 11"/>
      <sheetName val="Share Capital Note_GoodCo"/>
      <sheetName val="Note 12-17"/>
      <sheetName val="PL Note 18-24"/>
      <sheetName val="ON - 25-37"/>
      <sheetName val="ON 33 rpt"/>
      <sheetName val="Loan Os"/>
      <sheetName val="RepaySch"/>
      <sheetName val="InterestWork"/>
      <sheetName val="PL Sch 8-24"/>
      <sheetName val="Ind AS Opening Balance Sheet"/>
      <sheetName val="W-1"/>
      <sheetName val="W-2"/>
      <sheetName val="W-3"/>
      <sheetName val="W-4"/>
      <sheetName val="W-5"/>
      <sheetName val="W-6"/>
      <sheetName val="W-8"/>
      <sheetName val="W-9"/>
      <sheetName val="W-10"/>
      <sheetName val="W-11"/>
      <sheetName val="W-12"/>
      <sheetName val="W-13"/>
      <sheetName val="W-14"/>
      <sheetName val="W-15"/>
      <sheetName val="W-16"/>
      <sheetName val="W-17"/>
      <sheetName val="Note 5"/>
      <sheetName val="Note 7"/>
      <sheetName val="Note 17"/>
      <sheetName val="Note 18"/>
      <sheetName val="W-PL"/>
      <sheetName val="Adj Entries Mar 16"/>
      <sheetName val="Adj Entries Mar 15"/>
      <sheetName val="Adj Entries Mar 14"/>
      <sheetName val="Adj Entries Mar 13"/>
      <sheetName val="WORKING 1"/>
      <sheetName val="Working 2"/>
      <sheetName val="Working 3"/>
      <sheetName val="Opening BS"/>
      <sheetName val="Working 4"/>
      <sheetName val="Working 5"/>
      <sheetName val="Adj ent-2"/>
      <sheetName val="IND AS BS"/>
      <sheetName val="IND AS PL"/>
      <sheetName val="SOCE"/>
      <sheetName val="CF W"/>
      <sheetName val="N.1-3"/>
      <sheetName val="N- 4-5"/>
      <sheetName val="N- 6"/>
      <sheetName val="N- 7-10"/>
      <sheetName val="N- 11"/>
      <sheetName val="N-13-15"/>
      <sheetName val="N-16"/>
      <sheetName val="N-PL16-23"/>
      <sheetName val="N-24-36"/>
      <sheetName val="N-37"/>
      <sheetName val="RPB"/>
      <sheetName val="N-38-41"/>
      <sheetName val="ECB"/>
      <sheetName val="Monthly disc"/>
      <sheetName val="Liab (2)"/>
      <sheetName val="Entries premium"/>
      <sheetName val="Adj Entries"/>
      <sheetName val="C tax"/>
      <sheetName val="Deff tax"/>
      <sheetName val="Amort Tax &amp; D I"/>
      <sheetName val="Inv Model (2)"/>
      <sheetName val="Dep Per Books"/>
      <sheetName val="TB 30.09.2016"/>
      <sheetName val="Monthly disc final"/>
      <sheetName val="w-18"/>
      <sheetName val="w-7"/>
      <sheetName val="w-19"/>
      <sheetName val="w-20"/>
      <sheetName val="Reco."/>
      <sheetName val="CL-GRP"/>
      <sheetName val="CA-GRP"/>
      <sheetName val="Bal Sheet"/>
      <sheetName val="P &amp; L Ac"/>
      <sheetName val="Sch  A B C "/>
      <sheetName val=" Sch G"/>
      <sheetName val="Sch "/>
      <sheetName val="Curr Assets"/>
      <sheetName val="Cur Liab"/>
      <sheetName val="Sch of Exp"/>
      <sheetName val="EQ"/>
      <sheetName val="N- 2"/>
      <sheetName val="N-3 -6"/>
      <sheetName val="N-9-11"/>
      <sheetName val="PLS"/>
      <sheetName val="Ind AS OBS"/>
      <sheetName val="W- 1"/>
      <sheetName val="WN- PL"/>
      <sheetName val="W P&amp;LSCH "/>
      <sheetName val="TB 30.6.2016"/>
      <sheetName val="WPL"/>
      <sheetName val="WPLSCH"/>
      <sheetName val="MF"/>
      <sheetName val="Monthly disc (2)"/>
      <sheetName val="Actual"/>
      <sheetName val="Volumes"/>
      <sheetName val="N- 7-9"/>
      <sheetName val="N- 10"/>
      <sheetName val="N-12-13"/>
      <sheetName val="N-14-15"/>
      <sheetName val="N-PL15-22"/>
      <sheetName val="N-23-34"/>
      <sheetName val="N-35"/>
      <sheetName val="N-36"/>
      <sheetName val="DER"/>
      <sheetName val="Accounting Confirmation"/>
      <sheetName val="Acting Conf-Ann"/>
      <sheetName val="NCF Work"/>
      <sheetName val="NCF"/>
      <sheetName val="N.BS"/>
      <sheetName val="N.P&amp;L"/>
      <sheetName val="Accting Policies"/>
      <sheetName val="Accting Policies1"/>
      <sheetName val="FA-M3"/>
      <sheetName val="FA-M9"/>
      <sheetName val="Note 31 RPT "/>
      <sheetName val="Note 31 RPB"/>
      <sheetName val="Note 32-33"/>
      <sheetName val="Note 34-39"/>
      <sheetName val="Exch Loss"/>
      <sheetName val="Commitment"/>
      <sheetName val="Wht Avg Share"/>
      <sheetName val="N.Grp"/>
      <sheetName val="Trial Bal"/>
      <sheetName val="1st Disbursement"/>
      <sheetName val="2nd Disbursement"/>
      <sheetName val="Note 1-3"/>
      <sheetName val="N-2-3-5"/>
      <sheetName val="N-6-7-8"/>
      <sheetName val="N-9-11-12"/>
      <sheetName val="N-12-15"/>
      <sheetName val="June16"/>
      <sheetName val="TC W"/>
      <sheetName val="N-CF"/>
      <sheetName val="EPC"/>
      <sheetName val="RPTJUne16"/>
      <sheetName val="P&amp;L-O"/>
      <sheetName val="N-SCH-O"/>
      <sheetName val="P &amp; L Sch-O"/>
      <sheetName val="March 14"/>
      <sheetName val="Sept. 2014"/>
      <sheetName val="June 2014"/>
      <sheetName val="Dec.14"/>
      <sheetName val="30.9.2015"/>
      <sheetName val="30.6.2015"/>
      <sheetName val="31.3.2015"/>
      <sheetName val="TB 31.12.2015"/>
      <sheetName val="31.3.2016"/>
      <sheetName val="N-BS -O"/>
      <sheetName val="BK Pre-op"/>
      <sheetName val="N - Sch PL 1"/>
      <sheetName val="Note 3"/>
      <sheetName val="Note 5 (2)"/>
      <sheetName val="Note 14"/>
      <sheetName val="Note 15"/>
      <sheetName val="Note 22"/>
      <sheetName val="Ind AS Opening Balance Shee (2)"/>
      <sheetName val="WORKING 1 "/>
      <sheetName val="WORKING 2 (2)"/>
      <sheetName val="Working 3 (2)"/>
      <sheetName val="Working 4 "/>
      <sheetName val="InvIT"/>
      <sheetName val="SPV entries"/>
      <sheetName val="SPV"/>
      <sheetName val="RTGS details"/>
      <sheetName val="IRBIDL"/>
      <sheetName val="C.Tax"/>
      <sheetName val="Dir Rem Sec.349"/>
      <sheetName val="14 A Disallowance"/>
      <sheetName val="NCF wrk"/>
      <sheetName val="N.PL"/>
      <sheetName val="Note 1-5"/>
      <sheetName val="Note 6-21 BS"/>
      <sheetName val="Note 14-15 Inv"/>
      <sheetName val="Note 22 - 27 PL"/>
      <sheetName val="Note 28"/>
      <sheetName val="Note 29-35"/>
      <sheetName val="Note 36"/>
      <sheetName val="RPT Mar 13"/>
      <sheetName val="RPB Mar 13"/>
      <sheetName val="RPT SRB Form Dec 12"/>
      <sheetName val="Note 37"/>
      <sheetName val="Goup N PL"/>
      <sheetName val="N Group BS"/>
      <sheetName val="C.TaxYrWiseLiab"/>
      <sheetName val="S Cr"/>
      <sheetName val="TBAL"/>
      <sheetName val="DSR"/>
      <sheetName val="Debt ratio"/>
      <sheetName val="N-BS"/>
      <sheetName val="N-P&amp;L"/>
      <sheetName val="cash flow 2016"/>
      <sheetName val="N-Notes -1"/>
      <sheetName val="N-Notes -2"/>
      <sheetName val="P&amp; L"/>
      <sheetName val="Liab Sch"/>
      <sheetName val="Sch - CA"/>
      <sheetName val="Sch - CL"/>
      <sheetName val="Sch-PL"/>
      <sheetName val="JV's"/>
      <sheetName val="IRBSD TB-02.05.09"/>
      <sheetName val="Old IRBSD TB Mar,09"/>
      <sheetName val="Press Release"/>
      <sheetName val="IT Comp"/>
      <sheetName val="FBT Comp"/>
      <sheetName val="TB-FBT 02.05.09"/>
      <sheetName val="TB-FBT"/>
      <sheetName val="TB-RPT 02.05.09"/>
      <sheetName val="Old TB-RPT"/>
      <sheetName val="P&amp;L schedule "/>
      <sheetName val="IRBPA 03.04.2010"/>
      <sheetName val="fixed asset "/>
      <sheetName val="N-Notes -P&amp;L"/>
      <sheetName val="Notes 3"/>
      <sheetName val="trial march 2016"/>
      <sheetName val="notes - 4"/>
      <sheetName val="cash flow working "/>
      <sheetName val="cash flow working 10-11"/>
      <sheetName val="cash flow working 11-12"/>
      <sheetName val="trial balance march 2011"/>
      <sheetName val="IRBPA 31.03.2012"/>
      <sheetName val="IRBPA 30.06.2012"/>
      <sheetName val="cash flow working 12-13"/>
      <sheetName val="cash flow working MARCH 2013"/>
      <sheetName val="Related party September 2015"/>
      <sheetName val="RPT december 2015"/>
      <sheetName val="irbpa dec 2015"/>
      <sheetName val="RPT March 2016"/>
      <sheetName val="cash flow working MARCH 2015"/>
      <sheetName val="sept 2015"/>
      <sheetName val="detailes sept.13"/>
      <sheetName val="sept 2014"/>
      <sheetName val="IRBPA-Sept.2013"/>
      <sheetName val="IRBPA - sept. 2012"/>
      <sheetName val="IRBPA Dec. 2012"/>
      <sheetName val="IRBPA March 2013"/>
      <sheetName val="detailed march 13"/>
      <sheetName val="detailed June 2013"/>
      <sheetName val="detailed June 2012"/>
      <sheetName val="IRBPA RPT sept  2014"/>
      <sheetName val="IRBPA March 2014"/>
      <sheetName val="detaailed march 2014"/>
      <sheetName val="June 2013"/>
      <sheetName val="irbpa dec. 2013"/>
      <sheetName val="detailed trial 31.12.2013"/>
      <sheetName val="IRBPA June 2015"/>
      <sheetName val="IRBPA DETAILED june 2014"/>
      <sheetName val="detailed sept. 2014"/>
      <sheetName val="irbpa march 2015"/>
      <sheetName val="rpt quarter dec 2014"/>
      <sheetName val="irbpa jUNE 2014"/>
      <sheetName val="cash flow "/>
      <sheetName val="CF Wrkng"/>
      <sheetName val="Sh Cap"/>
      <sheetName val="Tb dec 15 detailed"/>
      <sheetName val="Note 1"/>
      <sheetName val="RPT Balances"/>
      <sheetName val="Note 2"/>
      <sheetName val="HY1 TB detailed"/>
      <sheetName val="Grouping "/>
      <sheetName val="Tb March 15"/>
      <sheetName val="TB March 15 detailed "/>
      <sheetName val="Detailed TB Mar14"/>
      <sheetName val="Detailed TB Sept.13"/>
      <sheetName val="TB-Sept.13"/>
      <sheetName val="Details FA"/>
      <sheetName val="Detail FA"/>
      <sheetName val="TB March.13"/>
      <sheetName val="computation March 13"/>
      <sheetName val="TB Sept.12"/>
      <sheetName val="TB March 14"/>
      <sheetName val="TB Dec 13"/>
      <sheetName val="TB Sep 15"/>
      <sheetName val="IRBTA June 15"/>
      <sheetName val="IRBTA detailed June 15"/>
      <sheetName val="TB Dec 15"/>
      <sheetName val="March 16"/>
      <sheetName val="working "/>
      <sheetName val="Tb detailed Sep 15"/>
      <sheetName val="March 16 detailed"/>
      <sheetName val="Cluster Mapping"/>
      <sheetName val="Rate sheet"/>
      <sheetName val="Sales Wipro HCIT"/>
      <sheetName val="COS Wipro HCIT"/>
      <sheetName val="Support cost Wipro HCIT"/>
      <sheetName val="Manpower No. Wipro HCIT"/>
      <sheetName val="Support cost BPO-CPO"/>
      <sheetName val="COS  BPO-CPO"/>
      <sheetName val="Sales  BPO-CPO"/>
      <sheetName val="Support cost DD"/>
      <sheetName val="COS  DD"/>
      <sheetName val="Sales  DD"/>
      <sheetName val="Support cost LS"/>
      <sheetName val="COS LS"/>
      <sheetName val="Sales LS"/>
      <sheetName val="Sales HC"/>
      <sheetName val="COS HC"/>
      <sheetName val="Support cost HC"/>
      <sheetName val="FUNDFLOW"/>
      <sheetName val="Corp Format"/>
      <sheetName val="P&amp;L Consol"/>
      <sheetName val="P&amp;L HC"/>
      <sheetName val="P&amp;L LS"/>
      <sheetName val="P&amp;L DD"/>
      <sheetName val="P&amp;L BPO-CPO"/>
      <sheetName val="P&amp;L Biomed"/>
      <sheetName val="P&amp;L Cen Sup"/>
      <sheetName val="P&amp;L Wipro HCIT"/>
      <sheetName val="Joydeep"/>
      <sheetName val="Cen Supp Costs"/>
      <sheetName val="Manpower Consol"/>
      <sheetName val="Manpower No. HC"/>
      <sheetName val="Manpower No. LS"/>
      <sheetName val="Manpower No. DD"/>
      <sheetName val="Manpower c Support"/>
      <sheetName val="Manpower No. BPO-CPO"/>
      <sheetName val="HRZ"/>
      <sheetName val="Manpower Cost"/>
      <sheetName val="Geo-Sal inv"/>
      <sheetName val="Rev,MM&amp;Rat sum"/>
      <sheetName val="Cont analy"/>
      <sheetName val="Ver-Geowise mm"/>
      <sheetName val="Ver-Geowise mm sum"/>
      <sheetName val="Business Visa"/>
      <sheetName val="Work Permit"/>
      <sheetName val="Intl cost"/>
      <sheetName val="Reco-KALM"/>
      <sheetName val="vertical"/>
      <sheetName val="Service Function"/>
      <sheetName val="891&amp;salesadj"/>
      <sheetName val="CONTNREPT"/>
      <sheetName val="Contrib-rawdata"/>
      <sheetName val="sales file"/>
      <sheetName val="Sales file $"/>
      <sheetName val="Sales file Rs."/>
      <sheetName val="loading"/>
      <sheetName val="Loading Details"/>
      <sheetName val="Loading Rawdata"/>
      <sheetName val="PDD Nov'01"/>
      <sheetName val="capital charge"/>
      <sheetName val="ME List"/>
      <sheetName val="PBT Reco"/>
      <sheetName val="BS - Schedules"/>
      <sheetName val="P&amp;L Schedules"/>
      <sheetName val="sub-sch"/>
      <sheetName val="TRIAL-GROUPING"/>
      <sheetName val="FIXED ASSETS FINAL (Rs. lacs)"/>
      <sheetName val="FIXEDASSET-MINERALS-FINAL"/>
      <sheetName val="PRVOSNL FA 0102"/>
      <sheetName val="FA - DEP SCH - ACCTS - 0102 "/>
      <sheetName val="Related Party Disclosure"/>
      <sheetName val="workings - Assets"/>
      <sheetName val="80IB"/>
      <sheetName val="Computation "/>
      <sheetName val="workings - liabilites"/>
      <sheetName val=" P&amp;L"/>
      <sheetName val="Trail Balance"/>
      <sheetName val="Workings for P &amp; L"/>
      <sheetName val="Schedules to P&amp;L "/>
      <sheetName val="Schedules to BS "/>
      <sheetName val="Audit entries"/>
      <sheetName val="Points to be con for final del."/>
      <sheetName val="groups"/>
      <sheetName val="misc.workings"/>
      <sheetName val="Computation  (2)"/>
      <sheetName val="80 IB"/>
      <sheetName val="Working P &amp; L"/>
      <sheetName val="Curr liab Adv from customers"/>
      <sheetName val="Closing stock (2)"/>
      <sheetName val="Workings Cash flows"/>
      <sheetName val="Trail Balance 07-08"/>
      <sheetName val="Trial Balance 08-09"/>
      <sheetName val="U2-1"/>
      <sheetName val="Waterfall"/>
      <sheetName val="Tracker"/>
      <sheetName val="Sources&amp;Apps"/>
      <sheetName val="Holdco"/>
      <sheetName val="EMIR"/>
      <sheetName val="Output"/>
      <sheetName val="Consol FY08"/>
      <sheetName val="Consol FY09"/>
      <sheetName val="Prop.Summ"/>
      <sheetName val="Val.Sum"/>
      <sheetName val="Prop.Schedule"/>
      <sheetName val="Depn"/>
      <sheetName val="(1) Pacific Dunes"/>
      <sheetName val="(2) Peach Tree"/>
      <sheetName val="(3) St.Andrews"/>
      <sheetName val="(4) Crystal Down"/>
      <sheetName val="(5) Augusta"/>
      <sheetName val="(6) Fairwinds"/>
      <sheetName val="(7-A) BlueBay"/>
      <sheetName val="(7-B) Fountain Head"/>
      <sheetName val="(8) Pine Valley"/>
      <sheetName val="(9) Eagle Ridge"/>
      <sheetName val="(10) Yahoo"/>
      <sheetName val="(11) Sunningdale"/>
      <sheetName val="(12) New Office"/>
      <sheetName val="(13) Cypress Point"/>
      <sheetName val="(14) Pine Hurst"/>
      <sheetName val="(15) Manyata Blk B"/>
      <sheetName val="(16) Manyata Blk D1"/>
      <sheetName val="(17) Manyata Blk D2"/>
      <sheetName val="(18) Manyata Blk D3"/>
      <sheetName val="Mkt.Rent"/>
      <sheetName val="Fitout.I"/>
      <sheetName val="Exist.RR"/>
      <sheetName val="New.RR"/>
      <sheetName val="Carpark.I"/>
      <sheetName val="Terrace.I"/>
      <sheetName val="Maint.I"/>
      <sheetName val="Misc.I"/>
      <sheetName val="Revenue by tenants"/>
      <sheetName val="Depri Rates"/>
      <sheetName val="FA on 31.12.01"/>
      <sheetName val="FA on 31.3.02-Final"/>
      <sheetName val="FA on 31.12.02-Final"/>
      <sheetName val="FA Add 1.4.02 to 31.12.02"/>
      <sheetName val="FA on 31.12.02"/>
      <sheetName val="FA on 31.12.02 v 1.0"/>
      <sheetName val="Status"/>
      <sheetName val="Sal Break up"/>
      <sheetName val="Segment Workings"/>
      <sheetName val="sal cost"/>
      <sheetName val="Deferred Tax "/>
      <sheetName val="Int on TDS Disallowance"/>
      <sheetName val="IT 09-10"/>
      <sheetName val="CFS Final"/>
      <sheetName val="CF workings - BSR"/>
      <sheetName val="ExistingRangeDetails"/>
      <sheetName val="IEDC"/>
      <sheetName val="FA- Sch"/>
      <sheetName val="Groupings BSR revised"/>
      <sheetName val="FA 2009 - 10"/>
      <sheetName val="IT_DEP "/>
      <sheetName val="Groupings IGAAP"/>
      <sheetName val="Depreciation  fINAL (2)"/>
      <sheetName val="Investments - 2009"/>
      <sheetName val="Journals"/>
      <sheetName val="Investments details"/>
      <sheetName val="bs-abs"/>
      <sheetName val="fa 000"/>
      <sheetName val="FA_Sch 07-08 (2)"/>
      <sheetName val="C Flow Final"/>
      <sheetName val="212 (1) (e) (2)"/>
      <sheetName val="217(2A)"/>
      <sheetName val="CF Lead 2010"/>
      <sheetName val="CF Work 2010"/>
      <sheetName val="short term fund"/>
      <sheetName val="Linked TB-3Unit"/>
      <sheetName val="Linked TB-EoU"/>
      <sheetName val="fa rupee"/>
      <sheetName val="Warranty"/>
      <sheetName val="note def tax"/>
      <sheetName val="IT computation 05"/>
      <sheetName val="IT computation 04"/>
      <sheetName val="Dep-28.02.2010"/>
      <sheetName val="Depreciation  fINAL"/>
      <sheetName val="Veh sale"/>
      <sheetName val="symphony-08-09"/>
      <sheetName val="IT computaion 03"/>
      <sheetName val="AUDIT ISSUES"/>
      <sheetName val="IT 07-08 Final"/>
      <sheetName val="TB 2005"/>
      <sheetName val="CF Lead 2008"/>
      <sheetName val="CF Work 2008"/>
      <sheetName val="FA_Sch-link to iggap"/>
      <sheetName val="depn schedule"/>
      <sheetName val="sale deed value"/>
      <sheetName val="land cost17000"/>
      <sheetName val="sales details-13808"/>
      <sheetName val="MergerAnalysis"/>
      <sheetName val="Contribution"/>
      <sheetName val="AcqShares"/>
      <sheetName val="TgtShares"/>
      <sheetName val="Acq IS"/>
      <sheetName val="Tgt IS"/>
      <sheetName val="PFIS"/>
      <sheetName val="SumStat"/>
      <sheetName val="BlankPage"/>
      <sheetName val="Counters"/>
      <sheetName val="TOP SHEET"/>
      <sheetName val="Sec"/>
      <sheetName val="Unsec"/>
      <sheetName val="Inventory details"/>
      <sheetName val="Loans &amp; Adv"/>
      <sheetName val="Current Liab &amp; prov "/>
      <sheetName val="Other exps"/>
      <sheetName val="tax year on year"/>
      <sheetName val="BSR"/>
      <sheetName val="BSR (2)"/>
      <sheetName val="Note on Revenue Recognition"/>
      <sheetName val="Sumarry"/>
      <sheetName val="Revenue workings"/>
      <sheetName val="POC"/>
      <sheetName val="TB 31.12.10"/>
      <sheetName val="Budget"/>
      <sheetName val="S3A - Office"/>
      <sheetName val="S3A - Retai"/>
      <sheetName val="S3B"/>
      <sheetName val="Total Pmts.(MRHPL)"/>
      <sheetName val="Lists"/>
      <sheetName val="ExportVar"/>
      <sheetName val="Business_Organisation"/>
      <sheetName val="Subsidiary Companies"/>
      <sheetName val="Beneficial Owners"/>
      <sheetName val="Principal Item -Trading"/>
      <sheetName val="Principal Item - Raw material"/>
      <sheetName val="Principal Item - Products"/>
      <sheetName val="Schedule TI"/>
      <sheetName val="Part C"/>
      <sheetName val="Bank Accounts"/>
      <sheetName val="Schedule HP"/>
      <sheetName val="Schedule BP"/>
      <sheetName val="Schedule DPM"/>
      <sheetName val="Schedule DOA"/>
      <sheetName val="Schedule DEP"/>
      <sheetName val="Schedule DCG"/>
      <sheetName val="Schedule ESR"/>
      <sheetName val="Schedule CG"/>
      <sheetName val="Schedule OS"/>
      <sheetName val="Schedule CFL"/>
      <sheetName val="Schedule 10"/>
      <sheetName val="Schedule 80G"/>
      <sheetName val="Schedule 80"/>
      <sheetName val="Schedule VIA"/>
      <sheetName val="SCHEDULE STTR"/>
      <sheetName val="Schedule SI"/>
      <sheetName val="Schedule EI"/>
      <sheetName val="Schedule MAT"/>
      <sheetName val="Schedule MATC"/>
      <sheetName val="Schedule DDT"/>
      <sheetName val="Schedule FB"/>
      <sheetName val="Schedule IT - Adv"/>
      <sheetName val="Schedule IT - Self"/>
      <sheetName val="Schedule FBT"/>
      <sheetName val="Schedule DDTP"/>
      <sheetName val="Schedule TDS2"/>
      <sheetName val="Schedule TCS"/>
      <sheetName val="Debentures"/>
      <sheetName val="P_L"/>
      <sheetName val="cash flow (2)"/>
      <sheetName val="Cash flow workings1"/>
      <sheetName val="Inc Tax"/>
      <sheetName val="FA schedule (08-09)"/>
      <sheetName val="P_L Schedules"/>
      <sheetName val="BS Groupings"/>
      <sheetName val="PL Groupings"/>
      <sheetName val="TrialBal"/>
      <sheetName val="EPS workings (2)"/>
      <sheetName val="Interest reco"/>
      <sheetName val="outside entries(Mukul)"/>
      <sheetName val="outside entries"/>
      <sheetName val="Regrouping of pr yr"/>
      <sheetName val="uncertified workings - creditor"/>
      <sheetName val="Audit fees"/>
      <sheetName val="Deferred tax (2)"/>
      <sheetName val="Micr small enterprises"/>
      <sheetName val="Enfield"/>
      <sheetName val="Notes changes"/>
      <sheetName val="FA Schedule (09-10)"/>
      <sheetName val="PrintManagerCode"/>
      <sheetName val="ReportManagerCode"/>
      <sheetName val="AdditionalPrintCode"/>
      <sheetName val="MainPrintCode"/>
      <sheetName val="__FDSCACHE__"/>
      <sheetName val="G to N"/>
      <sheetName val="LCIP"/>
      <sheetName val="LCIP Output"/>
      <sheetName val="Aggregate"/>
      <sheetName val="Crossover"/>
      <sheetName val="CJ Analysis"/>
      <sheetName val="IV Sen"/>
      <sheetName val="G to N Sens"/>
      <sheetName val="PWM Case"/>
      <sheetName val="Comp Cases"/>
      <sheetName val="Comp Sens"/>
      <sheetName val="MS Comp"/>
      <sheetName val="German"/>
      <sheetName val="Draper"/>
      <sheetName val="Tim's Proposal"/>
      <sheetName val="Hugh's Analysis"/>
      <sheetName val="Gross to Net- Majors"/>
      <sheetName val="Gross to Net-No Majors"/>
      <sheetName val="Comp Sens WSIB"/>
      <sheetName val="Non-Major"/>
      <sheetName val="CalPERS"/>
      <sheetName val="G to N CalPERS"/>
      <sheetName val="GM"/>
      <sheetName val="G to N for GM"/>
      <sheetName val="German Output"/>
      <sheetName val="German Sens"/>
      <sheetName val="CalSTRS"/>
      <sheetName val="US_Analysis Breakout"/>
      <sheetName val="US_Analysis"/>
      <sheetName val="Revised U.S. Fund"/>
      <sheetName val="U.S. Fund"/>
      <sheetName val="Model Guidance"/>
      <sheetName val="PL, BS, Cash Flow"/>
      <sheetName val="consorev"/>
      <sheetName val="Mumbai"/>
      <sheetName val="Bangalore"/>
      <sheetName val="delhi"/>
      <sheetName val="Personnel Exps &amp; Debt"/>
      <sheetName val="Detailed Rev Break up"/>
      <sheetName val="Prcost"/>
      <sheetName val="HopVizFin"/>
      <sheetName val="Expenses-personnel"/>
      <sheetName val="Bedcapplan"/>
      <sheetName val="Bang-Rev"/>
      <sheetName val="Mumbai-rev"/>
      <sheetName val="Delhi-rev"/>
      <sheetName val="PROFIT_LOSS"/>
      <sheetName val="GENERAL2"/>
      <sheetName val="BS Print"/>
      <sheetName val="Summary P&amp;L"/>
      <sheetName val="Detailed P&amp;L"/>
      <sheetName val="Export Mixed"/>
      <sheetName val="Export WH"/>
      <sheetName val="Export LWC"/>
      <sheetName val="Export OCC"/>
      <sheetName val="Export PL"/>
      <sheetName val="PMaterial"/>
      <sheetName val="W&amp;S"/>
      <sheetName val="Presentation sheet"/>
      <sheetName val="Plant Summary "/>
      <sheetName val="YTD Comparison"/>
      <sheetName val="Prior Year PDFs"/>
      <sheetName val="PDF Summary"/>
      <sheetName val="Paul Maint"/>
      <sheetName val="Sales Estimate 03-04"/>
      <sheetName val="Distribution Cost Savings"/>
      <sheetName val="Dist"/>
      <sheetName val="Chemical Cost Savings"/>
      <sheetName val="Sundries Cost Savings"/>
      <sheetName val="Mill Mix"/>
      <sheetName val="Production Estimate 03-04"/>
      <sheetName val="Grade Cost"/>
      <sheetName val="Grade Cost - Monthly"/>
      <sheetName val="Grade Cost - Monthly Detail"/>
      <sheetName val="Sales - Tonnes - VP3"/>
      <sheetName val="Sales - Tonnes - VP6"/>
      <sheetName val="Sales - Prices"/>
      <sheetName val="Sales - Value - VP3"/>
      <sheetName val="Sales - Value - VP6"/>
      <sheetName val="Sales - Revenue"/>
      <sheetName val="Production - VP3"/>
      <sheetName val="Production - VP6"/>
      <sheetName val="Production Assumptions - VP3"/>
      <sheetName val="Production Assumptions - VP6"/>
      <sheetName val="Raw Materials"/>
      <sheetName val="R Mat - BOM"/>
      <sheetName val="Other Materials"/>
      <sheetName val="Other Materials - BOM"/>
      <sheetName val="Other Materials - Consumption"/>
      <sheetName val="Energy"/>
      <sheetName val="Wages"/>
      <sheetName val="Wages Summary"/>
      <sheetName val="R&amp;M Timming"/>
      <sheetName val="R+M Summ - AccNo"/>
      <sheetName val="Overheads"/>
      <sheetName val="FTE"/>
      <sheetName val="Grade Cost Monthly - DATA"/>
      <sheetName val="G Cost Mthly - DATA Detail"/>
      <sheetName val="Sales-Prod Mix"/>
      <sheetName val="PDF Summary with Sales detail"/>
      <sheetName val="Grade Cost - Grade"/>
      <sheetName val="Grade Cost - PBL Group"/>
      <sheetName val="Sales - Tonnes"/>
      <sheetName val="Sales - Value"/>
      <sheetName val="PBL Tons &amp; Price"/>
      <sheetName val="Production Assumptions"/>
      <sheetName val="Prod Assumptions - PBL"/>
      <sheetName val="R Mat - Bom Sept - Jun"/>
      <sheetName val="R Mat -S.C. BOM "/>
      <sheetName val="R Mat - PBL BOM Jul - Aug"/>
      <sheetName val="R MAt - PBL bom Sept - Jun"/>
      <sheetName val="Other Mats - BOM Jul-Dec"/>
      <sheetName val="OM - PBL BOM Jul-Dec"/>
      <sheetName val="Other Mats - BOM Jan-Jun"/>
      <sheetName val="OM - PBL BOM Jan-Jun"/>
      <sheetName val="Other Mats - BOM Mar-Jun03"/>
      <sheetName val="OM - PBL BOM Mar-Jun03"/>
      <sheetName val="Dist - PBL Consol"/>
      <sheetName val="Dist - BoralAust"/>
      <sheetName val="Dist - CSR"/>
      <sheetName val="Dist - BGC"/>
      <sheetName val="Dist - LafBoralAsia"/>
      <sheetName val="Dist - ABS Turkey"/>
      <sheetName val="Dist - BPB Asia"/>
      <sheetName val="Dist - Winstone"/>
      <sheetName val="Audit data"/>
      <sheetName val="Power Point Data"/>
      <sheetName val="Data_History"/>
      <sheetName val="YTD PDF Summary"/>
      <sheetName val="Graph - VPC Prod. TPM"/>
      <sheetName val="Rebate Calc"/>
      <sheetName val="Raw Materials - BOM"/>
      <sheetName val="Other Mats - BOM"/>
      <sheetName val="Graph  Other Materials Analysis"/>
      <sheetName val="Other Mat Calcs"/>
      <sheetName val="PC114"/>
      <sheetName val="PPAK219"/>
      <sheetName val="HBAK412"/>
      <sheetName val="UHBAK702"/>
      <sheetName val="WaxAK505"/>
      <sheetName val="TCHG310"/>
      <sheetName val="Capacity VPC"/>
      <sheetName val="Potential VPC"/>
      <sheetName val="USA Chart"/>
      <sheetName val="India_Asia Chart"/>
      <sheetName val="Germany Chart"/>
      <sheetName val="Internal Integration Chart"/>
      <sheetName val="Base Paper PDF Summary"/>
      <sheetName val="Graph - Base Paper Cont. to PDF"/>
      <sheetName val="Reference Data"/>
      <sheetName val="KEMI Analysis Data"/>
      <sheetName val="KEMI Analysis Graphs"/>
      <sheetName val="Alterations"/>
      <sheetName val="summarywith exindia comparison"/>
      <sheetName val="datalcmar"/>
      <sheetName val="ex-india"/>
      <sheetName val="ebtreco"/>
      <sheetName val="DATA_INR"/>
      <sheetName val="Corp_EBTytd"/>
      <sheetName val="Global ytd"/>
      <sheetName val="Corp_Salesytd"/>
      <sheetName val="Backup of global consolidation "/>
      <sheetName val="Area Build 8"/>
      <sheetName val="Budget Vs Actual- Bldg.8"/>
      <sheetName val="Area"/>
      <sheetName val="Interest 30.11.2006 for 337 and"/>
      <sheetName val="infinity "/>
      <sheetName val="Related party new-format"/>
      <sheetName val="working of related party"/>
      <sheetName val="dep 8.2006"/>
      <sheetName val="Building 8"/>
      <sheetName val="dAKSH"/>
      <sheetName val="Budget Vs Actual- Infinity"/>
      <sheetName val="Interest 30.11.06 exp 337 &amp; 343"/>
      <sheetName val="ACCENTURE"/>
      <sheetName val="cwip 11.2006"/>
      <sheetName val="Balance sheet DCCDL Nov 06"/>
      <sheetName val="GL_SL-ACC CODE MATRIX"/>
      <sheetName val="GL-ACCOUNT CODE MAPPING"/>
      <sheetName val="coa_ramco_168"/>
      <sheetName val="Lying Stock 1.4.99"/>
      <sheetName val="Issues-RTS 0499 to 0999"/>
      <sheetName val="Phy Stock 30.9.99"/>
      <sheetName val="Lying Stock 30.9.99"/>
      <sheetName val="MAT0499"/>
      <sheetName val="Final Sheet"/>
      <sheetName val="MAT Summary"/>
      <sheetName val="MAT Consolidated"/>
      <sheetName val="Debit MAT 499 to 999"/>
      <sheetName val="Contractor wise work done (2)"/>
      <sheetName val="Contractor wise work done"/>
      <sheetName val="VCH-SLC"/>
      <sheetName val="Item Master"/>
      <sheetName val="Supplier"/>
      <sheetName val="gateway tower 0999 ctc"/>
      <sheetName val="CONTR+MATERIAL CTC"/>
      <sheetName val="Gateway Contractor 1099 - FINAL"/>
      <sheetName val="Balance Order 0110"/>
      <sheetName val="mat summ"/>
      <sheetName val="STR. BASEMENT WITH FDN"/>
      <sheetName val="F.ISSUE  (BASEMENT WITH FDN)"/>
      <sheetName val="STR. BASEMENT WITHOUT FDN"/>
      <sheetName val="F.ISSUE  (BASEMENT WITHOUT FDN)"/>
      <sheetName val="FINISHING (BASEMENT)"/>
      <sheetName val="Conference"/>
      <sheetName val="guidance"/>
      <sheetName val="Detailed-DCF"/>
      <sheetName val="Main Sheet"/>
      <sheetName val="Rupee-P&amp;L"/>
      <sheetName val="Bill-rates"/>
      <sheetName val="Billrt-margin"/>
      <sheetName val="DCF (2)"/>
      <sheetName val="Sales(%)"/>
      <sheetName val="Sales(Rsm)"/>
      <sheetName val="SalesIncr(%)"/>
      <sheetName val="Dummy"/>
      <sheetName val="EVA"/>
      <sheetName val="HY-Analysis"/>
      <sheetName val="Questions"/>
      <sheetName val="TMT"/>
      <sheetName val="S-w exports"/>
      <sheetName val="Employees"/>
      <sheetName val="Customers"/>
      <sheetName val="Profits"/>
      <sheetName val="HRM Data"/>
      <sheetName val="cflwmpbswc"/>
      <sheetName val="Working Sheet"/>
      <sheetName val="Sales &amp; Profit"/>
      <sheetName val="Perf-summary"/>
      <sheetName val="profit"/>
      <sheetName val="Explanation "/>
      <sheetName val="QMM-Graph"/>
      <sheetName val="MHO"/>
      <sheetName val="sbu1"/>
      <sheetName val="F A Sch sbu-2"/>
      <sheetName val="sbu-3"/>
      <sheetName val="sbu-4"/>
      <sheetName val="F A SBU-5"/>
      <sheetName val="F A Sch SBU-6"/>
      <sheetName val="sbu-7"/>
      <sheetName val="sbu-9"/>
      <sheetName val="F A Sch sbu-11"/>
      <sheetName val="eob"/>
      <sheetName val="ped"/>
      <sheetName val="F A Sch NBDD"/>
      <sheetName val="F A Sch HTC"/>
      <sheetName val="F A Sch EOU"/>
      <sheetName val="eou polymer"/>
      <sheetName val="F A Sch SPBU-1"/>
      <sheetName val="Operating Statistics"/>
      <sheetName val="Introduction"/>
      <sheetName val="Financials(O)"/>
      <sheetName val="70% stake"/>
      <sheetName val="BS'03"/>
      <sheetName val="Cap. Exp."/>
      <sheetName val="Three Aces"/>
      <sheetName val="Bill"/>
      <sheetName val="Tax Calculation"/>
      <sheetName val="Labour_Cess_Bill"/>
      <sheetName val="Work done Value"/>
      <sheetName val="QUANTITY CALCULATION FULLY UNIT"/>
      <sheetName val="ACP CLADDING"/>
      <sheetName val="spider glazing"/>
      <sheetName val="challan summary"/>
      <sheetName val="page 1 of 2"/>
      <sheetName val="page 2 of 2"/>
      <sheetName val="Explanation"/>
      <sheetName val="More Exp."/>
      <sheetName val="E-Core version"/>
      <sheetName val="Laptop Loan Req Form"/>
      <sheetName val="Laptop Release Form"/>
      <sheetName val="FT-06-02"/>
      <sheetName val="Comm Final"/>
      <sheetName val="Maint final"/>
      <sheetName val="Maint"/>
      <sheetName val="Trial_SEZ FB_31.03.10"/>
      <sheetName val="Cyber SEZ Profit (80IAB)"/>
      <sheetName val="A302101-000-017"/>
      <sheetName val="Galaxy"/>
      <sheetName val="rent prov"/>
      <sheetName val="comm prov"/>
      <sheetName val="TDS recoverable"/>
      <sheetName val="Current Liab"/>
      <sheetName val="Loan &amp; Advances"/>
      <sheetName val="stock reco"/>
      <sheetName val="Advance Tax"/>
      <sheetName val="maintenance income"/>
      <sheetName val="misc income"/>
      <sheetName val="Advance Ageing"/>
      <sheetName val="adjust"/>
      <sheetName val="Creditor Ageing"/>
      <sheetName val="reqt"/>
      <sheetName val="unsec Loan"/>
      <sheetName val="Advances"/>
      <sheetName val="FDR"/>
      <sheetName val="corp bank"/>
      <sheetName val="Bank book"/>
      <sheetName val="SDR"/>
      <sheetName val="Security Deposit"/>
      <sheetName val="maint deb"/>
      <sheetName val="rent deb"/>
      <sheetName val="Net assets"/>
      <sheetName val="GT_Custom"/>
      <sheetName val="BELDEN06"/>
      <sheetName val="DSP-06"/>
      <sheetName val="DOD-06"/>
      <sheetName val="EDWARD"/>
      <sheetName val="CONSOL 2006"/>
      <sheetName val="New Gen06"/>
      <sheetName val="DUL06"/>
      <sheetName val="Beverly06"/>
      <sheetName val="Akruti06"/>
      <sheetName val="DHDL06"/>
      <sheetName val="BHORUKA6"/>
      <sheetName val="DSL06"/>
      <sheetName val="DRDL06"/>
      <sheetName val="Kolkata"/>
      <sheetName val="DEDL"/>
      <sheetName val="FALGUNI"/>
      <sheetName val="AYUSHI"/>
      <sheetName val="SOLID"/>
      <sheetName val="SUMEDHA"/>
      <sheetName val="GULIKA"/>
      <sheetName val="GANIKA"/>
      <sheetName val="Ananti"/>
      <sheetName val="Monishka"/>
      <sheetName val="Dhyan"/>
      <sheetName val="Abhiraj"/>
      <sheetName val="Breeze"/>
      <sheetName val="ANJULI"/>
      <sheetName val="Natwar"/>
      <sheetName val="Gyan"/>
      <sheetName val="KAMINI"/>
      <sheetName val="DHOOMKETU"/>
      <sheetName val="CARLTON"/>
      <sheetName val="AMISHI"/>
      <sheetName val="ALOKI"/>
      <sheetName val="aadarshini"/>
      <sheetName val="KAIRAV"/>
      <sheetName val="PALIWAL"/>
      <sheetName val="JWALA"/>
      <sheetName val="Passion builders"/>
      <sheetName val="VSK"/>
      <sheetName val="UMED"/>
      <sheetName val="VALINI"/>
      <sheetName val="Talika"/>
      <sheetName val="Trisha"/>
      <sheetName val="Tuhina"/>
      <sheetName val="SIMBALA"/>
      <sheetName val="DIWAKAR"/>
      <sheetName val="Shrila"/>
      <sheetName val="Sanchalli"/>
      <sheetName val="EILA"/>
      <sheetName val="Rajika"/>
      <sheetName val="ROADTECH"/>
      <sheetName val="GOLF"/>
      <sheetName val="PHASE IV"/>
      <sheetName val="real est limited"/>
      <sheetName val="GKS"/>
      <sheetName val="Chennai"/>
      <sheetName val="Chandigarh"/>
      <sheetName val="DRP"/>
      <sheetName val="Avinashi"/>
      <sheetName val="DRB"/>
      <sheetName val="WELLINGTON"/>
      <sheetName val="DPD"/>
      <sheetName val="RBD"/>
      <sheetName val="Kavicon-06"/>
      <sheetName val="NILAYAM"/>
      <sheetName val="SHIVAJI"/>
      <sheetName val="NILIMA"/>
      <sheetName val="DHCL"/>
      <sheetName val="Nilgiri"/>
      <sheetName val="DALMIA"/>
      <sheetName val="DCDL"/>
      <sheetName val="rec foun"/>
      <sheetName val="DFSL"/>
      <sheetName val="CPC"/>
      <sheetName val="Provisional entries"/>
      <sheetName val="DCDL Consol June 06"/>
      <sheetName val="Infocity-Chandigarh"/>
      <sheetName val="Infocity-Kolkata"/>
      <sheetName val="DCDL-final"/>
      <sheetName val="Info city-Bangalore"/>
      <sheetName val="Info city-Hyderabad"/>
      <sheetName val="Udipti"/>
      <sheetName val="Bhoruka"/>
      <sheetName val="Real Estate"/>
      <sheetName val="Info city- Chennai"/>
      <sheetName val="Passion"/>
      <sheetName val="STANDALONE"/>
      <sheetName val="CF (08)"/>
      <sheetName val="addl info"/>
      <sheetName val="SH1-2"/>
      <sheetName val="SH3-4"/>
      <sheetName val="SH5-6"/>
      <sheetName val="SH7"/>
      <sheetName val="SH8-11"/>
      <sheetName val="SH12-14"/>
      <sheetName val="SH15"/>
      <sheetName val="SH16-17"/>
      <sheetName val="SH18-22"/>
      <sheetName val="SH-23"/>
      <sheetName val="Back up working"/>
      <sheetName val="SH18-21"/>
      <sheetName val="SH-22"/>
      <sheetName val="ENTERIES"/>
      <sheetName val="STANDALONE (2)"/>
      <sheetName val="review2audit"/>
      <sheetName val="Backup"/>
      <sheetName val="SH-7"/>
      <sheetName val="SH-22-23"/>
      <sheetName val="STANDALONE (3)"/>
      <sheetName val="Standalone_BS"/>
      <sheetName val="STANDALONE (4)"/>
      <sheetName val="Lead_sheet"/>
      <sheetName val="PL_Group"/>
      <sheetName val="P&amp;L_31"/>
      <sheetName val="L&amp;A (2)"/>
      <sheetName val="BS_31"/>
      <sheetName val="Deffered_Tax"/>
      <sheetName val="Const-ggn"/>
      <sheetName val="Non-Const-GGN"/>
      <sheetName val="Saket"/>
      <sheetName val="Club-V"/>
      <sheetName val="Dwarka"/>
      <sheetName val="Mumbai_Branch"/>
      <sheetName val="Marine_drive"/>
      <sheetName val="Bangalore_Branch"/>
      <sheetName val="L&amp;a"/>
      <sheetName val="CL"/>
      <sheetName val="Lucknow_Branch"/>
      <sheetName val="Interest_reco"/>
      <sheetName val="LY REGROUP"/>
      <sheetName val="bs_Group"/>
      <sheetName val="Schedule"/>
      <sheetName val="Annexure"/>
      <sheetName val="CAPITAL WORK IN PROGRESS"/>
      <sheetName val="CAPTLISATION OF INTEREST"/>
      <sheetName val="Capital Commitment"/>
      <sheetName val="Consolidation Cash Flow"/>
      <sheetName val="Content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Histogram"/>
      <sheetName val="Appendix C"/>
      <sheetName val="Org Cost Summary"/>
      <sheetName val="Organisation Costs"/>
      <sheetName val="Appendix D"/>
      <sheetName val="Time Line"/>
      <sheetName val="Int Walls"/>
      <sheetName val="Buildups"/>
      <sheetName val="Euros"/>
      <sheetName val="GBP"/>
      <sheetName val="Sign Off"/>
      <sheetName val="Prov Dec'09 (1)"/>
      <sheetName val="Prov Dec'09 (2)"/>
      <sheetName val="MLCP"/>
      <sheetName val="Sech 01,02,03"/>
      <sheetName val="Sech 04"/>
      <sheetName val="Sch 05,06,07,08"/>
      <sheetName val="Sech 09,10"/>
      <sheetName val="Sech 11,12"/>
      <sheetName val="Sech 13,14,15,16"/>
      <sheetName val="6310"/>
      <sheetName val="6300"/>
      <sheetName val="7100"/>
      <sheetName val="5400"/>
      <sheetName val="5300"/>
      <sheetName val="5100"/>
      <sheetName val="5500"/>
      <sheetName val="8100"/>
      <sheetName val="8400"/>
      <sheetName val="Misc Expe"/>
      <sheetName val="S DR"/>
      <sheetName val="8300 (3)"/>
      <sheetName val="Interest-8600"/>
      <sheetName val="6100"/>
      <sheetName val="8500"/>
      <sheetName val="Trial 31Dec07"/>
      <sheetName val="corporate green"/>
      <sheetName val="Interest 30.11.06"/>
      <sheetName val="Cashflow for int"/>
      <sheetName val="CosntCostdata"/>
      <sheetName val="Const cost"/>
      <sheetName val="Rental PAT"/>
      <sheetName val="BU_Quarterly (3)"/>
      <sheetName val="Detailed-FY 08-09 (2)"/>
      <sheetName val="Qwisepatfinal"/>
      <sheetName val="Qwisepatfinal Scen2"/>
      <sheetName val="fitout margin"/>
      <sheetName val="FrontsheetNew"/>
      <sheetName val="Final Cashflow"/>
      <sheetName val="Qwisecashflow"/>
      <sheetName val="Inputsheet"/>
      <sheetName val="Inputsheet qwise"/>
      <sheetName val="7.5%"/>
      <sheetName val="Corporate Debts"/>
      <sheetName val="Land Repfund"/>
      <sheetName val="Clearing house"/>
      <sheetName val="Land Payables"/>
      <sheetName val="LRD"/>
      <sheetName val="LRD Computation"/>
      <sheetName val="Debtpaymentschedule"/>
      <sheetName val="Assumption Sheet"/>
      <sheetName val="Sale rate"/>
      <sheetName val="Sale data"/>
      <sheetName val="Construction data"/>
      <sheetName val="Con schedule"/>
      <sheetName val="Sales value"/>
      <sheetName val="Phasedates"/>
      <sheetName val="Existing buildings"/>
      <sheetName val="Other incomes"/>
      <sheetName val="Other incomes12onwards"/>
      <sheetName val="GL-ACCOUNT CODE MAPPING - 8FEB"/>
      <sheetName val="RAMCO COA 8-FEB-2008"/>
      <sheetName val="GL-SL-ACC CODE MAPPING 8FEB"/>
      <sheetName val="07-08"/>
      <sheetName val="Q1 08-09"/>
      <sheetName val="Depriciation"/>
      <sheetName val="blank ..."/>
      <sheetName val="worksheet for reference"/>
      <sheetName val="Review Form A"/>
      <sheetName val="Labour Chart"/>
      <sheetName val="Subcon - JAN 05"/>
      <sheetName val="Subcon"/>
      <sheetName val="Plant"/>
      <sheetName val="Notes - Plant"/>
      <sheetName val="Payment Summary"/>
      <sheetName val="RVs"/>
      <sheetName val="Notes - Accruals"/>
      <sheetName val="Notes - Formwork"/>
      <sheetName val="Notes - Concrete"/>
      <sheetName val="Notes - Reinforcement"/>
      <sheetName val="Notes - Building Fabric"/>
      <sheetName val="Notes - Sundries"/>
      <sheetName val="ridgewood"/>
      <sheetName val="Interest-others"/>
      <sheetName val="Covera 2011-12"/>
      <sheetName val="FIRE SI 2009-10"/>
      <sheetName val="DT CINEMAS &amp; FC"/>
      <sheetName val="DUL"/>
      <sheetName val="GOLF CLUB"/>
      <sheetName val="SHOPPING COMPLEX"/>
      <sheetName val="SHOPPING MALL"/>
      <sheetName val="HOME"/>
      <sheetName val="WATER TANKS"/>
      <sheetName val="WIP"/>
      <sheetName val="FLOP+ Other Add On"/>
      <sheetName val="Missl"/>
      <sheetName val="Fire SI 2011-12"/>
      <sheetName val="DT Cinemas &amp; Food Court"/>
      <sheetName val="sold malls stock"/>
      <sheetName val="dsl emporio"/>
      <sheetName val="dsl courtyard"/>
      <sheetName val="dsl promenade"/>
      <sheetName val="dsl chandigarh mall"/>
      <sheetName val="leased mall asset(mall own co)"/>
      <sheetName val="FAR Malls DSL"/>
      <sheetName val="BKS"/>
      <sheetName val="SN"/>
      <sheetName val="city court sikander pur"/>
      <sheetName val="Gateway Tower"/>
      <sheetName val="B-8"/>
      <sheetName val="B-5"/>
      <sheetName val="F-Block"/>
      <sheetName val="Saket Mall"/>
      <sheetName val="V.K.Mall"/>
      <sheetName val="Chennai-Final"/>
      <sheetName val="B&amp;S"/>
      <sheetName val="GE charges "/>
      <sheetName val="GE charges"/>
      <sheetName val="Income from Subsidiaries-Group "/>
      <sheetName val="G.P. Provision - Jan05"/>
      <sheetName val="Summary -Jan05"/>
      <sheetName val="Provision - Dec04"/>
      <sheetName val="Parked Actual"/>
      <sheetName val="Parked Bhawna"/>
      <sheetName val="9中ｖｓ基本予算委託研・経費（業務管理BL）"/>
      <sheetName val="Code表"/>
      <sheetName val="☆81連結☆"/>
      <sheetName val="☆82連結☆"/>
      <sheetName val="HM_81ki"/>
      <sheetName val="HM_82ki"/>
      <sheetName val="ASH_82ki"/>
      <sheetName val="TH_82ki"/>
      <sheetName val="ASH_81ki"/>
      <sheetName val="TH_81ki"/>
      <sheetName val="タイ単独元ネタ"/>
      <sheetName val="HVN 04 BrD"/>
      <sheetName val="HVN_2005"/>
      <sheetName val="HVN_2006"/>
      <sheetName val="HVN_2007"/>
      <sheetName val="9MT_ASH_model"/>
      <sheetName val="9MT_ash_PL"/>
      <sheetName val="81Asean配賦"/>
      <sheetName val="81HMまとめ"/>
      <sheetName val="81HM"/>
      <sheetName val="船積台数"/>
      <sheetName val="コスト"/>
      <sheetName val="ﾓﾃﾞﾙ別収益"/>
      <sheetName val="まとめ表"/>
      <sheetName val="枠外・設備・技指料・CBU"/>
      <sheetName val="差異分析"/>
      <sheetName val="差異分析 (3)"/>
      <sheetName val="JM MORGAN -JAN"/>
      <sheetName val="Kotak Liquid-JANM"/>
      <sheetName val="PRUDENTIAL LIQUID-JAN"/>
      <sheetName val="DSP ML LIQUID-JAN"/>
      <sheetName val="Birla Liquid-jan"/>
      <sheetName val="Prudential Floater"/>
      <sheetName val="PP_TOTAL _ ALLIED % increase"/>
      <sheetName val="ALLIED_cash flow"/>
      <sheetName val="ALLIED_WC"/>
      <sheetName val="PP_TOTAL _ ALLIED"/>
      <sheetName val="AHC_PP_FINAL (HO)"/>
      <sheetName val="DGN _ P P"/>
      <sheetName val="RFCL _ PP"/>
      <sheetName val="Barr Laboratories"/>
      <sheetName val="King"/>
      <sheetName val="Pliva USD"/>
      <sheetName val="Pliva - HRK"/>
      <sheetName val="Mylan Labs"/>
      <sheetName val="Watson Pharma"/>
      <sheetName val="Consolidated Sheet"/>
      <sheetName val="Teva"/>
      <sheetName val="Name List"/>
      <sheetName val="BLOCK MASONARY"/>
      <sheetName val="Balance Sheet Details CMC"/>
      <sheetName val="Dropdown lists"/>
      <sheetName val="costing"/>
      <sheetName val="Audit Tests Ideas List"/>
      <sheetName val="1 Q Balance Sheet"/>
      <sheetName val="2.Q.1 Profit &amp; Loss Account"/>
      <sheetName val="U-1 Fixed Assets"/>
      <sheetName val="U-2 fapredtest"/>
      <sheetName val="2.F.1 Bank and Cash"/>
      <sheetName val="2.D.1 Trade &amp; Other Debtors"/>
      <sheetName val="2.D.1 Trade receivables"/>
      <sheetName val="2.D.1.1Prepayments"/>
      <sheetName val="2.D.1.2Other receivable"/>
      <sheetName val="2.D.1.Inventories"/>
      <sheetName val="2.B.1 Investments"/>
      <sheetName val="2.G.1 Trade &amp; Other Creditors"/>
      <sheetName val="2.G.1 Trade crs"/>
      <sheetName val="F.CREDITORS"/>
      <sheetName val="2.G.2 Accruals"/>
      <sheetName val="CAGRLTD"/>
      <sheetName val="borrowings"/>
      <sheetName val="2.P.1 Capital &amp; Reserves"/>
      <sheetName val="2.RBO"/>
      <sheetName val="3.40 Proposed Adjustments "/>
      <sheetName val="2.Q.2 Turnover"/>
      <sheetName val="analysis of gp"/>
      <sheetName val="import chg"/>
      <sheetName val="prod oh"/>
      <sheetName val="prod sal"/>
      <sheetName val="dist cost"/>
      <sheetName val="legal"/>
      <sheetName val="subs"/>
      <sheetName val="repairs"/>
      <sheetName val="stats"/>
      <sheetName val="2.V.1 Related Parties"/>
      <sheetName val="2.AA.1 Review of minutes"/>
      <sheetName val="2.CC.1 NL &amp; Journals"/>
      <sheetName val="2.DD.1 PBSE"/>
      <sheetName val="2.GG.1 Going Concern"/>
      <sheetName val="Land scape Worksheet"/>
      <sheetName val="3.40 Proposed Adjustments(old"/>
      <sheetName val="Portrait Worksheet"/>
      <sheetName val="Mgt_2009"/>
      <sheetName val="Tax_2009"/>
      <sheetName val="BGD"/>
      <sheetName val="Comments"/>
      <sheetName val="Posting"/>
      <sheetName val="Balance"/>
      <sheetName val="Inter Br Adj"/>
      <sheetName val="Consolidation"/>
      <sheetName val="FOREIGN CUR. AC"/>
      <sheetName val="SAMPATH"/>
      <sheetName val="CBC (2)"/>
      <sheetName val="HNB"/>
      <sheetName val="CBC"/>
      <sheetName val="Sheet 01"/>
      <sheetName val="Sheet 02"/>
      <sheetName val="Sheet2 (3)"/>
      <sheetName val="&lt;A12&gt;"/>
      <sheetName val="&lt;A12.1&gt;"/>
      <sheetName val="&lt;A12.2&gt;"/>
      <sheetName val="&lt;A12.3&gt;"/>
      <sheetName val="&lt;A12.4&gt;"/>
      <sheetName val="&lt;A12.5&gt;"/>
      <sheetName val="&lt;A12.6&gt;"/>
      <sheetName val="&lt;A12.7&gt;"/>
      <sheetName val="&lt;A12.8&gt;"/>
      <sheetName val="&lt;A12.9&gt;"/>
      <sheetName val="&lt;A12.10&gt;"/>
      <sheetName val="&lt;A12.11&gt;"/>
      <sheetName val="&lt;A12.11A&gt;"/>
      <sheetName val="&lt;A12.12&gt;"/>
      <sheetName val="&lt;A12.13&gt;"/>
      <sheetName val="&lt;A12.14"/>
      <sheetName val="Test (9)"/>
      <sheetName val="Test (10)"/>
      <sheetName val="Test (11)"/>
      <sheetName val="Test (12)"/>
      <sheetName val="Test (13)"/>
      <sheetName val="Test (14)"/>
      <sheetName val="Test (15)"/>
      <sheetName val="Test (16)"/>
      <sheetName val="Test (17)"/>
      <sheetName val="Test (18)"/>
      <sheetName val="Test (19)"/>
      <sheetName val="Test (20)"/>
      <sheetName val="Test (21)"/>
      <sheetName val="Test (22)"/>
      <sheetName val="Test (23)"/>
      <sheetName val="Test (24)"/>
      <sheetName val="Test (31)"/>
      <sheetName val="Test (32)"/>
      <sheetName val="Test (33)"/>
      <sheetName val="Test (34)"/>
      <sheetName val="1.3 (2)"/>
      <sheetName val="Test (35)"/>
      <sheetName val="Test (36)"/>
      <sheetName val="page 2(A12.1)"/>
      <sheetName val="page 7(A12.6)"/>
      <sheetName val="1.3"/>
      <sheetName val="1.3 (3)"/>
      <sheetName val="1.3 (6)"/>
      <sheetName val="1.3 (4)"/>
      <sheetName val="1.3 (5)"/>
      <sheetName val="1.3 (7)"/>
      <sheetName val="1.3 (9)"/>
      <sheetName val="&lt;A12.16&gt;"/>
      <sheetName val="&lt;A12.17&gt;"/>
      <sheetName val="&lt;A12.18&gt;"/>
      <sheetName val="&lt;A12.19&gt;"/>
      <sheetName val="&lt;A12.20&gt;"/>
      <sheetName val="&lt;A12.21&gt;"/>
      <sheetName val="&lt;A12.22&gt;"/>
      <sheetName val="&lt;A12.23&gt;"/>
      <sheetName val="&lt;A12.24&gt;"/>
      <sheetName val="&lt;A12.25&gt;"/>
      <sheetName val="TB_2012"/>
      <sheetName val="Detailed "/>
      <sheetName val="Detailed 1"/>
      <sheetName val="Detailed 2"/>
      <sheetName val="Detailed 3"/>
      <sheetName val="Detailed 4"/>
      <sheetName val="P 7 to 8"/>
      <sheetName val="P17-18"/>
      <sheetName val="P 26-27"/>
      <sheetName val="P 24 to 25 (2)"/>
      <sheetName val="DDT2011"/>
      <sheetName val="DDT2012"/>
      <sheetName val="Sage"/>
      <sheetName val="Sage123"/>
      <sheetName val="BAL.SHEET"/>
      <sheetName val="Notes BAL.S"/>
      <sheetName val="P &amp; L A-C"/>
      <sheetName val="Notes P &amp; L"/>
      <sheetName val="TB-2013"/>
      <sheetName val="P 20 gap"/>
      <sheetName val="P 21gap"/>
      <sheetName val="P 22gap"/>
      <sheetName val="Details IS"/>
      <sheetName val="CRA-Detail"/>
      <sheetName val="Test of Controls"/>
      <sheetName val="Customize Work Program"/>
      <sheetName val="D 14"/>
      <sheetName val="D 14.1"/>
      <sheetName val="D 14.2"/>
      <sheetName val="D 14.2.1"/>
      <sheetName val="D 14.3"/>
      <sheetName val="D 14.4"/>
      <sheetName val="D 14.5"/>
      <sheetName val="D 14.6"/>
      <sheetName val="D 14.7"/>
      <sheetName val="D 14.8"/>
      <sheetName val="D 14.9"/>
      <sheetName val="D 14.10"/>
      <sheetName val="D 14.11"/>
      <sheetName val="D 14.12"/>
      <sheetName val="D 14.13"/>
      <sheetName val="GAP"/>
      <sheetName val="Screen print"/>
      <sheetName val="Payments"/>
      <sheetName val="D4B F"/>
      <sheetName val="D4B.A"/>
      <sheetName val="D4B.1"/>
      <sheetName val="D4B.1a"/>
      <sheetName val="D4B.2"/>
      <sheetName val="D4B.3"/>
      <sheetName val="D4B.4"/>
      <sheetName val="D4B.5"/>
      <sheetName val="D4B.6"/>
      <sheetName val="OSP Sampling Sheet "/>
      <sheetName val="D4B.7"/>
      <sheetName val="D4B.8"/>
      <sheetName val="D4B.9"/>
      <sheetName val="D4B.10"/>
      <sheetName val="D4B.11"/>
      <sheetName val="D4B.12"/>
      <sheetName val="D4B.13"/>
      <sheetName val="D4B.14"/>
      <sheetName val="D4B.15"/>
      <sheetName val="D4B.16"/>
      <sheetName val="Random Sample"/>
      <sheetName val="Key Items"/>
      <sheetName val="front &lt;D 19&gt;"/>
      <sheetName val="INDEX&lt;16.1&gt;"/>
      <sheetName val="Index &lt;D 19.b&gt;"/>
      <sheetName val="A plan&lt;D 19.1&gt;"/>
      <sheetName val="A NOTE&lt;D 19.2&gt;"/>
      <sheetName val="Lead&lt;D 19.3&gt;"/>
      <sheetName val="OSP&lt;D 19.6&gt;"/>
      <sheetName val="sample&lt;D 19.7&gt;"/>
      <sheetName val="s method&lt;16.7&gt;"/>
      <sheetName val="USD-TD"/>
      <sheetName val="EX Valu"/>
      <sheetName val="LKR TD"/>
      <sheetName val="ON-AS"/>
      <sheetName val="ON-FC"/>
      <sheetName val="ON-WT"/>
      <sheetName val="ON-ET"/>
      <sheetName val="Bond HTM (2)"/>
      <sheetName val="UT NEW"/>
      <sheetName val=" Shares"/>
      <sheetName val="Shares SUM"/>
      <sheetName val="Com Paer"/>
      <sheetName val="GL Adjustments"/>
      <sheetName val="Schedule Adjestments"/>
      <sheetName val="New Deposits"/>
      <sheetName val="Reconsilliation"/>
      <sheetName val="drftac"/>
      <sheetName val="AmalACs"/>
      <sheetName val="TB MARCH "/>
      <sheetName val="P16,17"/>
      <sheetName val="P21,22,23"/>
      <sheetName val="Reconciliation "/>
      <sheetName val="JEs "/>
      <sheetName val="Admin &amp; Estab"/>
      <sheetName val="Additions Annex 4"/>
      <sheetName val="Addition Annex 5"/>
      <sheetName val="Supporting Notes to Publication"/>
      <sheetName val="Banks Loan"/>
      <sheetName val="apr"/>
      <sheetName val="may"/>
      <sheetName val="jun"/>
      <sheetName val="jul"/>
      <sheetName val="agu"/>
      <sheetName val="sep"/>
      <sheetName val="oct"/>
      <sheetName val="nov"/>
      <sheetName val="dec"/>
      <sheetName val="P22-24"/>
      <sheetName val="P27-28"/>
      <sheetName val="P30-31"/>
      <sheetName val="P34-36"/>
      <sheetName val="P37-38"/>
      <sheetName val="P39"/>
      <sheetName val="P40"/>
      <sheetName val="P41"/>
      <sheetName val="P42"/>
      <sheetName val="P44-48"/>
      <sheetName val="P49-50"/>
      <sheetName val="P51"/>
      <sheetName val="P52"/>
      <sheetName val="PROVDD-FRS"/>
      <sheetName val="KC_TEO"/>
      <sheetName val="BT_MERAH"/>
      <sheetName val="AR_FX"/>
      <sheetName val="AUDIT_SUM"/>
      <sheetName val="MGT_SUM"/>
      <sheetName val="RELATED_CO"/>
      <sheetName val="&gt;120_and_90_days"/>
      <sheetName val="PROV_DD"/>
      <sheetName val="PROV_DD_PROXY"/>
      <sheetName val="KCT"/>
      <sheetName val="WPROXY(ADJ)"/>
      <sheetName val="MGT-SUM"/>
      <sheetName val="Amal,New TB"/>
      <sheetName val="BS,TB"/>
      <sheetName val="Inv (2)"/>
      <sheetName val="Detailed BS"/>
      <sheetName val="TB Final"/>
      <sheetName val="sub notes"/>
      <sheetName val="TB Linked"/>
      <sheetName val="SCI"/>
      <sheetName val="TB 2"/>
      <sheetName val="Amal P&amp;L"/>
      <sheetName val="SCF"/>
      <sheetName val="P  25"/>
      <sheetName val="P 26 &amp; 27"/>
      <sheetName val="TB 10.06.13"/>
      <sheetName val="P 21 old"/>
      <sheetName val="P 22 old"/>
      <sheetName val="P 29 old"/>
      <sheetName val="P 30."/>
      <sheetName val="P 32."/>
      <sheetName val="P 33."/>
      <sheetName val="P34."/>
      <sheetName val="P 35."/>
      <sheetName val="TB on 14.06.13"/>
      <sheetName val="gap reconciliation"/>
      <sheetName val="balance sheet gap02"/>
      <sheetName val="gap 3"/>
      <sheetName val="Sum"/>
      <sheetName val="ANALYSIS(STIPL)"/>
      <sheetName val="sumBS"/>
      <sheetName val="BS(S$)"/>
      <sheetName val="BS(FC)"/>
      <sheetName val="sumPL"/>
      <sheetName val="PL(S$)"/>
      <sheetName val="PL(FC)"/>
      <sheetName val="EJE"/>
      <sheetName val="TLF covenant"/>
      <sheetName val="Covenant"/>
      <sheetName val="UOB Covenant"/>
      <sheetName val="MI FCA"/>
      <sheetName val="Trans"/>
      <sheetName val="EYAR"/>
      <sheetName val="Flash final"/>
      <sheetName val="ANALYSISLY(STIPL)"/>
      <sheetName val="ANALYSISLY"/>
      <sheetName val="consol Aug02"/>
      <sheetName val="TLF_covenant"/>
      <sheetName val="UOB_Covenant"/>
      <sheetName val="MI_FCA"/>
      <sheetName val="Rates_"/>
      <sheetName val="Flash_final"/>
      <sheetName val="AR_JAN'02"/>
      <sheetName val="Sub Lead"/>
      <sheetName val="D1.15"/>
      <sheetName val="D1.16"/>
      <sheetName val="TB 31.03.2008"/>
      <sheetName val="Trial Balance 31.03.2009"/>
      <sheetName val="Exchange Diff"/>
      <sheetName val="DDTax-2010"/>
      <sheetName val="DDTax-2009"/>
      <sheetName val="SOFP"/>
      <sheetName val="P2"/>
      <sheetName val="P3"/>
      <sheetName val="P4"/>
      <sheetName val="Rec IS"/>
      <sheetName val="AR_FX-1"/>
      <sheetName val="Tax Memo (2)"/>
      <sheetName val="GRAPH"/>
      <sheetName val="QQ"/>
      <sheetName val="D18.0-Front"/>
      <sheetName val="D18.1-Index"/>
      <sheetName val="D18.2-Audit Plan"/>
      <sheetName val="D18.3-Audit Findings"/>
      <sheetName val="D18.4-Audit Notes"/>
      <sheetName val="D18.5-Lead Schedule"/>
      <sheetName val="D18.6-Movement schedule"/>
      <sheetName val="D18.7-Movement schedule-Loan Ac"/>
      <sheetName val="D18.8-OSP-Current Accounts"/>
      <sheetName val="D18.9-OSP-Loan Account"/>
      <sheetName val="D18.10-Confirmation"/>
      <sheetName val="D18.11-Directors Loan"/>
      <sheetName val="D18.12-Print Screen"/>
      <sheetName val="Q&amp;Q"/>
      <sheetName val="Audit plan D2"/>
      <sheetName val="Front D2.1"/>
      <sheetName val="D2.2Index"/>
      <sheetName val="D2.3 Conclusion"/>
      <sheetName val="D2.4 Audit Finding"/>
      <sheetName val=" D2.5 Audit notes"/>
      <sheetName val="&lt;D2.6&gt;Lead"/>
      <sheetName val="D2.7 SAP"/>
      <sheetName val="D2.8 Additions &amp; dep"/>
      <sheetName val="D2.9 OSP"/>
      <sheetName val="D2.10 Rrvaluations"/>
      <sheetName val="D2.11 Depreciation"/>
      <sheetName val="D2.12 Client schedule"/>
      <sheetName val="Representative Worksheet"/>
      <sheetName val="Attribute Worksheet"/>
      <sheetName val="&lt;D2-Front&gt;"/>
      <sheetName val="&lt;D4.1&gt;"/>
      <sheetName val="&lt;D4.2&gt;"/>
      <sheetName val="&lt;D4.3&gt;"/>
      <sheetName val="&lt;D2.2-Note&gt;"/>
      <sheetName val="&lt;D4.5&gt;"/>
      <sheetName val="&lt;D2.3-Lead&gt;"/>
      <sheetName val="&lt;D4.7&gt;"/>
      <sheetName val="&lt;D4.8&gt;"/>
      <sheetName val="&lt;D18.21&gt; OSP sample sheet"/>
      <sheetName val="&lt;D4.9&gt;"/>
      <sheetName val="&lt;D4.10&gt;"/>
      <sheetName val="Quaries"/>
      <sheetName val="A2- FS"/>
      <sheetName val="A2.1-Index"/>
      <sheetName val="A2.2-Audit Note"/>
      <sheetName val="A2.3 - Audit Finding"/>
      <sheetName val="A2.4 - Audit Stratergy"/>
      <sheetName val="A2.5Audit Plan"/>
      <sheetName val="A2.6 - lead"/>
      <sheetName val="A2.7- SAP 1"/>
      <sheetName val="A2.8 - SAP 2."/>
      <sheetName val="A2.9OSP 1"/>
      <sheetName val="Useful life"/>
      <sheetName val="PPE Movement"/>
      <sheetName val="-Dec 11"/>
      <sheetName val="A2.10 OSP2"/>
      <sheetName val="TB Ammend"/>
      <sheetName val="W.P Index"/>
      <sheetName val="Audit Stratergy"/>
      <sheetName val="Lead- Amalgamated"/>
      <sheetName val="SAP"/>
      <sheetName val="Cost of Cement "/>
      <sheetName val="Reasons for Variances"/>
      <sheetName val="OSP Plan"/>
      <sheetName val="OSP Sheet 1"/>
      <sheetName val="OSP Sheet 2"/>
      <sheetName val="OSP Template 1"/>
      <sheetName val="Clupack"/>
      <sheetName val="Screen Shots"/>
      <sheetName val="cartatula"/>
      <sheetName val="SITUACION GLOBAL 2"/>
      <sheetName val="ALQUILERES EN VIGOR"/>
      <sheetName val="Alquileres 5 "/>
      <sheetName val="BONIFICADOS 7"/>
      <sheetName val="FACTURACION AGOSTO"/>
      <sheetName val="INGRESOS AGOSTO"/>
      <sheetName val="ESTADO FACTURACION 22"/>
      <sheetName val="PDTE COBRO ACTUALIZADO"/>
      <sheetName val="BANCO 31"/>
      <sheetName val="PERDIDA RENTA X VTO"/>
      <sheetName val="A_areas"/>
      <sheetName val="Const"/>
      <sheetName val="input &amp; an-sens"/>
      <sheetName val="areas"/>
      <sheetName val="wbs"/>
      <sheetName val="perc"/>
      <sheetName val="pag"/>
      <sheetName val="cmp"/>
      <sheetName val="tes"/>
      <sheetName val="tes (A)"/>
      <sheetName val="vnd"/>
      <sheetName val="rnd"/>
      <sheetName val="Comercialização"/>
      <sheetName val="Res1"/>
      <sheetName val="Res2"/>
      <sheetName val="PREVFAC"/>
      <sheetName val="Gráfico4"/>
      <sheetName val="Res-Ctr"/>
      <sheetName val="GLOBAL (by general costs)"/>
      <sheetName val="ACUMULADO (POR CENTRO DE CUSTO)"/>
      <sheetName val="AGGREGATE (by specific costs)"/>
      <sheetName val="PAM000 General"/>
      <sheetName val="PAM001 still to afect"/>
      <sheetName val="Items peoplesoft"/>
      <sheetName val="Conversion Key (A.I. to ING)"/>
      <sheetName val="Detalhe Adjudicações"/>
      <sheetName val="PAM100 Parking"/>
      <sheetName val="PAM200 SHOPPING (global)"/>
      <sheetName val="PAM220 SHOPPING (lot 2)"/>
      <sheetName val="PAM230 SHOPPING (lot 3)"/>
      <sheetName val="PAM240 BRIDGES (between lots)"/>
      <sheetName val="PAM250 TECHNICAL GALLERY"/>
      <sheetName val="PAM300 OFFICCES"/>
      <sheetName val="PAM400 MAIN SQUARE"/>
      <sheetName val="PAM500 EXTERIOR APPEARANCE"/>
      <sheetName val="PAM600 SUBWAY"/>
      <sheetName val="PAM700 COVER-ROOF"/>
      <sheetName val="PAM800 SPECIAL EQUIMENTS"/>
      <sheetName val="PAM900 OTHERS"/>
      <sheetName val="Balance Analyses"/>
      <sheetName val="Balance ING"/>
      <sheetName val="LRM"/>
      <sheetName val="P&amp;L ING"/>
      <sheetName val="P&amp;L Analyses"/>
      <sheetName val="Establishment costs"/>
      <sheetName val="INPUT Accounts"/>
      <sheetName val="Promotion Fees"/>
      <sheetName val="Resultados"/>
      <sheetName val="INPUT Accounts consolidated"/>
      <sheetName val="Task_Data"/>
      <sheetName val="dev-opo-012"/>
      <sheetName val="FP-CFA"/>
      <sheetName val="vendas"/>
      <sheetName val="Rent Roll"/>
      <sheetName val="Variações"/>
      <sheetName val="Definição EBT"/>
      <sheetName val="COVER (1)"/>
      <sheetName val="Monthly Scheduling"/>
      <sheetName val="Valuation - Monthly Basis"/>
      <sheetName val="COVER (3)"/>
      <sheetName val="Taxes"/>
      <sheetName val="Market Rates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Company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Retail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dbgFIRNA"/>
      <sheetName val="DBG"/>
      <sheetName val="opini"/>
      <sheetName val="AJE (2)"/>
      <sheetName val="Neraca "/>
      <sheetName val="Neraca  (2)"/>
      <sheetName val="Laba Rugi 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PAJE FIXED ASSET"/>
      <sheetName val="MATERIALITY - PL"/>
      <sheetName val="MATERIALITY - BS"/>
      <sheetName val="PREPAID ADJUSTMENT"/>
      <sheetName val="AR -OTHER"/>
      <sheetName val="ACCRUED EXPENSE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NERACA"/>
      <sheetName val="DETAILBS"/>
      <sheetName val="DETAILGA"/>
      <sheetName val="PIUTANG-AGING"/>
      <sheetName val="INV-LAB"/>
      <sheetName val="BARANG JADI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ug"/>
      <sheetName val="Dec04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LK-BPh"/>
      <sheetName val="NO-LK"/>
      <sheetName val="Tabel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2 (2)"/>
      <sheetName val="3 (2)"/>
      <sheetName val="4B"/>
      <sheetName val="4A"/>
      <sheetName val="2010"/>
      <sheetName val="Win Loss Analysis"/>
      <sheetName val="RESUME OK CADANGAN"/>
      <sheetName val="OK CADANGAN"/>
      <sheetName val="Alat Prod"/>
      <sheetName val="BTL"/>
      <sheetName val="RABT"/>
      <sheetName val="pek tambah (selisih vol)"/>
      <sheetName val="BQ STRK"/>
      <sheetName val="BQ-ELEK"/>
      <sheetName val="BQ-MEK"/>
      <sheetName val="ARS"/>
      <sheetName val="tgp-02"/>
      <sheetName val="tgp_02"/>
      <sheetName val="TOTAL HC 1"/>
      <sheetName val="TOTAL HC"/>
      <sheetName val="ASUMSI"/>
      <sheetName val="Tunjab"/>
      <sheetName val="TOTAL all"/>
      <sheetName val="berita acara"/>
      <sheetName val="DAFTAR ISI (3)"/>
      <sheetName val="DAFTAR ISI (2)"/>
      <sheetName val="C2"/>
      <sheetName val="I (2)"/>
      <sheetName val="AK-TL"/>
      <sheetName val="1a"/>
      <sheetName val="New CF"/>
      <sheetName val="14a"/>
      <sheetName val="20a"/>
      <sheetName val="DATA U LK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ontrol Risk Aspects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Arus Kas"/>
      <sheetName val="simhu"/>
      <sheetName val="kas"/>
      <sheetName val="piutang usaha "/>
      <sheetName val="piutang lain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PAJE&amp;CAJE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1"/>
      <sheetName val="G-2"/>
      <sheetName val="G-3"/>
      <sheetName val="J.1"/>
      <sheetName val="Pred. by APBMI N -1-1"/>
      <sheetName val="P-2"/>
      <sheetName val="Perhit. def tax R-1"/>
      <sheetName val="TT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Stock take result F-1.1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AYD"/>
      <sheetName val="KYD Terkait"/>
      <sheetName val="CA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TB_WP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Uang Muka&amp;BYDM"/>
      <sheetName val="Aktiva Tetap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CF Induk VS Konsol"/>
      <sheetName val="LR GAB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d&amp;s"/>
      <sheetName val="g&amp;a"/>
      <sheetName val="otinc"/>
      <sheetName val="artrd"/>
      <sheetName val="arot"/>
      <sheetName val="forward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mo"/>
      <sheetName val="pwr"/>
      <sheetName val="Pwr_Adm"/>
      <sheetName val="cke"/>
      <sheetName val="ck"/>
      <sheetName val="ks"/>
      <sheetName val="kb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 All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TMP1"/>
      <sheetName val="WORKS"/>
      <sheetName val="Elim"/>
      <sheetName val="U.1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E-Lead"/>
      <sheetName val="E2"/>
      <sheetName val="E3"/>
      <sheetName val="E3.1"/>
      <sheetName val="E4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O1.1"/>
      <sheetName val="O2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Test Purchase"/>
      <sheetName val="U3"/>
      <sheetName val="U5"/>
      <sheetName val="Vouching Buying Fee"/>
      <sheetName val="Predictive Insurance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CENTRAL"/>
      <sheetName val="CENTRAL-1"/>
      <sheetName val="NOT-HIT"/>
      <sheetName val="PHP"/>
      <sheetName val="SP-PET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Opening"/>
      <sheetName val="F.2.1"/>
      <sheetName val="F.3.1"/>
      <sheetName val="G.1-2 Attachment"/>
      <sheetName val="A.4.1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.1"/>
      <sheetName val="Q Lead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PP-05"/>
      <sheetName val="aktiva lain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5.1"/>
      <sheetName val="E.5.2"/>
      <sheetName val="E.8.4 (2)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ivVII"/>
      <sheetName val="TE TS FA LAN MATV"/>
      <sheetName val="Sumber Daya"/>
      <sheetName val="BOQ INTERN"/>
      <sheetName val="ANALYS EXTERN"/>
      <sheetName val="BQ RESO"/>
      <sheetName val="REKAP INDIRECT"/>
      <sheetName val="ORGANIZATION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TBM"/>
      <sheetName val="L33 PJK_FIS"/>
      <sheetName val="DAF.ISI"/>
      <sheetName val="NERKON 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BTXX"/>
      <sheetName val="Ak_pro (2)"/>
      <sheetName val="Ak_pro"/>
      <sheetName val="HUT "/>
      <sheetName val="HLLXX"/>
      <sheetName val="pph "/>
      <sheetName val="HB "/>
      <sheetName val="HBJP"/>
      <sheetName val="PJR.PENJ "/>
      <sheetName val="JASAGIRO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upport sheet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RN 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K2-FA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ime Report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IFF IN CONV"/>
      <sheetName val="CAPITAL"/>
      <sheetName val="DEF.CHARGES"/>
      <sheetName val="Detail CIP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T5"/>
      <sheetName val="COVERR"/>
      <sheetName val="ULAS"/>
      <sheetName val="01"/>
      <sheetName val="01a"/>
      <sheetName val="44"/>
      <sheetName val="45"/>
      <sheetName val="46"/>
      <sheetName val="48"/>
      <sheetName val="49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0"/>
      <sheetName val="XXXX1"/>
      <sheetName val="XXXX2"/>
      <sheetName val="XXXX3"/>
      <sheetName val="Kashplo"/>
      <sheetName val="chemcal"/>
      <sheetName val="gasses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PRODUKSI"/>
      <sheetName val="Ritase"/>
      <sheetName val="Hourly OB"/>
      <sheetName val="Equper"/>
      <sheetName val="Rain Slippery &amp; FOG Pit"/>
      <sheetName val="Rain Slippery &amp; FOG Haul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MPP"/>
      <sheetName val="Capex Requirement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GG"/>
      <sheetName val="LL"/>
      <sheetName val="Kurs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SAPDb"/>
      <sheetName val="ORIGINAL"/>
      <sheetName val="Contracts_ Parts _ Tech"/>
      <sheetName val="KODE"/>
      <sheetName val="DWP"/>
      <sheetName val="177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SM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M-2"/>
      <sheetName val="M-3"/>
      <sheetName val="N-2-1"/>
      <sheetName val="P-1.2"/>
      <sheetName val="P-1.3"/>
      <sheetName val="P-1.9"/>
      <sheetName val="P-2-1"/>
      <sheetName val="CFI Balance"/>
      <sheetName val="CSUL"/>
      <sheetName val="R-2"/>
      <sheetName val="U-1-1"/>
      <sheetName val="Cut Of Sales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(2)"/>
      <sheetName val="O.5"/>
      <sheetName val="P2 (2)"/>
      <sheetName val="P.3"/>
      <sheetName val="P.4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cap Inv"/>
      <sheetName val="Purchase"/>
      <sheetName val="Consumed"/>
      <sheetName val="Tobacco"/>
      <sheetName val="Tbc Jrn"/>
      <sheetName val="Eng"/>
      <sheetName val="Engineering"/>
      <sheetName val="Retcostboard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Rekon Fiskal"/>
      <sheetName val="Int Inc U.6-1"/>
      <sheetName val="LEAS"/>
      <sheetName val="AMOR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3"/>
      <sheetName val="Kdetail"/>
      <sheetName val="Sale-Leaseback (2)"/>
      <sheetName val="O-1-1"/>
      <sheetName val="O-1-2"/>
      <sheetName val="O-1-3"/>
      <sheetName val="O-1-4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J-Blk"/>
      <sheetName val="DIA"/>
      <sheetName val="PST"/>
      <sheetName val="SBG"/>
      <sheetName val="PDG"/>
      <sheetName val="PKU"/>
      <sheetName val="LPG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PTK"/>
      <sheetName val="Var-Des'04"/>
      <sheetName val="Audit Adj'04"/>
      <sheetName val="FA Fiscal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INC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2h"/>
      <sheetName val="Top10-USD"/>
      <sheetName val="Top10-LC"/>
      <sheetName val="P-L Qtr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XX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SUP.INFO"/>
      <sheetName val="NOTES_"/>
      <sheetName val="SUP_INFO"/>
      <sheetName val="AccInfors"/>
      <sheetName val="PL2001"/>
      <sheetName val="GX7"/>
      <sheetName val="GW100"/>
      <sheetName val="GW100_1_Rev"/>
      <sheetName val="GW100_2_COS"/>
      <sheetName val="GW100_3_Other Income"/>
      <sheetName val="GW102_Sales Analysis"/>
      <sheetName val="GW103"/>
      <sheetName val="GW103_1"/>
      <sheetName val="GW104_Utilities RT"/>
      <sheetName val="GX100_Admin Exp"/>
      <sheetName val="GX100_1_Other Exp"/>
      <sheetName val="GX102_Staff Cost"/>
      <sheetName val="GX102_Staff Cost RT"/>
      <sheetName val="GX103_CPF RT"/>
      <sheetName val="Trial Balance_Repair&amp;Maintenanc"/>
      <sheetName val="GW100_2_COS (2)"/>
      <sheetName val="B11_00_Jan01"/>
      <sheetName val="GJ10_01_Jan01"/>
      <sheetName val="E05_01_Jan01"/>
      <sheetName val="GE10_01_Jan01"/>
      <sheetName val="GH10_01_Jan01 (2)"/>
      <sheetName val="GQ10_01_Jan01"/>
      <sheetName val="GC10_01_Jan01"/>
      <sheetName val="GF10_01_Jan01"/>
      <sheetName val="GR10_01_Jan01"/>
      <sheetName val="GD10_01_Jan01"/>
      <sheetName val="GB1 03,02 lead (done up)"/>
      <sheetName val="GB2 03 lead (done up)"/>
      <sheetName val="GB3-1 p&amp;m depre sch (done up)"/>
      <sheetName val="GB3-2 mv depre sch (done up)"/>
      <sheetName val="GB3-2-1 dir confirm mv (os)"/>
      <sheetName val="GB3-3 onwards other de(done up)"/>
      <sheetName val="GB4-1 add sch (done up)"/>
      <sheetName val="GB4-2 disp sch (done up)"/>
      <sheetName val="GB6-1 sight work done (done up)"/>
      <sheetName val="GB6-2 sight confirm (os)"/>
      <sheetName val="GB7 impair work done (done up)"/>
      <sheetName val="GB7-1 impair sch (done up)"/>
      <sheetName val="GB7-2 appraisal (done up)"/>
      <sheetName val="GB7-3 utili (done up)"/>
      <sheetName val="GB7-4 DCF (done up)"/>
      <sheetName val="impair mgmt rep "/>
      <sheetName val="GXH2(done up)"/>
      <sheetName val="B13"/>
      <sheetName val="B13-1"/>
      <sheetName val="资产表(done up)"/>
      <sheetName val="损益表(done up)"/>
      <sheetName val="FRS AJE(done up)"/>
      <sheetName val="GF1"/>
      <sheetName val="GF2(done up)"/>
      <sheetName val="GB1(done up)"/>
      <sheetName val="GX2"/>
      <sheetName val="B3 "/>
      <sheetName val="B10-1"/>
      <sheetName val="GJ3"/>
      <sheetName val="GL1-1"/>
      <sheetName val="GH3"/>
      <sheetName val="GB3"/>
      <sheetName val="GB4(done up)"/>
      <sheetName val="GX1-1(print)"/>
      <sheetName val="GX1(done up)"/>
      <sheetName val="Admin FRS"/>
      <sheetName val="管理费用"/>
      <sheetName val="GQ2(done up)"/>
      <sheetName val="GQ3(done up)"/>
      <sheetName val="GQ4(done up)"/>
      <sheetName val="govt grant finals"/>
      <sheetName val="trade payables"/>
      <sheetName val="预提费用"/>
      <sheetName val="应交税金"/>
      <sheetName val="FA Movement Schedules"/>
      <sheetName val="Other receivables movement sch"/>
      <sheetName val="Interco bal"/>
      <sheetName val="Other operating expenses"/>
      <sheetName val="目录"/>
      <sheetName val="现金盘点 (2)"/>
      <sheetName val="现金盘点 (3)"/>
      <sheetName val="现金盘点"/>
      <sheetName val="利息验证"/>
      <sheetName val="索引表"/>
      <sheetName val="报表附注"/>
      <sheetName val="收入验证"/>
      <sheetName val="函证清单"/>
      <sheetName val="现金清点表"/>
      <sheetName val="银行存款余额验证表"/>
      <sheetName val="银行存款余额明细表"/>
      <sheetName val="银行未达帐验证表"/>
      <sheetName val="存货盘点表"/>
      <sheetName val="固定资产盘点表"/>
      <sheetName val="存货计价抽查表"/>
      <sheetName val="固定资产及累计折旧"/>
      <sheetName val="固定资产变动情况明细表"/>
      <sheetName val="固定资产变动损益明细"/>
      <sheetName val="短期借款明细表"/>
      <sheetName val="利息测算表"/>
      <sheetName val="利息计算表"/>
      <sheetName val="长期借款明细表"/>
      <sheetName val="工资明细表"/>
      <sheetName val="工资附加计算明细表"/>
      <sheetName val="增值税销项税金及附加计算表"/>
      <sheetName val="销值收入成本明细汇总"/>
      <sheetName val="销售收入明细及分析"/>
      <sheetName val="生产成本明细核对表"/>
      <sheetName val="生产成本及销售成本倒轧表"/>
      <sheetName val="制造费用明细汇总表"/>
      <sheetName val="制造费用变动分析表"/>
      <sheetName val="管理费用明细汇总表"/>
      <sheetName val="管理费用变动分析表"/>
      <sheetName val="营业费用明细汇总表"/>
      <sheetName val="营业费用变动分析表"/>
      <sheetName val="财务费用明细汇总表"/>
      <sheetName val="财务费用变动分析表"/>
      <sheetName val="其他应付款"/>
      <sheetName val="科目余额表"/>
      <sheetName val="应收帐款"/>
      <sheetName val="其他应收帐款"/>
      <sheetName val="预付帐款"/>
      <sheetName val="存货明细"/>
      <sheetName val="GB1"/>
      <sheetName val="GB10"/>
      <sheetName val="GB11"/>
      <sheetName val="GB12"/>
      <sheetName val="GB13 "/>
      <sheetName val="GE1"/>
      <sheetName val="GE5 (followup)"/>
      <sheetName val="GE5-1 (followup)"/>
      <sheetName val="B4 (2)"/>
      <sheetName val="GD1"/>
      <sheetName val="GF"/>
      <sheetName val="GH"/>
      <sheetName val="GQ1"/>
      <sheetName val="GQ1-1"/>
      <sheetName val="GW1"/>
      <sheetName val="GW1-1"/>
      <sheetName val="GW2"/>
      <sheetName val="GX"/>
      <sheetName val="GX1-02"/>
      <sheetName val="GX (2)"/>
      <sheetName val="P&amp;L-2003"/>
      <sheetName val="P&amp;L-2003 (2)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Ref"/>
      <sheetName val="RefH"/>
      <sheetName val="PopCache"/>
      <sheetName val="Reclass working"/>
      <sheetName val="Advance tax approval"/>
      <sheetName val="Mail Approval"/>
      <sheetName val="SUN Interest approval"/>
      <sheetName val="Alias"/>
      <sheetName val="Product Requirement"/>
      <sheetName val="JE Matrix FY13"/>
      <sheetName val="Tier"/>
      <sheetName val="PRINTS"/>
      <sheetName val="INC NP-NNP"/>
      <sheetName val="CASH New"/>
      <sheetName val="CASH PRINT"/>
      <sheetName val="Covenants"/>
      <sheetName val="CAL"/>
      <sheetName val="NNP"/>
      <sheetName val=" 2000"/>
      <sheetName val="2001"/>
      <sheetName val="SAM Upload"/>
      <sheetName val="2002"/>
      <sheetName val="FIN-YTD"/>
      <sheetName val="Mill´s presentation"/>
      <sheetName val="jnl"/>
      <sheetName val="Buttons"/>
      <sheetName val="Sen-Sub"/>
      <sheetName val="Journal - Sen-Sub"/>
      <sheetName val="Voucher($295)"/>
      <sheetName val="Sub Debt $295"/>
      <sheetName val="Voucher($150)"/>
      <sheetName val="Sub Debt $150"/>
      <sheetName val="Voucher P.A.E"/>
      <sheetName val="PAE May-01"/>
      <sheetName val="PAE Jun-01"/>
      <sheetName val="PAE Jul-01"/>
      <sheetName val="PAE SEPT"/>
      <sheetName val="PAE Aug-01"/>
      <sheetName val="Journal PAE"/>
      <sheetName val="PAE Jul-2001"/>
      <sheetName val="Journal - Sub$295  1-15"/>
      <sheetName val="Journal - Sub$295  16-30"/>
      <sheetName val="Voucher($200)"/>
      <sheetName val="Sub Debt $200"/>
      <sheetName val="Journal - Sub 200"/>
      <sheetName val="Journal - Sub 200 16-30"/>
      <sheetName val="Voucher($445)"/>
      <sheetName val=" Loan 445"/>
      <sheetName val="Journal - Int Paid $445 "/>
      <sheetName val="Voucher($275)"/>
      <sheetName val=" Loan 275"/>
      <sheetName val="Journal - IBJ $275"/>
      <sheetName val="Journal - IBJ $275 16-30"/>
      <sheetName val="IBJ New 275  Interest Paid"/>
      <sheetName val="Sub $295"/>
      <sheetName val="Sub $300"/>
      <sheetName val="Sub $200"/>
      <sheetName val="PW"/>
      <sheetName val="caratula"/>
      <sheetName val="Rec Interest"/>
      <sheetName val="Rec Principals"/>
      <sheetName val="Journal - Sen-Sub 16-30"/>
      <sheetName val="Journal - Int Acc $445 1-24"/>
      <sheetName val="Journal - New Sub 16-31"/>
      <sheetName val="Sub Sch"/>
      <sheetName val="Sen Sch"/>
      <sheetName val="Sen-Sub (2)"/>
      <sheetName val="Nota 15"/>
      <sheetName val="Reconciliation (2)"/>
      <sheetName val="IBJ 275 Int Acc 1-15"/>
      <sheetName val="Ajustes"/>
      <sheetName val="Loan US$295"/>
      <sheetName val="Journal - Loan US$295"/>
      <sheetName val="Journal - Loan US$200"/>
      <sheetName val="Rec Interest (2)"/>
      <sheetName val="AFP"/>
      <sheetName val="OTROS"/>
      <sheetName val="Mar02"/>
      <sheetName val="April02"/>
      <sheetName val="May02"/>
      <sheetName val="June02"/>
      <sheetName val="July02"/>
      <sheetName val="Sept02"/>
      <sheetName val="Oct 02"/>
      <sheetName val="Jan03"/>
      <sheetName val="Feb03"/>
      <sheetName val="Efficiency"/>
      <sheetName val="Oxide"/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Property on hand"/>
      <sheetName val="Property Sold"/>
      <sheetName val="Sec.on Hand"/>
      <sheetName val="Sec.Sold"/>
      <sheetName val="Others Sold"/>
      <sheetName val="source"/>
      <sheetName val="Tax cal_2009"/>
      <sheetName val="TB-JM201"/>
      <sheetName val="Post YE entries"/>
      <sheetName val="Adj&amp;Rje 2008"/>
      <sheetName val="ADJ2009"/>
      <sheetName val="RJE2009"/>
      <sheetName val="Recon of RE with Stat accs"/>
      <sheetName val="SS1"/>
      <sheetName val="SS2"/>
      <sheetName val="SS3"/>
      <sheetName val="G-1000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Legend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Withholding tax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Japan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vlookup"/>
      <sheetName val="FG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al Sht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Summary of contracts"/>
      <sheetName val="Summary of reclassification "/>
      <sheetName val="Lactasoy 22"/>
      <sheetName val="Lactasoy 26"/>
      <sheetName val="Lactasoy 27 "/>
      <sheetName val="PTUJ 29"/>
      <sheetName val=" PTUJ 29 discounted cashflow"/>
      <sheetName val="PTUJ 29 discount AR"/>
      <sheetName val="CFD 30"/>
      <sheetName val="Lactasoy 33"/>
      <sheetName val="Lactasoy 39 "/>
      <sheetName val="Lactasoy 35"/>
      <sheetName val="Lactasoy 38"/>
      <sheetName val="Tipco 43  "/>
      <sheetName val="Lactasoy 48"/>
      <sheetName val="Lactasoy 46  "/>
      <sheetName val="Discount cash flow LS 46"/>
      <sheetName val="Lactasoy 46 discount AR"/>
      <sheetName val="Lactasoy 45 line 1"/>
      <sheetName val="Discount cashflow LS 45 line 1"/>
      <sheetName val="Lactasoy 45 discount AR line 1"/>
      <sheetName val="Lactasoy 45 # 2 "/>
      <sheetName val="Discount cashflow LS 45 #2"/>
      <sheetName val="LS 45#2 discount AR"/>
      <sheetName val="Lac 46"/>
      <sheetName val="Lac 46 discount CF"/>
      <sheetName val="Lac 46 discount AR"/>
      <sheetName val="Lactasoy 50"/>
      <sheetName val="Discount cashflow LS 50"/>
      <sheetName val="LS 50 discount AR"/>
      <sheetName val="Lactasoy 51"/>
      <sheetName val="Discount cashflow LS 51"/>
      <sheetName val="LS 51 discount AR"/>
      <sheetName val="Note BOI"/>
      <sheetName val="PL before allocate mfc"/>
      <sheetName val="PL after allocate mfc"/>
      <sheetName val="Trial balance 2005"/>
      <sheetName val="Details AR &amp; AP"/>
      <sheetName val="Trial balances 2006"/>
      <sheetName val="A 4"/>
      <sheetName val="Reports 1-2"/>
      <sheetName val="Reports 3-6"/>
      <sheetName val="Report 7"/>
      <sheetName val="FUNB PRIME - Report 8"/>
      <sheetName val="FUNB LIBOR - Report 8   3 of 3"/>
      <sheetName val="CITICORP - Report 8"/>
      <sheetName val="FUNB - Investment Activity  R10"/>
      <sheetName val="Report 11 - Month End Debt"/>
      <sheetName val="Well Cost"/>
      <sheetName val="nada"/>
      <sheetName val="ypf"/>
      <sheetName val="econ"/>
      <sheetName val="Profiles Plot"/>
      <sheetName val="Cash Flow Plots"/>
      <sheetName val="Dev. Plan Plot"/>
      <sheetName val="Tunisia&amp;RAK&amp;blk17"/>
      <sheetName val="UAE fiscal"/>
      <sheetName val="指标"/>
      <sheetName val="敏感性"/>
      <sheetName val="投入产出汇总"/>
      <sheetName val="Bn"/>
      <sheetName val="Deemed royalty"/>
      <sheetName val="Field DATA"/>
      <sheetName val="METHANOL"/>
      <sheetName val="CONCESSION"/>
      <sheetName val="OPSRESULTS"/>
      <sheetName val="CURVES"/>
      <sheetName val="DRAW"/>
      <sheetName val="UAQ_CARRY"/>
      <sheetName val="BSIS"/>
      <sheetName val="graphics"/>
      <sheetName val="UAQ Summary"/>
      <sheetName val="UAQ110_03"/>
      <sheetName val="UAQ110_04"/>
      <sheetName val="UAQ110_05"/>
      <sheetName val="UAQ110_06"/>
      <sheetName val="UAQ110_07"/>
      <sheetName val="UAQ110_08"/>
      <sheetName val="UAQ110_09"/>
      <sheetName val="UAQ110_10"/>
      <sheetName val="UAQ110_11"/>
      <sheetName val="UAQ110_12"/>
      <sheetName val="UAQ110_14"/>
      <sheetName val="UAQ110_16"/>
      <sheetName val="UAQ110_17"/>
      <sheetName val="UAQ110_18"/>
      <sheetName val="UAQ110_19"/>
      <sheetName val="UAQ111_01"/>
      <sheetName val="UAQ111_02"/>
      <sheetName val="UAQ111_03"/>
      <sheetName val="UAQ111_04"/>
      <sheetName val="UAQ111_05"/>
      <sheetName val="UAQ111_06"/>
      <sheetName val="Abandonment"/>
      <sheetName val="UAQ OPEX"/>
      <sheetName val="UAQ CAPEX"/>
      <sheetName val="Source Data"/>
      <sheetName val="Sunk Costs"/>
      <sheetName val="UAQ Fiscal"/>
      <sheetName val="select case"/>
      <sheetName val="sinochem cashflow"/>
      <sheetName val="DW"/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关联交易_存款"/>
      <sheetName val="11-1"/>
      <sheetName val="Ã«ÀûÂÊ·ÖÎö±í"/>
      <sheetName val="原材料变动表-金铜矿"/>
      <sheetName val="ARP-U501"/>
      <sheetName val="E1020"/>
      <sheetName val="封面"/>
      <sheetName val="资产负债表"/>
      <sheetName val="损益表"/>
      <sheetName val="表二十二 (2)"/>
      <sheetName val="UFPrn20021113090847"/>
      <sheetName val="I-2.1"/>
      <sheetName val="Current Portion"/>
      <sheetName val="BS&amp;PL"/>
      <sheetName val="CF_ITEM"/>
      <sheetName val="Cost Center"/>
      <sheetName val="TBQ1'10"/>
      <sheetName val="S&amp;A"/>
      <sheetName val="REC BF"/>
      <sheetName val="PLQ309"/>
      <sheetName val="Sum lead"/>
      <sheetName val="C001"/>
      <sheetName val="E001"/>
      <sheetName val="F001"/>
      <sheetName val="G001"/>
      <sheetName val="H001"/>
      <sheetName val="I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D001"/>
      <sheetName val="VE001"/>
      <sheetName val="VE100"/>
      <sheetName val="N-2.1"/>
      <sheetName val="N-2.2"/>
      <sheetName val="N-4.1"/>
      <sheetName val="N-4.2"/>
      <sheetName val="N-4.3"/>
      <sheetName val="N-4.4"/>
      <sheetName val="check list PV_LT"/>
      <sheetName val="TB-lead"/>
      <sheetName val="Zero"/>
      <sheetName val="Q1'10"/>
      <sheetName val="YE6'10"/>
      <sheetName val="สค.53"/>
      <sheetName val="กค.53"/>
      <sheetName val="มค54"/>
      <sheetName val="กพ54"/>
      <sheetName val="มีค54"/>
      <sheetName val="เมย54"/>
      <sheetName val="พค54"/>
      <sheetName val="มิย54"/>
      <sheetName val="PST-Q2"/>
      <sheetName val="Q311"/>
      <sheetName val="Q210"/>
      <sheetName val="เงินกู้ธนชาติ"/>
      <sheetName val="เงินกู้ MGC"/>
      <sheetName val="B-S"/>
      <sheetName val="FX RATE"/>
      <sheetName val="Rcls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LBN_TB"/>
      <sheetName val="ADJ1207"/>
      <sheetName val="Control BS "/>
      <sheetName val="C001 "/>
      <sheetName val="K001 "/>
      <sheetName val="O001"/>
      <sheetName val="U100"/>
      <sheetName val="U200"/>
      <sheetName val="U300"/>
      <sheetName val="U400"/>
      <sheetName val="U500"/>
      <sheetName val="Summary lead"/>
      <sheetName val="Cash&amp;Bank"/>
      <sheetName val="Account Receivable"/>
      <sheetName val="Other CA"/>
      <sheetName val="Intercompany"/>
      <sheetName val="Account payable"/>
      <sheetName val="Other CL"/>
      <sheetName val="Equities"/>
      <sheetName val="Cost of service"/>
      <sheetName val="Selling &amp; admin"/>
      <sheetName val="Interest exp."/>
      <sheetName val="TrialBalance Q3-2002"/>
      <sheetName val="detail M"/>
      <sheetName val="foreign"/>
      <sheetName val="conso46"/>
      <sheetName val="PM &amp; TE-calculation"/>
      <sheetName val="H-1"/>
      <sheetName val="I-1"/>
      <sheetName val="TB-30-06-2008"/>
      <sheetName val="D001"/>
      <sheetName val="L001"/>
      <sheetName val="Elim BG"/>
      <sheetName val="Elim AY"/>
      <sheetName val="Elim YTD"/>
      <sheetName val="Elim MTD"/>
      <sheetName val="Elim MTD (actual)"/>
      <sheetName val="Elim YTD-BS"/>
      <sheetName val="AYEL-1"/>
      <sheetName val="AYEL-2"/>
      <sheetName val="AYEL-3"/>
      <sheetName val="AYEL-4"/>
      <sheetName val="AYEL-5"/>
      <sheetName val="AYEL-6"/>
      <sheetName val="AYEL-7"/>
      <sheetName val="AYEL-8"/>
      <sheetName val="AYEL-9"/>
      <sheetName val="AYEL-10"/>
      <sheetName val="AYEL-11"/>
      <sheetName val="AYEL-12"/>
      <sheetName val="P062003 W81"/>
      <sheetName val="P062003 w82"/>
      <sheetName val="P062003 A90"/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E204ac"/>
      <sheetName val="E204ori"/>
      <sheetName val="Collateral"/>
      <sheetName val="ทำจริง (2)"/>
      <sheetName val="ทำจริง"/>
      <sheetName val="25 item"/>
      <sheetName val="ตั๋วเงินรับ"/>
      <sheetName val="AutoOpen Stub Data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ATW"/>
      <sheetName val="TemplateInformation"/>
      <sheetName val="Aged Receivables 13.07.01"/>
      <sheetName val="CSDG -Work-in-progress (CSDG)"/>
      <sheetName val="K-1A"/>
      <sheetName val="K-addi"/>
      <sheetName val="K-Depr E"/>
      <sheetName val="K-Depr R"/>
      <sheetName val="K-Repair"/>
      <sheetName val="K-Insurance"/>
      <sheetName val="K-Sell "/>
      <sheetName val="K-Physi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PM&amp;TE"/>
      <sheetName val="Foreign cur"/>
      <sheetName val="Package"/>
      <sheetName val="balance sheet REC Portion"/>
      <sheetName val="Profit &amp;loss"/>
      <sheetName val="REC(A)"/>
      <sheetName val="Sumlead"/>
      <sheetName val="C-1 "/>
      <sheetName val="C-2 "/>
      <sheetName val="Detail CF-EE"/>
      <sheetName val="E-1.1 (Adj#13,14)"/>
      <sheetName val="E-1.1 (Adj#13,14,15)"/>
      <sheetName val="Unrealized"/>
      <sheetName val="G-1A"/>
      <sheetName val="I-1A"/>
      <sheetName val="Detail CF-II"/>
      <sheetName val="Diff ITD"/>
      <sheetName val="K-1Q"/>
      <sheetName val="Cal Dep."/>
      <sheetName val="K-1(YE)"/>
      <sheetName val="K-1A(YE)"/>
      <sheetName val="K-1B(YE)"/>
      <sheetName val="M-1.1"/>
      <sheetName val="Detail CF-MM"/>
      <sheetName val="Diff MM"/>
      <sheetName val="N-1.1"/>
      <sheetName val="N-6A"/>
      <sheetName val="O-2.1 "/>
      <sheetName val="O-3.1"/>
      <sheetName val="S-1"/>
      <sheetName val="T-2 "/>
      <sheetName val="T-3"/>
      <sheetName val="T-4"/>
      <sheetName val="U-2A"/>
      <sheetName val="Percentage completion"/>
      <sheetName val="U-4.5"/>
      <sheetName val="000"/>
      <sheetName val="C-1B"/>
      <sheetName val="Repair and Maintenance"/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รหัสทรัพย์สิน"/>
      <sheetName val="K-8"/>
      <sheetName val="K-6.1"/>
      <sheetName val="K-5"/>
      <sheetName val="K-6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DL"/>
      <sheetName val="%RM"/>
      <sheetName val="Trfc&amp;Toll C+"/>
      <sheetName val="pl_cf-N"/>
      <sheetName val="Repay_N"/>
      <sheetName val="Est vol per day"/>
      <sheetName val="Est vol per day (2)"/>
      <sheetName val="U2.4"/>
      <sheetName val="Bls-Sie"/>
      <sheetName val="Receipt"/>
      <sheetName val="SAD "/>
      <sheetName val="Possible "/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31.12.04"/>
      <sheetName val="31.03.05"/>
      <sheetName val="T-1A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rial Balance - 45"/>
      <sheetName val="P&amp;LFINAL - 44"/>
      <sheetName val="Check-1-summary-Current year "/>
      <sheetName val="Sheet1-Exp cap to reno 1 - 4"/>
      <sheetName val="Check-2- Methodology"/>
      <sheetName val="Sheet1-Activity work"/>
      <sheetName val="Cashflow - 2 K. Dorn"/>
      <sheetName val="Cashflow - 1"/>
      <sheetName val="Khun_monkong"/>
      <sheetName val="Khun_kai"/>
      <sheetName val="installment"/>
      <sheetName val="U-2B"/>
      <sheetName val="U-2.1 (installment)"/>
      <sheetName val="Courtyard (2)"/>
      <sheetName val="BF deloitte"/>
      <sheetName val="BF adjustcost"/>
      <sheetName val="Garden Villa"/>
      <sheetName val="Garden Villar"/>
      <sheetName val="New Town House (2)"/>
      <sheetName val="New Town House"/>
      <sheetName val="สินทรัพย์"/>
      <sheetName val="หนี้สิน"/>
      <sheetName val="กำไรขาดทุน"/>
      <sheetName val="กำไรขาดทุน(budget)"/>
      <sheetName val="รายการปรับปรุง"/>
      <sheetName val="รายละเอียด-ทรัพย์สิน"/>
      <sheetName val="รายละเอียด-หนี้สิน"/>
      <sheetName val="รายได้"/>
      <sheetName val="ค่าใช้จ่ายขาย-บริหาร"/>
      <sheetName val="tax51"/>
      <sheetName val="ปก"/>
      <sheetName val="รายการบวกกลับ-รถยนต์"/>
      <sheetName val="ค่าเสื่อมบวกกลับ-พระราม9"/>
      <sheetName val="ค่าใช้จ่ายจ่ายล่วงหน้า"/>
      <sheetName val="เงินประกัน-59"/>
      <sheetName val="ค่าเผื่อฯ"/>
      <sheetName val="E-5.1"/>
      <sheetName val="E-6"/>
      <sheetName val="E-6.1"/>
      <sheetName val="MajorAP"/>
      <sheetName val="Building Final"/>
      <sheetName val="Funiture"/>
      <sheetName val="Operating Equipment"/>
      <sheetName val="Sport"/>
      <sheetName val="Laundry"/>
      <sheetName val="Landscaping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LSE_ADCO"/>
      <sheetName val="TCC1"/>
      <sheetName val="BENZ-MBK"/>
      <sheetName val="BENZ-MBK (2)"/>
      <sheetName val="C-1A"/>
      <sheetName val="TB 3"/>
      <sheetName val="BS 3"/>
      <sheetName val="ebitda 3"/>
      <sheetName val="หมายเหตุประกอบงบงบดุล 3"/>
      <sheetName val="รายได้ 3"/>
      <sheetName val="ค่าใช้จ่ายขาย-บริหาร 3 "/>
      <sheetName val="BANK.REC"/>
      <sheetName val="TB Promis"/>
      <sheetName val="GL-มค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-2"/>
      <sheetName val="T-4 Minute"/>
      <sheetName val="F- Stock-Cut off"/>
      <sheetName val="F- Stock-Cut off-WH1"/>
      <sheetName val="F- Stock-Cut off-WH3"/>
      <sheetName val="F- Stock-Cut off-WH4"/>
      <sheetName val="Aging_stock"/>
      <sheetName val="Local sale"/>
      <sheetName val="TB-2001-Renovate-Wrong"/>
      <sheetName val="TB-2001-Apr'01"/>
      <sheetName val="TB-2001-Revised"/>
      <sheetName val="K-4"/>
      <sheetName val="K-7"/>
      <sheetName val="Physical"/>
      <sheetName val="Nature-P"/>
      <sheetName val="P-4"/>
      <sheetName val="P-5"/>
      <sheetName val="Possible"/>
      <sheetName val="K-1.1 FA Comparision"/>
      <sheetName val="K-1.2 Summary"/>
      <sheetName val="K-2 Addition"/>
      <sheetName val="K-4.1"/>
      <sheetName val="K-4.2"/>
      <sheetName val="k-4.3"/>
      <sheetName val="K-4.3Atax add"/>
      <sheetName val="k4.4"/>
      <sheetName val="k4.5"/>
      <sheetName val="k4.6"/>
      <sheetName val="K-7Repair &amp; Main"/>
      <sheetName val="K-8 Sum Insure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Accrued_revenue"/>
      <sheetName val="Ana U"/>
      <sheetName val="AnaRoom"/>
      <sheetName val="Ana f&amp;b (2)"/>
      <sheetName val="Mgt"/>
      <sheetName val="villa"/>
      <sheetName val="Asso fee"/>
      <sheetName val="Payroll expat"/>
      <sheetName val="payroll local"/>
      <sheetName val="Legal Exp"/>
      <sheetName val="F_Provision"/>
      <sheetName val="LCM"/>
      <sheetName val="review JV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Cperiod"/>
      <sheetName val="LLD(HO&amp;Br)_ADJ0654"/>
      <sheetName val="LLD(HO&amp;Br)_ADJ0554"/>
      <sheetName val="LLD(HO&amp;Br)_ADJ0454"/>
      <sheetName val="LLD_Combine BS"/>
      <sheetName val="LLD_Combine PL"/>
      <sheetName val="LLD_BS(รวม)"/>
      <sheetName val="LLD_PL(รวม)"/>
      <sheetName val="HO_TB"/>
      <sheetName val="HO_BS"/>
      <sheetName val="HO_PL"/>
      <sheetName val="HO_Note to FS"/>
      <sheetName val="สาขา_TB"/>
      <sheetName val="สาขา_BS"/>
      <sheetName val="สาขา_PL เทียบ GB"/>
      <sheetName val="สาขา_Note BS"/>
      <sheetName val="สาขา Note PL เทียบ BG"/>
      <sheetName val="สาขา_PL"/>
      <sheetName val="สาขา Note PL"/>
      <sheetName val="group งบสาขา"/>
      <sheetName val="ห้องพัก"/>
      <sheetName val="รายได้ค่าบริการอื่น"/>
      <sheetName val="ค่าใช้จ่ายในการขาย"/>
      <sheetName val="TB By Department"/>
      <sheetName val="ค่าใช้จ่ายในการบริหาร"/>
      <sheetName val="LLD_PL(Br)"/>
      <sheetName val="LLD_TB0554"/>
      <sheetName val="รวม"/>
      <sheetName val="tb-0312"/>
      <sheetName val="TB by department (2)"/>
      <sheetName val="สำรองผปย.พนง."/>
      <sheetName val="ADJ_ERB (by Co)"/>
      <sheetName val="ADJ PLม.ค.-ธ.ค.55(Q4)"/>
      <sheetName val="ADJ PLม.ค.-ก.ย.55(Q3)"/>
      <sheetName val="ADJ PLม.ค.-มิ.ย.55(Q2)"/>
      <sheetName val="ADJ PLม.ค.-มี.ค.55(Q1)"/>
      <sheetName val="ERB_LSP(Re)"/>
      <sheetName val="ประเภทของEB"/>
      <sheetName val="SUM_ERB"/>
      <sheetName val="ERB_LSP"/>
      <sheetName val="ERB_LSP(Re-New)"/>
      <sheetName val="TB หลัง Audit ADJ."/>
      <sheetName val="TB.ENT 06-2007"/>
      <sheetName val="TB Q.4"/>
      <sheetName val="Audit Adjust 06.2008 MBK-F"/>
      <sheetName val="ENT Adjust ก่อน Audit 06.2008"/>
      <sheetName val="TB Period"/>
      <sheetName val="CONSO เพื่อ mbk Q4.08"/>
      <sheetName val="Control BS"/>
      <sheetName val="BS cost method"/>
      <sheetName val="P&amp;L cost method"/>
      <sheetName val="deposit&amp;advance"/>
      <sheetName val="Invest sub"/>
      <sheetName val="Loan from related(หนี้สิน)"/>
      <sheetName val="Une.Inc."/>
      <sheetName val="Loan from other co."/>
      <sheetName val="Acc.exp."/>
      <sheetName val="rental deposit"/>
      <sheetName val="Control P&amp;L"/>
      <sheetName val="Int. Inc."/>
      <sheetName val="Inc. Invt."/>
      <sheetName val="Adm."/>
      <sheetName val="Int. Exp."/>
      <sheetName val="GroupNote"/>
      <sheetName val="NoteBL"/>
      <sheetName val="NotePL่"/>
      <sheetName val="conso BL"/>
      <sheetName val="conso pl"/>
      <sheetName val="ลงบัญชีขาย"/>
      <sheetName val="การบันทึกปรับปรุง"/>
      <sheetName val="ปรับปรุงบันทึกยอดขาย"/>
      <sheetName val="กระทบยอด"/>
      <sheetName val="ADJ 06.2008 MBK-F"/>
      <sheetName val="F&amp;B Summary"/>
      <sheetName val="Food &amp; Beverage"/>
      <sheetName val="Telephone"/>
      <sheetName val="Guest Activities"/>
      <sheetName val="Business Center"/>
      <sheetName val="OPD"/>
      <sheetName val="Rental &amp; Others"/>
      <sheetName val="POMEC"/>
      <sheetName val="PT&amp;ER"/>
      <sheetName val="Profit &amp; Loss "/>
      <sheetName val="Manning Guide"/>
      <sheetName val="Basic Salary"/>
      <sheetName val="Average Check"/>
      <sheetName val="Food Revenue"/>
      <sheetName val="Bev. to Food"/>
      <sheetName val="Bev. Revenue"/>
      <sheetName val="Recapitulation"/>
      <sheetName val="เงินปร헾】_x0005__x0000__x0000__x0000_"/>
      <sheetName val="review_JV"/>
      <sheetName val="H-2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No.of.Patient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1A"/>
      <sheetName val="Div"/>
      <sheetName val="U-3.1 ana cost"/>
      <sheetName val="U-4 Ana S&amp;A"/>
      <sheetName val="K-1B"/>
      <sheetName val="K-1A_1"/>
      <sheetName val="J-2"/>
      <sheetName val="J-3"/>
      <sheetName val="N-7.1"/>
      <sheetName val="SBT"/>
      <sheetName val="S-4"/>
      <sheetName val="U-1.1 Ana"/>
      <sheetName val="U-3-int-inc"/>
      <sheetName val="U-4 cost"/>
      <sheetName val="U-5 admin"/>
      <sheetName val="U-6 intexp"/>
      <sheetName val="Uncorrected"/>
      <sheetName val="FCY AR"/>
      <sheetName val="FCY AP"/>
      <sheetName val="PY AJE"/>
      <sheetName val="Wpaper"/>
      <sheetName val="Paym2004"/>
      <sheetName val="TT Letter"/>
      <sheetName val="Bankdraft"/>
      <sheetName val="Currency"/>
      <sheetName val="mcb"/>
      <sheetName val="Wp"/>
      <sheetName val="TT_Letter"/>
      <sheetName val="Bank_details"/>
      <sheetName val="share cost"/>
      <sheetName val="Raw Material Vender"/>
      <sheetName val="Raw Material ทำเอง"/>
      <sheetName val="Raw Material"/>
      <sheetName val="supply in stock"/>
      <sheetName val="L-3"/>
      <sheetName val="L-4"/>
      <sheetName val="Z-4"/>
      <sheetName val="AA-6 (2)"/>
      <sheetName val="AA-6"/>
      <sheetName val="NN-6"/>
      <sheetName val="BB-7"/>
      <sheetName val="CC-8"/>
      <sheetName val="CC-9"/>
      <sheetName val="90"/>
      <sheetName val="10-test (revise)"/>
      <sheetName val="10-1 Media"/>
      <sheetName val="10-cut"/>
      <sheetName val="10-test"/>
      <sheetName val="Vouch2"/>
      <sheetName val="Actual-Monthly"/>
      <sheetName val="Budget-Monthly"/>
      <sheetName val="Actual-ＹＴＤ"/>
      <sheetName val="Budget-YTD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A"/>
      <sheetName val="E-1B"/>
      <sheetName val="E-5A"/>
      <sheetName val="E-5B Q1'04"/>
      <sheetName val="E-5B Q1'03"/>
      <sheetName val="E-5C"/>
      <sheetName val="Rec_K"/>
      <sheetName val="M-3.3 Q1'04"/>
      <sheetName val="M-3.3 Q1'03"/>
      <sheetName val="O-2 adj"/>
      <sheetName val="U-3a"/>
      <sheetName val="U-3.1 Q1'03"/>
      <sheetName val="rental inc U-3.4"/>
      <sheetName val="U-4.1a"/>
      <sheetName val="U-5a"/>
      <sheetName val="U-6a"/>
      <sheetName val="100"/>
      <sheetName val="200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Work'n Process"/>
      <sheetName val="TB "/>
      <sheetName val="O300"/>
      <sheetName val="L300"/>
      <sheetName val="L301"/>
      <sheetName val="L500"/>
      <sheetName val="K300"/>
      <sheetName val="M300"/>
      <sheetName val="G300"/>
      <sheetName val="H300"/>
      <sheetName val="J300"/>
      <sheetName val="J310"/>
      <sheetName val="V300"/>
      <sheetName val="X300"/>
      <sheetName val="R300"/>
      <sheetName val="S300"/>
      <sheetName val="L400"/>
      <sheetName val="ZC300"/>
      <sheetName val="K400"/>
      <sheetName val="ZD300"/>
      <sheetName val="ZE300"/>
      <sheetName val="K301"/>
      <sheetName val="K302"/>
      <sheetName val="Turnover_Inv_K303"/>
      <sheetName val="DealerData"/>
      <sheetName val="CustomerData"/>
      <sheetName val="comm_FCD"/>
      <sheetName val="Com_Paid_FCD"/>
      <sheetName val="comm_THB"/>
      <sheetName val="Comm_Paid_THB"/>
      <sheetName val="comm_EUR"/>
      <sheetName val="410800 other income"/>
      <sheetName val="movement"/>
      <sheetName val="movement (2)"/>
      <sheetName val="Fully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N (2)"/>
      <sheetName val="ลูกหนี้(เก่า)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L note"/>
      <sheetName val="Lease Note"/>
      <sheetName val="Lease Note 2"/>
      <sheetName val="Altis"/>
      <sheetName val="KIA"/>
      <sheetName val="car rental-OH"/>
      <sheetName val="car rental SD"/>
      <sheetName val="List do FA"/>
      <sheetName val="Top_U"/>
      <sheetName val="F-1 "/>
      <sheetName val="F-2 "/>
      <sheetName val="งบกระแสเงินสด"/>
      <sheetName val="detail44 (2)"/>
      <sheetName val="inc(dec)"/>
      <sheetName val="Statement of Income"/>
      <sheetName val="test sale_domestic"/>
      <sheetName val="test sale_export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CJE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SS."/>
      <sheetName val="LIA."/>
      <sheetName val="retire42"/>
      <sheetName val="retire45"/>
      <sheetName val="prop"/>
      <sheetName val="I2-Note"/>
      <sheetName val="I2-2"/>
      <sheetName val="GG-1"/>
      <sheetName val="HH(Note)"/>
      <sheetName val="RR"/>
      <sheetName val="RR-1"/>
      <sheetName val="RR-4"/>
      <sheetName val="ZA"/>
      <sheetName val="ZA-1"/>
      <sheetName val="GPF "/>
      <sheetName val="ZL"/>
      <sheetName val="ZM"/>
      <sheetName val="90-2"/>
      <sheetName val="L - 120"/>
      <sheetName val="L - 121"/>
      <sheetName val="ZB - 100.1"/>
      <sheetName val="ZB - 100.2"/>
      <sheetName val="ZB - 100.3"/>
      <sheetName val="FA Consol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ques."/>
      <sheetName val="F_note"/>
      <sheetName val="AA-FWD"/>
      <sheetName val="CC_1"/>
      <sheetName val="CC_2"/>
      <sheetName val="30-2 (2)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Score sheet"/>
      <sheetName val="시산표"/>
      <sheetName val="국문FS "/>
      <sheetName val="현금흐름"/>
      <sheetName val="재무비율"/>
      <sheetName val="국문제조"/>
      <sheetName val="???"/>
      <sheetName val="영문FS"/>
      <sheetName val="영문제조원가"/>
      <sheetName val="INFORM"/>
      <sheetName val="CHECKLIST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5-2A"/>
      <sheetName val="T5-2B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8"/>
      <sheetName val="S20"/>
      <sheetName val="J3"/>
      <sheetName val="J4"/>
      <sheetName val="J8"/>
      <sheetName val="J36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Account List"/>
      <sheetName val="TCP"/>
      <sheetName val="cal tax"/>
      <sheetName val="bstcp"/>
      <sheetName val="10TEST"/>
      <sheetName val="20TEST "/>
      <sheetName val="sumcaje_09'00"/>
      <sheetName val="Sum CAJE"/>
      <sheetName val="sub f1, f2 q3'96"/>
      <sheetName val="LINE"/>
      <sheetName val="L-T LOAN"/>
      <sheetName val="G-BS"/>
      <sheetName val="G-PL"/>
      <sheetName val="BS_Detail (2)"/>
      <sheetName val="PL_Detail (2)"/>
      <sheetName val="predic_depre"/>
      <sheetName val="Analytic mm"/>
      <sheetName val="CUT OFF SALE"/>
      <sheetName val="20-test"/>
      <sheetName val="0-1"/>
      <sheetName val="30-1 (2)"/>
      <sheetName val="40-1(LT)"/>
      <sheetName val="40-2(PN)"/>
      <sheetName val="70-1(PN)"/>
      <sheetName val="H100"/>
      <sheetName val="LIA"/>
      <sheetName val="ADJ."/>
      <sheetName val="ADJ-VAR"/>
      <sheetName val="hedging"/>
      <sheetName val="Rate B,G"/>
      <sheetName val="defer"/>
      <sheetName val="คชจ-อบรม"/>
      <sheetName val="aff"/>
      <sheetName val="Selected AR &amp; AP"/>
      <sheetName val="Sum_adj"/>
      <sheetName val="Conso_Adj"/>
      <sheetName val="GROUPING TB Q2'08"/>
      <sheetName val="Data Q2'08"/>
      <sheetName val="Cash Flow-E&amp;Y"/>
      <sheetName val="Interest &amp; Other Income"/>
      <sheetName val="Cost of Sales"/>
      <sheetName val="Selling &amp; Admn Exps"/>
      <sheetName val="Forex Gains (Loss)"/>
      <sheetName val="Cash &amp; Bank Balance"/>
      <sheetName val="WIP(PS)"/>
      <sheetName val="Pro-Shaft1"/>
      <sheetName val="Pro-Shaft2 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update"/>
      <sheetName val="AccpacTB"/>
      <sheetName val="Total Trial Balance"/>
      <sheetName val="YQty"/>
      <sheetName val="Qty"/>
      <sheetName val="Accure"/>
      <sheetName val="Bal2"/>
      <sheetName val="FCD"/>
      <sheetName val="TR"/>
      <sheetName val="LGdata"/>
      <sheetName val="SaleCost"/>
      <sheetName val="Fur"/>
      <sheetName val="Lab"/>
      <sheetName val="Mac"/>
      <sheetName val="CompanyAtt"/>
      <sheetName val="STD"/>
      <sheetName val="U-(fixed asset)"/>
      <sheetName val="Trial Balance (3)"/>
      <sheetName val="P&amp;L Forecast"/>
      <sheetName val="Assets Register"/>
      <sheetName val="Aged Creditors"/>
      <sheetName val="Quarterly P&amp;L"/>
      <sheetName val="FG(B)"/>
      <sheetName val="part-local"/>
      <sheetName val="LOCAL(B)"/>
      <sheetName val="part-import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FCF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2)"/>
      <sheetName val="C (3)"/>
      <sheetName val="Point  (2)"/>
      <sheetName val="Point (2)"/>
      <sheetName val="Point"/>
      <sheetName val="K-1 After Adjust1"/>
      <sheetName val="K-2.1"/>
      <sheetName val="K-2.2"/>
      <sheetName val="K-7 Insurance"/>
      <sheetName val="S33"/>
      <sheetName val="S33 (3 months)"/>
      <sheetName val="S33 (3 months)-note"/>
      <sheetName val="S33 (6 months)"/>
      <sheetName val="S33 (6 months)-note"/>
      <sheetName val="34-note-mar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OUTSOURCE"/>
      <sheetName val="detail stock"/>
      <sheetName val="Lite 0n"/>
      <sheetName val="RM (2)"/>
      <sheetName val="Lite 0n (2)"/>
      <sheetName val="Point (3)"/>
      <sheetName val="NFS"/>
      <sheetName val="B1-1"/>
      <sheetName val="B1-2"/>
      <sheetName val="B1-3"/>
      <sheetName val="NFS-30"/>
      <sheetName val="CIT"/>
      <sheetName val="incom tax 2005"/>
      <sheetName val="B1.1"/>
      <sheetName val="B1.2"/>
      <sheetName val="Insure"/>
      <sheetName val="Z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DEP12"/>
      <sheetName val="DEP99"/>
      <sheetName val="10_1 Media"/>
      <sheetName val="10_cut"/>
      <sheetName val="Specific Report _753"/>
      <sheetName val="Specific Report _751"/>
      <sheetName val="SEA"/>
      <sheetName val="PTT PHENOL indirect manpower"/>
      <sheetName val=" BB"/>
      <sheetName val="Sum AJE"/>
      <sheetName val="confirm -related"/>
      <sheetName val="100000"/>
      <sheetName val="963-955"/>
      <sheetName val="931-932"/>
      <sheetName val="510000"/>
      <sheetName val="511000"/>
      <sheetName val="55xxxx"/>
      <sheetName val="Export"/>
      <sheetName val="Domestic"/>
      <sheetName val="N "/>
      <sheetName val="l&amp;e"/>
      <sheetName val="retire44"/>
      <sheetName val="113990"/>
      <sheetName val="Budget-Bal"/>
      <sheetName val="Budget-Profit"/>
      <sheetName val="DUPONT"/>
      <sheetName val="ReadData"/>
      <sheetName val="RawData"/>
      <sheetName val="sampling plan"/>
      <sheetName val="Test cost dome "/>
      <sheetName val="Test cost oversea"/>
      <sheetName val="TM_test oversea"/>
      <sheetName val="TM_test dome"/>
      <sheetName val="Scope_Purchase&amp;Sale"/>
      <sheetName val="oct479-520"/>
      <sheetName val="jul337-372"/>
      <sheetName val="Scope_Survice"/>
      <sheetName val="20.1"/>
      <sheetName val="3."/>
      <sheetName val="5 PRO AND WIP"/>
      <sheetName val="6.1"/>
      <sheetName val="6.2"/>
      <sheetName val="Calculate"/>
      <sheetName val="Sheet2 (4)"/>
      <sheetName val="AR-Again"/>
      <sheetName val="CreditDays"/>
      <sheetName val="PL-BKK"/>
      <sheetName val="PL-CHM"/>
      <sheetName val="PL-SUR"/>
      <sheetName val="STOCK-FEB"/>
      <sheetName val="AR-AGING"/>
      <sheetName val="Sales Report"/>
      <sheetName val="BS."/>
      <sheetName val="G300-kik"/>
      <sheetName val="G300 (2)"/>
      <sheetName val="G310"/>
      <sheetName val="G310 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WT"/>
      <sheetName val="ตัวเช็ค"/>
      <sheetName val="G แบบอย่าง"/>
      <sheetName val="step"/>
      <sheetName val="vou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"/>
      <sheetName val="Purchase - Amount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IL"/>
      <sheetName val="TH-PLUS"/>
      <sheetName val="Oct06-Apr07"/>
      <sheetName val="Note-Loan Dec07"/>
      <sheetName val="3800"/>
      <sheetName val="J1"/>
      <sheetName val="J2"/>
      <sheetName val="J3 - Nong Pra Lai"/>
      <sheetName val="J4 - Cha Cheng Sao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BB-3 (2)"/>
      <sheetName val="16120"/>
      <sheetName val="F3.01"/>
      <sheetName val="F3.02"/>
      <sheetName val="F3.03"/>
      <sheetName val="G301"/>
      <sheetName val="K401"/>
      <sheetName val="K510"/>
      <sheetName val="K511"/>
      <sheetName val="K512"/>
      <sheetName val="L310"/>
      <sheetName val="L311"/>
      <sheetName val="L320"/>
      <sheetName val="N300"/>
      <sheetName val="N-311"/>
      <sheetName val="License fee"/>
      <sheetName val="Q300"/>
      <sheetName val="X310"/>
      <sheetName val="ZC301 "/>
      <sheetName val="ZC302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อาคาร"/>
      <sheetName val="เครื่องจักร"/>
      <sheetName val="เครื่องตกแต่ง"/>
      <sheetName val="เครื่องมือ"/>
      <sheetName val="predict"/>
      <sheetName val="รวมสินทรัพย์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ยานพาหนะ"/>
      <sheetName val="depre ยาน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4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16 PL"/>
      <sheetName val="Note 16 Y'04"/>
      <sheetName val="Note 16 BS"/>
      <sheetName val="LOAN05"/>
      <sheetName val="FX-AR-AP2005"/>
      <sheetName val="Elect (3)"/>
      <sheetName val="MOLD-WinsFA31122005"/>
      <sheetName val="KP1590_E"/>
      <sheetName val="Aging HO (2)"/>
      <sheetName val="I NOTE (2)"/>
      <sheetName val="I-1 (2)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_FS1220"/>
      <sheetName val="_FS1600"/>
      <sheetName val="_FS1610"/>
      <sheetName val="_FS1710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ให้ไก่"/>
      <sheetName val="พี่แอน"/>
      <sheetName val="Pending-2"/>
      <sheetName val="pending-yr."/>
      <sheetName val="Summary_adjustment"/>
      <sheetName val="A "/>
      <sheetName val="B-tic"/>
      <sheetName val="B-allowance"/>
      <sheetName val="store_supplies"/>
      <sheetName val="sparepart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90-1"/>
      <sheetName val="TCRT line1"/>
      <sheetName val="TCRT 20&quot;wa,25&quot;"/>
      <sheetName val="CDT coating,salvage was"/>
      <sheetName val="TEG mounting,EP,jig"/>
      <sheetName val="forward04"/>
      <sheetName val="Training exp"/>
      <sheetName val="ACC LOSS 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ANALYSIS LON"/>
      <sheetName val="K260"/>
      <sheetName val="K270"/>
      <sheetName val="L550"/>
      <sheetName val="SALEMC98"/>
      <sheetName val="Cost_98"/>
      <sheetName val="vc98"/>
      <sheetName val="5xxxxx"/>
      <sheetName val="64xxxx"/>
      <sheetName val="12.31.01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frptolocal"/>
      <sheetName val="detailadjust"/>
      <sheetName val="Disposed"/>
      <sheetName val="CPO"/>
      <sheetName val="Curren FA Local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J100"/>
      <sheetName val="G-100"/>
      <sheetName val="Q2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ZZ301"/>
      <sheetName val="ZZ-100"/>
      <sheetName val="Fix Movement"/>
      <sheetName val="G101"/>
      <sheetName val="H101"/>
      <sheetName val="P-100 New"/>
      <sheetName val="P-100 old"/>
      <sheetName val="Detail Sales"/>
      <sheetName val="ZT-100"/>
      <sheetName val="T-100"/>
      <sheetName val="ZB-200"/>
      <sheetName val="O-100"/>
      <sheetName val="O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PND1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5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DISPOSAL Q3"/>
      <sheetName val="CIP Q3 (2)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G600"/>
      <sheetName val="G601"/>
      <sheetName val="G602"/>
      <sheetName val="S4-1"/>
      <sheetName val="Select"/>
      <sheetName val="Note Ex"/>
      <sheetName val="Inv Ex"/>
      <sheetName val="Import"/>
      <sheetName val="Note Im"/>
      <sheetName val="Inv Im"/>
      <sheetName val="S5-1"/>
      <sheetName val="Cut off"/>
      <sheetName val="S5-2"/>
      <sheetName val="S5-2Note"/>
      <sheetName val="Test Salary"/>
      <sheetName val="S4-2"/>
      <sheetName val="S4-2 (note)"/>
      <sheetName val="Phor Por 30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A-nt"/>
      <sheetName val="C-3 "/>
      <sheetName val="C-Nt"/>
      <sheetName val="ADJ OVER YEAR-END"/>
      <sheetName val="Unt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Doc (2)"/>
      <sheetName val="RJE&amp;AJE"/>
      <sheetName val="E1-1"/>
      <sheetName val="E1-2"/>
      <sheetName val="E1-3"/>
      <sheetName val="M Note"/>
      <sheetName val="V EXC"/>
      <sheetName val="V Confirm"/>
      <sheetName val="X (2)"/>
      <sheetName val="X EXC"/>
      <sheetName val="X Confirm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Cutoff pur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BB-sum"/>
      <sheetName val="NFS K302"/>
      <sheetName val="K302Conf."/>
      <sheetName val="B-sum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Predict_PPE"/>
      <sheetName val="Intan"/>
      <sheetName val="Defer exp"/>
      <sheetName val="Dr."/>
      <sheetName val="cut-sale"/>
      <sheetName val="PL_sale"/>
      <sheetName val="L401"/>
      <sheetName val="L402"/>
      <sheetName val="M301"/>
      <sheetName val="M302"/>
      <sheetName val="N300-1"/>
      <sheetName val="X300-1"/>
      <sheetName val="X300-1 (2)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Pending task"/>
      <sheetName val="30S-1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Cls_Budget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BS'000"/>
      <sheetName val="BS_Detail"/>
      <sheetName val="GL_FSC"/>
      <sheetName val="128xxx"/>
      <sheetName val="02040+41090"/>
      <sheetName val="県別ﾏﾙﾁ"/>
      <sheetName val="GR-Exp."/>
      <sheetName val="TB0903"/>
      <sheetName val="AR-Summary"/>
      <sheetName val="AR-Record"/>
      <sheetName val="AP-Record"/>
      <sheetName val="AP-Summary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S20 (3)"/>
      <sheetName val="X301-2"/>
      <sheetName val="U predic (5)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TB-Aug10"/>
      <sheetName val="TB-Nov10"/>
      <sheetName val="TB-Dec10"/>
      <sheetName val="F-3note"/>
      <sheetName val="Schedule 2"/>
      <sheetName val="L310-MUS"/>
      <sheetName val="L311 Sales vouch IDEA"/>
      <sheetName val="L311 Sales vouch IDEA (2)"/>
      <sheetName val="L321"/>
      <sheetName val="L323"/>
      <sheetName val="L324"/>
      <sheetName val="Cut-sales"/>
      <sheetName val="Sum RJE"/>
      <sheetName val="CRJE 1"/>
      <sheetName val="SAD  "/>
      <sheetName val="SAD - รวม"/>
      <sheetName val="SAD - เดี่ยว "/>
      <sheetName val="L102-BOI"/>
      <sheetName val="L102-A"/>
      <sheetName val="L102-S"/>
      <sheetName val="L102-Test BOI-TM"/>
      <sheetName val="L102-Test BOI"/>
      <sheetName val="Int E Sales"/>
      <sheetName val="B,M"/>
      <sheetName val="B,M-sub"/>
      <sheetName val="BB,MM"/>
      <sheetName val="BB,MM-sub"/>
      <sheetName val="L4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sset C.2 "/>
      <sheetName val="17200010"/>
      <sheetName val="8000"/>
      <sheetName val="SHC&amp;TSL"/>
      <sheetName val="CUP2 - PTTAR Utility Pipes"/>
      <sheetName val="asset HDK&amp;SHK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COIL"/>
      <sheetName val="NUT"/>
      <sheetName val="CKD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1158 Refudable Import  Duty "/>
      <sheetName val="G1 (Depre)"/>
      <sheetName val="G1 (Depre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SUAD"/>
      <sheetName val="J400"/>
      <sheetName val="O400"/>
      <sheetName val="P300"/>
      <sheetName val="T300"/>
      <sheetName val="V310"/>
      <sheetName val="T400"/>
      <sheetName val="Test WT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 F-1"/>
      <sheetName val=" F-2"/>
      <sheetName val=" F-3"/>
      <sheetName val="F-31"/>
      <sheetName val="G2.1"/>
      <sheetName val="H2.1"/>
      <sheetName val="J2.1"/>
      <sheetName val="J2.2"/>
      <sheetName val="L2.1"/>
      <sheetName val="L2.2"/>
      <sheetName val="K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X2.1"/>
      <sheetName val="X2.2"/>
      <sheetName val="ZA2.1"/>
      <sheetName val="ZB2.1"/>
      <sheetName val="ZC2.1"/>
      <sheetName val="ZD2.1"/>
      <sheetName val="ZE2.1"/>
      <sheetName val="ZH2.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F-4-C"/>
      <sheetName val="F-4-R"/>
      <sheetName val="sum adj"/>
      <sheetName val="ZC"/>
      <sheetName val="Acq"/>
      <sheetName val="AR-B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SB-2"/>
      <sheetName val="sum-note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10 (3)"/>
      <sheetName val="Note FA"/>
      <sheetName val="Note FA-2009"/>
      <sheetName val="Summary-2009"/>
      <sheetName val="Summary-2008"/>
      <sheetName val="L304"/>
      <sheetName val="L311-sum"/>
      <sheetName val="L400_cut off Sales"/>
      <sheetName val="L400_cut off service"/>
      <sheetName val="K400_cut off local pur"/>
      <sheetName val="K400_cut off import pur"/>
      <sheetName val="N301"/>
      <sheetName val="N310"/>
      <sheetName val="N311"/>
      <sheetName val="N320"/>
      <sheetName val="O301"/>
      <sheetName val="Q400"/>
      <sheetName val="V301"/>
      <sheetName val="V303"/>
      <sheetName val="V311"/>
      <sheetName val="X300-note"/>
      <sheetName val="ZC301"/>
      <sheetName val="ZC303"/>
      <sheetName val="ZC304"/>
      <sheetName val="K402"/>
      <sheetName val="K403"/>
      <sheetName val="K404"/>
      <sheetName val="ZD302"/>
      <sheetName val="ZD303"/>
      <sheetName val="ZD3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Total AR Trend "/>
      <sheetName val="AR Turnover  "/>
      <sheetName val="AR Detail Q1'08-Q3'09 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witten off"/>
      <sheetName val="SUM2'05-01'06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TB_lookup"/>
      <sheetName val="TB0310"/>
      <sheetName val="F1 "/>
      <sheetName val="F2 "/>
      <sheetName val="F3 (2)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10 "/>
      <sheetName val="GPR"/>
      <sheetName val="BB (2)"/>
      <sheetName val="BB-2 (2)"/>
      <sheetName val="Cut off Service"/>
      <sheetName val="Variance (4)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F-1-note"/>
      <sheetName val="F-2-note"/>
      <sheetName val="ค่าใช้จ่าย"/>
      <sheetName val="ต้นทุน"/>
      <sheetName val="งบดุล"/>
      <sheetName val="งบดุล (2)"/>
      <sheetName val="ต้นทุน (2)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M400"/>
      <sheetName val="R400"/>
      <sheetName val="X400"/>
      <sheetName val="K410"/>
      <sheetName val="ZD 300"/>
      <sheetName val="ZD 400"/>
      <sheetName val="Back-Front 09.11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Eliminate"/>
      <sheetName val="Conso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F3.1"/>
      <sheetName val="F3.2"/>
      <sheetName val="F3.3"/>
      <sheetName val="Q310"/>
      <sheetName val="Y300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Resonable Test Office Equipment"/>
      <sheetName val="reasonable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PTA Spread "/>
      <sheetName val="PX Cons Ratio"/>
      <sheetName val="Europe EMN PX PTA Spreads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Highlights New Loan"/>
      <sheetName val="2012"/>
      <sheetName val="New Co FS - non formatted"/>
      <sheetName val="Cost comp"/>
      <sheetName val="Captive cons"/>
      <sheetName val="Base case+"/>
      <sheetName val="Dep_2008"/>
      <sheetName val="C FLOW"/>
      <sheetName val="COP_2008.01"/>
      <sheetName val="RM_2008"/>
      <sheetName val="STORE"/>
      <sheetName val="DropDown List"/>
      <sheetName val="TAX31124adj2"/>
      <sheetName val="TB1204-2402"/>
      <sheetName val="SF-1"/>
      <sheetName val="SF-2"/>
      <sheetName val="SF-3"/>
      <sheetName val="SF-4"/>
      <sheetName val="FA Schedule"/>
      <sheetName val="Shareholding"/>
      <sheetName val="ZD410_Interest Exp"/>
      <sheetName val="B-to"/>
      <sheetName val="BB-to"/>
      <sheetName val="MM-ex"/>
      <sheetName val="30-ex"/>
      <sheetName val="confirmation"/>
      <sheetName val="C-turnover"/>
      <sheetName val="10-Test (domestic)"/>
      <sheetName val="10-Test (export)"/>
      <sheetName val="10-CUT(2)"/>
      <sheetName val="20-CUT"/>
      <sheetName val="30-3"/>
      <sheetName val="Export Sales"/>
      <sheetName val="Dealer Sales"/>
      <sheetName val="Domestic Sales"/>
      <sheetName val="process"/>
      <sheetName val="Account Code"/>
      <sheetName val="Test of production"/>
      <sheetName val="ภงด.1"/>
      <sheetName val="Social"/>
      <sheetName val="PL05"/>
      <sheetName val="PL04"/>
      <sheetName val="Client"/>
      <sheetName val="SUM AJE&amp;RJE 2005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HH-1"/>
      <sheetName val="HH-4"/>
      <sheetName val="40-1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present21191"/>
      <sheetName val="N-predict"/>
      <sheetName val="11519"/>
      <sheetName val="11518"/>
      <sheetName val="11517"/>
      <sheetName val="11512"/>
      <sheetName val="cutoff cost"/>
      <sheetName val="F-3 "/>
      <sheetName val="30 - ANA"/>
      <sheetName val="U 2005"/>
      <sheetName val="U BOI"/>
      <sheetName val="Z "/>
      <sheetName val="Fully depre BB"/>
      <sheetName val="U all"/>
      <sheetName val="sum FA"/>
      <sheetName val="Insurance (2)"/>
      <sheetName val="Depre."/>
      <sheetName val="X-conf"/>
      <sheetName val="X-sum"/>
      <sheetName val="Cutoff sale"/>
      <sheetName val="print for vouch BP"/>
      <sheetName val="204- (2)"/>
      <sheetName val="V_1"/>
      <sheetName val="O_2"/>
      <sheetName val="M311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O note (2)"/>
      <sheetName val="G predict"/>
      <sheetName val="G303"/>
      <sheetName val="H-Note"/>
      <sheetName val="R (2)"/>
      <sheetName val="ZE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sal_test(t)"/>
      <sheetName val="sal_test(f)"/>
      <sheetName val="F-2 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c related"/>
      <sheetName val="METCO SUMMARY"/>
      <sheetName val="METCO-Pur"/>
      <sheetName val="DETAIL PUR"/>
      <sheetName val="DETAIL GOODS IN TRANSIT"/>
      <sheetName val="review income"/>
      <sheetName val="Demo stock"/>
      <sheetName val="Tax Shortfall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1 (2)"/>
      <sheetName val="F2 (2)"/>
      <sheetName val="F3-3mths (2)"/>
      <sheetName val="F3-9mths (2)"/>
      <sheetName val="G-4 (2)"/>
      <sheetName val="L "/>
      <sheetName val="M "/>
      <sheetName val="Q "/>
      <sheetName val="RKD"/>
      <sheetName val="Nidhi"/>
      <sheetName val="YOGENDRA"/>
      <sheetName val="SUSHILA"/>
      <sheetName val="Rajni"/>
      <sheetName val="Rishi"/>
      <sheetName val="SUDHEERA"/>
      <sheetName val="Template - Machine (gross)-IRH"/>
      <sheetName val=" IRH&gt;1M"/>
      <sheetName val="Coal Heater IRH 2009&gt;1M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RJE 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Variance MIS"/>
      <sheetName val="PF Stock"/>
      <sheetName val="Caps Stock"/>
      <sheetName val="HDPE &amp; MB"/>
      <sheetName val="SSP Stock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NRV"/>
      <sheetName val="Job allocation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M.1"/>
      <sheetName val="M.5"/>
      <sheetName val="M.9"/>
      <sheetName val="M.10"/>
      <sheetName val="M.11"/>
      <sheetName val="CASTING"/>
      <sheetName val="MACHINING"/>
      <sheetName val="PATTERNN"/>
      <sheetName val="MACHINE"/>
      <sheetName val="PATTERN"/>
      <sheetName val="Q2"/>
      <sheetName val="ACT JAN_JUL06"/>
      <sheetName val="Q3"/>
      <sheetName val="YTD_Q3"/>
      <sheetName val="YTD_JAN_NOV"/>
      <sheetName val="Q4"/>
      <sheetName val="H2"/>
      <sheetName val="M.14(BOI)"/>
      <sheetName val="7-11"/>
      <sheetName val="rental (2)"/>
      <sheetName val="Car and van"/>
      <sheetName val="condo"/>
      <sheetName val="Sale office"/>
      <sheetName val="Beer"/>
      <sheetName val="pallets"/>
      <sheetName val="professional fee"/>
      <sheetName val="30REC"/>
      <sheetName val="G310-1"/>
      <sheetName val="V4"/>
      <sheetName val="S30-1"/>
      <sheetName val="REVISED VERSION1"/>
      <sheetName val="FC Allocate"/>
      <sheetName val="Production Output"/>
      <sheetName val="Key-FC"/>
      <sheetName val="FORM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K310"/>
      <sheetName val="M500"/>
      <sheetName val="送付リスト"/>
      <sheetName val="PVF-เก่า"/>
      <sheetName val="CurYear2004"/>
      <sheetName val="Year2005"/>
      <sheetName val="PERFORMANCE2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Nov06"/>
      <sheetName val="Dec06"/>
      <sheetName val="TB1205"/>
      <sheetName val="TB 0606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FC_DATA"/>
      <sheetName val="VC (2)"/>
      <sheetName val="DIRECT SELLING"/>
      <sheetName val="WEIGHT"/>
      <sheetName val="PCS"/>
      <sheetName val="DISCOUNT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Highlight"/>
      <sheetName val="Inc.Stment"/>
      <sheetName val="PG"/>
      <sheetName val="Ebitda"/>
      <sheetName val="Net PL"/>
      <sheetName val="OP.Asset"/>
      <sheetName val="DEALER"/>
      <sheetName val="FOC DOMESTIC"/>
      <sheetName val="FOC EXPORT"/>
      <sheetName val="DEBIT NOTE"/>
      <sheetName val="Knowledge"/>
      <sheetName val="Non used assets"/>
      <sheetName val="Reconcile P&amp;L"/>
      <sheetName val="TB-Sept10"/>
      <sheetName val="Lia&amp;Eqty"/>
      <sheetName val="pl&amp;re"/>
      <sheetName val="AJE10"/>
      <sheetName val="RJE10"/>
      <sheetName val="RJE09"/>
      <sheetName val="F1.1"/>
      <sheetName val="F2.1"/>
      <sheetName val="30-analyse"/>
      <sheetName val="70-3"/>
      <sheetName val="หลักประกัน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Statement-BAHT"/>
      <sheetName val="back up"/>
      <sheetName val="program 1"/>
      <sheetName val="datadate"/>
      <sheetName val="Den table"/>
      <sheetName val="tank table"/>
      <sheetName val="data dip"/>
      <sheetName val="Program  (6) แก้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Co info"/>
      <sheetName val="TBCS-PL"/>
      <sheetName val="TBCS-BS"/>
      <sheetName val="Reclassifications"/>
      <sheetName val="TRecon"/>
      <sheetName val="DPLA"/>
      <sheetName val="C1-1"/>
      <sheetName val="Eprog"/>
      <sheetName val="F1-1"/>
      <sheetName val="G1-1"/>
      <sheetName val="H1-1"/>
      <sheetName val="LI"/>
      <sheetName val="L1-1"/>
      <sheetName val="M1-1"/>
      <sheetName val="TASintDec00"/>
      <sheetName val="Age311299TAS"/>
      <sheetName val="P4DDBFTAS"/>
      <sheetName val="M_Maincomp"/>
      <sheetName val="M_CT_OUT"/>
      <sheetName val="Part O(A1-D1)"/>
      <sheetName val="TMS2000"/>
      <sheetName val="Data Q108"/>
      <sheetName val="V600"/>
      <sheetName val="V610"/>
      <sheetName val="Analy "/>
      <sheetName val="V610(Q1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G-WP"/>
      <sheetName val="ST-RM"/>
      <sheetName val="ST-RM (2)"/>
      <sheetName val="F1_P'AU"/>
      <sheetName val="F2_P'AU"/>
      <sheetName val="F3_P'AU"/>
      <sheetName val="GP Ana"/>
      <sheetName val="B Aging"/>
      <sheetName val="Cut off_service"/>
      <sheetName val="Cut off purchase"/>
      <sheetName val="Sale_S15"/>
      <sheetName val="Other income_S15"/>
      <sheetName val="Selling_S10"/>
      <sheetName val="cut_oversea"/>
      <sheetName val="B1-1 NOTE"/>
      <sheetName val="B1-2 NOTE"/>
      <sheetName val="B1-3 NOTE"/>
      <sheetName val="Schedule 1C- Iron Curtain"/>
      <sheetName val="U_Rec(GL-PND1)"/>
      <sheetName val="U_Rec_note1"/>
      <sheetName val="U_WT_Thai)"/>
      <sheetName val="U_WT_Jap"/>
      <sheetName val="U_Test_Exist"/>
      <sheetName val="U_Exist_Note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101"/>
      <sheetName val="K3201"/>
      <sheetName val="J321"/>
      <sheetName val="J331"/>
      <sheetName val="J350"/>
      <sheetName val="J360"/>
      <sheetName val="J401"/>
      <sheetName val="Q330"/>
      <sheetName val="Q-PN"/>
      <sheetName val="AGING-BO Mar-06"/>
      <sheetName val="AGING1"/>
      <sheetName val="fomat"/>
      <sheetName val="FG import-NOT USE"/>
      <sheetName val="surell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Selling Exp.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Dialog1"/>
      <sheetName val="Dialog2"/>
      <sheetName val="Module4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COUNT_wh (2)"/>
      <sheetName val="COUNT_wh"/>
      <sheetName val="INVEN(TEST)"/>
      <sheetName val="COUNT_NNDC"/>
      <sheetName val="NTET2004 (DEC)"/>
      <sheetName val="NEG2004 (DEC)"/>
      <sheetName val="NEG2004 (DEC) (2)"/>
      <sheetName val="พนักงานบริษัท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Test purchase (Old)"/>
      <sheetName val="Recurring ZBTest1"/>
      <sheetName val="Recurring ZBTest2"/>
      <sheetName val="Monthly ZB3"/>
      <sheetName val="Monthly ZB4"/>
      <sheetName val="20_cut_TM"/>
      <sheetName val="K311"/>
      <sheetName val="PN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T310"/>
      <sheetName val="O-301"/>
      <sheetName val="L-320"/>
      <sheetName val="M-310"/>
      <sheetName val="M-330"/>
      <sheetName val="M-320"/>
      <sheetName val="L-40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Q320"/>
      <sheetName val="S310"/>
      <sheetName val="S320"/>
      <sheetName val="S330"/>
      <sheetName val="Personnel income"/>
      <sheetName val="CC-Note-1"/>
      <sheetName val="CC-Note-2"/>
      <sheetName val="MM-2"/>
      <sheetName val="MM-3"/>
      <sheetName val="MM-4"/>
      <sheetName val="x-1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Test pur"/>
      <sheetName val="รายได้ค้างรับ"/>
      <sheetName val="Accrued ex"/>
      <sheetName val="Wht cur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Management"/>
      <sheetName val="Legal&amp;Professional Fee"/>
      <sheetName val="FOB"/>
      <sheetName val="Sales-Adj"/>
      <sheetName val="Procon-Data"/>
      <sheetName val="Buffer Area"/>
      <sheetName val="Thruput"/>
      <sheetName val="RMDataB"/>
      <sheetName val="RMVarB"/>
      <sheetName val="RMData"/>
      <sheetName val="RMVar"/>
      <sheetName val="PTA&amp;MEG Consp"/>
      <sheetName val="ITS-HRD"/>
      <sheetName val="PRM"/>
      <sheetName val="Delta_Budget"/>
      <sheetName val="Sum_Exp Delta"/>
      <sheetName val="Sum_Dom Delta"/>
      <sheetName val="L410"/>
      <sheetName val="L410-IDEA"/>
      <sheetName val="L420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10_1_Media"/>
      <sheetName val="หลักประกัน adj (1)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PL (SAP)"/>
      <sheetName val="P2F"/>
      <sheetName val="MKT-FS"/>
      <sheetName val="MKT-FG"/>
      <sheetName val="FX-END"/>
      <sheetName val="FX-AVG"/>
      <sheetName val="Catalyst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WEATHER PROOF LTG. &amp; ROD LTG."/>
      <sheetName val="PVC CONDUIT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TB_BS (2)"/>
      <sheetName val="TB_PL (2)"/>
      <sheetName val="PostAdj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M100(16-100)"/>
      <sheetName val="M101(16-101)"/>
      <sheetName val="TB End Mar 11"/>
      <sheetName val="SMT"/>
      <sheetName val="L303"/>
      <sheetName val="L401.1"/>
      <sheetName val="V302"/>
      <sheetName val="X301"/>
      <sheetName val="X302"/>
      <sheetName val="X350"/>
      <sheetName val="R301"/>
      <sheetName val="CopierLease"/>
      <sheetName val="CarLease1"/>
      <sheetName val="CarLease2"/>
      <sheetName val="ZD312(Test resign)"/>
      <sheetName val="ZD313(resign note)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O2.1 (2)"/>
      <sheetName val="F1 (8)"/>
      <sheetName val="F2 (8)"/>
      <sheetName val="F3 (8)"/>
      <sheetName val="tb08 (2)"/>
      <sheetName val="vat-rec4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Tot.SG&amp;A"/>
      <sheetName val="ZD304-1"/>
      <sheetName val="ZD305_Vouch"/>
      <sheetName val="ZD306_monthly"/>
      <sheetName val="ZD307- Predictive Rental"/>
      <sheetName val="ana last"/>
      <sheetName val="SG&amp;A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Statement_BAHT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81110"/>
      <sheetName val="L330"/>
      <sheetName val="Overseas"/>
      <sheetName val="L43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AR2009"/>
      <sheetName val="AR2555"/>
      <sheetName val="AR2556"/>
      <sheetName val="AR2557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-1"/>
      <sheetName val="A-A"/>
      <sheetName val="B-A"/>
      <sheetName val="BB-A"/>
      <sheetName val="BB1"/>
      <sheetName val="CC-A"/>
      <sheetName val="CC-5"/>
      <sheetName val="PND.1"/>
      <sheetName val="ZD-2 (2)"/>
      <sheetName val="Non-Sub B"/>
      <sheetName val="Non-Sub BB"/>
      <sheetName val="Z2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V400 note"/>
      <sheetName val="ZD300-Note"/>
      <sheetName val="ZC310"/>
      <sheetName val="Vehi"/>
      <sheetName val="DEPRE(2008)"/>
      <sheetName val="Data_Detail"/>
      <sheetName val="คชจ.พนักงาน"/>
      <sheetName val="ROFF2003"/>
      <sheetName val="Furniture_Master"/>
      <sheetName val="Base Rental"/>
      <sheetName val="F3-1"/>
      <sheetName val="Z-1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Assmp"/>
      <sheetName val="ppc"/>
      <sheetName val="ppcanalysis"/>
      <sheetName val="PCnote"/>
      <sheetName val="Poly 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Fix Exp"/>
      <sheetName val="CF Q2-2011"/>
      <sheetName val="Employee obligation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Issue flow"/>
      <sheetName val="Rec pur"/>
      <sheetName val="test-pur"/>
      <sheetName val="test-pur(con)"/>
      <sheetName val="20-cut-im"/>
      <sheetName val="RECภงด"/>
      <sheetName val="TEST W T"/>
      <sheetName val="sum_agree"/>
      <sheetName val="S11"/>
      <sheetName val="20analytic"/>
      <sheetName val="20-3"/>
      <sheetName val="20-4"/>
      <sheetName val="20-issued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TB-CPR_Dec'09 and Jun'09"/>
      <sheetName val="TB-CPR_Jun '10"/>
      <sheetName val="G-310"/>
      <sheetName val="I-300"/>
      <sheetName val="L-410"/>
      <sheetName val="Q-310"/>
      <sheetName val="X-310"/>
      <sheetName val="ZD-310"/>
      <sheetName val="ZE-310"/>
      <sheetName val="DATA FIXED ASSETS FOR COMPUTE "/>
      <sheetName val="CONDITION"/>
      <sheetName val="Recovered_Sheet2"/>
      <sheetName val="Recovered_Sheet3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detail - tcc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req note-cur"/>
      <sheetName val="ST-derivative"/>
      <sheetName val="req note last year"/>
      <sheetName val="ppe _note last year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Chq"/>
      <sheetName val="MI portion"/>
      <sheetName val="Revalue"/>
      <sheetName val="Detail Impair"/>
      <sheetName val="총괄표"/>
      <sheetName val="COGM"/>
      <sheetName val="T2A"/>
      <sheetName val="T3-1(7)"/>
      <sheetName val="T3-3A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2"/>
      <sheetName val="Retail3"/>
      <sheetName val="Used3"/>
      <sheetName val="Used4"/>
      <sheetName val="WS1"/>
      <sheetName val="WS2"/>
      <sheetName val="****01"/>
      <sheetName val="Equip.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3-property lease"/>
      <sheetName val="หมายเหตุประกอบงบ"/>
      <sheetName val="F-1Note"/>
      <sheetName val="F-2Note"/>
      <sheetName val="AJE-RE"/>
      <sheetName val=" B-1"/>
      <sheetName val="Cut-off 10"/>
      <sheetName val="Cut-off 20"/>
      <sheetName val="Cut-off 20detail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2"/>
      <sheetName val="Q2-1"/>
      <sheetName val="80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material all"/>
      <sheetName val="CrfTextFile"/>
      <sheetName val="C&amp;F Price May.07(Spot.rate)"/>
      <sheetName val="C&amp;F Price Mar.07 (FWD.rate)"/>
      <sheetName val="price1-15"/>
      <sheetName val="price16-30"/>
      <sheetName val="Module5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s_GL_BOI#4"/>
      <sheetName val="Sales_GL_BOI#5"/>
      <sheetName val="09Liquor"/>
      <sheetName val="75Electricity"/>
      <sheetName val="76Audio"/>
      <sheetName val="SUAD (B3)"/>
      <sheetName val="Fully 05"/>
      <sheetName val="Fully 04"/>
      <sheetName val="A-ticmark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"/>
      <sheetName val="FS2.1"/>
      <sheetName val="FS3"/>
      <sheetName val="FS3.1"/>
      <sheetName val="FS5"/>
      <sheetName val="I1"/>
      <sheetName val="I2"/>
      <sheetName val="I3"/>
      <sheetName val="N1.N"/>
      <sheetName val=".U"/>
      <sheetName val="U.N"/>
      <sheetName val="II1"/>
      <sheetName val="II2"/>
      <sheetName val="II3"/>
      <sheetName val="PP1"/>
      <sheetName val="UU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ZS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analyze"/>
      <sheetName val="L1.1"/>
      <sheetName val="L1.2"/>
      <sheetName val="L1.2-320"/>
      <sheetName val="N330"/>
      <sheetName val="OO"/>
      <sheetName val="Z-310"/>
      <sheetName val="V1.1"/>
      <sheetName val="V1.2"/>
      <sheetName val="S-301"/>
      <sheetName val="L2"/>
      <sheetName val="L2-310"/>
      <sheetName val="L2-311"/>
      <sheetName val="L2-320"/>
      <sheetName val="V2"/>
      <sheetName val="V2-310"/>
      <sheetName val="Q2-310"/>
      <sheetName val="F3-2"/>
      <sheetName val="F3-3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YY"/>
      <sheetName val="Cut purchase"/>
      <sheetName val="ZDnote"/>
      <sheetName val="Submission Form"/>
      <sheetName val="AP Interco.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กำไรขาดทุนยกมา"/>
      <sheetName val="TAXQ4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FUJI XEROX"/>
      <sheetName val="SMBC IN"/>
      <sheetName val="ps-link"/>
      <sheetName val="F.3"/>
      <sheetName val="ZH300"/>
      <sheetName val="Cut-off Credit"/>
      <sheetName val="Cut-off Debit"/>
      <sheetName val="All WP"/>
      <sheetName val="U300.1"/>
      <sheetName val="U301"/>
      <sheetName val="U302"/>
      <sheetName val="U303"/>
      <sheetName val="U304"/>
      <sheetName val="U305"/>
      <sheetName val="SALARY CALCULATION"/>
      <sheetName val="V312"/>
      <sheetName val="NON SUB"/>
      <sheetName val="V301 ORI"/>
      <sheetName val="V302 ORI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recruit"/>
      <sheetName val="Audit"/>
      <sheetName val="ZD miscellaneous"/>
      <sheetName val="Bank charge"/>
      <sheetName val="All other"/>
      <sheetName val="NY"/>
      <sheetName val="Std.Cost  By Technical(Jun 04)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Recon Elim #1"/>
      <sheetName val="F4-1"/>
      <sheetName val="F4-2"/>
      <sheetName val="F4-3"/>
      <sheetName val="F4(con) detail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"/>
      <sheetName val="K002-1"/>
      <sheetName val="L002"/>
      <sheetName val="L002-1"/>
      <sheetName val="M002"/>
      <sheetName val="N002"/>
      <sheetName val="W002"/>
      <sheetName val="W002-1"/>
      <sheetName val="O002"/>
      <sheetName val="O002-1"/>
      <sheetName val="R002"/>
      <sheetName val="Q002"/>
      <sheetName val="Q002-1"/>
      <sheetName val="X002"/>
      <sheetName val="X002-1"/>
      <sheetName val="T002"/>
      <sheetName val="T002-1"/>
      <sheetName val="V002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TS_Local"/>
      <sheetName val="TS_Export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AJE&amp;RJE"/>
      <sheetName val="L321_Attch."/>
      <sheetName val="L311'09"/>
      <sheetName val="L311'08"/>
      <sheetName val="M303"/>
      <sheetName val="M304"/>
      <sheetName val="M311-sum"/>
      <sheetName val="ZD302_Note"/>
      <sheetName val="Financial Statements"/>
      <sheetName val="Allowance for doubtful account"/>
      <sheetName val="Marketable securities"/>
      <sheetName val="P.P&amp;E"/>
      <sheetName val="Intangible assets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3 "/>
      <sheetName val="sumadj"/>
      <sheetName val="U 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501"/>
      <sheetName val="K300 note"/>
      <sheetName val="Nature 1"/>
      <sheetName val="Nature 2"/>
      <sheetName val="R300-note"/>
      <sheetName val="Retirement2008 "/>
      <sheetName val="Retirement 2009"/>
      <sheetName val="I300"/>
      <sheetName val="K401-confirmation"/>
      <sheetName val="Trend analysis-BS"/>
      <sheetName val="Trend analysis-PL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Basic information"/>
      <sheetName val="Reporting list"/>
      <sheetName val="FSPaste"/>
      <sheetName val="check between sheet"/>
      <sheetName val="Adj&amp;Reclassify"/>
      <sheetName val="A6"/>
      <sheetName val="A7"/>
      <sheetName val="A9"/>
      <sheetName val="A10"/>
      <sheetName val="A11"/>
      <sheetName val="A12-1"/>
      <sheetName val="A12-2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CC-N"/>
      <sheetName val="NN-o"/>
      <sheetName val="10-N"/>
      <sheetName val="20 "/>
      <sheetName val="20N"/>
      <sheetName val="VAR-note"/>
      <sheetName val="30-tic"/>
      <sheetName val="Asset Verification"/>
      <sheetName val="Build"/>
      <sheetName val="Computer"/>
      <sheetName val="Tetephone"/>
      <sheetName val="SCB 1 - Current"/>
      <sheetName val="SCB 2 - Current"/>
      <sheetName val="DMD Office"/>
      <sheetName val="ADMIN OFFICE (2)"/>
      <sheetName val="T3-3B"/>
      <sheetName val="T6-2(1)"/>
      <sheetName val="T6-2(11)A"/>
      <sheetName val="T6-6(4)"/>
      <sheetName val="T6-6A"/>
      <sheetName val="T6-6B"/>
      <sheetName val="T6-14C"/>
      <sheetName val="T10(3)A"/>
      <sheetName val="T14-1A"/>
      <sheetName val="T14-1B"/>
      <sheetName val="T15A"/>
      <sheetName val="T15B"/>
      <sheetName val="T17A"/>
      <sheetName val="제조소득"/>
      <sheetName val="공장면제신청"/>
      <sheetName val="공장감면"/>
      <sheetName val="T27"/>
      <sheetName val="T36"/>
      <sheetName val="T56"/>
      <sheetName val="T59"/>
      <sheetName val="법인세Provision"/>
      <sheetName val="이연법인세"/>
      <sheetName val="23(갑)"/>
      <sheetName val="23(을)"/>
      <sheetName val="퇴직급여충당금"/>
      <sheetName val="대손충당금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OIL"/>
      <sheetName val="EDP-Master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Input_forecast"/>
      <sheetName val="Input_BS Spec"/>
      <sheetName val="Narrative"/>
      <sheetName val="M0"/>
      <sheetName val="Overview M2"/>
      <sheetName val="Overview forecast"/>
      <sheetName val="M4"/>
      <sheetName val="M5"/>
      <sheetName val="M6"/>
      <sheetName val="M7"/>
      <sheetName val="M8"/>
      <sheetName val="M8_2"/>
      <sheetName val="M21"/>
      <sheetName val="Overview M21"/>
      <sheetName val="M9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Pivot TB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50"/>
      <sheetName val="K360"/>
      <sheetName val="K360-1"/>
      <sheetName val="K360-2"/>
      <sheetName val="K400-note"/>
      <sheetName val="Spare Parts"/>
      <sheetName val="Main Unit"/>
      <sheetName val="Confirmation sent"/>
      <sheetName val="AJE2009 "/>
      <sheetName val="2010 AJE&amp;RJE"/>
      <sheetName val="2010 SUAD"/>
      <sheetName val="Master TB"/>
      <sheetName val="Ana_IS"/>
      <sheetName val="Ana_BS"/>
      <sheetName val="Pivot K400"/>
      <sheetName val="K400-Sum"/>
      <sheetName val="V320"/>
      <sheetName val="Pivot Admin"/>
      <sheetName val="ZD300-Sum"/>
      <sheetName val="Adj&amp;Rcl"/>
      <sheetName val="Client adj"/>
      <sheetName val="STK adj"/>
      <sheetName val="Manual key - client"/>
      <sheetName val="S3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30-1(Oct)"/>
      <sheetName val="TB12.31.05(1)"/>
      <sheetName val="RJE_Old"/>
      <sheetName val="Pending Doc"/>
      <sheetName val="Exp staff"/>
      <sheetName val="U NFS"/>
      <sheetName val="NN Interest"/>
      <sheetName val="Sale BOI&amp;Non-BOI OK"/>
      <sheetName val="30NFS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ayroll Process"/>
      <sheetName val="GL Payroll"/>
      <sheetName val="Payment Payroll"/>
      <sheetName val="GIVDR00P"/>
      <sheetName val="BHT"/>
      <sheetName val="YEN"/>
      <sheetName val="EXP_BHT"/>
      <sheetName val="ACSTM00P"/>
      <sheetName val="Wkgs_Lead_P&amp;L"/>
      <sheetName val="Wkgs_BS Lead"/>
      <sheetName val="X303"/>
      <sheetName val="group-expense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100"/>
      <sheetName val="3200"/>
      <sheetName val="3300"/>
      <sheetName val="3600_awp auditor"/>
      <sheetName val="3600"/>
      <sheetName val="3400"/>
      <sheetName val="3500"/>
      <sheetName val="3600 GL"/>
      <sheetName val="3700"/>
      <sheetName val="50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401"/>
      <sheetName val="G404"/>
      <sheetName val="G500_PPE"/>
      <sheetName val="G500_RM"/>
      <sheetName val="G500_Busi"/>
      <sheetName val="F-3 (9)"/>
      <sheetName val="B5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Summary - 2012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fy04pnl-adj1"/>
      <sheetName val="chong-170804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wtb 30.09"/>
      <sheetName val="wtb 30.11"/>
      <sheetName val="tb Q3'08 (2)"/>
      <sheetName val="tb Q3'08"/>
      <sheetName val="Mat-080331"/>
      <sheetName val="F1-3(BS)-Assign"/>
      <sheetName val="F1-3(PL)-Assign"/>
      <sheetName val="C-1.1"/>
      <sheetName val="C-2.1"/>
      <sheetName val="C-2.2"/>
      <sheetName val="C-2.3"/>
      <sheetName val="C-2.4"/>
      <sheetName val="C-2.5"/>
      <sheetName val="Deferred Tax 0608"/>
      <sheetName val="CC-3.1"/>
      <sheetName val="CC-3.2"/>
      <sheetName val="CC-3.3"/>
      <sheetName val="CC-4"/>
      <sheetName val="CC-6"/>
      <sheetName val="30 -1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1"/>
      <sheetName val="TB SAP"/>
      <sheetName val="Detail PL"/>
      <sheetName val="BL1"/>
      <sheetName val="BL2"/>
      <sheetName val="Detail BL1"/>
      <sheetName val="Detail BL2"/>
      <sheetName val="CASH1"/>
      <sheetName val="CASH2"/>
      <sheetName val="Grossprofit1"/>
      <sheetName val="Grossprofit2"/>
      <sheetName val="Grossprofit3"/>
      <sheetName val="163040 LC_TR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PLGROUPCPY"/>
      <sheetName val="PLGROUP"/>
      <sheetName val="PLDM"/>
      <sheetName val="SE"/>
      <sheetName val="Navigation"/>
      <sheetName val="BS_FULL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nvestment movement"/>
      <sheetName val="Translation AP"/>
      <sheetName val="Circular"/>
      <sheetName val="Creditor"/>
      <sheetName val="Subs Disb"/>
      <sheetName val="Unpaid Inv"/>
      <sheetName val="DD-2.1"/>
      <sheetName val="DD-2.2"/>
      <sheetName val="DD-2.3"/>
      <sheetName val="AAA"/>
      <sheetName val=" VAT "/>
      <sheetName val="BBB"/>
      <sheetName val="BBB-lOCAL (2)-use"/>
      <sheetName val="Import Duty"/>
      <sheetName val="Prodution service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0 Conclude"/>
      <sheetName val="B-200"/>
      <sheetName val="B-201"/>
      <sheetName val="D-400"/>
      <sheetName val="I-100"/>
      <sheetName val="I-100 Conclude"/>
      <sheetName val="I-104 ap confirm control"/>
      <sheetName val="I-200"/>
      <sheetName val="I-200 Conclude"/>
      <sheetName val="L-500"/>
      <sheetName val="M-200"/>
      <sheetName val="N-100 Conclude"/>
      <sheetName val="PA-100 Conclude"/>
      <sheetName val="PA-103.1"/>
      <sheetName val="PD-100"/>
      <sheetName val="Unadjusted"/>
      <sheetName val="PD-101"/>
      <sheetName val="Review Accrue"/>
      <sheetName val="FixedAsset"/>
      <sheetName val="Deposit"/>
      <sheetName val="Attendance"/>
      <sheetName val="ExRates"/>
      <sheetName val="H-110"/>
      <sheetName val="H-120"/>
      <sheetName val="J-110"/>
      <sheetName val="Ranking"/>
      <sheetName val="Budget upto May"/>
      <sheetName val="dir-ca"/>
      <sheetName val="DS update"/>
      <sheetName val="A(S1)"/>
      <sheetName val="B(S2)"/>
      <sheetName val="B-1(S2-1)"/>
      <sheetName val=" C(S3)"/>
      <sheetName val="TB09.30.04"/>
      <sheetName val="L(S4)"/>
      <sheetName val="U(S5)"/>
      <sheetName val="Z(S6)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-1"/>
      <sheetName val="20-1-2"/>
      <sheetName val="30(S15)"/>
      <sheetName val="40(S16)"/>
      <sheetName val="BS-FULL"/>
      <sheetName val="BS-Format"/>
      <sheetName val="replacement Asset"/>
      <sheetName val="ARAP "/>
      <sheetName val="APAR BY ACCOUNT"/>
      <sheetName val="Detail Sales,Purchase"/>
      <sheetName val="Psmsms0402"/>
      <sheetName val="ARAP BY ACCOUNT"/>
      <sheetName val="ศ่วนปรับปรุงที่ดิน"/>
      <sheetName val="อุปกรณ์สนง_ฯ"/>
      <sheetName val="FINISH-DM"/>
      <sheetName val="LC-KBANK"/>
      <sheetName val="LC-EXIM"/>
      <sheetName val="LC_KBANK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2"/>
      <sheetName val="H-130"/>
      <sheetName val="H-131"/>
      <sheetName val="H-132"/>
      <sheetName val="J-120"/>
      <sheetName val="J-130"/>
      <sheetName val="RCL"/>
      <sheetName val="SUD"/>
      <sheetName val="B-100.1"/>
      <sheetName val="B-110"/>
      <sheetName val="B-120"/>
      <sheetName val="B-130.1"/>
      <sheetName val="B-140"/>
      <sheetName val="G-110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raw"/>
      <sheetName val="ops tb"/>
      <sheetName val="LBI STATEMENT"/>
      <sheetName val="Daily VM"/>
      <sheetName val="Segregation"/>
      <sheetName val="sgx mrg"/>
      <sheetName val="Call Aging"/>
      <sheetName val="Jan_Dec02"/>
      <sheetName val="F-5 2012"/>
      <sheetName val="FG final"/>
      <sheetName val="RM final"/>
      <sheetName val="J-1(12'06) "/>
      <sheetName val="salary -AR"/>
      <sheetName val="AR-COST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Tb 8 jan 11"/>
      <sheetName val="Q2-2"/>
      <sheetName val="Q2-3"/>
      <sheetName val="Q2-1 (2)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Aug10"/>
      <sheetName val="Jun10"/>
      <sheetName val="May10"/>
      <sheetName val="Apr10"/>
      <sheetName val="Mar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500"/>
      <sheetName val="X600"/>
      <sheetName val="Reclassified Q309"/>
      <sheetName val="GL Expense Report_Oct09"/>
      <sheetName val="TFPRICE"/>
      <sheetName val="Stock card"/>
      <sheetName val="Cal.sheet"/>
      <sheetName val="Detailed"/>
      <sheetName val="Adj.from IFRS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ADJ_"/>
      <sheetName val="Rate_B,G"/>
      <sheetName val="IDM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PL QTD"/>
      <sheetName val="Shift handover"/>
      <sheetName val="All Activities"/>
      <sheetName val="UTConsmpt"/>
      <sheetName val="Industrial"/>
      <sheetName val="Special"/>
      <sheetName val="Package Chemicals"/>
      <sheetName val="Medical"/>
      <sheetName val="Hospitality"/>
      <sheetName val="MAster TB Mar'11"/>
      <sheetName val="TB-CPR_Mar'11"/>
      <sheetName val="Management Benefit 2010"/>
      <sheetName val="Summary reclass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J-310"/>
      <sheetName val="K303 (2)"/>
      <sheetName val="K304 (2)"/>
      <sheetName val="L340"/>
      <sheetName val="L341"/>
      <sheetName val="L350"/>
      <sheetName val="L360"/>
      <sheetName val="TB'09"/>
      <sheetName val="TB update 30.4.10"/>
      <sheetName val="TOE_Bank Reconcilation"/>
      <sheetName val="L400 "/>
      <sheetName val="L400-Note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KHO NL-BB-VT"/>
      <sheetName val="KHOTP"/>
      <sheetName val="KHBH"/>
      <sheetName val="Thiet ke"/>
      <sheetName val="RD"/>
      <sheetName val="GFS-DFS"/>
      <sheetName val="KDQT"/>
      <sheetName val="KTCP"/>
      <sheetName val="KTQT"/>
      <sheetName val="SOLOMON"/>
      <sheetName val="H &amp; R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CTVanChuyen"/>
      <sheetName val="VLC_Tramcat"/>
      <sheetName val="VLC_35KV"/>
      <sheetName val="VLC_TBA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Tonghop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Developments"/>
      <sheetName val="Business Development"/>
      <sheetName val="Intnl Gas"/>
      <sheetName val="Shared Services"/>
      <sheetName val="Planning"/>
      <sheetName val="ENAA Management"/>
      <sheetName val="IS Departments"/>
      <sheetName val="Budget 2003 Infor"/>
      <sheetName val="Allocations"/>
      <sheetName val="1st Pass Reforecast Info"/>
      <sheetName val="NET G&amp;A"/>
      <sheetName val="NET G&amp;A BY LOCATION"/>
      <sheetName val="LOCATION"/>
      <sheetName val="RATE CHECKS"/>
      <sheetName val="Mold_DKI"/>
      <sheetName val="Detail_Sale_by_product"/>
      <sheetName val="BS-Analytic"/>
      <sheetName val="PL-Analytic"/>
      <sheetName val="31.08.10"/>
      <sheetName val="31.10.10"/>
      <sheetName val="31.12.10"/>
      <sheetName val="ADJ&amp;RJE"/>
      <sheetName val="R310"/>
      <sheetName val="req_note"/>
      <sheetName val="req_note_2545"/>
      <sheetName val="company_name_for_consoSCG"/>
      <sheetName val="FA_register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.1"/>
      <sheetName val="F3-3.1"/>
      <sheetName val="TB_oct08"/>
      <sheetName val="O302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x"/>
      <sheetName val="Q330x"/>
      <sheetName val="Q321"/>
      <sheetName val="Q322"/>
      <sheetName val="Q323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Golf Course"/>
      <sheetName val="FF&amp;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Cuentas Hyperion"/>
      <sheetName val="Database2001"/>
      <sheetName val="Database2002"/>
      <sheetName val="Validation sheet"/>
      <sheetName val="General database"/>
      <sheetName val="Statement of changes in equity"/>
      <sheetName val="Statement of Cashflow"/>
      <sheetName val="Schedule I"/>
      <sheetName val="Schedule II"/>
      <sheetName val="Schedule III"/>
      <sheetName val="Schedule IV"/>
      <sheetName val="Schedule V"/>
      <sheetName val="Schedule VII"/>
      <sheetName val="Schedule VIII"/>
      <sheetName val="Schedule VIII (a)"/>
      <sheetName val="Schedule IX"/>
      <sheetName val="Schedule X"/>
      <sheetName val="Schedule XI"/>
      <sheetName val="Schedule XI (a)"/>
      <sheetName val="Schedule XII"/>
      <sheetName val="Schedule XIII"/>
      <sheetName val="Schedule XIV"/>
      <sheetName val="Schedule XIV(a)"/>
      <sheetName val="Schedule XV"/>
      <sheetName val="Schedule XV(a)"/>
      <sheetName val="Schedule XVI"/>
      <sheetName val="Schedule XVII"/>
      <sheetName val="Additional-Financial instrument"/>
      <sheetName val="Additional - commitments"/>
      <sheetName val="Additional - Contingencies"/>
      <sheetName val="CAH 2002 Reporting Package"/>
      <sheetName val="Int. &amp; Inv. Details"/>
      <sheetName val="Hints"/>
      <sheetName val="Sensitivities"/>
      <sheetName val="General assumptions-USD"/>
      <sheetName val="General assumptions-BDT"/>
      <sheetName val="General assumptions-Final"/>
      <sheetName val="BS Input"/>
      <sheetName val="Financilal Ratios "/>
      <sheetName val="Running Costs"/>
      <sheetName val="Finance Costs"/>
      <sheetName val="Network"/>
      <sheetName val="Market Model"/>
      <sheetName val="Input Sheet"/>
      <sheetName val="Graph data"/>
      <sheetName val="Summary-Final"/>
      <sheetName val="Summary-Final -2"/>
      <sheetName val="Navigation_Macros"/>
      <sheetName val="Data Library"/>
      <sheetName val="Comments Library"/>
      <sheetName val="Ref Tables"/>
      <sheetName val="CARGO"/>
      <sheetName val="HULL"/>
      <sheetName val="FIRE"/>
      <sheetName val="ACCIDENT"/>
      <sheetName val="CGL"/>
      <sheetName val="MOTOR"/>
      <sheetName val="BOND"/>
      <sheetName val="EXCLUDED"/>
      <sheetName val="FRONTING"/>
      <sheetName val="COS "/>
      <sheetName val="income summary"/>
      <sheetName val="Disposal detailed"/>
      <sheetName val="Amalgamation BS Notes"/>
      <sheetName val="TB 2016 (2)"/>
      <sheetName val="JE 16"/>
      <sheetName val="Drop Menu"/>
      <sheetName val="Slide 27 base"/>
      <sheetName val="mktg"/>
      <sheetName val="Accr Mktg"/>
      <sheetName val="ohead"/>
      <sheetName val="Accr OH"/>
      <sheetName val="BaseRev"/>
      <sheetName val="Crit"/>
      <sheetName val="Bank Reconc"/>
      <sheetName val="SICAV"/>
      <sheetName val="Prov CP 12"/>
      <sheetName val="Detail CCA"/>
      <sheetName val="Accr_Mktg"/>
      <sheetName val="Accr_OH"/>
      <sheetName val="Bank_Reconc"/>
      <sheetName val="Prov_CP_12"/>
      <sheetName val="Detail_CCA"/>
      <sheetName val="To do"/>
      <sheetName val="Version Contol"/>
      <sheetName val="Schematic"/>
      <sheetName val="Manager"/>
      <sheetName val="Names and Basic Dimensions"/>
      <sheetName val="Assumptions (demand)"/>
      <sheetName val="Assumptions (routing)"/>
      <sheetName val="Assumptions (technical)"/>
      <sheetName val="Assumptions (Cost)"/>
      <sheetName val="Demand Calculations"/>
      <sheetName val="Radio Calculations"/>
      <sheetName val="Switching"/>
      <sheetName val="Transmission"/>
      <sheetName val="Switching Costs"/>
      <sheetName val="Transmission Costs"/>
      <sheetName val="IX Service Costs"/>
      <sheetName val="Transmission Costs (2)"/>
      <sheetName val="IX Service Costs (2)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Material Movement-Amt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tri"/>
      <sheetName val="MENU-PA"/>
      <sheetName val="MENU-DOP"/>
      <sheetName val="incom"/>
      <sheetName val="Nature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Related Party Transaction"/>
      <sheetName val="Intest Income"/>
      <sheetName val="URL_Details_June"/>
      <sheetName val="Comfirm_AR"/>
      <sheetName val="Monthly Bt"/>
      <sheetName val="year-to-date"/>
      <sheetName val="New-form"/>
      <sheetName val="พันยอด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15220-02"/>
      <sheetName val="15220-03"/>
      <sheetName val="15220"/>
      <sheetName val="Y"/>
      <sheetName val="TIC"/>
      <sheetName val="F-4(2)"/>
      <sheetName val="20-1note"/>
      <sheetName val="20-cut(2)"/>
      <sheetName val="RW-purchase"/>
      <sheetName val="PD cost"/>
      <sheetName val="income st "/>
      <sheetName val="other current"/>
      <sheetName val="other  non current "/>
      <sheetName val="intangible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Addition (To UK)"/>
      <sheetName val="Addition (To UK)-up"/>
      <sheetName val="Disposal+Write-off(UK GAAP)"/>
      <sheetName val="Disposal (To UK)"/>
      <sheetName val="Depre 0809"/>
      <sheetName val="Disposal+Write-off"/>
      <sheetName val="10-test (revis"/>
      <sheetName val="bscom"/>
      <sheetName val="manage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Unused"/>
      <sheetName val="20;2"/>
      <sheetName val="old20-3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Movement Per Audit ใช้"/>
      <sheetName val="Movement  แบบมีค่าเผื่อด้อยค่า"/>
      <sheetName val="Movement  6M'09"/>
      <sheetName val="tb papop_250310 (2)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Cost &amp; GP"/>
      <sheetName val="AR &amp; Inv turnover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SMT Calculation"/>
      <sheetName val="ADPT"/>
      <sheetName val="O101"/>
      <sheetName val="O102"/>
      <sheetName val="P101"/>
      <sheetName val="ZE101"/>
      <sheetName val="L101"/>
      <sheetName val="K101"/>
      <sheetName val="M101"/>
      <sheetName val="O103"/>
      <sheetName val="M102"/>
      <sheetName val="O104"/>
      <sheetName val="V101"/>
      <sheetName val="V102"/>
      <sheetName val="W102"/>
      <sheetName val="ZE102"/>
      <sheetName val="W101"/>
      <sheetName val="L102"/>
      <sheetName val="L103"/>
      <sheetName val="Allocate"/>
      <sheetName val="K102"/>
      <sheetName val="ZD101"/>
      <sheetName val="ZD102"/>
      <sheetName val="T101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0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CAR-EM"/>
      <sheetName val="VEHICLE-GCB"/>
      <sheetName val="Companycar"/>
      <sheetName val="313-CAP "/>
      <sheetName val="adj-food supplement"/>
      <sheetName val="adj-food supplement (2)"/>
      <sheetName val="food supplement"/>
      <sheetName val="Tea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FS1-N"/>
      <sheetName val="FS2-N"/>
      <sheetName val="FS3-N"/>
      <sheetName val="ZM.1"/>
      <sheetName val="ZM-N"/>
      <sheetName val="ZC.1"/>
      <sheetName val="ZJ.1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M100"/>
      <sheetName val="Q100"/>
      <sheetName val="V100"/>
      <sheetName val="X100"/>
      <sheetName val="X101"/>
      <sheetName val="ZC100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AJ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EXP-ASSET"/>
      <sheetName val="PL1-8"/>
      <sheetName val="TB-Original"/>
      <sheetName val="Yamasa"/>
      <sheetName val="Note Oth.Curr.Lia."/>
      <sheetName val="Note Oth.Curr.Assets"/>
      <sheetName val="N101"/>
      <sheetName val="N-310"/>
      <sheetName val="Note Admin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BS_Lead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GLACC"/>
      <sheetName val="CHO"/>
      <sheetName val="sak"/>
      <sheetName val="mal"/>
      <sheetName val="MUNGKRON"/>
      <sheetName val="Exhibit E"/>
      <sheetName val="CF-RM"/>
      <sheetName val="CF-USD"/>
      <sheetName val="B6"/>
      <sheetName val="B7"/>
      <sheetName val="B8"/>
      <sheetName val="B9"/>
      <sheetName val="C4-1"/>
      <sheetName val="E2 (2)"/>
      <sheetName val="E3-5"/>
      <sheetName val="E6"/>
      <sheetName val="E6-1"/>
      <sheetName val="E6-2"/>
      <sheetName val="L1"/>
      <sheetName val="K3-1"/>
      <sheetName val="G300-use"/>
      <sheetName val="G302.1"/>
      <sheetName val="H301"/>
      <sheetName val="H302"/>
      <sheetName val="H300 (3)"/>
      <sheetName val="15310000-TEM"/>
      <sheetName val="15310000-RE"/>
      <sheetName val="15325000-RE"/>
      <sheetName val="ODP"/>
      <sheetName val="15325000-TEM"/>
      <sheetName val="H300 (2)"/>
      <sheetName val="0560"/>
      <sheetName val="selling Admin10"/>
      <sheetName val="L310 "/>
      <sheetName val="K310 - ana"/>
      <sheetName val="sale export-cut off"/>
      <sheetName val="K301.1"/>
      <sheetName val="K301.2-4,6"/>
      <sheetName val="K301.5"/>
      <sheetName val="K302.2"/>
      <sheetName val="K302.3"/>
      <sheetName val="K302.3.1"/>
      <sheetName val="K302.3.2"/>
      <sheetName val="K303"/>
      <sheetName val="K301.2-4 (2)"/>
      <sheetName val="ZC101"/>
      <sheetName val="U101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EAS"/>
      <sheetName val="EASCA"/>
      <sheetName val="Computron"/>
      <sheetName val="JE Template"/>
      <sheetName val="Profit Share Report Oct 200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mc"/>
      <sheetName val="lb"/>
      <sheetName val="nk"/>
      <sheetName val="rc"/>
      <sheetName val="lm"/>
      <sheetName val="pt"/>
      <sheetName val="ud"/>
      <sheetName val="cb"/>
      <sheetName val="kr"/>
      <sheetName val="ry"/>
      <sheetName val="MCH"/>
      <sheetName val="PL48-1"/>
      <sheetName val="PL48"/>
      <sheetName val="PL47"/>
      <sheetName val="PL46"/>
      <sheetName val="Hist BS"/>
      <sheetName val="Hist PL"/>
      <sheetName val="Dec15"/>
      <sheetName val="DEC31"/>
      <sheetName val="M03"/>
      <sheetName val="M01"/>
      <sheetName val="F_OH"/>
      <sheetName val="ALL-CPW"/>
      <sheetName val="OfficeMC-Master"/>
      <sheetName val="OfficeMC-Adj"/>
      <sheetName val="Reporting Confirmation(consol)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Group (Temp)"/>
      <sheetName val="ADJ RCF"/>
      <sheetName val="X1"/>
      <sheetName val="oldX2"/>
      <sheetName val="oldX3"/>
      <sheetName val="X2"/>
      <sheetName val="F24S"/>
      <sheetName val="8 BD●"/>
      <sheetName val="F10-1"/>
      <sheetName val="F10-2"/>
      <sheetName val="F48-1"/>
      <sheetName val="F49"/>
      <sheetName val="F17-1"/>
      <sheetName val="F17-2"/>
      <sheetName val="F17-3"/>
      <sheetName val="F21-2"/>
      <sheetName val="F22-2"/>
      <sheetName val="F26-1"/>
      <sheetName val="F26-2"/>
      <sheetName val="F27"/>
      <sheetName val="F28-1"/>
      <sheetName val="F28-1S"/>
      <sheetName val="F28-2"/>
      <sheetName val="F28-2S"/>
      <sheetName val="F32-1"/>
      <sheetName val="F38"/>
      <sheetName val="F39"/>
      <sheetName val="F40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AR TRADE 3"/>
      <sheetName val="AR LOXLEY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Labor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PS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KSP cost"/>
      <sheetName val="Sampling plan cost"/>
      <sheetName val="Sampling plan allocation "/>
      <sheetName val="MOLDSALE-2005"/>
      <sheetName val="MOLD-WinsFA31122005 (FOR SALE)"/>
      <sheetName val="MUS JE BNA"/>
      <sheetName val="MUS JE BTN"/>
      <sheetName val="TB-Oct'09"/>
      <sheetName val="TB-Dec'09"/>
      <sheetName val="G001 "/>
      <sheetName val="M001"/>
      <sheetName val="V001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ADJ - RATE"/>
      <sheetName val="ROFF2004"/>
      <sheetName val="Main_Menu"/>
      <sheetName val="P MAN"/>
      <sheetName val="I MAN"/>
      <sheetName val="RENTAL CTB"/>
      <sheetName val="RENTAL PBG"/>
      <sheetName val="PBG"/>
      <sheetName val="I-PBG"/>
      <sheetName val="FF-PBG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Additional fee09"/>
      <sheetName val="PBC cal09"/>
      <sheetName val="Concession09"/>
      <sheetName val="239002 Accrued Additional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and PL"/>
      <sheetName val="share holder"/>
      <sheetName val="FA Cash flow"/>
      <sheetName val="SMT-use"/>
      <sheetName val="AJE-08"/>
      <sheetName val="reclassify"/>
      <sheetName val="Q101"/>
      <sheetName val="J102"/>
      <sheetName val="Q102"/>
      <sheetName val="G101-100"/>
      <sheetName val="Q103"/>
      <sheetName val="Q104"/>
      <sheetName val="X102"/>
      <sheetName val="X103"/>
      <sheetName val="X103-100"/>
      <sheetName val="P101-100"/>
      <sheetName val="P101-200"/>
      <sheetName val="ZT101"/>
      <sheetName val="ZC102"/>
      <sheetName val="ZB101"/>
      <sheetName val="COG"/>
      <sheetName val="EXP.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payment_consign"/>
      <sheetName val="payment_credit (BC)"/>
      <sheetName val="payment_credit (BU)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FG-count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6"/>
      <sheetName val="B-7"/>
      <sheetName val="U 6mth"/>
      <sheetName val="BB-Note"/>
      <sheetName val="BB-2-1"/>
      <sheetName val=" BB-3-1"/>
      <sheetName val="DD-2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result"/>
      <sheetName val="Exp.rel.UW"/>
      <sheetName val="Exp.rel.MKT"/>
      <sheetName val="Pl-3 months"/>
      <sheetName val="pl - e"/>
      <sheetName val="bs - e"/>
      <sheetName val="bs-t"/>
      <sheetName val="pl-t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Anatlytic"/>
      <sheetName val="L300 Note"/>
      <sheetName val="ZD300 ANa"/>
      <sheetName val="U302 (2)"/>
      <sheetName val="K421"/>
      <sheetName val="K422"/>
      <sheetName val="L421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RM COUNT"/>
      <sheetName val="RM_LKB1 "/>
      <sheetName val="B12-1"/>
      <sheetName val="B12-2"/>
      <sheetName val="B12-3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PETTY CASH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LCGRAPH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MAJOR"/>
      <sheetName val="BUSSUM-Consol-cm"/>
      <sheetName val="USGRAPH"/>
      <sheetName val="DR1B Rolling Graph Calcs"/>
      <sheetName val="SCDOMV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Pdtivity - LS"/>
      <sheetName val="Pdtivity - LP"/>
      <sheetName val="Ex 15L"/>
      <sheetName val="Ex 15"/>
      <sheetName val="Ex 15A"/>
      <sheetName val="Ex 14L"/>
      <sheetName val="Ex 14"/>
      <sheetName val="Ex 14A"/>
      <sheetName val="Turns"/>
      <sheetName val="Ex 11A"/>
      <sheetName val="Ex 11C"/>
      <sheetName val="Ex 8JE"/>
      <sheetName val="Ex 8JU"/>
      <sheetName val="Ex 8J"/>
      <sheetName val="Sales Est"/>
      <sheetName val="Ex 8IL"/>
      <sheetName val="Ex 8I"/>
      <sheetName val="Ex 8IA"/>
      <sheetName val="Ex 8H"/>
      <sheetName val="Ex 8G"/>
      <sheetName val="Ex 8F"/>
      <sheetName val="Ex 8E19"/>
      <sheetName val="Ex 8E18"/>
      <sheetName val="Ex 8E17"/>
      <sheetName val="Ex 8E16"/>
      <sheetName val="Ex 8E15"/>
      <sheetName val="Ex 8E14"/>
      <sheetName val="Ex 8E13"/>
      <sheetName val="Ex 8E12"/>
      <sheetName val="Ex 8E11"/>
      <sheetName val="Ex 8E10"/>
      <sheetName val="Ex 8E9"/>
      <sheetName val="Ex 8E8"/>
      <sheetName val="Ex 8E7"/>
      <sheetName val="Ex 8E6"/>
      <sheetName val="Ex 8E5"/>
      <sheetName val="Ex 8E4"/>
      <sheetName val="Ex 8E3"/>
      <sheetName val="Ex 8E2"/>
      <sheetName val="Ex 8E1"/>
      <sheetName val="Ex 8E"/>
      <sheetName val="Ex 8D17"/>
      <sheetName val="Ex 8D16"/>
      <sheetName val="Ex 8D15"/>
      <sheetName val="Ex 8D14"/>
      <sheetName val="Ex 8D13"/>
      <sheetName val="Ex 8D12"/>
      <sheetName val="Ex 8D11"/>
      <sheetName val="Ex 8D10"/>
      <sheetName val="Ex 8D9"/>
      <sheetName val="Ex 8D8"/>
      <sheetName val="Ex 8D7"/>
      <sheetName val="Ex 8D6"/>
      <sheetName val="Ex 8D5"/>
      <sheetName val="Ex 8D4"/>
      <sheetName val="Ex 8D3"/>
      <sheetName val="Ex 8D2"/>
      <sheetName val="Ex 8D1"/>
      <sheetName val="Ex 8D"/>
      <sheetName val="Ex 8C"/>
      <sheetName val="Ex 8B"/>
      <sheetName val="Ex 8AX"/>
      <sheetName val="Ex 8A"/>
      <sheetName val="TB YE'10"/>
      <sheetName val="NFS 4.1"/>
      <sheetName val="NFS 4.2"/>
      <sheetName val="NFS 4.3"/>
      <sheetName val="NFS 4.4"/>
      <sheetName val="NFS 5,6,7"/>
      <sheetName val="NFS 8"/>
      <sheetName val="NFS 10 (Separated)"/>
      <sheetName val="NFS 10 (Consol)"/>
      <sheetName val="NFS 6"/>
      <sheetName val="NFS 11,12"/>
      <sheetName val="NFS 13,14,15,16"/>
      <sheetName val="Accrued related YE'10"/>
      <sheetName val="Deposit YE'10"/>
      <sheetName val="Accrued Q3'10"/>
      <sheetName val="note 2 YE'10"/>
      <sheetName val="ภาระผูกพัน (2)"/>
      <sheetName val="leadรวมYE'10"/>
      <sheetName val="Consolidate Oishi"/>
      <sheetName val="NFS 8, 9, 11"/>
      <sheetName val="NFS 12"/>
      <sheetName val="NFS 13-Q3'10"/>
      <sheetName val="NFS 13 6m-09"/>
      <sheetName val="รหัส ฑ(2)"/>
      <sheetName val="Consolidate Oishi-Q3'10"/>
      <sheetName val="leadรวม-Q3'10"/>
      <sheetName val="รหัส ฒ-Q3'10"/>
      <sheetName val="Commit-OTQ3'10"/>
      <sheetName val="AR Aging"/>
      <sheetName val="Loan from OR"/>
      <sheetName val="Loan to OT"/>
      <sheetName val="Intan. asset"/>
      <sheetName val="ภาระผูกพัน"/>
      <sheetName val="ค่าSE YE'10"/>
      <sheetName val="SalaryToCogs'10"/>
      <sheetName val="ค่าตอบแทนกรรมการ"/>
      <sheetName val="ค่าตอบแทนผู้บริหาร- after adj"/>
      <sheetName val="ค่าตอบแทนผู้บริหาร"/>
      <sheetName val="SalaryToCogs'09"/>
      <sheetName val="Promissory note-OG"/>
      <sheetName val="Movement PN-OR (2)"/>
      <sheetName val="leadรวม Q2'10"/>
      <sheetName val="Commit-OT Q2'10"/>
      <sheetName val="leadรวม-Q2'09"/>
      <sheetName val="NFS-21.1"/>
      <sheetName val="NFS-21"/>
      <sheetName val="NFS 3.1"/>
      <sheetName val="NFS 3.2"/>
      <sheetName val="NFS 3.3"/>
      <sheetName val="NFS 3.4"/>
      <sheetName val="NFS 4, 7"/>
      <sheetName val="NFS 11"/>
      <sheetName val="note 2 Q3'10"/>
      <sheetName val="ค่าSE Q3'10"/>
      <sheetName val="Accrued YE'10"/>
      <sheetName val="test income (2)"/>
      <sheetName val="Outstanding Tax payable"/>
      <sheetName val="URL_Details_Dec"/>
      <sheetName val="TB Mar'13"/>
      <sheetName val="X700"/>
      <sheetName val="Q700"/>
      <sheetName val="FSL (2)"/>
      <sheetName val="Ratio (2)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TB Worksheet"/>
      <sheetName val="ZD200"/>
      <sheetName val="ZD201"/>
      <sheetName val="ZD202"/>
      <sheetName val="ZD202 (2)"/>
      <sheetName val="ZD203"/>
      <sheetName val="ZD203(2)"/>
      <sheetName val="walkthrough(credit)"/>
      <sheetName val="walkthrough (POS)"/>
      <sheetName val="Purchase process"/>
      <sheetName val="Request doc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TAX - Thaiparker (2)"/>
      <sheetName val="U-CAP"/>
      <sheetName val="ทรัพย์สินตามแนวท่อ"/>
      <sheetName val="allocated-oh (2)"/>
      <sheetName val="C NRV"/>
      <sheetName val="VJ to approve open job"/>
      <sheetName val="GP092002"/>
      <sheetName val="TB Aug'10"/>
      <sheetName val="TB Dec Adj. Fixed Asset"/>
      <sheetName val="TB 1209"/>
      <sheetName val="G-101"/>
      <sheetName val="M-101"/>
      <sheetName val="M-102"/>
      <sheetName val="O-100_1"/>
      <sheetName val="O-101"/>
      <sheetName val="O-101_1"/>
      <sheetName val="P-100"/>
      <sheetName val="V-101"/>
      <sheetName val="W-100"/>
      <sheetName val="W-101"/>
      <sheetName val="W-102"/>
      <sheetName val="X-101"/>
      <sheetName val="X-102"/>
      <sheetName val="ZC-100"/>
      <sheetName val="rje2"/>
      <sheetName val="F-22 hh"/>
      <sheetName val="10-TEST -04"/>
      <sheetName val="gl  (2)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 (BACKUP)"/>
      <sheetName val="TR_BAL"/>
      <sheetName val="ALL_EXP"/>
      <sheetName val="ALL_EXP(ACC) "/>
      <sheetName val="ALLO-1910"/>
      <sheetName val="NE1910"/>
      <sheetName val="ALL_SUB"/>
      <sheetName val="ALL_EXP (sub)"/>
      <sheetName val="ALL_EXP(ACC-SUB)"/>
      <sheetName val="JVFROM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Header"/>
      <sheetName val="IB"/>
      <sheetName val="Consultant"/>
      <sheetName val="DD Count"/>
      <sheetName val="AV.Investment-OL1"/>
      <sheetName val="AV.Investment-OL1update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Addback"/>
      <sheetName val="R-300"/>
      <sheetName val="TB-Oct07"/>
      <sheetName val="TB_Dec'06"/>
      <sheetName val="AJE 2011"/>
      <sheetName val="RJE 2011"/>
      <sheetName val="SUAD_12"/>
      <sheetName val="Analyze Q1'12 "/>
      <sheetName val="O300.1"/>
      <sheetName val="O300.2"/>
      <sheetName val="T301"/>
      <sheetName val="ZU300"/>
      <sheetName val="N340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TAX ADJUST"/>
      <sheetName val="Adjust&amp;Reclassifly"/>
      <sheetName val="ดัชนี -Monthy"/>
      <sheetName val="ดัชนี"/>
      <sheetName val="ดัชนี-REV"/>
      <sheetName val="PL-D(3)"/>
      <sheetName val="PL-D(1)"/>
      <sheetName val="AR-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คำแนะนำ"/>
      <sheetName val="ดัชนี_เดือน"/>
      <sheetName val="ดัชนี_ไตรมาส"/>
      <sheetName val="BS_Beer"/>
      <sheetName val="BS_Drinks"/>
      <sheetName val="PL_Beer"/>
      <sheetName val="PL_Drinks"/>
      <sheetName val="AR-AP_Beer"/>
      <sheetName val="AR-AP_Drinks"/>
      <sheetName val="BS-RPTST"/>
      <sheetName val="BS-RPTST1_Beer"/>
      <sheetName val="BS-RPTST1_Drinks"/>
      <sheetName val="BS-RPTLT"/>
      <sheetName val="BS-OTHERS"/>
      <sheetName val="INV2_Allowance"/>
      <sheetName val="INV2_Obsolete"/>
      <sheetName val="INV2_Decay"/>
      <sheetName val="INV2_Public"/>
      <sheetName val="INV-CGS1"/>
      <sheetName val="INV-S1_30306"/>
      <sheetName val="INV-S1_30301"/>
      <sheetName val="INV-S1_50201"/>
      <sheetName val="INV-S1_30305"/>
      <sheetName val="INV-S1_30303"/>
      <sheetName val="INV-S1_30304"/>
      <sheetName val="INV-S1_50301"/>
      <sheetName val="INV-S1_20203"/>
      <sheetName val="INV-S1_20506"/>
      <sheetName val="INV-S1_99025"/>
      <sheetName val="INV-S1_Oth"/>
      <sheetName val="PL-OTHINCM"/>
      <sheetName val="PL-EMPLO"/>
      <sheetName val="PL-INT"/>
      <sheetName val="PL-INT_Beer"/>
      <sheetName val="PL-INT_Drinks"/>
      <sheetName val="PL-D"/>
      <sheetName val="PL-D_Beer"/>
      <sheetName val="PL-D_Drinks"/>
      <sheetName val="รหัส จ(1)"/>
      <sheetName val="รหัส จ(2)"/>
      <sheetName val="รหัส จ(3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ฎ(1)"/>
      <sheetName val="รหัส ฎ(2)"/>
      <sheetName val="รหัส ฑ(3)"/>
      <sheetName val="รหัส ฒ(2)"/>
      <sheetName val="InvtPro1"/>
      <sheetName val="InvtPro2"/>
      <sheetName val="DfTax1"/>
      <sheetName val="DfTax2"/>
      <sheetName val="Related  Agreement"/>
      <sheetName val="Signnificant"/>
      <sheetName val="Magnet Movment-WIP"/>
      <sheetName val="Magnet Movment-FG-1"/>
      <sheetName val="Magnet Movment"/>
      <sheetName val="Plan Movement"/>
      <sheetName val="Sell exp"/>
      <sheetName val="TB0609"/>
      <sheetName val="TB0909"/>
      <sheetName val="TB0910"/>
      <sheetName val="TB1210"/>
      <sheetName val="TB0211"/>
      <sheetName val="TB0311"/>
      <sheetName val="K318"/>
      <sheetName val="K319"/>
      <sheetName val="K332"/>
      <sheetName val="K333"/>
      <sheetName val="K334"/>
      <sheetName val="L400 (2)"/>
      <sheetName val="L400A"/>
      <sheetName val="K400 (2)"/>
      <sheetName val="K400A"/>
      <sheetName val="NFS#15"/>
      <sheetName val="TB Grouping Oct'09"/>
      <sheetName val="TB Grouping Dec'09"/>
      <sheetName val="TB Grouping Sep'10"/>
      <sheetName val="TB Grouping Dec'10"/>
      <sheetName val="SAD_Schedule 2"/>
      <sheetName val="EPS (2)"/>
      <sheetName val=" IB-PL-YTD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ＣＡＭＹ　ＭⅢ"/>
      <sheetName val="XII"/>
      <sheetName val="FS_T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101"/>
      <sheetName val="110"/>
      <sheetName val="120"/>
      <sheetName val="130"/>
      <sheetName val="140"/>
      <sheetName val="210"/>
      <sheetName val="220"/>
      <sheetName val="230"/>
      <sheetName val="240"/>
      <sheetName val="250"/>
      <sheetName val="260"/>
      <sheetName val="270"/>
      <sheetName val="300"/>
      <sheetName val="400"/>
      <sheetName val="s006-⑤ (1)"/>
      <sheetName val="w op"/>
      <sheetName val="spytd"/>
      <sheetName val="03100(SS)"/>
      <sheetName val="14.9月分"/>
      <sheetName val="PPE&amp;AUC"/>
      <sheetName val="TOP_Carat_2001 ;)"/>
      <sheetName val="07.08.2008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GP (2)"/>
      <sheetName val="Exp Sale&amp; Admin 51"/>
      <sheetName val="Exp Sale&amp;Admin 53"/>
      <sheetName val="Data Company"/>
      <sheetName val="Data MKT"/>
      <sheetName val="Edit 62100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skec_plan"/>
      <sheetName val="calcuation_weekly"/>
      <sheetName val="edpr27W-1.rpt"/>
      <sheetName val="rpr23-1.rpt"/>
      <sheetName val="PPRS85.RPT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RSVN"/>
      <sheetName val="Consolidate F&amp;B "/>
      <sheetName val="Bistro"/>
      <sheetName val="L98"/>
      <sheetName val="Banquet"/>
      <sheetName val="Strait"/>
      <sheetName val="Bar 8"/>
      <sheetName val="Other Department"/>
      <sheetName val="TEL"/>
      <sheetName val="G Ldry"/>
      <sheetName val="Kiosks"/>
      <sheetName val="Consolidate A&amp;G"/>
      <sheetName val="M-Fin-It"/>
      <sheetName val="~Mar"/>
      <sheetName val="Summary of TB"/>
      <sheetName val="TB Currency Wise (BS account) 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OGS Segment"/>
      <sheetName val="TBDEC03"/>
      <sheetName val="TBOCT03"/>
      <sheetName val="TBDEC02"/>
      <sheetName val="AP-PLANNING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Transaksi Hubungan Istimewa"/>
      <sheetName val="rokok promosi"/>
      <sheetName val="rokok rusak"/>
      <sheetName val="coa(input saldo awal)"/>
      <sheetName val="cek akun"/>
      <sheetName val="Rekonsel"/>
      <sheetName val="TB SPRP"/>
      <sheetName val="2-asi-00"/>
      <sheetName val="Def tax FA"/>
      <sheetName val="Mutation FA"/>
      <sheetName val="Aktiva 0909"/>
      <sheetName val="Total Balance 2008 012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Reclassification vehicle"/>
      <sheetName val="Machinery and equipment"/>
      <sheetName val="CIP-2008 to 2009"/>
      <sheetName val="Point discuss"/>
      <sheetName val="A-3.1"/>
      <sheetName val="detail_A-3.1"/>
      <sheetName val="A-3.2"/>
      <sheetName val="detail_A-3.2"/>
      <sheetName val="A-3.3"/>
      <sheetName val="detail_A-3.3"/>
      <sheetName val="Cf Indirect"/>
      <sheetName val="Cf06"/>
      <sheetName val="Machinery"/>
      <sheetName val="SPT 21"/>
      <sheetName val="CutOff Bank"/>
      <sheetName val="C-17 Test of Forex"/>
      <sheetName val="AR analysis"/>
      <sheetName val="I Lead"/>
      <sheetName val="K-2.1.1"/>
      <sheetName val="K-2.1.2"/>
      <sheetName val="K-2.1.3"/>
      <sheetName val="K-2.1.4"/>
      <sheetName val="K-2.1.6"/>
      <sheetName val="Loan Analysis"/>
      <sheetName val="O.1 VAT"/>
      <sheetName val="O-2.1"/>
      <sheetName val="O-3.1 Art 4(2)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Deferred tax assets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C Cash and Bank "/>
      <sheetName val="Cash and Bank Register"/>
      <sheetName val="Pakanbaru"/>
      <sheetName val="NETOV"/>
      <sheetName val="PacketDataModels"/>
      <sheetName val="1xEVDataModels"/>
      <sheetName val="RKP KDR"/>
      <sheetName val="LAP KDR"/>
      <sheetName val="RKP MOST"/>
      <sheetName val="PNGM"/>
      <sheetName val="LAP CODE"/>
      <sheetName val="DBF"/>
      <sheetName val="prepaid 25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R. WHT 23"/>
      <sheetName val="WHT 23"/>
      <sheetName val="R. WHT 26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Judul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6"/>
      <sheetName val="A 7"/>
      <sheetName val="A 8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KonPMS"/>
      <sheetName val="092"/>
      <sheetName val="402"/>
      <sheetName val="403"/>
      <sheetName val="407"/>
      <sheetName val="408"/>
      <sheetName val="411"/>
      <sheetName val="413"/>
      <sheetName val="KonfirSSP"/>
      <sheetName val="Ka Pos"/>
      <sheetName val="Korea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Perst"/>
      <sheetName val="NH"/>
      <sheetName val="UR"/>
      <sheetName val="PPNT"/>
      <sheetName val="Konf"/>
      <sheetName val="P-PPN"/>
      <sheetName val="EKS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9"/>
      <sheetName val="401"/>
      <sheetName val="612"/>
      <sheetName val="615"/>
      <sheetName val="Uji Arus Form 05"/>
      <sheetName val="SE 14' 05"/>
      <sheetName val="Rekap Apr to Des 03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6 BD●"/>
      <sheetName val="Reporting Confirmation(equity)"/>
      <sheetName val="F32-2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Goft"/>
      <sheetName val="ADJ&amp;RCF"/>
      <sheetName val="Assign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TB1 (2)"/>
      <sheetName val="F3.1 (2)"/>
      <sheetName val="F3.2 (2)"/>
      <sheetName val="F3.3 (2)"/>
      <sheetName val="TB1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Reclass selling-admin exp"/>
      <sheetName val="F1-10) BS"/>
      <sheetName val="F1-20) PL"/>
      <sheetName val="F2-10) AnaBS"/>
      <sheetName val="F2-10) AnaPL"/>
      <sheetName val="N100"/>
      <sheetName val="W100"/>
      <sheetName val="ZS100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GL Sales"/>
      <sheetName val="GL Cost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BS11"/>
      <sheetName val="PL11"/>
      <sheetName val="Nov'2012 TB"/>
      <sheetName val="Sum Exp11"/>
      <sheetName val="BS(unupdated)"/>
      <sheetName val="Particular 101-263"/>
      <sheetName val="BS3"/>
      <sheetName val="K401(old)"/>
      <sheetName val="Sum Exp12"/>
      <sheetName val="ZD400-YE"/>
      <sheetName val="TB_OG"/>
      <sheetName val="TB_ทด"/>
      <sheetName val="F3.1.note"/>
      <sheetName val="F3.2.note"/>
      <sheetName val="F3.3.note"/>
      <sheetName val="L301-confirmation"/>
      <sheetName val="G301 Vouching FA"/>
      <sheetName val="G302 SAP-Dep."/>
      <sheetName val="Print after this page"/>
      <sheetName val="ANALYTIC K501.1"/>
      <sheetName val="ZC300 (2)"/>
      <sheetName val="AnalyticZC300.1"/>
      <sheetName val="ZD300 (2)"/>
      <sheetName val="TBBR"/>
      <sheetName val="VVVa"/>
      <sheetName val="BS-Format FULL"/>
      <sheetName val="Datial sale FAC"/>
      <sheetName val="dept codes"/>
      <sheetName val="entity codes"/>
      <sheetName val="FUNDACCTG"/>
      <sheetName val="DUE TO(FROM)"/>
      <sheetName val="REIMBURSEMENT"/>
      <sheetName val="EXPENSES-JVC"/>
      <sheetName val="EXPENSES-ARMM"/>
      <sheetName val="WTB"/>
      <sheetName val="OSFRSM0"/>
      <sheetName val="PRODUCTION COST&amp;XPNS"/>
      <sheetName val="CASHFLOW STATEMENT"/>
      <sheetName val="RECON OF PER VS BALANCE SHEET"/>
      <sheetName val="PER-IN US$"/>
      <sheetName val="PER-IN PHP"/>
      <sheetName val="PREPAYMENTS"/>
      <sheetName val="DEFERRED DEV'T. EXPENSES"/>
      <sheetName val="FARM OVERHEAD"/>
      <sheetName val="PRECOMMERCIAL SALES"/>
      <sheetName val="OTHER NON-CURRENT ASSETS"/>
      <sheetName val="OTHER NON-CURRENT RECEIVABLES"/>
      <sheetName val="ACCOUNTS PAYABLE"/>
      <sheetName val="FUND RELEASES"/>
      <sheetName val="ADVANCES FOR PLANT. DEVT."/>
      <sheetName val="CAPITAL ADVANCES"/>
      <sheetName val="ADVANCES FROM BUYER"/>
      <sheetName val="CAPITAL STOCK"/>
      <sheetName val="FS COVER"/>
      <sheetName val="SOURCES AND USAGES OF FUND"/>
      <sheetName val="COST AND EXPENSES"/>
      <sheetName val="USI-COST AND EXPENSES"/>
      <sheetName val="RECEIVABLE"/>
      <sheetName val="ADV-OFF &amp; EMP"/>
      <sheetName val="AR-OTHERS"/>
      <sheetName val="PREPAID EXPENSES"/>
      <sheetName val="PROPERTY &amp; EQUIPT"/>
      <sheetName val="Fixed Asset Listing"/>
      <sheetName val="OTHER NON CURRENT ASSET"/>
      <sheetName val="AP_AGING"/>
      <sheetName val="AP-OTHERS"/>
      <sheetName val="FSCover"/>
      <sheetName val="IncState-ShowingUGSIBudgetOnly"/>
      <sheetName val="IS-WithAdjPsamama_Original"/>
      <sheetName val="IS-WithAdjPsamama&amp;Hub_Revised"/>
      <sheetName val="Sources&amp;UsesFunds"/>
      <sheetName val="Sources&amp;UsesFunds_Revised#1"/>
      <sheetName val="Sources&amp;UsesFunds_Revised#2"/>
      <sheetName val="Sked10-Service Income"/>
      <sheetName val="Sked11-COST &amp; EXP-UGSI&amp;USI-Sum "/>
      <sheetName val="Sked11-COST &amp; EXP-UGSI&amp;USI-ALL"/>
      <sheetName val="Sked11-COST&amp;EXP-UGSI &amp; USI-Det"/>
      <sheetName val="Sked11-COST AND EXPENSES-USI"/>
      <sheetName val="BS_Original"/>
      <sheetName val="BS_Revised"/>
      <sheetName val="Sked1-CASH"/>
      <sheetName val="Sked1-CASH_Revised"/>
      <sheetName val="Sked1.1-Bank Recon-EWB Dollar"/>
      <sheetName val="Sked1.2-Bank Recon-EWB Peso"/>
      <sheetName val="Sked1.3-Bank Recon-MBTC-CA"/>
      <sheetName val="Sked1.4-Bank Recon-MBTC-SA"/>
      <sheetName val="Sked2-RECEIVABLE"/>
      <sheetName val="Sked2.1-TRADE RECEIVABLE"/>
      <sheetName val="Sked2.2-Advances-Employees"/>
      <sheetName val="Sked2.3-ASTL"/>
      <sheetName val="Sked2.4-AR-Others"/>
      <sheetName val="Sked3-ADVANCES TO"/>
      <sheetName val="Sked4-PREPAID EXPENSES"/>
      <sheetName val="Sked5-PROPERTY &amp; EQUIPT"/>
      <sheetName val="Sked3-ADVANCES TO_Revised"/>
      <sheetName val="Sked6-OTHER NON CURRENT ASSET"/>
      <sheetName val="Sked7-ACCOUNTS PAYABLE"/>
      <sheetName val="Sked7.1-AP_AGING"/>
      <sheetName val="Sked8-ADVANCES FR AFF"/>
      <sheetName val="Sked8-ADVANCES FR AFF_Revised"/>
      <sheetName val="Sked9-Loan Payable"/>
      <sheetName val="BoxesShipped-Pds1-6"/>
      <sheetName val="UGSIManWorkedPSAMAMA"/>
      <sheetName val="Sched1.1 AdvanToGrowers08"/>
      <sheetName val="Sched1.2 AdvanToGrowers09"/>
      <sheetName val="Sched1 AdvanToGrowers2009"/>
      <sheetName val="Sched1 AdvanToGrowers2009 (2)"/>
      <sheetName val="ScchInterestIncome"/>
      <sheetName val="Sched III.1-GROWERS' ACCOUNT"/>
      <sheetName val="Sched2 AdvanFromLFE"/>
      <sheetName val="Sched3 ProjecCollec2008"/>
      <sheetName val="AdvancesToGrowers"/>
      <sheetName val="EGF-USI"/>
      <sheetName val="UGSI-FAF"/>
      <sheetName val="UGSI-FPF"/>
      <sheetName val="UGSI-OH"/>
      <sheetName val="UGSI-TRANSHUB"/>
      <sheetName val="TSG"/>
      <sheetName val="CPFP"/>
      <sheetName val="PASAMAMA "/>
      <sheetName val="UGSI-USI"/>
      <sheetName val="UGSI-PM"/>
      <sheetName val="Forecasted Cash Bal-UGSI (2)"/>
      <sheetName val="Forecasted Cash Bal-UGSI"/>
      <sheetName val="FUND STATUS FF WEEK (2)"/>
      <sheetName val="FUND STATUS FF WEEK"/>
      <sheetName val="FUND STATUS CURRENT FCST (2)"/>
      <sheetName val="FUND STATUS CURRENT FCST"/>
      <sheetName val="WCPRFCST-UGSI (2)"/>
      <sheetName val="WCPRFCST-UGSI"/>
      <sheetName val="UGSI_DETAIL"/>
      <sheetName val="UGSI SUMMARY"/>
      <sheetName val="DISBURSEMENT"/>
      <sheetName val="UNRELEASED CHECKS"/>
      <sheetName val="OUTSTANDING CHECKS"/>
      <sheetName val="OUTSTANDING CHECKS-PDC"/>
      <sheetName val="VOUCHERS FOR CHECK ISSUANCE"/>
      <sheetName val="ADVANCES TO AFFILIATES"/>
      <sheetName val="EGF USI"/>
      <sheetName val="UGSI FAF"/>
      <sheetName val="UGSI FPF"/>
      <sheetName val="UGSI OH"/>
      <sheetName val="UGSI TRANSHUB"/>
      <sheetName val="PSAMAMA "/>
      <sheetName val="UGSI FPF co USI"/>
      <sheetName val=".xlsx].xlsx].xlsx]Manning And H"/>
      <sheetName val=".xlsx].xlsx].xlsx].xlsx]Manning"/>
      <sheetName val="Salary Control Sheet"/>
      <sheetName val="Salary Range"/>
      <sheetName val="Area Summary"/>
      <sheetName val="HR Pre-Opening Expenses"/>
      <sheetName val="12-01"/>
      <sheetName val="12-02"/>
      <sheetName val="12-03"/>
      <sheetName val="12-04"/>
      <sheetName val="12-05"/>
      <sheetName val="12-06"/>
      <sheetName val="12-07"/>
      <sheetName val="12-08"/>
      <sheetName val="Cover Sheet"/>
      <sheetName val="Revisions List"/>
      <sheetName val="A1 Passenger Terminal Founds"/>
      <sheetName val="Estimate Summaries"/>
      <sheetName val="Raw Data"/>
      <sheetName val="Airport Cost Comparisons Rev05"/>
      <sheetName val="Estimate"/>
      <sheetName val="Risk"/>
      <sheetName val="Bech_Lab"/>
      <sheetName val="Direct_Lbr"/>
      <sheetName val="WAGERATE BY CRAFT"/>
      <sheetName val="Salary Ranges"/>
      <sheetName val="As sold PFS"/>
      <sheetName val="Period -Worksheet"/>
      <sheetName val="@RISK Correlations"/>
      <sheetName val="Project Info"/>
      <sheetName val="Link In"/>
      <sheetName val="CRF-BE Rates"/>
      <sheetName val="Project Work Off Contribution"/>
      <sheetName val="H.O. RATES"/>
      <sheetName val="FIELD RATES"/>
      <sheetName val="TOTAL SCHEDULE"/>
      <sheetName val="Man-Plan Forecast"/>
      <sheetName val="Main Summary"/>
      <sheetName val="Division Summary"/>
      <sheetName val="Bill 1 - General Requirements"/>
      <sheetName val="Bill 2"/>
      <sheetName val="Bill 3"/>
      <sheetName val="Bill 4"/>
      <sheetName val="Bill 5"/>
      <sheetName val="Bill 6"/>
      <sheetName val="Bill 7"/>
      <sheetName val="Bill 8"/>
      <sheetName val="Bill 9"/>
      <sheetName val="Bill 10"/>
      <sheetName val="Bill 11"/>
      <sheetName val="Bill 12"/>
      <sheetName val="Bill 13"/>
      <sheetName val="Labour Day Rate "/>
      <sheetName val="Resident Engineer "/>
      <sheetName val="Equip Day Rate "/>
      <sheetName val="Labour Day Rate"/>
      <sheetName val="Equip Day Rate"/>
      <sheetName val="Resident Engineer"/>
      <sheetName val="Doha WBS Clean"/>
      <sheetName val="Direct Costs - flat file (2)"/>
      <sheetName val="Direct Costs - flat file"/>
      <sheetName val="WBS (2)"/>
      <sheetName val="WBS (3)"/>
      <sheetName val="Impact"/>
      <sheetName val="Trend Sum"/>
      <sheetName val="Q&amp;AE"/>
      <sheetName val="Commitment DC"/>
      <sheetName val="SUS Rev 5"/>
      <sheetName val="MCC Rev 5"/>
      <sheetName val="Escalation"/>
      <sheetName val="Option"/>
      <sheetName val="HQ-TO"/>
      <sheetName val="FF&amp;E_SUMM"/>
      <sheetName val="FF&amp;E_TO"/>
      <sheetName val="BSMT CARPARK_SUMM"/>
      <sheetName val="BSMT CARPARK-TO"/>
      <sheetName val="Ext Works_HQ_SUMM"/>
      <sheetName val="Ext Works-TO-HQ"/>
      <sheetName val="FLYSHEETS"/>
      <sheetName val="BQ External"/>
      <sheetName val="CP18_Template"/>
      <sheetName val="IBF Exca and Demo"/>
      <sheetName val="Concourse A"/>
      <sheetName val="Concourse B"/>
      <sheetName val="S Node Piling"/>
      <sheetName val="Term Reno Demo"/>
      <sheetName val="Term Reno Found"/>
      <sheetName val="3F BRIDGE"/>
      <sheetName val="1F Mezz Conc-Steel"/>
      <sheetName val="③赤紙(日文)"/>
      <sheetName val="Resuming"/>
      <sheetName val="window"/>
      <sheetName val="metal p."/>
      <sheetName val="manufactured panel"/>
      <sheetName val="perf. metal p."/>
      <sheetName val="louvre"/>
      <sheetName val="control tower"/>
      <sheetName val="doors"/>
      <sheetName val="glass cost"/>
      <sheetName val="finishes"/>
      <sheetName val="CIF COST ITEM"/>
      <sheetName val="rev1-2"/>
      <sheetName val="#3E1_GCR"/>
      <sheetName val="SubmitCal"/>
      <sheetName val="Phase 1"/>
      <sheetName val="Link from DS"/>
      <sheetName val="Day work"/>
      <sheetName val="Master Data Sheet"/>
      <sheetName val="HB CEC J.V. schd 2"/>
      <sheetName val="HB CEC schd 3.2"/>
      <sheetName val="HB CEC schd 4.2"/>
      <sheetName val="HB CEC schd 4.3"/>
      <sheetName val="HB CEC schd 5.2"/>
      <sheetName val="HB CEC schd 6.2"/>
      <sheetName val="HB CEC schd 7.2"/>
      <sheetName val="HB CEC schd 9.2"/>
      <sheetName val="Ver_Data"/>
      <sheetName val="Cstng-Sht"/>
      <sheetName val="Summary sheet"/>
      <sheetName val="Bill No.2-Mech"/>
      <sheetName val="Bill 2-Elect'l"/>
      <sheetName val="EXTERNAL WORKS"/>
      <sheetName val="GEN. SUMMARY"/>
      <sheetName val="PL,FF,HV Compliance sheet"/>
      <sheetName val="Exclusions-Mech"/>
      <sheetName val="Proposed List of Makes-Mech"/>
      <sheetName val="Exclusions-Elec"/>
      <sheetName val="Material Price -Elec"/>
      <sheetName val="SUMINIST"/>
      <sheetName val="other sums (4)"/>
      <sheetName val="other sums (3)"/>
      <sheetName val="Front Page"/>
      <sheetName val="other sums"/>
      <sheetName val="BILL 1"/>
      <sheetName val="Explanary"/>
      <sheetName val="BILL 14"/>
      <sheetName val="Mos"/>
      <sheetName val="Site invest "/>
      <sheetName val="Site invest  (2)"/>
      <sheetName val="other sums (2)"/>
      <sheetName val="Loan account - LCC rate"/>
      <sheetName val="Consolidated summary"/>
      <sheetName val="Value &amp;  distribution summary"/>
      <sheetName val="Monthly invoice "/>
      <sheetName val="Partnership summary"/>
      <sheetName val="Fund  summary ex developer"/>
      <sheetName val="Project cashflow totals"/>
      <sheetName val="Hotel resi and sites 21 22 cost"/>
      <sheetName val="Fund cashflow"/>
      <sheetName val="Fund cashflow cumulative"/>
      <sheetName val="LCC profit share calculation"/>
      <sheetName val="Main construction"/>
      <sheetName val="Total equity"/>
      <sheetName val="Grosvenor equity"/>
      <sheetName val="Investor equity"/>
      <sheetName val="Equity and debt split"/>
      <sheetName val="Loan account and shortfalls"/>
      <sheetName val="Letting covenants"/>
      <sheetName val="Residential"/>
      <sheetName val="Car park lease"/>
      <sheetName val="Offices"/>
      <sheetName val="Unit rents and incentives"/>
      <sheetName val="Funding check"/>
      <sheetName val="Net rent analysis"/>
      <sheetName val="@risk rents and incentives"/>
      <sheetName val="ECI Summary"/>
      <sheetName val="NPV new"/>
      <sheetName val="Key Assumptions"/>
      <sheetName val="EXEC"/>
      <sheetName val="EA Sum"/>
      <sheetName val="CLAUSE_60"/>
      <sheetName val="V.O."/>
      <sheetName val="SUMM_PC_MR"/>
      <sheetName val="SUMM_CGPC_MR"/>
      <sheetName val="SUMM_BC_MR"/>
      <sheetName val="SUMM_PC_DT"/>
      <sheetName val="SUMM_BC_DT"/>
      <sheetName val="PIPE 300"/>
      <sheetName val="PIPE750"/>
      <sheetName val="PIPE900"/>
      <sheetName val="STEEL_PIPE"/>
      <sheetName val="CAMPO &amp; PC_BC"/>
      <sheetName val="BKWPSUM"/>
      <sheetName val="MARCH PROG with asp 15.3.6"/>
      <sheetName val="ADVANCED PROJECT PLANNING FEB"/>
      <sheetName val="FEB PROG"/>
      <sheetName val="FEB PROG ACHIEVD"/>
      <sheetName val=" DETAILED PROG FEB"/>
      <sheetName val="Summary feb"/>
      <sheetName val="MARCH PROGRAMME"/>
      <sheetName val="MARCH PROGRAMME (%)"/>
      <sheetName val=" PROGRAMME WITH QTY (%) (ALL)"/>
      <sheetName val=" PROG 4 MAR 06  QTY (%) "/>
      <sheetName val=" PROG4MAR 06 (qty%)  "/>
      <sheetName val=" PRG4MAR06 (qty%)amount correct"/>
      <sheetName val="March prog with resourses"/>
      <sheetName val="JUST 4 % CAL"/>
      <sheetName val="resources (full work)"/>
      <sheetName val="Revised Programme"/>
      <sheetName val="resources (revise prog)"/>
      <sheetName val="Prog with Asphalt 15th March"/>
      <sheetName val=" Prog with % wise"/>
      <sheetName val="BILL 15"/>
      <sheetName val="BILL 16"/>
      <sheetName val="BILL 17"/>
      <sheetName val="BILL 18"/>
      <sheetName val="BILL 19"/>
      <sheetName val="FitOutConfCentre"/>
      <sheetName val="W011 Report"/>
      <sheetName val="WR Data"/>
      <sheetName val="Cost Report (Rev. 02A)"/>
      <sheetName val="Summary of Report"/>
      <sheetName val="Actual Const. Progress"/>
      <sheetName val="% Computation"/>
      <sheetName val="Shop Drawings"/>
      <sheetName val="Engg WS"/>
      <sheetName val="LIST OF DRAWINGS (New)"/>
      <sheetName val="LIST OF DRAWINGS (Wsheet)"/>
      <sheetName val="(Mech Drwgs)"/>
      <sheetName val="(Elec Drwgs)"/>
      <sheetName val="Procurement"/>
      <sheetName val="Proc - Civil"/>
      <sheetName val="Proc - Civil (2)"/>
      <sheetName val="Proc - Civil (XXX)"/>
      <sheetName val="Engg"/>
      <sheetName val="S-CURVE MAIN CON"/>
      <sheetName val="MEP Mech Mat"/>
      <sheetName val="MEP Elec Mat"/>
      <sheetName val="Proc - Civil Overall"/>
      <sheetName val="MEP Overall Mat"/>
      <sheetName val=" DIVIDEND CALCULATION"/>
      <sheetName val="Jan'03"/>
      <sheetName val="Dates"/>
      <sheetName val="TB-act97"/>
      <sheetName val="Electrical"/>
      <sheetName val="Mechanical"/>
      <sheetName val="입찰내역 발주처 양식"/>
      <sheetName val="Detil.Incom Sta"/>
      <sheetName val="Statement1-3"/>
      <sheetName val="Statement 4-5"/>
      <sheetName val="Statement 6-7"/>
      <sheetName val="TAX01"/>
      <sheetName val="TAX 02"/>
      <sheetName val="UC 0100"/>
      <sheetName val="UC 0110"/>
      <sheetName val="UC 0111"/>
      <sheetName val="UC 0120"/>
      <sheetName val="UC 0130"/>
      <sheetName val="p&amp;l dc"/>
      <sheetName val="bal dc"/>
      <sheetName val="IFRS BS"/>
      <sheetName val="IFRS 7-9"/>
      <sheetName val="IFRS 10-13 "/>
      <sheetName val="IFRS 14-17 "/>
      <sheetName val="CF-Co"/>
      <sheetName val="Eqity-Co"/>
      <sheetName val="1 - 4 New"/>
      <sheetName val="PPE (6)"/>
      <sheetName val="7.3"/>
      <sheetName val="PPE(2)"/>
      <sheetName val="7-9"/>
      <sheetName val="10-13"/>
      <sheetName val="14-17"/>
      <sheetName val="TB-March"/>
      <sheetName val="Reason"/>
      <sheetName val="TB-Feb"/>
      <sheetName val="JAN-12"/>
      <sheetName val="TB-Dec"/>
      <sheetName val="TB-Feb ALC"/>
      <sheetName val="AD &amp; Fin New"/>
      <sheetName val="TB February"/>
      <sheetName val="Exchange Gain Loss"/>
      <sheetName val="Import Loan"/>
      <sheetName val="Negombo 2007 08"/>
      <sheetName val="IT ESC"/>
      <sheetName val="Queries"/>
      <sheetName val="CTS_TB_2008"/>
      <sheetName val="A4 - Trial Balance"/>
      <sheetName val="A 4.1"/>
      <sheetName val="DONA_OTHER"/>
      <sheetName val="INT_ INCOME_CALL DEPO"/>
      <sheetName val="DIS.CONFER"/>
      <sheetName val="Donations"/>
      <sheetName val="Reason (2)"/>
      <sheetName val="Reasons for varience"/>
      <sheetName val="BS-Note"/>
      <sheetName val="P&amp;L (2)"/>
      <sheetName val="PPE (7)"/>
      <sheetName val="8-11"/>
      <sheetName val="12-18"/>
      <sheetName val="19-23"/>
      <sheetName val="AD &amp; Fin"/>
      <sheetName val="Sub Ledger &amp; GL"/>
      <sheetName val="MFE"/>
      <sheetName val="TB-Jan"/>
      <sheetName val="Sales-NA"/>
      <sheetName val="PNA"/>
      <sheetName val="TB."/>
      <sheetName val="Cos-Working"/>
      <sheetName val="COS Adj"/>
      <sheetName val="Sheet17"/>
      <sheetName val="Sheet18"/>
      <sheetName val="Sheet19"/>
      <sheetName val="Sheet20"/>
      <sheetName val="Sheet21"/>
      <sheetName val="Ty"/>
      <sheetName val="TB Auditors"/>
      <sheetName val="PPE-Add"/>
      <sheetName val="Sheet29"/>
      <sheetName val="Sheet27"/>
      <sheetName val="Jan 13"/>
      <sheetName val="Sheet22"/>
      <sheetName val="TB-Feb 13"/>
      <sheetName val="Sheet23"/>
      <sheetName val="Sheet24"/>
      <sheetName val="Sheet26"/>
      <sheetName val="WIP ALT"/>
      <sheetName val="WIP-ALM"/>
      <sheetName val="Sheet31"/>
      <sheetName val="After adjustment"/>
      <sheetName val="Sheet28"/>
      <sheetName val="Cs-Apri ALt"/>
      <sheetName val="Sheet32"/>
      <sheetName val="JV-Auditors"/>
      <sheetName val="Profit efect"/>
      <sheetName val="Reas"/>
      <sheetName val="Investment properties"/>
      <sheetName val="TB-April"/>
      <sheetName val="Sheet30"/>
      <sheetName val="Sheet34"/>
      <sheetName val="Sheet33"/>
      <sheetName val="Sheet35"/>
      <sheetName val="Sheet36"/>
      <sheetName val="Sheet37"/>
      <sheetName val="Sheet38"/>
      <sheetName val="Sheet39"/>
      <sheetName val="Sheet40"/>
      <sheetName val="TB-Jan 15"/>
      <sheetName val="Sheet48"/>
      <sheetName val="Promo"/>
      <sheetName val="TTTT"/>
      <sheetName val="Coss"/>
      <sheetName val="dddd"/>
      <sheetName val="Sheet47"/>
      <sheetName val="B4 Inventories Adj(08.010.13)"/>
      <sheetName val="Ajith"/>
      <sheetName val="Fii"/>
      <sheetName val="Sheet45"/>
      <sheetName val="Sheet44"/>
      <sheetName val="June"/>
      <sheetName val="TB-Augst-13"/>
      <sheetName val="Sheet41"/>
      <sheetName val="August"/>
      <sheetName val="Sheet42"/>
      <sheetName val="Sheet43"/>
      <sheetName val="sssss"/>
      <sheetName val="Sheet46"/>
      <sheetName val="Sheet49"/>
      <sheetName val="Sheet50"/>
      <sheetName val="Sheet51"/>
      <sheetName val="Sheet52"/>
      <sheetName val="JV-March"/>
      <sheetName val="Sheet53"/>
      <sheetName val="Sheet133"/>
      <sheetName val="Sheet54"/>
      <sheetName val="Prov P&amp; M"/>
      <sheetName val="TB-M"/>
      <sheetName val="Sheet56"/>
      <sheetName val="Reasn"/>
      <sheetName val="Sheet55"/>
      <sheetName val="Sheet57"/>
      <sheetName val="Sheet58"/>
      <sheetName val="WIP TFR Oct 14"/>
      <sheetName val="New WIP"/>
      <sheetName val="WIP TFR"/>
      <sheetName val="Sheet59"/>
      <sheetName val="Sheet60"/>
      <sheetName val="Sheet61"/>
      <sheetName val="Sheet62"/>
      <sheetName val="Sheet63"/>
      <sheetName val="Term-Loan as at Jan 15"/>
      <sheetName val="E-freind loan as at Jan 15"/>
      <sheetName val="Mfg. Exp."/>
      <sheetName val="Summary-2"/>
      <sheetName val="Polishing"/>
      <sheetName val="ALT-WF"/>
      <sheetName val="ALT-PC-2"/>
      <sheetName val="ALT-PC-1"/>
      <sheetName val="ALT - Anod-2"/>
      <sheetName val="ALT - Anod-1"/>
      <sheetName val="ALCO-Extr"/>
      <sheetName val="Billet Consum"/>
      <sheetName val="Alt-Extr"/>
      <sheetName val="Alt -Melt"/>
      <sheetName val="Scrap Mat Consum"/>
      <sheetName val="Summery1"/>
      <sheetName val="Ab-loss"/>
      <sheetName val="ITEM CATs."/>
      <sheetName val="MD- ALC"/>
      <sheetName val="MD - ALM"/>
      <sheetName val="WF VAR"/>
      <sheetName val="TB March'14"/>
      <sheetName val="Billet Sales"/>
      <sheetName val="Alufab PC Cost"/>
      <sheetName val="Income note"/>
      <sheetName val="7-12"/>
      <sheetName val="13-17"/>
      <sheetName val="TB Dec'14"/>
      <sheetName val="Hayleys PnL"/>
      <sheetName val="Chngs in Equity"/>
      <sheetName val="BS Note"/>
      <sheetName val="BS Note (2)"/>
      <sheetName val="BS Note (3)"/>
      <sheetName val="Ex."/>
      <sheetName val="Ex. (2)"/>
      <sheetName val="Defererd Tax"/>
      <sheetName val="10-test (revise"/>
      <sheetName val="TB End Mar'12 (Final)"/>
      <sheetName val="Loss flood (Line 162)"/>
      <sheetName val="TB End Mar'12"/>
      <sheetName val="GL-N"/>
      <sheetName val="TB as 31 March 2013"/>
      <sheetName val="G300-No up"/>
      <sheetName val="X320"/>
      <sheetName val="Employee benefit "/>
      <sheetName val="Production suspension"/>
      <sheetName val="ADJ_RJE"/>
      <sheetName val="GL-N (2)"/>
      <sheetName val=" SURD"/>
      <sheetName val="SRD"/>
      <sheetName val="CashflowYE'09"/>
      <sheetName val="I301.1 FG"/>
      <sheetName val="I302.1 WIP"/>
      <sheetName val="I303.1 RM"/>
      <sheetName val="CF_12M_06-KPMG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G310_Reasonable test Dep."/>
      <sheetName val="G330 Disposal"/>
      <sheetName val="sale Land"/>
      <sheetName val="Impair Asset"/>
      <sheetName val="G320 Vouch Add AUC"/>
      <sheetName val="G410_TF-Acqusition."/>
      <sheetName val="G410_Acqusition"/>
      <sheetName val="G320 Vouch Add AUC backup"/>
      <sheetName val="PQI"/>
      <sheetName val="TF-Vouching"/>
      <sheetName val="G320 Vouch Add AUC back up"/>
      <sheetName val="FA Process"/>
      <sheetName val="G311PQI"/>
      <sheetName val="G420"/>
      <sheetName val="DEC 11"/>
      <sheetName val="TBOct2011"/>
      <sheetName val="TB Dec 08"/>
      <sheetName val="J003"/>
      <sheetName val="TB_Dec_08"/>
      <sheetName val="Detail of account"/>
      <sheetName val="AR Detail"/>
      <sheetName val="AP Detail "/>
      <sheetName val="Unbill of Dec'09-Oct'10"/>
      <sheetName val="PBC"/>
      <sheetName val="cut-pur"/>
      <sheetName val="cash flow '43 &amp; '42"/>
      <sheetName val="movement 2000"/>
      <sheetName val="JV1"/>
      <sheetName val="cash_flow_'43_&amp;_'42"/>
      <sheetName val="movement_2000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Balance_Sheet"/>
      <sheetName val="DD_Count"/>
      <sheetName val="AV_Investment-OL1"/>
      <sheetName val="AV_Investment-OL1update"/>
      <sheetName val="adj-food_supplement"/>
      <sheetName val="adj-food_supplement_(2)"/>
      <sheetName val="food_supplement"/>
      <sheetName val="Sale &amp; Cost"/>
      <sheetName val="Sale_&amp;_Cost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Record"/>
      <sheetName val="Defer tax cal_YE'2011_Final "/>
      <sheetName val="Defer tax cal_Q1'2012"/>
      <sheetName val="Defer tax cal_Q2'2012"/>
      <sheetName val="TB (Original)"/>
      <sheetName val="WBS-Assets"/>
      <sheetName val="WBS-Liabilities"/>
      <sheetName val="Reconcile1"/>
      <sheetName val="L-110"/>
      <sheetName val="L-120"/>
      <sheetName val=" Allowance AR"/>
      <sheetName val="M-103"/>
      <sheetName val="R&amp;D_4xxx"/>
      <sheetName val="Selling_5xxx"/>
      <sheetName val="Admin_6xxx"/>
      <sheetName val="033100"/>
      <sheetName val="VAT30"/>
      <sheetName val="oustanding]"/>
      <sheetName val="BBK- J74"/>
      <sheetName val="F-10"/>
      <sheetName val="F-14-1"/>
      <sheetName val="DD-1MBF"/>
      <sheetName val="DD-1 EON"/>
      <sheetName val="FF-1 (2)"/>
      <sheetName val="Cashflow (3)"/>
      <sheetName val="AP 110-F-4"/>
      <sheetName val="AP 110-F-5"/>
      <sheetName val="Dir"/>
      <sheetName val="Stat"/>
      <sheetName val="Aud1"/>
      <sheetName val="Aud2"/>
      <sheetName val="Annx1"/>
      <sheetName val="Annx3"/>
      <sheetName val="Annx4"/>
      <sheetName val="Annx2"/>
      <sheetName val="EXT TB-MULTI"/>
      <sheetName val="PC &amp; VR Budget and Actual Units"/>
      <sheetName val="VR VARIANCE ANALYSIS"/>
      <sheetName val="DailyInput_Domestic"/>
      <sheetName val="July Posting"/>
      <sheetName val="June Accrual"/>
      <sheetName val="WIP0724"/>
      <sheetName val="ShippedNotInvoiced"/>
      <sheetName val="A2-1 Adj"/>
      <sheetName val="A3-1 BS"/>
      <sheetName val="A3-2 IS"/>
      <sheetName val="Debtors Testing Cycle"/>
      <sheetName val="F-1,F-2"/>
      <sheetName val="Outstanding"/>
      <sheetName val="WP-A"/>
      <sheetName val="WP-B"/>
      <sheetName val="WP-C"/>
      <sheetName val="WP-L"/>
      <sheetName val="WP-D"/>
      <sheetName val="WP-MlMM"/>
      <sheetName val="WP-N"/>
      <sheetName val="WP-R"/>
      <sheetName val="WP-U"/>
      <sheetName val="WP-AA"/>
      <sheetName val="WP-BB"/>
      <sheetName val="WP-CC"/>
      <sheetName val="WP-DD"/>
      <sheetName val="WP-NN"/>
      <sheetName val="WP-FF"/>
      <sheetName val="WP-10l20"/>
      <sheetName val="WP-30"/>
      <sheetName val="WP-70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-1_Purchase Cut Off"/>
      <sheetName val="F9-1_RawMat"/>
      <sheetName val="F9-2_PurchasedFinGoods"/>
      <sheetName val="F9-3_Prod FG &amp; GIP"/>
      <sheetName val="F9-3~1_Soiled"/>
      <sheetName val="F9-4_Packing Material"/>
      <sheetName val="31072001"/>
      <sheetName val="31082001"/>
      <sheetName val="30092001"/>
      <sheetName val="31102001"/>
      <sheetName val="30112001"/>
      <sheetName val="A8 PM"/>
      <sheetName val="AP110 (supp)"/>
      <sheetName val="BS PNL"/>
      <sheetName val="App I"/>
      <sheetName val="App II"/>
      <sheetName val="App III"/>
      <sheetName val="Appendix IV"/>
      <sheetName val="Appx V"/>
      <sheetName val="App VI"/>
      <sheetName val="Appendix VII"/>
      <sheetName val="5Signoff"/>
      <sheetName val="Planng Materiality"/>
      <sheetName val=" App IV workings"/>
      <sheetName val="OSM-PCSB"/>
      <sheetName val="RCD-LAD"/>
      <sheetName val="Oracle TB"/>
      <sheetName val="SAP TB"/>
      <sheetName val="Non-Statistical Sampling Master"/>
      <sheetName val="2779"/>
      <sheetName val="COST (ACC.ขาย10-2005)"/>
      <sheetName val="CBS_Y11&amp;10"/>
      <sheetName val="Asset Inventor Report"/>
      <sheetName val="BA01PHE_CO (May-11)"/>
      <sheetName val="UC.Compare_Feed"/>
      <sheetName val="UC.PROD_CM"/>
      <sheetName val="UC.PROD_PH"/>
      <sheetName val="UC.PROD_AC"/>
      <sheetName val="UC.Compare_PH (CGS)"/>
      <sheetName val="UC.Compare_AC (CGS)"/>
      <sheetName val="UC.Compare_BPA (CGS)"/>
      <sheetName val="ISP Product"/>
      <sheetName val="ISP Group Segment Rptg"/>
      <sheetName val="PGS Direct Costs"/>
      <sheetName val="ISP Direct Costs"/>
      <sheetName val="Overheads &amp; Headcount"/>
      <sheetName val="Extract ISP"/>
      <sheetName val="Extract PGS Dir"/>
      <sheetName val="Extract ISP Dir"/>
      <sheetName val="Extract Ohds"/>
      <sheetName val="Get Me"/>
      <sheetName val="TB April-2012"/>
      <sheetName val="PGMMNG"/>
      <sheetName val="TB-PTC"/>
      <sheetName val="G200"/>
      <sheetName val="K200"/>
      <sheetName val="L201"/>
      <sheetName val="N200"/>
      <sheetName val="X200"/>
      <sheetName val="X201"/>
      <sheetName val="PSoft"/>
      <sheetName val="US_PL_USD"/>
      <sheetName val="Summary-MP"/>
      <sheetName val="Add_In_Bud"/>
      <sheetName val="Bud_reclass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L 301AR"/>
      <sheetName val="L 310 AR Related"/>
      <sheetName val="Basket"/>
      <sheetName val="CCG-2003"/>
      <sheetName val="CCCP-2003"/>
      <sheetName val="TPE-2003"/>
      <sheetName val="TPE93-2003"/>
      <sheetName val="TPP-2003"/>
      <sheetName val="TPP94-2003"/>
      <sheetName val="ROC-2003"/>
      <sheetName val="MTT-2003"/>
      <sheetName val="Trial 01-12 (data)"/>
      <sheetName val="Details Data"/>
      <sheetName val="AllocationExp"/>
      <sheetName val="2. Profit &amp; Loss"/>
      <sheetName val="3. Cost Rental"/>
      <sheetName val="4. Cost Install"/>
      <sheetName val="5. Cost SG"/>
      <sheetName val="6. Cost Goods Sold"/>
      <sheetName val="6.1 Cost Maintenance"/>
      <sheetName val="7. Exp Adm"/>
      <sheetName val="8. Exp Mkt"/>
      <sheetName val="9. Exp SG"/>
      <sheetName val="10. Operating Exp Statement"/>
      <sheetName val="X2_unused"/>
      <sheetName val="ZD300_Note"/>
      <sheetName val="ZD_salary"/>
      <sheetName val="ZD_Land&amp;Bldg."/>
      <sheetName val="ZD_Vehicles"/>
      <sheetName val="ZD_oil"/>
      <sheetName val="ZD_Service"/>
      <sheetName val="ZD_Adver1"/>
      <sheetName val="ZD300-HC"/>
      <sheetName val="ZD330"/>
      <sheetName val="ヘッダ"/>
      <sheetName val="PL CC 2013"/>
      <sheetName val="งบทดลอง - ต.ค.2547"/>
      <sheetName val="Cost Summary"/>
      <sheetName val="TB(5Feb13)"/>
      <sheetName val="เงินกู้_MGC"/>
      <sheetName val="Trial_Balance"/>
      <sheetName val="COST_(ACC_ขาย10-2005)"/>
      <sheetName val="PL_CC_2013"/>
      <sheetName val="Cost_Summary"/>
      <sheetName val="Pivot Aug'"/>
      <sheetName val="RJE06"/>
      <sheetName val="RJE05"/>
      <sheetName val="analytic-BS"/>
      <sheetName val="related09'06"/>
      <sheetName val="TO-C"/>
      <sheetName val="U_movement"/>
      <sheetName val="U_detail"/>
      <sheetName val="U_predic depre"/>
      <sheetName val="U_land"/>
      <sheetName val="Z-3"/>
      <sheetName val="20_Analytic"/>
      <sheetName val="20-var(Dec)"/>
      <sheetName val="40 "/>
      <sheetName val="174990"/>
      <sheetName val="TB_SMPC"/>
      <sheetName val="F-3 (3Months)"/>
      <sheetName val="Reclassify 2006"/>
      <sheetName val="R55TB09100_NMG100_1293703_PDF"/>
      <sheetName val="CF Conso"/>
      <sheetName val="Materiality consol"/>
      <sheetName val="TB NMG 12-2010 (26.1.11)"/>
      <sheetName val="G 400"/>
      <sheetName val="H 400"/>
      <sheetName val="M320"/>
      <sheetName val="R55TB09100_NMG100_1110029_PDF"/>
      <sheetName val="H-1000"/>
      <sheetName val="I-1000"/>
      <sheetName val="LT investment"/>
      <sheetName val="Sheet LT Invest"/>
      <sheetName val="Property held for lease"/>
      <sheetName val="Properties foreclosed"/>
      <sheetName val="L-3000"/>
      <sheetName val="N-1000"/>
      <sheetName val="N-2000"/>
      <sheetName val=" St Loans"/>
      <sheetName val="O-1000"/>
      <sheetName val="O1310"/>
      <sheetName val="SRV INCOME"/>
      <sheetName val="Vouch ServInc"/>
      <sheetName val="Rec. PP30"/>
      <sheetName val="J-2000"/>
      <sheetName val="INT INCOME"/>
      <sheetName val="OTH INC"/>
      <sheetName val="Admin exp."/>
      <sheetName val="SLA"/>
      <sheetName val="INT EXP "/>
      <sheetName val=" ATT_Int exp"/>
      <sheetName val="Inc. Tax"/>
      <sheetName val="X1-1"/>
      <sheetName val="ดัชนี-เดือน"/>
      <sheetName val="ดัชนี-ไตรมาส"/>
      <sheetName val="INV-S1_20501"/>
      <sheetName val="INV-S1_20204"/>
      <sheetName val="INV-S1 Oth"/>
      <sheetName val="PL-Exch"/>
      <sheetName val="PL-Invest"/>
      <sheetName val="รหัส จ (3)"/>
      <sheetName val="income149"/>
      <sheetName val="defered149"/>
      <sheetName val="InvtPt(1)"/>
      <sheetName val="InvtPt(2)"/>
      <sheetName val="SB-1"/>
      <sheetName val="SM-1"/>
      <sheetName val="SL"/>
      <sheetName val="SL-3"/>
      <sheetName val="SU"/>
      <sheetName val="SU-1"/>
      <sheetName val="SU-2"/>
      <sheetName val="SBB"/>
      <sheetName val="SBB-1"/>
      <sheetName val="SMM"/>
      <sheetName val="SEE"/>
      <sheetName val="SEE-1"/>
      <sheetName val="SDD"/>
      <sheetName val="SKK"/>
      <sheetName val="SFF"/>
      <sheetName val="S10"/>
      <sheetName val="Vouch S20"/>
      <sheetName val="Vouch S30"/>
      <sheetName val="S40"/>
      <sheetName val="F100"/>
      <sheetName val="G 300"/>
      <sheetName val="G 301"/>
      <sheetName val="P301"/>
      <sheetName val="1490"/>
      <sheetName val="CARS"/>
      <sheetName val="Subsequent_2002"/>
      <sheetName val="Subsequent_2003"/>
      <sheetName val="Subsequent_2004"/>
      <sheetName val="Subsequent_2005"/>
      <sheetName val="0909 PPE"/>
      <sheetName val="0909 Intangible"/>
      <sheetName val="Jun.09 (JV#772)"/>
      <sheetName val="TB Jun.09"/>
      <sheetName val="R 300"/>
      <sheetName val="TB Sep'12"/>
      <sheetName val="Reviewed allowance"/>
      <sheetName val="Follow up 1"/>
      <sheetName val="TB 3.10.12"/>
      <sheetName val="Bank 9.12"/>
      <sheetName val="Acct-AseanTV"/>
      <sheetName val="Rvs Accr.ProjCost"/>
      <sheetName val="1407"/>
      <sheetName val="1622"/>
      <sheetName val="1616"/>
      <sheetName val="1617"/>
      <sheetName val="BK"/>
      <sheetName val="WH"/>
      <sheetName val="VT"/>
      <sheetName val="S&amp;R"/>
      <sheetName val="GROUP.53"/>
      <sheetName val="หมายเหตุ"/>
      <sheetName val="WP-CF (2)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WP-CF (1)"/>
      <sheetName val="Note-relate"/>
      <sheetName val="สรุปการคำนวณภาษี"/>
      <sheetName val="รายได้_50"/>
      <sheetName val="รายได้_waste ที่กำจัด"/>
      <sheetName val="รายได้_49"/>
      <sheetName val="PND51"/>
      <sheetName val="Note14"/>
      <sheetName val="Note14.1"/>
      <sheetName val="uncorrect"/>
      <sheetName val="omission"/>
      <sheetName val="correct"/>
      <sheetName val="Audit Adj."/>
      <sheetName val="CPN_TB 2006"/>
      <sheetName val="TB by branch 2006"/>
      <sheetName val="TB Com"/>
      <sheetName val="Top lead-check"/>
      <sheetName val="TB Template"/>
      <sheetName val="TB by branch"/>
      <sheetName val="J320"/>
      <sheetName val="J330"/>
      <sheetName val="T320"/>
      <sheetName val="X5"/>
      <sheetName val="TB BR Q1'10"/>
      <sheetName val="TB BR Q4'09"/>
      <sheetName val="TB BR Q3'09"/>
      <sheetName val="TB BR Q2'09"/>
      <sheetName val="TB BR Q1'09"/>
      <sheetName val="Exhibit 33"/>
      <sheetName val="List Data"/>
      <sheetName val="ใบปะหน้า"/>
      <sheetName val="Unadj"/>
      <sheetName val="8-1000"/>
      <sheetName val="15-1000"/>
      <sheetName val="14-1000"/>
      <sheetName val="16-1000"/>
      <sheetName val="12-1000"/>
      <sheetName val="FA dere"/>
      <sheetName val="FA dere2"/>
      <sheetName val="9-1000"/>
      <sheetName val="11-3000"/>
      <sheetName val="W103"/>
      <sheetName val="6-1000"/>
      <sheetName val="3-1000"/>
      <sheetName val="11-1000"/>
      <sheetName val="11-4000"/>
      <sheetName val="13-2000"/>
      <sheetName val="13-1000"/>
      <sheetName val="12-2000"/>
      <sheetName val="11-2000"/>
      <sheetName val="15-2000"/>
      <sheetName val="15-5000"/>
      <sheetName val="14-2000"/>
      <sheetName val="7-1000"/>
      <sheetName val="10-1000"/>
      <sheetName val="10-2000"/>
      <sheetName val="AR ratio"/>
      <sheetName val="AR service"/>
      <sheetName val="AP ratio"/>
      <sheetName val="INV ratio"/>
      <sheetName val="MM-de"/>
      <sheetName val="ค่าสอบ"/>
      <sheetName val="โบนัส"/>
      <sheetName val="margin"/>
      <sheetName val="WTax"/>
      <sheetName val="เมืองกิจ"/>
      <sheetName val="ZD300B-Analytic YE"/>
      <sheetName val="ZD301 Procedure-HC"/>
      <sheetName val="ZD303 Allocate"/>
      <sheetName val="ZD304 Branch Allocate"/>
      <sheetName val="ZD305 Vouch-HC"/>
      <sheetName val="ZD306 Procedure-YE"/>
      <sheetName val="ZD307 Vouch-YE"/>
      <sheetName val="ZD308 Analytic-HC"/>
      <sheetName val="รายได้รับล่วงหน้าปี  51  TBF4"/>
      <sheetName val="รายได้บริการที่จอดรถใหม่"/>
      <sheetName val="ค่าเช่าส่วนขยายสรรพสินค้า"/>
      <sheetName val="Barter 10ล้าน"/>
      <sheetName val="JE."/>
      <sheetName val="Q1'11"/>
      <sheetName val="Q2'11"/>
      <sheetName val="Q3'11"/>
      <sheetName val="Q4'11"/>
      <sheetName val="Q1'12"/>
      <sheetName val="Analytical "/>
      <sheetName val="Analytical old"/>
      <sheetName val="Trend expense"/>
      <sheetName val="Trend cost"/>
      <sheetName val="Utilites"/>
      <sheetName val="Advertising VS total income"/>
      <sheetName val="Other Current asset"/>
      <sheetName val="YTD-Actual"/>
      <sheetName val="YTD_Revised"/>
      <sheetName val="Asset Balance 12.2012"/>
      <sheetName val="capacité"/>
      <sheetName val="PL _ ผลงานใหม่รวม"/>
      <sheetName val="I301 Summary Loan No.11"/>
      <sheetName val="I302 YE Control Confirm Loan"/>
      <sheetName val="I303 Movement Loan not use"/>
      <sheetName val="I302 Summary Loan RP"/>
      <sheetName val="Original Loan Agreement No.11"/>
      <sheetName val="Original Loan Agreement RP"/>
      <sheetName val="TB from Client"/>
      <sheetName val="eAudit"/>
      <sheetName val="X300-T"/>
      <sheetName val="O401"/>
      <sheetName val="X301fff"/>
      <sheetName val="ZD302 Vouching"/>
      <sheetName val="ZD402"/>
      <sheetName val="tsk"/>
      <sheetName val="NYK"/>
      <sheetName val="TLT"/>
      <sheetName val="wire-check"/>
      <sheetName val="wip-check"/>
      <sheetName val="nyk-check"/>
      <sheetName val="nbc-check"/>
      <sheetName val="O-Analytic"/>
      <sheetName val="O210"/>
      <sheetName val="Acc Int"/>
      <sheetName val="Q-FS Note"/>
      <sheetName val="H200 - Deposit"/>
      <sheetName val="H200 - Test"/>
      <sheetName val="L210"/>
      <sheetName val="confirm and subseq."/>
      <sheetName val="L-NFS"/>
      <sheetName val="DETAIL10"/>
      <sheetName val="SMBC"/>
      <sheetName val="Cut sale (2)"/>
      <sheetName val="List bidding"/>
      <sheetName val="Data wce"/>
      <sheetName val="Data not wce"/>
      <sheetName val="data biding"/>
      <sheetName val="G_Item"/>
      <sheetName val="G_Price"/>
      <sheetName val="G_Delivery"/>
      <sheetName val="G_Delivery(%)"/>
      <sheetName val="G_Not WCe (ITEM)"/>
      <sheetName val="G_Not WCE (Amount)"/>
      <sheetName val="month WCE"/>
      <sheetName val="Month Non WCe"/>
      <sheetName val="check item WCE"/>
      <sheetName val="check item non"/>
      <sheetName val="เสนอราคา-มิ.ย 48"/>
      <sheetName val="แจ้งหนี้ มิ.ย 2548"/>
      <sheetName val="New Forecast"/>
      <sheetName val="SALE BUDGET"/>
      <sheetName val="CONSUMPTION (2)"/>
      <sheetName val="TOTAL SHIPMANT"/>
      <sheetName val="Dom A"/>
      <sheetName val="DomB"/>
      <sheetName val="BSM"/>
      <sheetName val="SVPI"/>
      <sheetName val="Report 30 sept"/>
      <sheetName val="Operation Summary"/>
      <sheetName val="Title"/>
      <sheetName val="DCO"/>
      <sheetName val="BF and SP"/>
      <sheetName val="HM PreTreat"/>
      <sheetName val="SteelMaking"/>
      <sheetName val="Res 1"/>
      <sheetName val="Res 2"/>
      <sheetName val="Base_Case"/>
      <sheetName val="Res 3"/>
      <sheetName val="Res 4"/>
      <sheetName val="Infeasible"/>
      <sheetName val="Chart_Sens1"/>
      <sheetName val="Chart_Sens2"/>
      <sheetName val="Chart_Sens3"/>
      <sheetName val="Sensitivity_Anal"/>
      <sheetName val="Data_Sens"/>
      <sheetName val="Res 1 Calcs"/>
      <sheetName val="Res 2 Calcs"/>
      <sheetName val="DCO_T"/>
      <sheetName val="DCF_T"/>
      <sheetName val="SO_T"/>
      <sheetName val="MS_T"/>
      <sheetName val="Con_In"/>
      <sheetName val="Var_In"/>
      <sheetName val="Constraints"/>
      <sheetName val="File_List"/>
      <sheetName val="Work"/>
      <sheetName val="Log of Changes"/>
      <sheetName val="Ore_Names"/>
      <sheetName val="Database_Cols"/>
      <sheetName val="Sup_Name"/>
      <sheetName val="SG295+SPHT Q2"/>
      <sheetName val="Target Data"/>
      <sheetName val="Customer1"/>
      <sheetName val="Grade Slab"/>
      <sheetName val="TOTAL PRODUCTION(Q2)"/>
      <sheetName val="by Tks"/>
      <sheetName val="Dom B"/>
      <sheetName val="Dom B (application)"/>
      <sheetName val="ALL B"/>
      <sheetName val="CEN_PLAN"/>
      <sheetName val="SVP(gas)"/>
      <sheetName val="SVP"/>
      <sheetName val="SVP(CK)"/>
      <sheetName val="SVP(ss400)"/>
      <sheetName val="BPMC"/>
      <sheetName val="D2"/>
      <sheetName val="BRB"/>
      <sheetName val="JFEB"/>
      <sheetName val="STN"/>
      <sheetName val="D3"/>
      <sheetName val="ABI"/>
      <sheetName val="MMT"/>
      <sheetName val="SPC(ORG)"/>
      <sheetName val="LGC"/>
      <sheetName val="D4"/>
      <sheetName val="CSV(ss400)"/>
      <sheetName val="CSV(HR1) "/>
      <sheetName val="ECC (SS400)"/>
      <sheetName val="ECC(HR1)"/>
      <sheetName val="PFP(SS400)"/>
      <sheetName val="PFP(HR1) "/>
      <sheetName val="FSI(HR1)"/>
      <sheetName val="ISI-SSIC (SPHT-1)"/>
      <sheetName val="KPL-B(SS400)"/>
      <sheetName val="KHS(SS400)"/>
      <sheetName val="KHS(HR1)"/>
      <sheetName val="STS(SPHT-1)"/>
      <sheetName val="STH(SS400)"/>
      <sheetName val="STH(HR1)"/>
      <sheetName val="ESC(HR1)"/>
      <sheetName val="NSC(SS400)"/>
      <sheetName val="NSC(HR1) "/>
      <sheetName val="UPI(SS400) "/>
      <sheetName val="UPI(HR1)"/>
      <sheetName val="PCY(HR1)"/>
      <sheetName val="BHP"/>
      <sheetName val="SUS RBBorg"/>
      <sheetName val="TCRSS"/>
      <sheetName val="SUS"/>
      <sheetName val="USA"/>
      <sheetName val="EUROPE"/>
      <sheetName val="ASIA &amp; FAR EAST"/>
      <sheetName val="Module6"/>
      <sheetName val="Module7"/>
      <sheetName val="Module8"/>
      <sheetName val="Module9"/>
      <sheetName val="8 August"/>
      <sheetName val="Good Intransit"/>
      <sheetName val="FG-rec."/>
      <sheetName val="FG2"/>
      <sheetName val="RM-rec."/>
      <sheetName val="RM1"/>
      <sheetName val="RM2"/>
      <sheetName val="WIP-rec."/>
      <sheetName val="WIP1"/>
      <sheetName val="WIP2"/>
      <sheetName val="Store-rec."/>
      <sheetName val="Store1"/>
      <sheetName val="Store2"/>
      <sheetName val="S&amp;A-Vouching"/>
      <sheetName val="COS-Vouching"/>
      <sheetName val="L710"/>
      <sheetName val="L720"/>
      <sheetName val="RoyaltyFee"/>
      <sheetName val="V602"/>
      <sheetName val="V603"/>
      <sheetName val="05_non move sct"/>
      <sheetName val="Test_SCT 12 M"/>
      <sheetName val="TODAY CASH"/>
      <sheetName val="Cur Bal"/>
      <sheetName val="Nego Paid"/>
      <sheetName val="Call Paid"/>
      <sheetName val="TR Control"/>
      <sheetName val="TR Paid"/>
      <sheetName val="In thousand"/>
      <sheetName val="sort_net sale"/>
      <sheetName val="WP Export"/>
      <sheetName val="Question Exp"/>
      <sheetName val="Sum_Current(Working)"/>
      <sheetName val="Sum_Current(Original)"/>
      <sheetName val="Note5_AssoMV "/>
      <sheetName val="Note6_OtherNote"/>
      <sheetName val="Note7_ARAging"/>
      <sheetName val="Note34_Contingent"/>
      <sheetName val="Note12_IntanAsset"/>
      <sheetName val="Note13_DeferTax"/>
      <sheetName val="Note33_ST-derivative"/>
      <sheetName val="Note33_Cur-derivative"/>
      <sheetName val="Note33_LT-derivative"/>
      <sheetName val="Note33_AR-Trade"/>
      <sheetName val="Note33_AP-Trade"/>
      <sheetName val="Note33_Commodity hedging"/>
      <sheetName val="อาคารkst1"/>
      <sheetName val="A&amp;P (SALE)"/>
      <sheetName val="A&amp;P (SALE) CENTRAL"/>
      <sheetName val="A&amp;P (SALE) NORTH"/>
      <sheetName val="A&amp;P (SALE) SOUTH"/>
      <sheetName val="A&amp;P (MKT)"/>
      <sheetName val="Total Company OH"/>
      <sheetName val="Sales(central)"/>
      <sheetName val="Sales (NorthSouth)"/>
      <sheetName val="Marketing "/>
      <sheetName val="Total GM"/>
      <sheetName val="GM Office 830"/>
      <sheetName val="Corporate Affair 831"/>
      <sheetName val="Total Finance"/>
      <sheetName val="Finance 840"/>
      <sheetName val="MIS -841"/>
      <sheetName val="999"/>
      <sheetName val="Total Brewery"/>
      <sheetName val="Brewing 845"/>
      <sheetName val="PKG850"/>
      <sheetName val="STORE855"/>
      <sheetName val="Engineer-Maintenance 865"/>
      <sheetName val="Engineer-Utilities 866"/>
      <sheetName val="QC - Lab - 870"/>
      <sheetName val="BM's Office - 875"/>
      <sheetName val="Technical Training - 876 "/>
      <sheetName val="Draft Beer Service -877"/>
      <sheetName val="Logistic - 880"/>
      <sheetName val="Purchasing - 889"/>
      <sheetName val="External Transport - 00895"/>
      <sheetName val="External Transport -20895"/>
      <sheetName val="External Transport -30895"/>
      <sheetName val="Admin-Brewery-875"/>
      <sheetName val="SHE - 846"/>
      <sheetName val="MP11 - Energy &amp; Water"/>
      <sheetName val="UTILITY-OIL purchase"/>
      <sheetName val="UTILITY-OIL usage"/>
      <sheetName val="UTILITY-OIL BALANCE"/>
      <sheetName val="Total HR"/>
      <sheetName val="HR 835"/>
      <sheetName val="Admin - 836"/>
      <sheetName val="Clinic -838"/>
      <sheetName val="A&amp;P (MKT) CENTRAL"/>
      <sheetName val="A&amp;P (MKT) NORTH"/>
      <sheetName val="A&amp;P (MKT) SOUTH"/>
      <sheetName val="A&amp;P Item Budget"/>
      <sheetName val="A&amp;P budget"/>
      <sheetName val="import tax rate"/>
      <sheetName val="31-01-10 BALANCE STOCK A&amp;P"/>
      <sheetName val="MP 2A - Assets"/>
      <sheetName val="MP5- Amt due from JV &amp; Assoc Co"/>
      <sheetName val="MP 5A- Amt due to JV &amp;Ass Co"/>
      <sheetName val="MP 11  Overhead Analysis"/>
      <sheetName val="MP 12 Interest Income(Expenses)"/>
      <sheetName val="MP 13 - Consistency Check"/>
      <sheetName val="MP48 Contingency Spend"/>
      <sheetName val="MP 48a) Application of Funds"/>
      <sheetName val="MP 48b) Long List"/>
      <sheetName val="MP49 Key Ratios"/>
      <sheetName val="PLYTD"/>
      <sheetName val="BSYTD"/>
      <sheetName val="PLJAN10"/>
      <sheetName val="PLSEP09"/>
      <sheetName val="Total Tiger"/>
      <sheetName val="Tiger-Can"/>
      <sheetName val="Tiger-Qrt"/>
      <sheetName val="Tiger-Pnt"/>
      <sheetName val="Tiger-Drt"/>
      <sheetName val="Total Jumbo"/>
      <sheetName val="JB-Can"/>
      <sheetName val="JB-Pint"/>
      <sheetName val="JB-Qut"/>
      <sheetName val="JB-Crate"/>
      <sheetName val="JB-Drt"/>
      <sheetName val="Total ABC"/>
      <sheetName val="ABC-Can"/>
      <sheetName val="ABC-Pnt"/>
      <sheetName val="ABC-Drt"/>
      <sheetName val="Anchor"/>
      <sheetName val="Total Ra!"/>
      <sheetName val="B-currant"/>
      <sheetName val="Lemon"/>
      <sheetName val="Total NK"/>
      <sheetName val="NK-Can"/>
      <sheetName val="NK-Pint"/>
      <sheetName val="NK-Qrt CT"/>
      <sheetName val="NK-Qrt CR"/>
      <sheetName val="NK-Drt"/>
      <sheetName val="An"/>
      <sheetName val="Total HK"/>
      <sheetName val="HK-Can"/>
      <sheetName val="HK-Pnt"/>
      <sheetName val="NK-Qrt"/>
      <sheetName val="NK-QrtCR"/>
      <sheetName val="Content- MOR"/>
      <sheetName val="Content- MFR"/>
      <sheetName val="MP1  Profit &amp; Loss"/>
      <sheetName val="MP2  Balance Sheet"/>
      <sheetName val="MP3 - Cashflow"/>
      <sheetName val="MP5 - Discount to customers"/>
      <sheetName val="MP6 - Variable Selling costs"/>
      <sheetName val="MP7 Net Sales Revenue By Brand "/>
      <sheetName val="MP8 Proceeds  from Services"/>
      <sheetName val="MP9 Excise Duty &amp; Sales Tax"/>
      <sheetName val="MP10 - Std Direct Cost"/>
      <sheetName val="MP13 - Marketing Exp"/>
      <sheetName val="MP15 -Corp Lic Fee  Royalty"/>
      <sheetName val="MP16 -Other Variable  Cost"/>
      <sheetName val="MP17 - Fixed Selling"/>
      <sheetName val="MP18- Personnel"/>
      <sheetName val="MP19 - R&amp;M"/>
      <sheetName val="MP20 -Depn &amp;Amortization"/>
      <sheetName val="MP21 - Other Fixed Costs"/>
      <sheetName val="MP22 - Gross Investment Income"/>
      <sheetName val="MP23 - Exceptional Items"/>
      <sheetName val="MP24 - Interest"/>
      <sheetName val="MP25 - Income Tax"/>
      <sheetName val="MP26 - Extraordinary Items"/>
      <sheetName val="MP27 - Fixed Assets"/>
      <sheetName val="MP30 Intangible Assets"/>
      <sheetName val="MP31 Long Term Receivables"/>
      <sheetName val="MP32 Stocks"/>
      <sheetName val="MP33 Amt receivable fr Grp Co"/>
      <sheetName val="MP34 - Cash and Bank Balances"/>
      <sheetName val="MP35 Securites"/>
      <sheetName val="MP36  Trade Receivables"/>
      <sheetName val="MP37 Other Receivables"/>
      <sheetName val="MP38 Bank Overdraft &amp; ST Debt"/>
      <sheetName val="MP39 Trade Payables"/>
      <sheetName val="MP40 Other Payables"/>
      <sheetName val="MP41 - Amount due to Grp Co"/>
      <sheetName val="MP42 Short Term  Provisions"/>
      <sheetName val="MP43 - Long Term Borrowings"/>
      <sheetName val="MP44-Other Long Term Payables"/>
      <sheetName val="MP45 - Long Term Provisions"/>
      <sheetName val="MP46 Manpower"/>
      <sheetName val="MP47 Variance vs budget"/>
      <sheetName val="MP48 Variance vs last year"/>
      <sheetName val="MP49 - Financial risks &amp; Oppor"/>
      <sheetName val="GM Report"/>
      <sheetName val="MP 3 - Cashflow"/>
      <sheetName val="MP 4 Sales Volume By Brand"/>
      <sheetName val="MP 5 - Discount to customers"/>
      <sheetName val="MP5a - Disc to Cus by brand"/>
      <sheetName val="MP 6 - Variable Selling costs"/>
      <sheetName val="MP6a Var Selling Costs by brand"/>
      <sheetName val="MP 8 Proceeds  from Services"/>
      <sheetName val="MP 9 Excise Duty &amp; Sales Tax"/>
      <sheetName val="MP 10 - Std Direct Cost"/>
      <sheetName val="MP 12 Gross Contrib By Brand"/>
      <sheetName val="MP14  Marketing Exp by Brand"/>
      <sheetName val="MP15 -Corp Licence Fee  Royalty"/>
      <sheetName val="MP 20 -Depn &amp;Amortization"/>
      <sheetName val="MP 21 - Other Fixed Costs"/>
      <sheetName val="MP 22 - Gross Investment Income"/>
      <sheetName val="MP 23 - Exceptional Items"/>
      <sheetName val="MP 24 - Interest"/>
      <sheetName val="MP 25 - Income Tax"/>
      <sheetName val="MP 26 - Extraordinary Items"/>
      <sheetName val="MP 27 - Fixed Assets"/>
      <sheetName val="MP 28 -Capital Expenditure Plan"/>
      <sheetName val="MP 29 - Assets Disposal"/>
      <sheetName val="MP 30 Intangible Assets"/>
      <sheetName val="MP 31 Long Term Receivables"/>
      <sheetName val="MP 32 Stocks"/>
      <sheetName val="MP33 Amt receivable from Grp Co"/>
      <sheetName val="MP 35 Securites"/>
      <sheetName val="MP 36  Trade Receivables"/>
      <sheetName val="MP  37 Other Receivables"/>
      <sheetName val="MP 38 Bank Overdraft &amp; ST Debt"/>
      <sheetName val="MP 39 Trade Payables"/>
      <sheetName val="MP 40 Other Payables"/>
      <sheetName val="MP 41 - Amount due to Grp Co"/>
      <sheetName val="MP 42 Short Term  Provisions"/>
      <sheetName val="MP 43- Long Term Borrowings"/>
      <sheetName val="MP 44-Other Long Term Payables"/>
      <sheetName val="MP 45 - Long Term Provisions"/>
      <sheetName val="MP 46 Manpower"/>
      <sheetName val="MP 47 Key Planning Assumption"/>
      <sheetName val="MP50 Contingency Spend"/>
      <sheetName val="QKPI_10 Wholesale"/>
      <sheetName val="QKPI_11 Channel perf. (WEU)"/>
      <sheetName val="General Input"/>
      <sheetName val="1. GM overview"/>
      <sheetName val="2. OpCo P&amp;L analysis"/>
      <sheetName val="3. OpCo Specific"/>
      <sheetName val="4. Volumes &amp; Market"/>
      <sheetName val="5a. Top line Business Unit Beer"/>
      <sheetName val="5b. Top line Business Unit"/>
      <sheetName val="6. P&amp;L"/>
      <sheetName val="7. Fit 2 Fight"/>
      <sheetName val="8. Functional overiew"/>
      <sheetName val="9. Sources of value"/>
      <sheetName val="10. Capex &amp; Funds"/>
      <sheetName val="Enclosure A. P&amp;L BU Beer"/>
      <sheetName val="Enclosure B. P&amp;L BU Wholesale"/>
      <sheetName val="Enclosure C. P&amp;L BU Other"/>
      <sheetName val="Enclosure D. P&amp;L BU Beer in LC"/>
      <sheetName val="Other Stock"/>
      <sheetName val="SDC &amp; Primix Analysis"/>
      <sheetName val="Overhead Analyis"/>
      <sheetName val="Budget v LY vFS"/>
      <sheetName val="3 year plan"/>
      <sheetName val="P&amp;L by mth"/>
      <sheetName val="A&amp;P (Sales)"/>
      <sheetName val="External Transport - 895"/>
      <sheetName val="Sales 00829"/>
      <sheetName val="Sales 20829"/>
      <sheetName val="Sale 30829"/>
      <sheetName val="Comercial T 821"/>
      <sheetName val="Gross"/>
      <sheetName val="Depreciation Schedule"/>
      <sheetName val="Royalties and Technical Fee"/>
      <sheetName val="Working capita"/>
      <sheetName val="DP support"/>
      <sheetName val="Support"/>
      <sheetName val="LL0809"/>
      <sheetName val="LL09-12"/>
      <sheetName val="SDC Analysis"/>
      <sheetName val="Brewery 845"/>
      <sheetName val="Packaging 850"/>
      <sheetName val="Store - 855"/>
      <sheetName val="Engineer- Maintenance - 865"/>
      <sheetName val="Engineer - Utilities -866"/>
      <sheetName val="OH-dep13"/>
      <sheetName val="OH-dep14"/>
      <sheetName val="OH-dep15"/>
      <sheetName val="Total Company 00"/>
      <sheetName val="External Transport - 20895"/>
      <sheetName val="External Transport - 30895"/>
      <sheetName val="Training - 876"/>
      <sheetName val="OH BR"/>
      <sheetName val="Volume CENTRAL(00)"/>
      <sheetName val="Volume NORTH(20)"/>
      <sheetName val="Volume SOUTH(30)"/>
      <sheetName val="Depreciation SUM"/>
      <sheetName val="DP SUMMARY"/>
      <sheetName val="Total Company"/>
      <sheetName val="Gross (00)"/>
      <sheetName val="Gross (20)"/>
      <sheetName val="Gross (30)"/>
      <sheetName val="Budget FY0910 FA"/>
      <sheetName val="Budget FY0910 DP support"/>
      <sheetName val="MP18"/>
      <sheetName val="PERSONAL COST"/>
      <sheetName val="BRW"/>
      <sheetName val="PLFY0809"/>
      <sheetName val="BP AND SALES INCENTIVE"/>
      <sheetName val="PRODUCTIVITY FOR HR"/>
      <sheetName val="PLMAR09"/>
      <sheetName val="PLMAR10"/>
      <sheetName val="PLFEB10"/>
      <sheetName val="PLDEC09"/>
      <sheetName val="PLNOV09"/>
      <sheetName val="PLOCT09"/>
      <sheetName val="APP C"/>
      <sheetName val="App. C"/>
      <sheetName val="App. D"/>
      <sheetName val="App. E"/>
      <sheetName val="App. F"/>
      <sheetName val="App. G"/>
      <sheetName val="App. H"/>
      <sheetName val="App. I"/>
      <sheetName val="App.J"/>
      <sheetName val="Sch 1  Profit &amp; Loss (CONSOL)"/>
      <sheetName val="Sch 1a  P&amp;L (Domestic)"/>
      <sheetName val="Sch 1b  P&amp;L (Contract Brew)"/>
      <sheetName val="Sch 1c  P&amp;L (SD &amp;SD Ctt Pkg)"/>
      <sheetName val="Sch 1d  P&amp;L (Others)"/>
      <sheetName val="Sch 2 Margins % of RSP"/>
      <sheetName val="Sch 3 Balance Sheet"/>
      <sheetName val="Sch 4 Cashflow"/>
      <sheetName val="Sch 5 Volume"/>
      <sheetName val="Sch 6 Discount by Brand"/>
      <sheetName val="Sch 7 Var Selling by Brand"/>
      <sheetName val="Sch 7a Total Discounts"/>
      <sheetName val="Sch 8  Net Sales Rev by brand"/>
      <sheetName val="Sch 9 Excise Duty by brand"/>
      <sheetName val="Sch 10 Gross Cont By Brand"/>
      <sheetName val="Sch 11 Marketing Exp by expense"/>
      <sheetName val="Sch 12  Mktg Spend by Brand"/>
      <sheetName val="Sch 13 Mktg &amp; Disc by Brand"/>
      <sheetName val="Sch 14 Net Cont by Brand "/>
      <sheetName val="Sch 15 Royalties By Brand"/>
      <sheetName val="Sch 16  Other Fixed Costs"/>
      <sheetName val="Sch 17 Capital Expenditure Plan"/>
      <sheetName val="Sch 18 Assets Disposal"/>
      <sheetName val="Sch 19 Manpower "/>
      <sheetName val="Sch 20 Working Capital"/>
      <sheetName val="Sch 21 Key Planning Assumption"/>
      <sheetName val="Sch 22ANALYSIS"/>
      <sheetName val="APP.I"/>
      <sheetName val="PLSEP10"/>
      <sheetName val="BSSEP10"/>
      <sheetName val="PLAUG10"/>
      <sheetName val="BSAUG10"/>
      <sheetName val="PLJUL10"/>
      <sheetName val="BSJUL10"/>
      <sheetName val="PLJUN10"/>
      <sheetName val="BSJUN10"/>
      <sheetName val="PLMAY10"/>
      <sheetName val="BSMAY10"/>
      <sheetName val="PLAPR10"/>
      <sheetName val="BSAPR10"/>
      <sheetName val="BSMAR10"/>
      <sheetName val="BSFEB10"/>
      <sheetName val="BSJAN10"/>
      <sheetName val="BSDEC09"/>
      <sheetName val="BSNOV09"/>
      <sheetName val="BSOCT09"/>
      <sheetName val="BSSEP09"/>
      <sheetName val="CASHFLOW-SUPPORT"/>
      <sheetName val="MASTER BS"/>
      <sheetName val="MASTER P&amp;L"/>
      <sheetName val="MP1"/>
      <sheetName val="MP2"/>
      <sheetName val="MP3"/>
      <sheetName val="FIXED ASSET REPORT"/>
      <sheetName val="FISCAL YEAR"/>
      <sheetName val="MOR DES"/>
      <sheetName val="noted"/>
      <sheetName val="FAP STATUS"/>
      <sheetName val="YE25"/>
      <sheetName val="YE02"/>
      <sheetName val="BS PASTE VALUE"/>
      <sheetName val="PL PASTE VALUE"/>
      <sheetName val="MASTER BS (2)"/>
      <sheetName val="YE09 (2)"/>
      <sheetName val="YE09"/>
      <sheetName val="YE11"/>
      <sheetName val="YE12"/>
      <sheetName val="YE15"/>
      <sheetName val="YE17"/>
      <sheetName val="YE25-1"/>
      <sheetName val="YE32 Interest Rate Exposure"/>
      <sheetName val="YE33 Contractual Maturities FL"/>
      <sheetName val="YE35 Fair Value"/>
      <sheetName val="FAP DEC09 INFO"/>
      <sheetName val="JEMAR10"/>
      <sheetName val="JE FEB10"/>
      <sheetName val="JE JAN10"/>
      <sheetName val="JE DEC09"/>
      <sheetName val="JE NOV09"/>
      <sheetName val="JE OCT09"/>
      <sheetName val="JE SEP09"/>
      <sheetName val="JE AUG09"/>
      <sheetName val="JE JUL09"/>
      <sheetName val="JE JUN09"/>
      <sheetName val="JE MAY09"/>
      <sheetName val="JE APR09"/>
      <sheetName val="JE MAR09"/>
      <sheetName val="JE FEB09"/>
      <sheetName val="JE JAN09"/>
      <sheetName val="JE DEC08"/>
      <sheetName val="JE NOV08"/>
      <sheetName val="JE OCT08"/>
      <sheetName val="JE SEP08"/>
      <sheetName val="JE Aug08"/>
      <sheetName val="JE Jul08"/>
      <sheetName val="JE Jun08"/>
      <sheetName val="JE May08"/>
      <sheetName val="JE Apr08"/>
      <sheetName val="JE Mar08"/>
      <sheetName val="Return PKG Depre"/>
      <sheetName val="In summary"/>
      <sheetName val="JE MONTHLY"/>
      <sheetName val="JE input"/>
      <sheetName val="Stock write off"/>
      <sheetName val="WO Je input"/>
      <sheetName val="WO DETAIL"/>
      <sheetName val="Provision for long outstanding"/>
      <sheetName val="Provision(NoUSE)"/>
      <sheetName val="Provision Je input(NOUSE)"/>
      <sheetName val="EMPTY"/>
      <sheetName val="PLAPR10 (2)"/>
      <sheetName val="PLADD"/>
      <sheetName val="MP 46 Manpower "/>
      <sheetName val="APBS"/>
      <sheetName val="APBLL"/>
      <sheetName val="AUBL"/>
      <sheetName val="CBL"/>
      <sheetName val="DBB"/>
      <sheetName val="DFH"/>
      <sheetName val="GAB"/>
      <sheetName val="HAPBC"/>
      <sheetName val="HAPBCMC"/>
      <sheetName val="HAPCO"/>
      <sheetName val="HTS"/>
      <sheetName val="HBL"/>
      <sheetName val="MCS"/>
      <sheetName val="SAPB"/>
      <sheetName val="SPB"/>
      <sheetName val="TAPB"/>
      <sheetName val="TEPL"/>
      <sheetName val="VBL"/>
      <sheetName val="USM"/>
      <sheetName val="MR4"/>
      <sheetName val="Summary per CR"/>
      <sheetName val="Summary per hl"/>
      <sheetName val="Tiger Brew 90&gt;10"/>
      <sheetName val="TQ 90&gt;10 CR"/>
      <sheetName val="TP 90&gt;10 CR"/>
      <sheetName val="TD 90&gt;10 (20L (NT)"/>
      <sheetName val="TD 90&gt;10 (20L (ST)"/>
      <sheetName val="TP 90&gt;10 CT one way (Export)"/>
      <sheetName val="TP 90&gt;10 CT returnable (Export)"/>
      <sheetName val="Tiger Brew (100% b&amp;C malt)"/>
      <sheetName val="TQ (100% B&amp;C malt)CR "/>
      <sheetName val="TP (100% B&amp;C malt) CR"/>
      <sheetName val="TD (100% b&amp;C malt)20L (NT)"/>
      <sheetName val="TD(100% B&amp;C malt) 20L (ST) )"/>
      <sheetName val="TP(100% B&amp;C)CT one way (Export)"/>
      <sheetName val="TP(100%B&amp;C) CT return (Export)"/>
      <sheetName val="ABC Brew(6.8%)"/>
      <sheetName val="ABC (6.8%) Pint CR"/>
      <sheetName val="ABC 6.8% (BL1.5%) pint CT"/>
      <sheetName val="ABC Brew(8%) "/>
      <sheetName val="ABC (8% ) pint CT export"/>
      <sheetName val="HK Brew "/>
      <sheetName val="HK Pint CR  "/>
      <sheetName val="HK Pint CT 1 way "/>
      <sheetName val="HK Pint CT 2 way  "/>
      <sheetName val="HK Quart CR  "/>
      <sheetName val="HK Quart CT 1 way "/>
      <sheetName val="HK Quart CT 2 way  "/>
      <sheetName val="NK Brew (60&gt;40)"/>
      <sheetName val="NK  (60&gt;40) CR"/>
      <sheetName val="NK ( 60&gt;40) CT"/>
      <sheetName val="NK Brew B&amp;C 100% "/>
      <sheetName val="NK( B &amp; C 100% ) CR"/>
      <sheetName val="NK (B&amp;C 100%)CT"/>
      <sheetName val="NK Brew(60&gt;40, cmalt100%)"/>
      <sheetName val="NK(60&gt;40, C malt100% )CR"/>
      <sheetName val="NK(60&gt;40, C malt100% )CT"/>
      <sheetName val="PL S$"/>
      <sheetName val="JENOV10"/>
      <sheetName val="3 year plan (+MKT6bill)"/>
      <sheetName val="BREWING845"/>
      <sheetName val="ENGINEER-MAINTENENCE865"/>
      <sheetName val="ENGINEER-UTILITY866"/>
      <sheetName val="QC-LAB870"/>
      <sheetName val="BM'S OFFICE875"/>
      <sheetName val="DRAFT BEER SERVICE877"/>
      <sheetName val="LOGISTIC880"/>
      <sheetName val="PURCHASING889"/>
      <sheetName val="EXTERNAL TRANS00895"/>
      <sheetName val="EXTERNAL TRANS20895"/>
      <sheetName val="EXTERNAL TRANS30895"/>
      <sheetName val="ADMIN-BREWERY875"/>
      <sheetName val="SHE846"/>
      <sheetName val="HR835"/>
      <sheetName val="TRAINING876"/>
      <sheetName val="ADMIN836"/>
      <sheetName val="CLINIC838"/>
      <sheetName val="GM'S OFFICE830"/>
      <sheetName val="COPERATE AFFAIR831"/>
      <sheetName val="TOTAL SALE"/>
      <sheetName val="SALE00829"/>
      <sheetName val="SALE20829"/>
      <sheetName val="SALE30829"/>
      <sheetName val="COMMERCIAL821"/>
      <sheetName val="TOTAL MKT"/>
      <sheetName val="FINANCE840"/>
      <sheetName val="MIS841"/>
      <sheetName val="Volume (00)"/>
      <sheetName val="Volume (20)"/>
      <sheetName val="Volume (30)"/>
      <sheetName val="FA 3Y TEMPLATE"/>
      <sheetName val="Worksheet 1"/>
      <sheetName val="L2-100"/>
      <sheetName val="L2-110"/>
      <sheetName val="L4-1000"/>
      <sheetName val="L4-1000 (2)"/>
      <sheetName val="L900"/>
      <sheetName val="L900 (2)"/>
      <sheetName val="table sep year"/>
      <sheetName val="Shareholder"/>
      <sheetName val="วิเคราะห์อายุลูกหนี้_2006"/>
      <sheetName val="หมายเหตุ 4"/>
      <sheetName val="หมายเหตุ 5"/>
      <sheetName val="หมายเหตุ 6"/>
      <sheetName val="หมายเหตุ 7"/>
      <sheetName val="หมายเหตุ 8"/>
      <sheetName val="หมายเหตุ 12"/>
      <sheetName val="หมายเหตุ 11"/>
      <sheetName val="หมายเหตุ 9"/>
      <sheetName val="P&amp;L-roll"/>
      <sheetName val="P&amp;L-Cash"/>
      <sheetName val="P&amp;L-Cash-roll"/>
      <sheetName val="DC-Cash"/>
      <sheetName val="OH-Cash"/>
      <sheetName val="P&amp;L-Cour"/>
      <sheetName val="P&amp;L-Cour-roll"/>
      <sheetName val="DC-Cour"/>
      <sheetName val="OH-Cour"/>
      <sheetName val="P&amp;L-Grd"/>
      <sheetName val="P&amp;L-Grd-roll"/>
      <sheetName val="DC-Grd"/>
      <sheetName val="OH-Grd"/>
      <sheetName val="P&amp;L-ESS"/>
      <sheetName val="P&amp;L-ESS-roll"/>
      <sheetName val="DC-ESS"/>
      <sheetName val="OH-ESS"/>
      <sheetName val="P&amp;L-CS"/>
      <sheetName val="P&amp;L-CS-roll"/>
      <sheetName val="DC-CS"/>
      <sheetName val="OH-CS"/>
      <sheetName val="Index Sheet"/>
      <sheetName val="Algeria"/>
      <sheetName val="Armor Gp"/>
      <sheetName val="Australia(GSL) "/>
      <sheetName val="Australia(MJM)"/>
      <sheetName val="Argentina AR01,AR02 "/>
      <sheetName val="Austria AT02,AT04,AT07,..."/>
      <sheetName val="Azerbaijan AZ01"/>
      <sheetName val="Bahrain BH01"/>
      <sheetName val="Bangladesh BD01"/>
      <sheetName val="Barbados BB100"/>
      <sheetName val="Belgium BE04,07,09,10,11,23,30,"/>
      <sheetName val="Bhutan BT01"/>
      <sheetName val="Bolivia BO01,BO02"/>
      <sheetName val="Botswana BW100 "/>
      <sheetName val="Brunei BN100"/>
      <sheetName val="Bulgaria BG02"/>
      <sheetName val="Cambodia"/>
      <sheetName val="Cameroon"/>
      <sheetName val="Canada CA02,CA100,CA103"/>
      <sheetName val="Chile CL01,02,04,05,06,08,09,10"/>
      <sheetName val="China CN03,CN100 "/>
      <sheetName val="Colombia,CO01,02,04,05 "/>
      <sheetName val="Congo CD100,CD101 "/>
      <sheetName val="Costa Rica CR01,CR100"/>
      <sheetName val="Cyprus CY01"/>
      <sheetName val="Cote d'Ivoire CI100"/>
      <sheetName val="Czech Rep CZ07"/>
      <sheetName val="Denmark DK25,DK57"/>
      <sheetName val="Djibouti"/>
      <sheetName val="Dominican Rep DO01,DO100"/>
      <sheetName val="Ecuador "/>
      <sheetName val="Egypt EG01"/>
      <sheetName val="El Salvador SV01"/>
      <sheetName val="Estonia EE01-EE15"/>
      <sheetName val="Finland FI03,FI14"/>
      <sheetName val="France FR02-FR36"/>
      <sheetName val="Gabon"/>
      <sheetName val="Gambia"/>
      <sheetName val="Ghana GH100"/>
      <sheetName val="Greece,GR04-GR14 "/>
      <sheetName val="Guam GU01"/>
      <sheetName val="Guatemala GT02 "/>
      <sheetName val="Guinea"/>
      <sheetName val="Honduras HN01"/>
      <sheetName val="Hong Kong "/>
      <sheetName val="Hungary"/>
      <sheetName val="India Summary"/>
      <sheetName val="IN01,IN03,IN16,IN17 "/>
      <sheetName val="IN04"/>
      <sheetName val="IN05"/>
      <sheetName val="IN02,IN06,IN15 "/>
      <sheetName val="IN07"/>
      <sheetName val="IN08,IN13"/>
      <sheetName val="IN09"/>
      <sheetName val="IN010"/>
      <sheetName val="India by entity"/>
      <sheetName val="Indonesia "/>
      <sheetName val="Ireland"/>
      <sheetName val="Israel "/>
      <sheetName val="Jamaica"/>
      <sheetName val="Jordan"/>
      <sheetName val="Kazakhstan"/>
      <sheetName val="Kenya"/>
      <sheetName val="Kuwait"/>
      <sheetName val="Latvia"/>
      <sheetName val="Lebanon LB02"/>
      <sheetName val="Lesotho"/>
      <sheetName val="Lithuania "/>
      <sheetName val="Luxembourg"/>
      <sheetName val="Macau"/>
      <sheetName val="Madagascar"/>
      <sheetName val="Malawi"/>
      <sheetName val="Mali"/>
      <sheetName val="Malta"/>
      <sheetName val="Mauritania"/>
      <sheetName val="Mauritius"/>
      <sheetName val="Mexico"/>
      <sheetName val="Morocco"/>
      <sheetName val="Mozambique"/>
      <sheetName val="Namibia "/>
      <sheetName val="Nepal"/>
      <sheetName val="Netherlands"/>
      <sheetName val="New Zealand"/>
      <sheetName val="Nicaragua"/>
      <sheetName val="Nigeria "/>
      <sheetName val="Norway "/>
      <sheetName val="Oman"/>
      <sheetName val="Pakistan"/>
      <sheetName val="Panama"/>
      <sheetName val="PapuaNewGuinea "/>
      <sheetName val="Paraguay"/>
      <sheetName val="Peru"/>
      <sheetName val="Philippines "/>
      <sheetName val="Philippines acc rationalisation"/>
      <sheetName val="Poland"/>
      <sheetName val="Puerto Rico"/>
      <sheetName val="Qatar"/>
      <sheetName val="Romania "/>
      <sheetName val="Russia"/>
      <sheetName val="Saudi Arabia"/>
      <sheetName val="SecuraMonde Shiremoor"/>
      <sheetName val="Senegal"/>
      <sheetName val="Serbia  "/>
      <sheetName val="Serbia"/>
      <sheetName val="Sierra Leone"/>
      <sheetName val="Slovakia "/>
      <sheetName val="Slovenia"/>
      <sheetName val="South Africa "/>
      <sheetName val="South Africa Care&amp;Justice "/>
      <sheetName val="South Africa-Fidelity "/>
      <sheetName val="South Korea"/>
      <sheetName val="Sweden"/>
      <sheetName val="Sri Lanka"/>
      <sheetName val="Sudan"/>
      <sheetName val="Syria"/>
      <sheetName val="Tanzania"/>
      <sheetName val="Trinidad"/>
      <sheetName val="Turkey "/>
      <sheetName val="Turkmenistan"/>
      <sheetName val="Uganda "/>
      <sheetName val="Ukraine"/>
      <sheetName val="UAE "/>
      <sheetName val="Uruguay"/>
      <sheetName val="Uzbekistan"/>
      <sheetName val="Venezuela(AG)"/>
      <sheetName val="Yemen"/>
      <sheetName val="Zambia"/>
      <sheetName val="Asia Pacific Regional VG101"/>
      <sheetName val="G4Si Consolidated"/>
      <sheetName val="G4S International Inc"/>
      <sheetName val="G4S Intl Pty-Sydney"/>
      <sheetName val="G4Si Asia"/>
      <sheetName val="G4Si Jo'burg"/>
      <sheetName val="G4S Int,Hamburg,Woking,Antw "/>
      <sheetName val="G4SI USA"/>
      <sheetName val="GB126-Guernsey"/>
      <sheetName val="GB124 Isle of Man"/>
      <sheetName val="GB125 Jersey"/>
      <sheetName val="GB114 Justice Services"/>
      <sheetName val="GB112,113,119 Cash Services"/>
      <sheetName val="GB UK Guarding"/>
      <sheetName val="G4S Technology entities"/>
      <sheetName val="Global Risks entities"/>
      <sheetName val="Wackenhut,Titania US20,28,42"/>
      <sheetName val="Wackenhut Intl US37"/>
      <sheetName val="G4S Government Services-US100,"/>
      <sheetName val="Justice Services-US103"/>
      <sheetName val="Youth Services US105 "/>
      <sheetName val="Facilities by region"/>
      <sheetName val="SUMMARY BY REGION"/>
      <sheetName val="Facilities by Bank"/>
      <sheetName val="Relationship Bk accsMT940 costs"/>
      <sheetName val="Banks share of group turnover"/>
      <sheetName val="F3 (3months)"/>
      <sheetName val="F3_June"/>
      <sheetName val="Audit difference schedule - RJE"/>
      <sheetName val="G310 FA movement"/>
      <sheetName val="H310 IA Movement"/>
      <sheetName val="ZA300"/>
      <sheetName val="ZB300"/>
      <sheetName val="ZB310"/>
      <sheetName val="Audit difference Schedule"/>
      <sheetName val="TB_Link"/>
      <sheetName val="Tic Top"/>
      <sheetName val="F3-Note2"/>
      <sheetName val="Reconcile-sales"/>
      <sheetName val="Test-local sale"/>
      <sheetName val="Test-export sales"/>
      <sheetName val="Test-RM"/>
      <sheetName val="AR-6"/>
      <sheetName val="rec-koktoom1"/>
      <sheetName val="rec-koktoom2"/>
      <sheetName val="rec-rm-was"/>
      <sheetName val="rec-rm-fm"/>
      <sheetName val="rec-fg-fm"/>
      <sheetName val="rec-fg-was"/>
      <sheetName val="pricing-fg-fm"/>
      <sheetName val="fg-fm"/>
      <sheetName val="fg-fm (1)"/>
      <sheetName val="pricing-fg-cow"/>
      <sheetName val="fg-cow"/>
      <sheetName val="cow"/>
      <sheetName val="pricing-fg-was"/>
      <sheetName val="fg-was"/>
      <sheetName val="fg-was (2)"/>
      <sheetName val="pricing-wip-int"/>
      <sheetName val="pricing-wip-int (2)"/>
      <sheetName val="pricing-rm-fm"/>
      <sheetName val="pricing-rm-was"/>
      <sheetName val="GC-5-1"/>
      <sheetName val="พี่รัตน์ช่วยหน่อยค่ะ"/>
      <sheetName val="UNBILLED INCOME"/>
      <sheetName val="PREPAID PURCHASE"/>
      <sheetName val="DEFERRED INTEREST"/>
      <sheetName val="UNREALIZED COS"/>
      <sheetName val="ADV DIRECTOR &amp; EMPLOYEES"/>
      <sheetName val="INPUT VAT"/>
      <sheetName val="ACCR EXP OTHERS"/>
      <sheetName val="ACC  EXP SIS"/>
      <sheetName val="UNEARNED INCOME"/>
      <sheetName val="DEFERRED HP"/>
      <sheetName val="SMM-1"/>
      <sheetName val="Walk Purchase - 1"/>
      <sheetName val="Walk Purchase - 2 "/>
      <sheetName val="Test Purchase - 1"/>
      <sheetName val="Test Purchase - 2"/>
      <sheetName val="Tickmark - Purchase"/>
      <sheetName val="Note for control"/>
      <sheetName val="20-1-3"/>
      <sheetName val="Cut off - Purchase (Local)"/>
      <sheetName val="Cut off - Purchase (Import)"/>
      <sheetName val="NRV_Pro"/>
      <sheetName val="NRV-Pur"/>
      <sheetName val="NRV_Billet"/>
      <sheetName val="10_Vol "/>
      <sheetName val="cost structure"/>
      <sheetName val="20_Vol"/>
      <sheetName val="20-2Variance"/>
      <sheetName val="20-3.1"/>
      <sheetName val="PPXLSaveData0"/>
      <sheetName val="PPXLOpen"/>
      <sheetName val="BRANDS IN"/>
      <sheetName val="PowerplaySA"/>
      <sheetName val="PowerplayEC"/>
      <sheetName val="PPXLFunctions"/>
      <sheetName val="AOR"/>
      <sheetName val="Mixed Pallet"/>
      <sheetName val="A&amp;P BoY"/>
      <sheetName val="TB IN"/>
      <sheetName val="INV DL"/>
      <sheetName val="GL DL"/>
      <sheetName val="SUNDRY IN"/>
      <sheetName val="BRANDS-qtr"/>
      <sheetName val="Brands-mth"/>
      <sheetName val="GGBP&amp;L"/>
      <sheetName val="consP&amp;L"/>
      <sheetName val="B_S"/>
      <sheetName val="SBUs"/>
      <sheetName val="HYP"/>
      <sheetName val="LE1 input"/>
      <sheetName val="LE2 input"/>
      <sheetName val="LE3 input"/>
      <sheetName val="BBBs"/>
      <sheetName val="Roll forward_Nov'10"/>
      <sheetName val="NRV Test-Nov'10"/>
      <sheetName val="Roll forward-Nov'08"/>
      <sheetName val="Stock 6 Nov 08"/>
      <sheetName val="Stock 30 Nov 08"/>
      <sheetName val="Stock Adjustment"/>
      <sheetName val="NRV Test-Nov'08"/>
      <sheetName val="NRV Test-Nov'08-Old"/>
      <sheetName val="Deduction Rate (LCM)-Nov'08"/>
      <sheetName val="Provision Nov 08"/>
      <sheetName val="Provision Nov 10"/>
      <sheetName val="Prov.LCM_30.09.2008"/>
      <sheetName val="Prov.LCM.30.11.2010"/>
      <sheetName val="Stock Aging Nov 08"/>
      <sheetName val="Stock Aging Nov10 (2)"/>
      <sheetName val="Stock Aging Nov10 (3)"/>
      <sheetName val="Stock Aging Nov10"/>
      <sheetName val="Q'1"/>
      <sheetName val="Basic Values"/>
      <sheetName val="L1380"/>
      <sheetName val="L1381"/>
      <sheetName val="20AU"/>
      <sheetName val="01ID"/>
      <sheetName val="05KR"/>
      <sheetName val="64cn"/>
      <sheetName val="part_local"/>
      <sheetName val="part_import"/>
      <sheetName val="Trial_Balance_Sep'05"/>
      <sheetName val="note_to_U-benz"/>
      <sheetName val="note_to_U"/>
      <sheetName val="U-Note-predict-ann_P"/>
      <sheetName val="Depreciation-ann_P"/>
      <sheetName val="U-Note_(2)"/>
      <sheetName val="壓降計算CO"/>
      <sheetName val="1.cashflow"/>
      <sheetName val="MTO REV.0"/>
      <sheetName val="Number"/>
      <sheetName val="Point_(3)"/>
      <sheetName val="incom_tax_2005"/>
      <sheetName val="B1_1"/>
      <sheetName val="B1_2"/>
      <sheetName val="BB1_1"/>
      <sheetName val="BB1_2"/>
      <sheetName val="Th_salary"/>
      <sheetName val="Japanese_salary_(2)"/>
      <sheetName val="Japanese_salary"/>
      <sheetName val="tm-test_production"/>
      <sheetName val="test_cost&amp;sale-production"/>
      <sheetName val="test_cost&amp;sale-production_(2)"/>
      <sheetName val="Production_(2)"/>
      <sheetName val="Semi-FG_transaction"/>
      <sheetName val="Cut_sale-tm"/>
      <sheetName val="Cut_sale"/>
      <sheetName val="Cut_cost-tm1"/>
      <sheetName val="Cut_cost"/>
      <sheetName val="Cut_cost-tm"/>
      <sheetName val="MD-REPORT"/>
      <sheetName val="Detail add SFCC 31.10ต้นฉบับ"/>
      <sheetName val="6.1 Old CE"/>
      <sheetName val="1 Exiting-AA"/>
      <sheetName val="2 Exiting-IO"/>
      <sheetName val="3 New-IO"/>
      <sheetName val="DP 1+2+3"/>
      <sheetName val="ReportDP"/>
      <sheetName val="Detail Movment"/>
      <sheetName val="Sumary AUC"/>
      <sheetName val="146110_LineItem"/>
      <sheetName val="146190_LineItem"/>
      <sheetName val="123100_LineItem"/>
      <sheetName val="Asset Master_ROC"/>
      <sheetName val="ActLineItem"/>
      <sheetName val="TB_2005"/>
      <sheetName val="TB_2006"/>
      <sheetName val="Pivot-DCT"/>
      <sheetName val="Pivot-DCM"/>
      <sheetName val="Graph-DCT"/>
      <sheetName val="Graph-DCM"/>
      <sheetName val="LG-DCT"/>
      <sheetName val="LG-DCMTh"/>
      <sheetName val="LG-DCLT"/>
      <sheetName val="Return DCTh"/>
      <sheetName val="Return DCM"/>
      <sheetName val="Return DCLT"/>
      <sheetName val="Return CSSL"/>
      <sheetName val="Sec. B restated"/>
      <sheetName val="Sec. B restated (Cost)"/>
      <sheetName val="Sec. B"/>
      <sheetName val="Sec. C, D"/>
      <sheetName val="TB-Q3'04"/>
      <sheetName val="Sec. F"/>
      <sheetName val="Sec. G, H, J, K, L"/>
      <sheetName val="Sec. P"/>
      <sheetName val="TB-Q2'10"/>
      <sheetName val="TB-Q1'10"/>
      <sheetName val="TB-Q4'09"/>
      <sheetName val="TB-Q3'09"/>
      <sheetName val="TB-Q2'09"/>
      <sheetName val="TB-Q1'09"/>
      <sheetName val="TB-Q2'08"/>
      <sheetName val="TB-Q4'08"/>
      <sheetName val="TB-Q3'08"/>
      <sheetName val="TB-Q1'08"/>
      <sheetName val="TB-Q4'07"/>
      <sheetName val="TB-Q3'07"/>
      <sheetName val="TB-Q2'07"/>
      <sheetName val="TB-Q1'07"/>
      <sheetName val="TB-Q4'06"/>
      <sheetName val="TB-Q1'06"/>
      <sheetName val="TB-Q2'05"/>
      <sheetName val="TB-Q4'05"/>
      <sheetName val="TB-Q1'04"/>
      <sheetName val="TB-Q4'03"/>
      <sheetName val="TB-Q3'03"/>
      <sheetName val="TB-Q2'03"/>
      <sheetName val="TB-Q4'02"/>
      <sheetName val="TB-Q3'02"/>
      <sheetName val="TB-Q1'03"/>
      <sheetName val="TB-Q2'04"/>
      <sheetName val="TB-Q4'04"/>
      <sheetName val="TB-Q3'05"/>
      <sheetName val="TB-Q1'05"/>
      <sheetName val="TB-Q2'06"/>
      <sheetName val="TB-Q3'06"/>
      <sheetName val="TB-Q3'10"/>
      <sheetName val="TB-Q4'10"/>
      <sheetName val="TB-Q1'11"/>
      <sheetName val="TB-Q2'11"/>
      <sheetName val="TB-Q3'11"/>
      <sheetName val="TB-Q4'11"/>
      <sheetName val="TB-Q1'12"/>
      <sheetName val="TB-Q2'12"/>
      <sheetName val="TB-Q3'12"/>
      <sheetName val="TB-Q4'12"/>
      <sheetName val="TB-Q1'13"/>
      <sheetName val="TB-Q2'13"/>
      <sheetName val="Rec-Adj"/>
      <sheetName val="TB-Q1'15"/>
      <sheetName val="TB-Q4'13"/>
      <sheetName val="TB-Q3'13"/>
      <sheetName val="Vina Elim"/>
      <sheetName val="COM ADJ"/>
      <sheetName val="ROH Elim "/>
      <sheetName val="ARO Elim  "/>
      <sheetName val="ProMart Elim "/>
      <sheetName val="Conso_2015"/>
      <sheetName val="Conso_2015 (restated)"/>
      <sheetName val="Conso_2007 (restated)"/>
      <sheetName val="CFComp"/>
      <sheetName val="CFConso "/>
      <sheetName val="CF Worksheet"/>
      <sheetName val="CF-FA Check"/>
      <sheetName val="Accrued exp-other"/>
      <sheetName val="Grouping FSComp"/>
      <sheetName val="CFCONS#Q2'08 (4)"/>
      <sheetName val="CFVSF"/>
      <sheetName val="Firstpage"/>
      <sheetName val="INITIAL OF TRIAL "/>
      <sheetName val="NOTE 2 "/>
      <sheetName val="NOTE 6,7"/>
      <sheetName val="NOTE 9,10"/>
      <sheetName val="Detail 1-1-3"/>
      <sheetName val="Detail 1-4"/>
      <sheetName val="Detail 2-1"/>
      <sheetName val="Detail 4-1 "/>
      <sheetName val="Detail 4-2"/>
      <sheetName val="Detail 4-3"/>
      <sheetName val="Detail 4-4,5"/>
      <sheetName val="Detail 4-6"/>
      <sheetName val="Detail 5-1"/>
      <sheetName val="Detail 5-2"/>
      <sheetName val="Detail 5-3"/>
      <sheetName val="Detail 5-4"/>
      <sheetName val="Detail 5-5"/>
      <sheetName val="Detail 5-6"/>
      <sheetName val="Detail 5-7"/>
      <sheetName val="Detail 5-8"/>
      <sheetName val="Detail 5-9"/>
      <sheetName val="Detail 5-10"/>
      <sheetName val="Detail 5-11"/>
      <sheetName val="Detail 5-12"/>
      <sheetName val="Detail 6-1"/>
      <sheetName val="Detail 7-1"/>
      <sheetName val="Detail 7-2"/>
      <sheetName val="Detail 8-1"/>
      <sheetName val="Detail 8-2"/>
      <sheetName val="Detail 8-3,4,5"/>
      <sheetName val="Detail 8-6,7"/>
      <sheetName val="Detail 8-8"/>
      <sheetName val="Detail 9-1"/>
      <sheetName val="Hitachi - LF0056496 (10-1)"/>
      <sheetName val="Hitachi - LF0058001 (10-2)"/>
      <sheetName val="Hitachi - LF0058010 (10-3)"/>
      <sheetName val="Hitachi - LF0057976 (10-4)"/>
      <sheetName val="Hitachi - LF0057985 (10-5)"/>
      <sheetName val="Hitachi - LF0057994 (10-6)"/>
      <sheetName val="TB'10 (4 Apr 11)"/>
      <sheetName val="TB'10_(4_Apr_11)"/>
      <sheetName val="ZD300_"/>
      <sheetName val="Assigned Work"/>
      <sheetName val="TB 31-12-12"/>
      <sheetName val="TB 30-10-13_Interim"/>
      <sheetName val="2013 AJE&amp;RJE"/>
      <sheetName val="SUAM 2013"/>
      <sheetName val="SCAM 2013"/>
      <sheetName val="Analytic-PL"/>
      <sheetName val="Master-TB"/>
      <sheetName val="Specific (ZC)"/>
      <sheetName val="Rental Apartment"/>
      <sheetName val="RMpd"/>
      <sheetName val="Yield"/>
      <sheetName val="FGpd"/>
      <sheetName val="FGc"/>
      <sheetName val="FGc (3)"/>
      <sheetName val="TB 31-Dec-10"/>
      <sheetName val="03_98"/>
      <sheetName val="09_97"/>
      <sheetName val="GL-interest cap"/>
      <sheetName val="interest "/>
      <sheetName val="GL-principleQ3"/>
      <sheetName val="GL-interest Q3"/>
      <sheetName val="Per Audit"/>
      <sheetName val="GL-O400"/>
      <sheetName val="for analyze"/>
      <sheetName val="YE'10-Q3'11"/>
      <sheetName val="TB 30.09.54"/>
      <sheetName val="PL03.11"/>
      <sheetName val="O600"/>
      <sheetName val="พิมพ์งบทดลอง Dec'10"/>
      <sheetName val="TB Q1'11 "/>
      <sheetName val="Dec'10"/>
      <sheetName val="F-300"/>
      <sheetName val="F-301"/>
      <sheetName val="F-302"/>
      <sheetName val="K-301"/>
      <sheetName val="M-301"/>
      <sheetName val="Q-301"/>
      <sheetName val="X-301"/>
      <sheetName val="Dec Hyp Lookup"/>
      <sheetName val="Details fr Hyperion"/>
      <sheetName val="[Depreciation E_x0002_p 2003 12.xl_x0000__x0000_S"/>
      <sheetName val="YTD Cashflow"/>
      <sheetName val="BS Change"/>
      <sheetName val="BS 10-25"/>
      <sheetName val="BS 9-27"/>
      <sheetName val="FA 10-31 USD"/>
      <sheetName val="FA 9-30 USD"/>
      <sheetName val="Movement "/>
      <sheetName val="addition (2)"/>
      <sheetName val="YE'09"/>
      <sheetName val="Q-302"/>
      <sheetName val="X-302"/>
      <sheetName val="T-301"/>
      <sheetName val="BB-2.2"/>
      <sheetName val="G-400"/>
      <sheetName val="G-410"/>
      <sheetName val="H-400"/>
      <sheetName val="Addendum B"/>
      <sheetName val="Addendum A"/>
      <sheetName val="Addendum"/>
      <sheetName val="Cost Projections"/>
      <sheetName val="Master - Consolidated"/>
      <sheetName val="Job Table - Proposed"/>
      <sheetName val=" US Executive"/>
      <sheetName val="Market Data"/>
      <sheetName val="headcount_1202"/>
      <sheetName val=" Sales Job Table Analysis"/>
      <sheetName val="US Sales Hdct 12_02"/>
      <sheetName val="US Sales Ranges"/>
      <sheetName val="Radford 2002"/>
      <sheetName val="TB12.31.08"/>
      <sheetName val="F2-100"/>
      <sheetName val="F2-110"/>
      <sheetName val="F2-120"/>
      <sheetName val="ADJ&amp;REC09"/>
      <sheetName val="TB06-09"/>
      <sheetName val="KK Q2"/>
      <sheetName val="cut off WPS-sale"/>
      <sheetName val="cut off WPS-pur"/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Den"/>
      <sheetName val="IPD-Jan-02"/>
      <sheetName val="IPD-Feb-02"/>
      <sheetName val="IPD-March-02"/>
      <sheetName val="IPD-April 02"/>
      <sheetName val="IPD May 02"/>
      <sheetName val="IPD June 02"/>
      <sheetName val="match code"/>
      <sheetName val="tb 09'10"/>
      <sheetName val="tb_09'11"/>
      <sheetName val="Adj&amp; Rec"/>
      <sheetName val="Q2'10"/>
      <sheetName val="YE"/>
      <sheetName val="H0"/>
      <sheetName val="FA Movement 2007"/>
      <sheetName val="FA Movement 2006"/>
      <sheetName val="sale amount1207"/>
      <sheetName val="purchase1207"/>
      <sheetName val="AUDITOR 180208 (2)"/>
      <sheetName val="Sale Amount0607"/>
      <sheetName val="pivot sale"/>
      <sheetName val="purchase0607"/>
      <sheetName val="pivot pur0607"/>
      <sheetName val="Reconciliation 200109JP"/>
      <sheetName val="FG-ISSUED"/>
      <sheetName val="IFRS Q3"/>
      <sheetName val="Conclude"/>
      <sheetName val="Expect"/>
      <sheetName val="CBS"/>
      <sheetName val="Sumvoy 206"/>
      <sheetName val="RE 206"/>
      <sheetName val="206"/>
      <sheetName val="RE 106"/>
      <sheetName val="Debtor&amp;creditor"/>
      <sheetName val="110700 ( audit)"/>
      <sheetName val="110200-110202"/>
      <sheetName val="300388-THK"/>
      <sheetName val="300000-THK"/>
      <sheetName val="Mar 06"/>
      <sheetName val="010710 (audit)"/>
      <sheetName val="010710"/>
      <sheetName val="CA CL Q2'06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REKAP_STRUKTUR_ALL"/>
      <sheetName val="REKAP_STRUKTUR"/>
      <sheetName val="RAB_PENDAHULUAN"/>
      <sheetName val="RAB_REKTORAT (A.)"/>
      <sheetName val="RAB_MASJID (D)"/>
      <sheetName val="RAB_PERPUSTAKAAN (E.)"/>
      <sheetName val="RAB_DEKANAT (G.)"/>
      <sheetName val="RAB_KELAS (F.1-4)"/>
      <sheetName val="RAB_POS JAGA (I)"/>
      <sheetName val="RAB_POS JAGA (J)"/>
      <sheetName val="RAB_RUANG M&amp;E (K&amp;L)"/>
      <sheetName val="AN.BETON P.JAGA"/>
      <sheetName val="DAFTAR HARGA"/>
      <sheetName val="DFT. HRG. UPAH &amp; MATERIAL"/>
      <sheetName val="ANALISIS BETON REKTORAT"/>
      <sheetName val="ANALISIS BETON DEKANAT"/>
      <sheetName val="ANLS_BETON_PERPUST."/>
      <sheetName val="ANLS_ BETON R. KELAS"/>
      <sheetName val="ANALISIS BETON MASJID."/>
      <sheetName val="ANLS_BETON R. M&amp;E"/>
      <sheetName val="ANALISA STR &amp; ARS.D"/>
      <sheetName val="An.Besi"/>
      <sheetName val="ANALISA-ARS-STR"/>
      <sheetName val="UNIT PRICE ANALISYS"/>
      <sheetName val="UNIT PRICE"/>
      <sheetName val="UNIT PRICE WAGE and MATERIAL"/>
      <sheetName val="3.1. ARCHITECTURE BUILDING"/>
      <sheetName val="ANLS.CONC.ARC. BUILD. (3.1.)"/>
      <sheetName val="3.3. CLASSROOM BUILDING"/>
      <sheetName val="ANLS.CONC.CLASSROOM BUILD.(3.3)"/>
      <sheetName val="3.2. CIVIL BUILDING"/>
      <sheetName val="SUMMARY COST STRUCTURE"/>
      <sheetName val="ANLS.CONC.CIVIL BUILD (3.2)"/>
      <sheetName val="3.4. BUILDING C.O.T."/>
      <sheetName val="ANL.CONC.C.O.T. BUILD (3.4)"/>
      <sheetName val="3.5. LIBRARY BUILDING"/>
      <sheetName val="ANLS.CONC.LIBRARY BUILD. (3.5)"/>
      <sheetName val="BORED FILLE"/>
      <sheetName val="Archchg"/>
      <sheetName val="MEPchg"/>
      <sheetName val="MESpec"/>
      <sheetName val="b1a"/>
      <sheetName val="b1b"/>
      <sheetName val="b1c"/>
      <sheetName val="pa1"/>
      <sheetName val="pw1"/>
      <sheetName val="s2"/>
      <sheetName val="b21"/>
      <sheetName val="b22"/>
      <sheetName val="sp2"/>
      <sheetName val="pa2"/>
      <sheetName val="pw2"/>
      <sheetName val="r3"/>
      <sheetName val="b3a"/>
      <sheetName val="b3b"/>
      <sheetName val="b3c"/>
      <sheetName val="b3d"/>
      <sheetName val="b3e"/>
      <sheetName val="sp3"/>
      <sheetName val="cd3"/>
      <sheetName val="pa3"/>
      <sheetName val="pw3"/>
      <sheetName val="b4a"/>
      <sheetName val="b4b"/>
      <sheetName val="b4c"/>
      <sheetName val="sp4"/>
      <sheetName val="pa4"/>
      <sheetName val="pw4"/>
      <sheetName val="cf4"/>
      <sheetName val="r5"/>
      <sheetName val="b5a"/>
      <sheetName val="b5b"/>
      <sheetName val="b5c"/>
      <sheetName val="b5d"/>
      <sheetName val="j5"/>
      <sheetName val="sp5"/>
      <sheetName val="pa5"/>
      <sheetName val="pw5"/>
      <sheetName val="e5"/>
      <sheetName val="cf5"/>
      <sheetName val="bt5"/>
      <sheetName val="fp5"/>
      <sheetName val="boh"/>
      <sheetName val="bf3"/>
      <sheetName val="s4"/>
      <sheetName val="BQ-ME"/>
      <sheetName val="TD"/>
      <sheetName val="LS"/>
      <sheetName val="TDG"/>
      <sheetName val="Pek. Persiapan"/>
      <sheetName val="analisa rab"/>
      <sheetName val="bhn rab"/>
      <sheetName val="Breakdown"/>
      <sheetName val="LUAS"/>
      <sheetName val="Horisontal"/>
      <sheetName val="REKAP III"/>
      <sheetName val="Est ME"/>
      <sheetName val="Lift &amp; Escalator"/>
      <sheetName val="Pareto"/>
      <sheetName val="Alat (TC) (2)"/>
      <sheetName val="MU (2)"/>
      <sheetName val="Casflow (5)"/>
      <sheetName val="Casflow (4)"/>
      <sheetName val="Casflow (6)"/>
      <sheetName val="Casflow"/>
      <sheetName val="flow k3"/>
      <sheetName val="daftar brg lgs"/>
      <sheetName val="Prosedur Penagnanan K3"/>
      <sheetName val="ITP Material"/>
      <sheetName val="ITP Pekerjaan"/>
      <sheetName val="Daft WI"/>
      <sheetName val="daftar gambar"/>
      <sheetName val="qulified personil"/>
      <sheetName val="lingkup pekerjaan"/>
      <sheetName val="hub iso dg prosedure"/>
      <sheetName val="Prosedur Koordinasi BARU"/>
      <sheetName val="Prosedur Koordinasi"/>
      <sheetName val="Identifikasi Barang"/>
      <sheetName val="STR ORGANISASI"/>
      <sheetName val="SO K3"/>
      <sheetName val="pendahuluan"/>
      <sheetName val="Target Mutu"/>
      <sheetName val="ringkasan spek"/>
      <sheetName val="Identifikasi rek. celaka"/>
      <sheetName val="Pokok Perhatian K3"/>
      <sheetName val="Data Instansi Terkait"/>
      <sheetName val="REF.ONLY"/>
      <sheetName val="LCATAL"/>
      <sheetName val="TOTAL_MATERIAL"/>
      <sheetName val="DETAIL TOTAL MT'L"/>
      <sheetName val="INSUL&amp;PAINT"/>
      <sheetName val="DIA-INCH_CS&amp;SS"/>
      <sheetName val="REQDELTA"/>
      <sheetName val="Shorts"/>
      <sheetName val="TOT-General"/>
      <sheetName val="TOT-Elk"/>
      <sheetName val="E8"/>
      <sheetName val="E9"/>
      <sheetName val="E10"/>
      <sheetName val="E11"/>
      <sheetName val="E12"/>
      <sheetName val="TOT-Mek"/>
      <sheetName val="M10"/>
      <sheetName val="M11"/>
      <sheetName val="mu rev"/>
      <sheetName val="simak"/>
      <sheetName val="MPU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Anal Mob"/>
      <sheetName val="Pemel Rutin"/>
      <sheetName val="Subkontrak"/>
      <sheetName val="girder 1"/>
      <sheetName val="girder 2"/>
      <sheetName val="BGS"/>
      <sheetName val="Met-Tek (2)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DAF.ALAT"/>
      <sheetName val="SRT PENAWARAN"/>
      <sheetName val="MPU-2"/>
      <sheetName val="Pealata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ARAB (2)"/>
      <sheetName val="BAHAN (2)"/>
      <sheetName val="har-sat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SPH-AMANDIT"/>
      <sheetName val="SPH-SAPON"/>
      <sheetName val="SAPON"/>
      <sheetName val="AMANDIT"/>
      <sheetName val="SURAT-KUASA"/>
      <sheetName val="MINAT-AMANDIT"/>
      <sheetName val="MINAT-SAPON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NYATDOK"/>
      <sheetName val="DATAADM"/>
      <sheetName val="IJINUSAHA"/>
      <sheetName val="SBU"/>
      <sheetName val="AKTE"/>
      <sheetName val="PENGURUS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ark Up DK 1"/>
      <sheetName val="Mark Up C 8"/>
      <sheetName val="Rkp Prelim"/>
      <sheetName val="Rkp Strk"/>
      <sheetName val="Bsm 3"/>
      <sheetName val="Bsm_2"/>
      <sheetName val="Bsm_1"/>
      <sheetName val="lt_1"/>
      <sheetName val="lt_2"/>
      <sheetName val="lt_3"/>
      <sheetName val="lt_4"/>
      <sheetName val="lt_5"/>
      <sheetName val="lt_6"/>
      <sheetName val="lt_7"/>
      <sheetName val="lt_8"/>
      <sheetName val="lt_9"/>
      <sheetName val="lt_10"/>
      <sheetName val="lt_11"/>
      <sheetName val="lt_12"/>
      <sheetName val="lt_13"/>
      <sheetName val="lt_14"/>
      <sheetName val="lt_15"/>
      <sheetName val="lt_16"/>
      <sheetName val="lt r.mesin"/>
      <sheetName val="lt_atap"/>
      <sheetName val="Mark Up"/>
      <sheetName val="Sat Upah"/>
      <sheetName val="Sat Bahan"/>
      <sheetName val="Sat Alat"/>
      <sheetName val="bq bsm_1"/>
      <sheetName val="bq bsm_2"/>
      <sheetName val="bq bsm_3"/>
      <sheetName val="Harga Material"/>
      <sheetName val="dasboard"/>
      <sheetName val="Total Rekapitulasi"/>
      <sheetName val="Pek. Arsitektur"/>
      <sheetName val="Pek. Struktur"/>
      <sheetName val="Pek. ME"/>
      <sheetName val="Pek. Luar Bangunan"/>
      <sheetName val="Pek. Renovasi"/>
      <sheetName val="Pek. Relief"/>
      <sheetName val="An.Ars"/>
      <sheetName val="Ana Sanitair"/>
      <sheetName val="Material List"/>
      <sheetName val="Project_P"/>
      <sheetName val="Ubas"/>
      <sheetName val="Analisa Alat Berat"/>
      <sheetName val="Renc. Pen Thd HPS"/>
      <sheetName val="Perhitungan Alat Mob"/>
      <sheetName val="REKAP RAB"/>
      <sheetName val="Kuantitas dan Harga"/>
      <sheetName val="Div.1 Mobilisasi"/>
      <sheetName val="Div.2 Analisa"/>
      <sheetName val="Div.2 Drainase"/>
      <sheetName val="Div.3 Analisa"/>
      <sheetName val="Div.3 Pekerjaan Tanah"/>
      <sheetName val="Div.4 Pel.Perk"/>
      <sheetName val="Div.5 Perk.Butir"/>
      <sheetName val="Div.6 Perk.Aspal"/>
      <sheetName val="Div.7 Struktur"/>
      <sheetName val="Div.7 struktur 2"/>
      <sheetName val="Div.8 Minor"/>
      <sheetName val="DIV 10"/>
      <sheetName val=" Alat Inves &amp; Susut"/>
      <sheetName val="General schdl"/>
      <sheetName val="ANRAB1"/>
      <sheetName val="Analisa Crusher"/>
      <sheetName val="ONSITE"/>
      <sheetName val="sub-kon"/>
      <sheetName val="An Pipa"/>
      <sheetName val="An Duct"/>
      <sheetName val="Bill.1.VAC-Supply-A"/>
      <sheetName val="Bill.2.VAC-Install-A"/>
      <sheetName val="Bill.3.VAC-Supply-B"/>
      <sheetName val="Bill.4.VAC-Install-B "/>
      <sheetName val="Dayworks"/>
      <sheetName val="Bill.2.add.valve-Supply-A"/>
      <sheetName val="Bill.3.add.valve-Install-A"/>
      <sheetName val="Bill.4.add.valve-Supply-B"/>
      <sheetName val="Bill.5.add.valve-Install-B "/>
      <sheetName val="additional Supply"/>
      <sheetName val="additional Install"/>
      <sheetName val="sendiri"/>
      <sheetName val="Rekap Upah"/>
      <sheetName val="Statement Pengadaan Bahan"/>
      <sheetName val="Proses Pengaadaan Subkon"/>
      <sheetName val="Biaya Umum"/>
      <sheetName val="Biaya Pegawai"/>
      <sheetName val="Sqce.Sahid"/>
      <sheetName val="Str org.sahid"/>
      <sheetName val="equip.Sahid.1"/>
      <sheetName val="equip.Sahid.2"/>
      <sheetName val="SPP.Sahid"/>
      <sheetName val="Cecklist"/>
      <sheetName val="BQ-RAB"/>
      <sheetName val="basa"/>
      <sheetName val="an stndr1"/>
      <sheetName val="an stndr2"/>
      <sheetName val="analisa manual"/>
      <sheetName val="Peg"/>
      <sheetName val="C-flow"/>
      <sheetName val="APPEND4"/>
      <sheetName val="APPEND4a"/>
      <sheetName val="ANALIS"/>
      <sheetName val="sublist"/>
      <sheetName val="APPENDIX7"/>
      <sheetName val="daftarbhn"/>
      <sheetName val="bekisting"/>
      <sheetName val="Tenaga"/>
      <sheetName val="GNL"/>
      <sheetName val="An price"/>
      <sheetName val="Scp"/>
      <sheetName val="Ovh"/>
      <sheetName val="Sum of BoQ"/>
      <sheetName val="Bill of Quantities"/>
      <sheetName val="UPA"/>
      <sheetName val="Daywork Rates"/>
      <sheetName val="17.Unit Price Analysis1"/>
      <sheetName val="18.Min Equipment"/>
      <sheetName val="20.Other Materials"/>
      <sheetName val="Unit Price Project"/>
      <sheetName val="RUMUS BEKISTING"/>
      <sheetName val="HIT BEKISTING"/>
      <sheetName val="sub-rekap"/>
      <sheetName val="lokasari-el"/>
      <sheetName val="lis material"/>
      <sheetName val="tray"/>
      <sheetName val="hst lampu"/>
      <sheetName val="hst elektronik"/>
      <sheetName val="pentanahan kassa"/>
      <sheetName val="hst stk kassa"/>
      <sheetName val="hst kabel"/>
      <sheetName val="hst panel2"/>
      <sheetName val="hst komp. panel"/>
      <sheetName val="hst bhn instalasi"/>
      <sheetName val="koef.material"/>
      <sheetName val="hst instalasi 1"/>
      <sheetName val="hst instalasi 2"/>
      <sheetName val="Plumb"/>
      <sheetName val="Plumb (2)"/>
      <sheetName val="REKAP A BESAR"/>
      <sheetName val="Harga Jadi"/>
      <sheetName val="Analisa Pekerjaan"/>
      <sheetName val="Daywork "/>
      <sheetName val="Bahan Alat"/>
      <sheetName val="Sub Kontraktor"/>
      <sheetName val="Surat"/>
      <sheetName val="Ana. PU"/>
      <sheetName val="ANA Mob"/>
      <sheetName val="ANA Rutin"/>
      <sheetName val="DPU"/>
      <sheetName val="Sub-Kont"/>
      <sheetName val="Met-PU-2.2"/>
      <sheetName val="Met-PU-6.3 (5)"/>
      <sheetName val="Met-PU-6.3 (6)"/>
      <sheetName val="Met-PU-6.3 (7)"/>
      <sheetName val="Alamat (bersama)"/>
      <sheetName val="LP-1"/>
      <sheetName val="LP-2"/>
      <sheetName val="Met-PU-2.1"/>
      <sheetName val="Met-PU-3.1 (1)"/>
      <sheetName val="Met-PU-3.2 (1)"/>
      <sheetName val="Met-PU-4.2 (2)"/>
      <sheetName val="COVER VERSI-2"/>
      <sheetName val="COVER VERSI-1"/>
      <sheetName val="REKAPITULASI"/>
      <sheetName val="JUMLAH BIAYA"/>
      <sheetName val="MONITORING"/>
      <sheetName val="PROGRES"/>
      <sheetName val="TRJMH"/>
      <sheetName val="Rekap PI"/>
      <sheetName val="Lapangan"/>
      <sheetName val="WI"/>
      <sheetName val="Sumda"/>
      <sheetName val="AngL01B"/>
      <sheetName val="AngL03"/>
      <sheetName val="depo"/>
      <sheetName val="CASTINGYARD"/>
      <sheetName val="KURVA S R1"/>
      <sheetName val="LAP MINGGUAN"/>
      <sheetName val="MU (3)"/>
      <sheetName val="MU RAP"/>
      <sheetName val="MU sph"/>
      <sheetName val="Rekap Sparated"/>
      <sheetName val="Rekap Sebar"/>
      <sheetName val=" BU"/>
      <sheetName val="Prov &amp; Ass"/>
      <sheetName val="Cash Flow1"/>
      <sheetName val="Cash Flow2"/>
      <sheetName val="Deviasi"/>
      <sheetName val="Penyebaran"/>
      <sheetName val="Item CI"/>
      <sheetName val="Item KADII"/>
      <sheetName val="800 m"/>
      <sheetName val="Expantion Joint"/>
      <sheetName val="MU1"/>
      <sheetName val="BQ gab"/>
      <sheetName val="MEP"/>
      <sheetName val="(Alat)"/>
      <sheetName val="COVER BAB"/>
      <sheetName val="VOLUME (TDK DIPAKAI)"/>
      <sheetName val="DIV7"/>
      <sheetName val="DIV9"/>
      <sheetName val="DIV10"/>
      <sheetName val="QUARY (TDK DIPAKAI)"/>
      <sheetName val="ALAT1"/>
      <sheetName val="ALAT2 (TDK DIPAKAI)"/>
      <sheetName val="AGGREGAT"/>
      <sheetName val="Klas B0"/>
      <sheetName val="R.Tunai"/>
      <sheetName val="URAIAN"/>
      <sheetName val="REKAP JULI R2"/>
      <sheetName val="JULI R2"/>
      <sheetName val="REKAP JULI R0"/>
      <sheetName val="29 JULI 2008"/>
      <sheetName val="PENGELUARAN"/>
      <sheetName val="COST CONTROL"/>
      <sheetName val="29JULI 2008"/>
      <sheetName val="S-CURVE 1"/>
      <sheetName val="S-CURVE (2)"/>
      <sheetName val="BA"/>
      <sheetName val="B.Umum"/>
      <sheetName val="Direksi"/>
      <sheetName val="B.Bahan"/>
      <sheetName val="B.Alat"/>
      <sheetName val="Org"/>
      <sheetName val="Sched Bahan"/>
      <sheetName val="bahan alat rap"/>
      <sheetName val="anal rap dasar"/>
      <sheetName val="Landscape"/>
      <sheetName val="Arsitektur"/>
      <sheetName val="MS INDUK"/>
      <sheetName val="MS KA I"/>
      <sheetName val="Break Down (1)"/>
      <sheetName val="Eskalasi (2)"/>
      <sheetName val="cost faktor"/>
      <sheetName val="BPS"/>
      <sheetName val="Cost Factor"/>
      <sheetName val="BPS (SKET)"/>
      <sheetName val="Rekap Volume Schedule"/>
      <sheetName val="Eskalasi Vol Schedule"/>
      <sheetName val="Rekap Aktual"/>
      <sheetName val="Rekap Volume Aktual"/>
      <sheetName val="Eskalasi Vol Aktual"/>
      <sheetName val="BPS ok"/>
      <sheetName val="BPS 2007"/>
      <sheetName val="Break Down Renc&amp;real2007"/>
      <sheetName val="Break Down 2007"/>
      <sheetName val="Break Down 2006-2007"/>
      <sheetName val="TRJMH (2)"/>
      <sheetName val="Rekap OK 2006-2007 Juni"/>
      <sheetName val="Sertifikat 2006-2007 Juni"/>
      <sheetName val="Eskalasi ok 2006-2007 Juni"/>
      <sheetName val="Eskalasi ok 2006-2007"/>
      <sheetName val="Rekap OK 2006-2007"/>
      <sheetName val="Break Down Baru 2007"/>
      <sheetName val="MS KA BOT baru"/>
      <sheetName val="Break Down2007"/>
      <sheetName val="Eskalasi 2006"/>
      <sheetName val="Break Down 2006"/>
      <sheetName val="Break Down Renc&amp;real 2006"/>
      <sheetName val="Break Down Baru"/>
      <sheetName val="Rekap OK (2)"/>
      <sheetName val="Rekap OK"/>
      <sheetName val="pendanaan"/>
      <sheetName val="Mobilisasi (2)"/>
      <sheetName val="Mobilisasi (3)"/>
      <sheetName val="TERJEMAHAN"/>
      <sheetName val="QCDS"/>
      <sheetName val="QCDS (2)"/>
      <sheetName val="Indirect Cost 3 bln"/>
      <sheetName val="harga dasar "/>
      <sheetName val="SUMMARI"/>
      <sheetName val="analisa harga "/>
      <sheetName val="KURVA&quot;S&quot;"/>
      <sheetName val="Met-PU-3.2 (2)"/>
      <sheetName val="Met-PU-5.1 (1)"/>
      <sheetName val="Met-PU-5.1 (2)"/>
      <sheetName val="Met-PU-7.10 (3)"/>
      <sheetName val="LP-3"/>
      <sheetName val="Bahan upah"/>
      <sheetName val="Traf_Genst"/>
      <sheetName val="Mess"/>
      <sheetName val="By"/>
      <sheetName val="HSatuan"/>
      <sheetName val="analisaRAB"/>
      <sheetName val="kon-final"/>
      <sheetName val="prs"/>
      <sheetName val="ars-vol"/>
      <sheetName val="Upah RAB"/>
      <sheetName val="B _ Norelec"/>
      <sheetName val="FIRE FIGHTING"/>
      <sheetName val="Daftar Upah"/>
      <sheetName val="Rekap Analisa"/>
      <sheetName val="HdSheet"/>
      <sheetName val="Deskrip"/>
      <sheetName val="BQ-1A"/>
      <sheetName val="eskal"/>
      <sheetName val="Dom "/>
      <sheetName val="Rasio (2)"/>
      <sheetName val="BQ_1A"/>
      <sheetName val="floor"/>
      <sheetName val="wall"/>
      <sheetName val="ceiling"/>
      <sheetName val="rate (3)"/>
      <sheetName val="rate (2)"/>
      <sheetName val="COV_UTAMA"/>
      <sheetName val="PENJUMLAHAN TOTAL"/>
      <sheetName val="COV_ D1"/>
      <sheetName val="COV_ D5"/>
      <sheetName val="COV_ D5_1"/>
      <sheetName val="COV_ D5_2"/>
      <sheetName val="D5_2"/>
      <sheetName val="COV_ D5_3"/>
      <sheetName val="D5_3"/>
      <sheetName val="COV_ D5_4"/>
      <sheetName val="D5_4"/>
      <sheetName val="COV_ D5_5"/>
      <sheetName val="5_5"/>
      <sheetName val="COV_ D5_6"/>
      <sheetName val="D5_6"/>
      <sheetName val="COV_ D5_7"/>
      <sheetName val="D5_7"/>
      <sheetName val="COV_ D5_8"/>
      <sheetName val="COV_ D6"/>
      <sheetName val="D_6"/>
      <sheetName val="COV_ D7"/>
      <sheetName val="D_7"/>
      <sheetName val="PLB-Basement 2.8.2-R1"/>
      <sheetName val="analisys"/>
      <sheetName val="unit_rate_works"/>
      <sheetName val="dewatering"/>
      <sheetName val="sparing"/>
      <sheetName val="ALT_MBT"/>
      <sheetName val="rekap_ana"/>
      <sheetName val="ALT_1"/>
      <sheetName val="Dashboard"/>
      <sheetName val="rekab"/>
      <sheetName val="rekab Point"/>
      <sheetName val="RAB POINT"/>
      <sheetName val="Ana Beton"/>
      <sheetName val="analisa Str"/>
      <sheetName val="DataTeknis"/>
      <sheetName val="Hit. zone"/>
      <sheetName val="Luas Gedung"/>
      <sheetName val="DataPersonil"/>
      <sheetName val="DataPersiapan"/>
      <sheetName val="DataToilet"/>
      <sheetName val="AnalisaScafolding"/>
      <sheetName val="DataShoring"/>
      <sheetName val="DataAlat"/>
      <sheetName val="Rinci alat"/>
      <sheetName val="ATK"/>
      <sheetName val="Perlengkapan ktr"/>
      <sheetName val="Bea Lap"/>
      <sheetName val="Lain2"/>
      <sheetName val="Safety_QC"/>
      <sheetName val="Resiko Manajemen"/>
      <sheetName val="Termin "/>
      <sheetName val="Prelim versi Fidic davis langd"/>
      <sheetName val="Cover_Luar"/>
      <sheetName val="PEKERJAAN PERSIAPAN"/>
      <sheetName val="LAIN-LAIN "/>
      <sheetName val="Catatan Harga"/>
      <sheetName val="PANEL TM "/>
      <sheetName val="KABEL TM "/>
      <sheetName val="PENTANAHAN"/>
      <sheetName val="KABEL LADDER"/>
      <sheetName val="Kondisi"/>
      <sheetName val="Evaluasi Ang"/>
      <sheetName val="sumEXL"/>
      <sheetName val="Rekap Ang"/>
      <sheetName val="Prelim Extr"/>
      <sheetName val="BreakD Prelim"/>
      <sheetName val="Sched Man Power"/>
      <sheetName val="CM Temp Office"/>
      <sheetName val="Over Time"/>
      <sheetName val="390MC-PS"/>
      <sheetName val="Fee Coord"/>
      <sheetName val="NSC"/>
      <sheetName val="Sum BUL &amp; Alat"/>
      <sheetName val="sched alat"/>
      <sheetName val="Scafolding"/>
      <sheetName val="Sewa Alat"/>
      <sheetName val="GFA "/>
      <sheetName val="DafProyek"/>
      <sheetName val="Bul (2)"/>
      <sheetName val="Alt"/>
      <sheetName val="Alt (2)"/>
      <sheetName val="DafAlt"/>
      <sheetName val="PileCap"/>
      <sheetName val="Harsat Bahan"/>
      <sheetName val="Harsat Upah"/>
      <sheetName val="SCOPE"/>
      <sheetName val="MAKER"/>
      <sheetName val="Mat List"/>
      <sheetName val="I-Hydrant"/>
      <sheetName val="II-PLUMB REV4"/>
      <sheetName val="II-Plumb"/>
      <sheetName val="III-AC"/>
      <sheetName val="IV-Elect"/>
      <sheetName val="V-Alarm"/>
      <sheetName val="VI-Telp"/>
      <sheetName val="VII-SS"/>
      <sheetName val="VIII-MATV"/>
      <sheetName val="IX-Genset"/>
      <sheetName val="X-Elvtr"/>
      <sheetName val="XI-Gondola"/>
      <sheetName val="XII-CCTV"/>
      <sheetName val="HSBHN"/>
      <sheetName val="BQ-T-K"/>
      <sheetName val="Telp.Bsmnt"/>
      <sheetName val="Matv.Bsmnt"/>
      <sheetName val="TTS.Bsmnt"/>
      <sheetName val="FA.Bsmnt"/>
      <sheetName val="CCTV.Bsmnt"/>
      <sheetName val="Intcm.Bsmnt"/>
      <sheetName val="Accs.Bsmnt"/>
      <sheetName val="Telp.twr.A"/>
      <sheetName val="Matv.twr.A"/>
      <sheetName val="TTS.twr.A"/>
      <sheetName val="FA.twr.A"/>
      <sheetName val="CCTV.twr.A"/>
      <sheetName val="Intcm.twr.A"/>
      <sheetName val="Accs.twr.A"/>
      <sheetName val="Telp.twr.B"/>
      <sheetName val="Matv.twr.B"/>
      <sheetName val="TTS.twr.B"/>
      <sheetName val="FA.twr.B"/>
      <sheetName val="CCTV.twr.B"/>
      <sheetName val="Intcm.twr.B"/>
      <sheetName val="Accs.twr.B"/>
      <sheetName val="RKP"/>
      <sheetName val="RKP (2)"/>
      <sheetName val="Form-1"/>
      <sheetName val="Form-2"/>
      <sheetName val="Form-3.1"/>
      <sheetName val="Form-3.2"/>
      <sheetName val="Form 3.3"/>
      <sheetName val="Form-3.4"/>
      <sheetName val="Form-3.4.1"/>
      <sheetName val="Form-3.5"/>
      <sheetName val="Form-3.6"/>
      <sheetName val="Form-3.7"/>
      <sheetName val="Form-3.8"/>
      <sheetName val="Form-3.9"/>
      <sheetName val="Form-4.1"/>
      <sheetName val="Form-6.1"/>
      <sheetName val="Form-7.1"/>
      <sheetName val="Form-7.2"/>
      <sheetName val="Form-7.3"/>
      <sheetName val="Form-7.3b"/>
      <sheetName val="Form-7.3c"/>
      <sheetName val="Form-7.4"/>
      <sheetName val="Form-7.4a"/>
      <sheetName val="Form-7.5"/>
      <sheetName val="Form-7.6"/>
      <sheetName val="Form-7.7"/>
      <sheetName val="Form-7.8"/>
      <sheetName val="Form-7.9"/>
      <sheetName val="Form-7.10"/>
      <sheetName val="Form-8.1"/>
      <sheetName val="Form-8.2"/>
      <sheetName val="Form-8.3"/>
      <sheetName val="Form-8.4"/>
      <sheetName val="Fill in First"/>
      <sheetName val="Bill No11 Cover"/>
      <sheetName val="Cover11A"/>
      <sheetName val="Bill No.11A"/>
      <sheetName val="Cover11B"/>
      <sheetName val="Bill No.11B"/>
      <sheetName val="11B Cover Gas"/>
      <sheetName val="Bill No.11B gas"/>
      <sheetName val="Bill No.11B gen &amp; collection"/>
      <sheetName val="Cover11C"/>
      <sheetName val="Bill No.11C"/>
      <sheetName val="BQ-M&amp;E GOR MUARA BULIAN"/>
      <sheetName val="Reff"/>
      <sheetName val="MC-QUAY"/>
      <sheetName val="Daya"/>
      <sheetName val="Rekapan (2)"/>
      <sheetName val="Rekapan"/>
      <sheetName val="HOLIN"/>
      <sheetName val="MK HSP1"/>
      <sheetName val="MK HSP.Mandor"/>
      <sheetName val="An Duct 2"/>
      <sheetName val="RABP WBS (5)"/>
      <sheetName val="RABP WBS (6)"/>
      <sheetName val="RABP WBS (7)"/>
      <sheetName val="Hyd&amp;SP"/>
      <sheetName val="MK.Air BS."/>
      <sheetName val="MK Air PN"/>
      <sheetName val="MK Air.BK"/>
      <sheetName val="MK Air.HUJAN"/>
      <sheetName val="lamp kamar"/>
      <sheetName val="EL.REKAP"/>
      <sheetName val="EL.FA"/>
      <sheetName val="EL.SS"/>
      <sheetName val="EL.TELP"/>
      <sheetName val="EL.MATV"/>
      <sheetName val="EL.K TRAY"/>
      <sheetName val="Per Lift"/>
      <sheetName val="Rencana M"/>
      <sheetName val="Sub Con"/>
      <sheetName val="Ncang"/>
      <sheetName val="UANG"/>
      <sheetName val="RAB &amp; RAP"/>
      <sheetName val="Mtrial Schl"/>
      <sheetName val="Mtrl Sch (2)"/>
      <sheetName val="Mtrl (4)"/>
      <sheetName val="Perincian"/>
      <sheetName val=" keb daya"/>
      <sheetName val="REKAPRAp"/>
      <sheetName val="Renc Krj M 2"/>
      <sheetName val="Renc Krj M 3"/>
      <sheetName val="Progrs M 4"/>
      <sheetName val="Progrs M 6"/>
      <sheetName val="Progrs M 5"/>
      <sheetName val="Progrs M 7"/>
      <sheetName val="Progrs M 8"/>
      <sheetName val="Progrs M 9"/>
      <sheetName val="Progrs M 10"/>
      <sheetName val="Progrs M 11"/>
      <sheetName val="Progrs M 12"/>
      <sheetName val="SCHEDULE PELAKSANAAN (KURVA S)"/>
      <sheetName val="Renc Krj M 4 Agst_ok"/>
      <sheetName val="Renc Krj M 5 Sept._ok"/>
      <sheetName val="Renc Krj M 6 Sept._ok"/>
      <sheetName val="Renc Krj M 7 Sept._ok"/>
      <sheetName val="Renc Krj M 8 Sept._ok"/>
      <sheetName val="Renc Krj M 9 Okt._ok"/>
      <sheetName val="Renc Krj M 10 Okt._ok"/>
      <sheetName val="Renc Krj M 11 Okt._ok"/>
      <sheetName val="Renc Krj M 12._ok"/>
      <sheetName val="Renc Krj M 13._ok"/>
      <sheetName val="vol pipa"/>
      <sheetName val="Sch  R-1"/>
      <sheetName val="Renc Krj M 1"/>
      <sheetName val="Progress 23"/>
      <sheetName val="Progress 21 REAL "/>
      <sheetName val="Rekap 1 "/>
      <sheetName val="DAFTAR NO_1"/>
      <sheetName val="Pipa Tembaga"/>
      <sheetName val="Pipa Drain"/>
      <sheetName val="DAFTAR NO_2"/>
      <sheetName val="DAFTAR NO_3"/>
      <sheetName val="DAFTAR NO_4"/>
      <sheetName val="Inst. Elektrikal-1"/>
      <sheetName val="Elek.List"/>
      <sheetName val="BQ_Listrik"/>
      <sheetName val="Daftar Material"/>
      <sheetName val="BAGIAN I-(PRELIM)"/>
      <sheetName val="Real Cost"/>
      <sheetName val="rincian biaya"/>
      <sheetName val="Bahan "/>
      <sheetName val="RINC FIN T4  _3_"/>
      <sheetName val="RINC FIN T4  _2_"/>
      <sheetName val="tot_san _2_"/>
      <sheetName val="tot_san"/>
      <sheetName val="GRN_TOT _2_"/>
      <sheetName val="Tot_Ruang"/>
      <sheetName val="Rin_"/>
      <sheetName val="Luas Gross"/>
      <sheetName val="OPTION_1"/>
      <sheetName val="GRN_TOT"/>
      <sheetName val="luar"/>
      <sheetName val="RINC hotel"/>
      <sheetName val="RINC FIN T4 "/>
      <sheetName val="TOT_ME last"/>
      <sheetName val="RIN_ME last"/>
      <sheetName val="daffin"/>
      <sheetName val="sanitaire"/>
      <sheetName val="FF_E"/>
      <sheetName val="Pintu"/>
      <sheetName val="Pen. Tot"/>
      <sheetName val="4.1 Pek. Utama"/>
      <sheetName val="4.2 Shaft"/>
      <sheetName val="4.3 (Pen. Tot)"/>
      <sheetName val="4.3.1 (Basement)"/>
      <sheetName val="4.3.2 (Fasilitas)"/>
      <sheetName val="4.3.3 (Ruko)"/>
      <sheetName val="4.3.4 (Podium)"/>
      <sheetName val="4.3.5 (Apartement)"/>
      <sheetName val="4.4 Pek. Luar"/>
      <sheetName val="4.5 Listrik"/>
      <sheetName val="4.6 Sparing"/>
      <sheetName val="Da-Har"/>
      <sheetName val="4.1 Per. Utama"/>
      <sheetName val="4.3A Bas"/>
      <sheetName val="4.3B Fas"/>
      <sheetName val="4.3C RK"/>
      <sheetName val="Har-mat"/>
      <sheetName val="Sheet3 (2)"/>
      <sheetName val="analisa nuansa"/>
      <sheetName val="Tbh-Krg"/>
      <sheetName val="rab - persiapan &amp; lantai-1"/>
      <sheetName val="LAMP_AB "/>
      <sheetName val="UMM2"/>
      <sheetName val="BASC"/>
      <sheetName val="HSPK DINAS"/>
      <sheetName val="HRG ALT PU"/>
      <sheetName val="ANLS PU "/>
      <sheetName val="DIVI1"/>
      <sheetName val="DIVI2"/>
      <sheetName val="DIVI3"/>
      <sheetName val="DIVI4"/>
      <sheetName val="DIVI5"/>
      <sheetName val="DIVI6"/>
      <sheetName val="DIVI7"/>
      <sheetName val="DIVI8"/>
      <sheetName val="DIVI9"/>
      <sheetName val="DIVI10"/>
      <sheetName val="AGG"/>
      <sheetName val="shearwall GA PAKE"/>
      <sheetName val="T-Ngga GA PAKE"/>
      <sheetName val="P-late GA PAKE"/>
      <sheetName val="K-lom GA PAKE"/>
      <sheetName val="B-lox GA PAKE"/>
      <sheetName val="Sloop GA PAKE"/>
      <sheetName val="PC GA PAKE"/>
      <sheetName val="Sloop"/>
      <sheetName val="B-lox"/>
      <sheetName val="K-lom"/>
      <sheetName val="P-late"/>
      <sheetName val="T-Ngga"/>
      <sheetName val="shearwall"/>
      <sheetName val="UPAH RIIL OK"/>
      <sheetName val="Material ALAM OK"/>
      <sheetName val="Material NON ALAM OK"/>
      <sheetName val="Analis Kusen ga pake"/>
      <sheetName val="Analis Kusen RIIL LANGSUNG 58%"/>
      <sheetName val="AnalisaSIPIL RIIL RAP"/>
      <sheetName val="REKAP BAHAN &amp; UPAH RIIL "/>
      <sheetName val="REKAP ALL !!!"/>
      <sheetName val="RKP IRNA"/>
      <sheetName val="RANGKUMAN REKAYASA"/>
      <sheetName val="Rab STR. IRNA.01"/>
      <sheetName val="Rab Arc IRNA.01"/>
      <sheetName val="Rab me IRNA.01"/>
      <sheetName val="Rab PLB IRNA.01"/>
      <sheetName val="Rab STR. IRNA.02"/>
      <sheetName val="Rab Arc IRNA.02"/>
      <sheetName val="Rab me IRNA.02"/>
      <sheetName val="Rab PLB IRNA.02"/>
      <sheetName val="Rab STR. IRNA.03 ga pake"/>
      <sheetName val="Rab Arc IRNA.03 ga pake"/>
      <sheetName val="Rab me IRNA.03 ga pake"/>
      <sheetName val="Rab PLB IRNA.03 ga pake"/>
      <sheetName val="Rab STR. ENTRANCE IRNA"/>
      <sheetName val="Rab Arc Entrance"/>
      <sheetName val="RAB. STR. MRI ga pake"/>
      <sheetName val="Rab Arc MRI ga pake"/>
      <sheetName val="Rab me MRI ga pake"/>
      <sheetName val="RAB MRI PLB ga pake"/>
      <sheetName val="RAB R. Jenazah ga pake"/>
      <sheetName val="RAB Doorloop"/>
      <sheetName val="RAB Inst. Genzet ga pake"/>
      <sheetName val="RAB INST. GAS.01 ga pake"/>
      <sheetName val="RAB INST. GAS.02 ga pake"/>
      <sheetName val="RAB INST. GAS.03 ga pake"/>
      <sheetName val="RAB sumur bor-NON STD ga pake"/>
      <sheetName val="RAB HIDRANT ga pake"/>
      <sheetName val="RAB Lancape"/>
      <sheetName val="RAB Atap Parkir ga pake"/>
      <sheetName val="RAB me Kawasan"/>
      <sheetName val="RAB Plumbing KSW"/>
      <sheetName val="RAB INST. GAS"/>
      <sheetName val="RAB IPAL"/>
      <sheetName val="REKAP TOTAAL"/>
      <sheetName val="RANGKUMAN PERUBAHAN"/>
      <sheetName val="FORM 1 TOTAL 100%"/>
      <sheetName val="FORM 1 TOTAL 65 % "/>
      <sheetName val="FORM 1 TOTAL 35 %"/>
      <sheetName val="Analis Kusen Kosongan"/>
      <sheetName val="Form Back up STR K.UTM"/>
      <sheetName val="Form Back up ARS K.UTM"/>
      <sheetName val="BU_PLB_KANTOR &amp;R. TUNGGU"/>
      <sheetName val="BU_STR_R.TGG KBRNGKTN _ANGDES"/>
      <sheetName val="H.Satuan"/>
      <sheetName val="DHSB"/>
      <sheetName val="COVER2"/>
      <sheetName val="TAMBAH"/>
      <sheetName val="DAF6"/>
      <sheetName val="D5-7"/>
      <sheetName val="D5-6"/>
      <sheetName val="D5-5"/>
      <sheetName val="D5-4"/>
      <sheetName val="D5-3"/>
      <sheetName val="D5-2"/>
      <sheetName val="D5-1"/>
      <sheetName val="D4-9"/>
      <sheetName val="D4-8"/>
      <sheetName val="D4-7"/>
      <sheetName val="D4-6"/>
      <sheetName val="D4-5"/>
      <sheetName val="D4-4"/>
      <sheetName val="D4-3"/>
      <sheetName val="D4-2"/>
      <sheetName val="D4-1"/>
      <sheetName val="D3-2"/>
      <sheetName val="D3-1"/>
      <sheetName val="Sec I ML"/>
      <sheetName val="LOKASI RIG Litbang"/>
      <sheetName val="Analisa &amp; Upah"/>
      <sheetName val="QUANTITY"/>
      <sheetName val="CHECK (2)"/>
      <sheetName val="Boq(p'arsad)"/>
      <sheetName val="ANALYSIS_U.P"/>
      <sheetName val="An_Ag"/>
      <sheetName val="An_Pc"/>
      <sheetName val="An_Cp"/>
      <sheetName val="An_Eq"/>
      <sheetName val="An_Eqn"/>
      <sheetName val="panduan"/>
      <sheetName val="Panel"/>
      <sheetName val="Daftar Material Import"/>
      <sheetName val="Cover 3"/>
      <sheetName val="Cover 4"/>
      <sheetName val="Cover 5"/>
      <sheetName val="Cover 6"/>
      <sheetName val="Cover 7"/>
      <sheetName val="Cover 8"/>
      <sheetName val="Cover 9"/>
      <sheetName val="Cover 10"/>
      <sheetName val="Cover 11"/>
      <sheetName val="Cover 12"/>
      <sheetName val="Daf-12"/>
      <sheetName val="Cover 13"/>
      <sheetName val="Daf-13"/>
      <sheetName val="Cover 14"/>
      <sheetName val="Daf-14"/>
      <sheetName val="Cover 15"/>
      <sheetName val="DAF-15"/>
      <sheetName val="analisac"/>
      <sheetName val="An-List"/>
      <sheetName val="An-Pipa"/>
      <sheetName val="aspal"/>
      <sheetName val="KI"/>
      <sheetName val="KL"/>
      <sheetName val="RGaji"/>
      <sheetName val="Rbul"/>
      <sheetName val="Unit Price M"/>
      <sheetName val="T.18"/>
      <sheetName val="action"/>
      <sheetName val="On Time"/>
      <sheetName val="Curup"/>
      <sheetName val="Prabu"/>
      <sheetName val="Telkomsel"/>
      <sheetName val="PESANTREN"/>
      <sheetName val="bq-kon"/>
      <sheetName val="Trans Mat"/>
      <sheetName val="U-P-A"/>
      <sheetName val="An_Gen"/>
      <sheetName val="BASE CAMP"/>
      <sheetName val="An_Sb"/>
      <sheetName val="Label"/>
      <sheetName val="Jo"/>
      <sheetName val="Ap.4a"/>
      <sheetName val="Ap.4b"/>
      <sheetName val="Ap.5"/>
      <sheetName val="App.6"/>
      <sheetName val="Ap.7"/>
      <sheetName val="Sch.tba"/>
      <sheetName val="Adjst"/>
      <sheetName val="Div-1"/>
      <sheetName val="Div-2"/>
      <sheetName val="Div-3"/>
      <sheetName val="Div-4"/>
      <sheetName val="Div-5"/>
      <sheetName val="Div-6a"/>
      <sheetName val="Div-7a"/>
      <sheetName val="An-quarry"/>
      <sheetName val="Anal alt"/>
      <sheetName val="DIVISI-7b"/>
      <sheetName val="DIVISI-9"/>
      <sheetName val="DIVISI-3b"/>
      <sheetName val="Agg Base A"/>
      <sheetName val="Agg Base B"/>
      <sheetName val="Agg Base C"/>
      <sheetName val="DIVISI-2b"/>
      <sheetName val="DIVISI-6b"/>
      <sheetName val="DIVISI-6c"/>
      <sheetName val="DIVISI-6d"/>
      <sheetName val="Anal Agg Hls&amp;Ksr"/>
      <sheetName val="DIVISI-10"/>
      <sheetName val="BU_ARS R.TGG KBRNGKTN _ANGDES"/>
      <sheetName val="BU_PLB_RUANG TUNGGU_ANGDES"/>
      <sheetName val="BU_STR_KEBERANGKATAN BUS"/>
      <sheetName val="B.U Atap"/>
      <sheetName val="BU_ARS KEBERANGKATAN BUS"/>
      <sheetName val="BU_AREA KEBERANGKATAN"/>
      <sheetName val="Form Back up STR K.ISTR"/>
      <sheetName val="Form Back up ARS K.ISTR"/>
      <sheetName val="BU_PLB_R. IASTIRAHAT"/>
      <sheetName val="Form Back up STR POS KEAMN"/>
      <sheetName val="Form Back up ARS POS KEAMN"/>
      <sheetName val="Form Back up STR POS RTR"/>
      <sheetName val="Form Back up ARS POS RTR"/>
      <sheetName val="3.1.1 BU STR Depo Sampah"/>
      <sheetName val="3.1.2 BU ARS  Depo Sampah"/>
      <sheetName val="BU_BAK KONTROLt"/>
      <sheetName val="Bu_Plb_Kawasan"/>
      <sheetName val="C.1_ BU_LANDSACAPE"/>
      <sheetName val="C.1_ BU_LANDSACAPE_pagar"/>
      <sheetName val="C.2.1_BU-ddg penahan"/>
      <sheetName val="BU_URUGAN"/>
      <sheetName val="HArga BAhan ME"/>
      <sheetName val="Analis ME"/>
      <sheetName val="BAHAN Str-Arc &quot;07 (2)"/>
      <sheetName val="BAHAN Str-Arc &quot;07"/>
      <sheetName val="BAHAN PLB &quot;07"/>
      <sheetName val="HSPK ANALIS"/>
      <sheetName val="HSPK ANALIS LAIN2"/>
      <sheetName val="Analisa LAIN2"/>
      <sheetName val="HSPK BETON)"/>
      <sheetName val="ANALISA BETON"/>
      <sheetName val="HSPK KUSEN"/>
      <sheetName val="ANALISA KUSEN"/>
      <sheetName val="HSPK ME Print"/>
      <sheetName val="Analis ME Print"/>
      <sheetName val="ANALIS PLUMBING"/>
      <sheetName val="ITUNG BESI"/>
      <sheetName val="BU-ARC-SMA"/>
      <sheetName val="BU-ARC-SMP"/>
      <sheetName val="Analisa K"/>
      <sheetName val="ANALISA "/>
      <sheetName val="ANALISA  KUSEN KELAS"/>
      <sheetName val="ANALISA  KUSEN ASRAMA"/>
      <sheetName val="ANALISA  KUSEN GOR"/>
      <sheetName val="ANALISA  KUSEN MASJID"/>
      <sheetName val="SARANA &amp; P"/>
      <sheetName val="Penunjang- masjid"/>
      <sheetName val="MASJID"/>
      <sheetName val="LAP OUT DOOR"/>
      <sheetName val="GOR"/>
      <sheetName val="UNIT GOR"/>
      <sheetName val="UNIT ASRAMA"/>
      <sheetName val="UNIT KELAS"/>
      <sheetName val="RekapItem"/>
      <sheetName val="Indoor"/>
      <sheetName val="StadUtama"/>
      <sheetName val="Infra"/>
      <sheetName val="BOQ RAB"/>
      <sheetName val="BOQ Rek"/>
      <sheetName val="RAPNew"/>
      <sheetName val="REKAP U"/>
      <sheetName val="BULNew"/>
      <sheetName val="HSD1"/>
      <sheetName val="Lansekap"/>
      <sheetName val="SSCJalan"/>
      <sheetName val="Anal-Pt"/>
      <sheetName val="Anal-ARS"/>
      <sheetName val="Hit TC"/>
      <sheetName val="Direksi kit"/>
      <sheetName val="PROPOSAL"/>
      <sheetName val="SUB K"/>
      <sheetName val="STUGAS"/>
      <sheetName val="PROCESSPLAN"/>
      <sheetName val="TELUSUR"/>
      <sheetName val="BAHAN ME"/>
      <sheetName val="BAHAN_NGAWI_2008"/>
      <sheetName val="HSPK_SNI"/>
      <sheetName val="SNI_EDISI_REV"/>
      <sheetName val="HSPK_KUSEN"/>
      <sheetName val="HSPK_BETON"/>
      <sheetName val="Analis Beton"/>
      <sheetName val="BESTAT_BESI"/>
      <sheetName val="HSPK ME"/>
      <sheetName val="ANALIS PLB"/>
      <sheetName val="HARGA BAHAN MLG"/>
      <sheetName val="ANALISA_KOTA MALANG"/>
      <sheetName val="BESI Pre"/>
      <sheetName val="HARGA BAHAN 2007_MLG"/>
      <sheetName val="HSPK_BETON01"/>
      <sheetName val="ANALISA BETON01"/>
      <sheetName val="MASTER BAHAN ME"/>
      <sheetName val="MASTER Analis ME"/>
      <sheetName val="MASTER HSPK ME"/>
      <sheetName val="penerangan"/>
      <sheetName val="PANEL KABEL"/>
      <sheetName val="Sound Syst"/>
      <sheetName val="LAN"/>
      <sheetName val="Telepone"/>
      <sheetName val="Tataudara"/>
      <sheetName val="PETIR"/>
      <sheetName val="LAMPU OUT DOOR"/>
      <sheetName val="sound system lapangan"/>
      <sheetName val="LIFT"/>
      <sheetName val="Penyambungan PLN 147 KVA"/>
      <sheetName val="Penyambungan PDAM "/>
      <sheetName val="Sub Rekap Indoor"/>
      <sheetName val="Sub Rekap Masjid"/>
      <sheetName val="Sub Rekap Infra"/>
      <sheetName val="Sub Rekap Std Ut"/>
      <sheetName val="Sipil Std Ut"/>
      <sheetName val="Ars Std Ut"/>
      <sheetName val="Kabel Feeder"/>
      <sheetName val="Sound Sistem Ged"/>
      <sheetName val="Fire Alarm"/>
      <sheetName val="Instal Data"/>
      <sheetName val="Kabel tray"/>
      <sheetName val="Tata Udara"/>
      <sheetName val="Petir &amp; Lift"/>
      <sheetName val="Lightning"/>
      <sheetName val="Sound Sistem lap."/>
      <sheetName val="Lap Std Ut"/>
      <sheetName val="Genset &amp; Ph"/>
      <sheetName val="Rekap Indoor"/>
      <sheetName val=" REKAP_SIMPEL"/>
      <sheetName val="Rekap Prog"/>
      <sheetName val="Stadion Utama"/>
      <sheetName val="2.A. NON_STD_POND_DALAM"/>
      <sheetName val="B. REKAP_LANDSCAPE"/>
      <sheetName val="1.2.B NON STD ELEKTRIKAL"/>
      <sheetName val="B.2.2 NON_STD_ME_KAWASAN"/>
      <sheetName val="space frame"/>
      <sheetName val="Analis Pintu Jendela"/>
      <sheetName val="ANALISA railing"/>
      <sheetName val="Analis Railling"/>
      <sheetName val="Analisa Plumb"/>
      <sheetName val="Rekap Std Ut"/>
      <sheetName val="plumb std ut"/>
      <sheetName val="Genset dan PH"/>
      <sheetName val="Rekap Masjid"/>
      <sheetName val="Rekap Infra"/>
      <sheetName val="Penerang"/>
      <sheetName val="Mark-up"/>
      <sheetName val="Alat &amp; Bahan"/>
      <sheetName val="plt"/>
      <sheetName val="klm"/>
      <sheetName val="bale"/>
      <sheetName val="towel"/>
      <sheetName val="atap"/>
      <sheetName val="pres-suite"/>
      <sheetName val="suite"/>
      <sheetName val="ALEK"/>
      <sheetName val="AMEK"/>
      <sheetName val="1-LISTRIK"/>
      <sheetName val="2-Genset"/>
      <sheetName val="T O T A L"/>
      <sheetName val="REKAPLIST"/>
      <sheetName val="REKAP LIFT"/>
      <sheetName val="REKAP IT"/>
      <sheetName val="ANDAT"/>
      <sheetName val="REKAP STR T"/>
      <sheetName val="BQ STR T"/>
      <sheetName val="ijin"/>
      <sheetName val="MOM"/>
      <sheetName val="Cond harga 9 Nov'06"/>
      <sheetName val="Cond.1"/>
      <sheetName val="Dur"/>
      <sheetName val="Bill No. 01"/>
      <sheetName val="Break DW Bill 1"/>
      <sheetName val="Cost Sum 2"/>
      <sheetName val="Cost Sum 1"/>
      <sheetName val="Rekap Angg 9 Nov"/>
      <sheetName val="Sum BoQ Intr"/>
      <sheetName val="Pemeliharaan E"/>
      <sheetName val="Pemeliharaan"/>
      <sheetName val="Bul &amp; Persiapan"/>
      <sheetName val="Provisi &amp; Asuransi"/>
      <sheetName val="Review Listrik"/>
      <sheetName val="sched daya"/>
      <sheetName val="Bul dan Persiapan1"/>
      <sheetName val="Rekap Angg 12 Okt"/>
      <sheetName val="MAPP"/>
      <sheetName val="rek det 1-3"/>
      <sheetName val="bau"/>
      <sheetName val="Rupa2"/>
      <sheetName val="BDP Scaff"/>
      <sheetName val="BDP Tinggi"/>
      <sheetName val="Cover-depan"/>
      <sheetName val="sumintr"/>
      <sheetName val="Bul "/>
      <sheetName val="Alat PLP2 "/>
      <sheetName val="Provisi "/>
      <sheetName val="analisa-komp"/>
      <sheetName val="analisa bore"/>
      <sheetName val="pintuu"/>
      <sheetName val="BQ Struktur"/>
      <sheetName val="BQ Arsitektur"/>
      <sheetName val="1-LISTRIK print"/>
      <sheetName val="2-Genset print"/>
      <sheetName val="SumBoQ C4"/>
      <sheetName val="BoQ C4"/>
      <sheetName val="mat.dominan"/>
      <sheetName val="Resiko"/>
      <sheetName val="DF-2 (2)"/>
      <sheetName val="DF-2"/>
      <sheetName val="Lamp. 10 (2)"/>
      <sheetName val=" anal hrg sat"/>
      <sheetName val="Daft Hrg Sat Dsr"/>
      <sheetName val="Anal. alat"/>
      <sheetName val="lamp. 4,5,6,7,8"/>
      <sheetName val="DTR ISI"/>
      <sheetName val="anal lumpsump"/>
      <sheetName val=" hrg stn"/>
      <sheetName val="Anal. Bhn"/>
      <sheetName val="Daf.Mata.Pemb. Utama"/>
      <sheetName val="Analisa Hrg Ls u mobilisasi"/>
      <sheetName val="bhn,upah,alat"/>
      <sheetName val="Ans Kom Precast"/>
      <sheetName val="A-ars"/>
      <sheetName val="Ana MK BARU"/>
      <sheetName val="Ana MK"/>
      <sheetName val="Lt1"/>
      <sheetName val="Lt2"/>
      <sheetName val="Lt4"/>
      <sheetName val="Lt3"/>
      <sheetName val="Lt5"/>
      <sheetName val="Lt6"/>
      <sheetName val="Lt7"/>
      <sheetName val="Lt8"/>
      <sheetName val="HBlind"/>
      <sheetName val="REKAP MK"/>
      <sheetName val="BL PERSONIL"/>
      <sheetName val="Schedule Rev_2"/>
      <sheetName val="BL NON PERSONIL"/>
      <sheetName val="Fas_Personil"/>
      <sheetName val="Prlt_Kerja"/>
      <sheetName val="B Operasi"/>
      <sheetName val="Laporan"/>
      <sheetName val="L_Mob Demob"/>
      <sheetName val="L_Koord_Teknis"/>
      <sheetName val="cuti"/>
      <sheetName val="Analisa_str"/>
      <sheetName val="PO-2"/>
      <sheetName val="CSFLOW"/>
      <sheetName val="Analisa Harga"/>
      <sheetName val="REF_ONLY"/>
      <sheetName val="BoQA"/>
      <sheetName val="PRELI_CAP"/>
      <sheetName val="RAB-ME"/>
      <sheetName val="RAB-ARS"/>
      <sheetName val="RAB-STR"/>
      <sheetName val="Upah_Bahan"/>
      <sheetName val="PRELI-CAP"/>
      <sheetName val="Rek_Total "/>
      <sheetName val="Pers"/>
      <sheetName val="Penunjang"/>
      <sheetName val="rate asli"/>
      <sheetName val="material-upah"/>
      <sheetName val="Rek_Total-alt"/>
      <sheetName val="Str-alt"/>
      <sheetName val="BQ - Mushola"/>
      <sheetName val="Bahan _2_"/>
      <sheetName val="index _2_"/>
      <sheetName val="Kell_Dind_"/>
      <sheetName val="Pintu Jendela"/>
      <sheetName val="RAB GENDUT"/>
      <sheetName val="bobot"/>
      <sheetName val="Harga UPAH"/>
      <sheetName val="Harga Material "/>
      <sheetName val="ADD Harga"/>
      <sheetName val="bi-pp"/>
      <sheetName val="Fin-Report (2)"/>
      <sheetName val="faktur"/>
      <sheetName val="Fin-Report"/>
      <sheetName val="Rincian Pek Tambahan"/>
      <sheetName val="Daftar Item Pekerjaan"/>
      <sheetName val="A-PERS"/>
      <sheetName val="A-STR"/>
      <sheetName val="A-FIN"/>
      <sheetName val="Hit Vol Str Jambi"/>
      <sheetName val="Bill 2.4."/>
      <sheetName val="SPPB"/>
      <sheetName val="Hit Sub"/>
      <sheetName val="Negosiasi"/>
      <sheetName val="Laporan Keterlambatan"/>
      <sheetName val="Pengendalian Sub Des"/>
      <sheetName val="Peralatan (2)"/>
      <sheetName val="DIV.II"/>
      <sheetName val="DIV.III"/>
      <sheetName val="DIV.IV"/>
      <sheetName val="DIV.V"/>
      <sheetName val="DIV.VI"/>
      <sheetName val="Sumuran"/>
      <sheetName val="Divisi VII"/>
      <sheetName val="DIV.VIII"/>
      <sheetName val="KONFIRMASI"/>
      <sheetName val="DAFT PEKE"/>
      <sheetName val="Upah borong"/>
      <sheetName val="Dashboard Baja ttp"/>
      <sheetName val="Rekap Paket C"/>
      <sheetName val="RAB Paket C"/>
      <sheetName val="A-PRE"/>
      <sheetName val="ANL-SANI"/>
      <sheetName val="U-BOR"/>
      <sheetName val="AL"/>
      <sheetName val="ATU2"/>
      <sheetName val="KURVAS"/>
      <sheetName val="asb baru(1a,3a)"/>
      <sheetName val="asb baru (2a)"/>
      <sheetName val="DIV.VII"/>
      <sheetName val="DIV.VIIa"/>
      <sheetName val="Mek-FW"/>
      <sheetName val="Mek-Sewege_EXH_HD_"/>
      <sheetName val="Mek-AC"/>
      <sheetName val="Mek-AC (2)"/>
      <sheetName val="optimasi bt"/>
      <sheetName val="Elektronik"/>
      <sheetName val="rekap BT"/>
      <sheetName val="BT"/>
      <sheetName val="rekap Tenis"/>
      <sheetName val="Tenis"/>
      <sheetName val="bangpelME"/>
      <sheetName val="rkp bangpelME"/>
      <sheetName val="anls struktur"/>
      <sheetName val="hrg.bhn"/>
      <sheetName val="GRAND REKAP (2)"/>
      <sheetName val="GRAND REKAP"/>
      <sheetName val="REKAP I. PEK. PERSIAPAN"/>
      <sheetName val="I. PEK. PERSIAPAN"/>
      <sheetName val="REKAP II. PEK. PEMATANGAN "/>
      <sheetName val="II. PEK. PEMATANGAN "/>
      <sheetName val="REKAP III. STRUKTUR"/>
      <sheetName val="III. RAB STRUKTUR"/>
      <sheetName val="REKAP IV. ARSITEKTUR"/>
      <sheetName val="IV. RAB ARSITEKTUR"/>
      <sheetName val="V. PLUMBING "/>
      <sheetName val="Reservoar"/>
      <sheetName val="Deep Well"/>
      <sheetName val="STP"/>
      <sheetName val="Soundsystem"/>
      <sheetName val="BQ Arsitek"/>
      <sheetName val="VOL. BQ arsitek"/>
      <sheetName val="SLSR PHUB"/>
      <sheetName val="PEK. TNH (CONTOH)"/>
      <sheetName val="PAS&amp;PLES "/>
      <sheetName val="WATER FEATURE"/>
      <sheetName val="EXT WALL"/>
      <sheetName val="PEK. TNH "/>
      <sheetName val="LANTAI&amp;SALUT DINDING"/>
      <sheetName val="KOSEN"/>
      <sheetName val="KONST-BAJA"/>
      <sheetName val="LANGIT2"/>
      <sheetName val="FINISHING TANGGA"/>
      <sheetName val="SANITAIR"/>
      <sheetName val="HP center"/>
      <sheetName val="PAGAR "/>
      <sheetName val="TIANG+KRAN"/>
      <sheetName val="B.JALAN"/>
      <sheetName val="TAMAN"/>
      <sheetName val="BONGKARAN"/>
      <sheetName val="Add STR"/>
      <sheetName val="stp+rbsn "/>
      <sheetName val="Rekap Alt"/>
      <sheetName val="Rekap Add"/>
      <sheetName val="Rekap Alt."/>
      <sheetName val="Kurva-s"/>
      <sheetName val="Dash Alt"/>
      <sheetName val="VOL "/>
      <sheetName val=" REKAP BQ"/>
      <sheetName val="RAB MESJID "/>
      <sheetName val="RAB BANG.DEWAN"/>
      <sheetName val="RAB BANG PARIPURNA"/>
      <sheetName val="RAB -SITE"/>
      <sheetName val="hs-str"/>
      <sheetName val="ana-str"/>
      <sheetName val="ana-ars"/>
      <sheetName val="ana-sani"/>
      <sheetName val="ANALISA (2)"/>
      <sheetName val="RESUME ANALISA"/>
      <sheetName val="HARGA1"/>
      <sheetName val="SATUAN ALAT BERAT"/>
      <sheetName val="AnalisaSaniter"/>
      <sheetName val="upah_harian"/>
      <sheetName val="upah_borong"/>
      <sheetName val="satuan_alat"/>
      <sheetName val="sewa_alat"/>
      <sheetName val="RAB.01"/>
      <sheetName val="methode"/>
      <sheetName val="met beton"/>
      <sheetName val="mark'up"/>
      <sheetName val="sah"/>
      <sheetName val="rekapsah"/>
      <sheetName val="kapasitas"/>
      <sheetName val="General Rekap"/>
      <sheetName val="REKAP AHKIR"/>
      <sheetName val="MASUK RAB"/>
      <sheetName val="RAB TARAKAN"/>
      <sheetName val="dash2"/>
      <sheetName val="dash"/>
      <sheetName val="JMLH RAP"/>
      <sheetName val="sebaran"/>
      <sheetName val="UPH"/>
      <sheetName val="ttpn fnl"/>
      <sheetName val="ALT BNT"/>
      <sheetName val="METHD ALT"/>
      <sheetName val="analisa harga lain2"/>
      <sheetName val="BY UMM 07"/>
      <sheetName val="kpsts prod"/>
      <sheetName val="rekap A"/>
      <sheetName val="Harga Perubahan"/>
      <sheetName val="MOB-DEMOB"/>
      <sheetName val="METODE2"/>
      <sheetName val="DAFT KONTRAK"/>
      <sheetName val="JDW"/>
      <sheetName val="Sisa RAP 25 Juli 2011"/>
      <sheetName val="ITEM RAP"/>
      <sheetName val="METODE KERJA"/>
      <sheetName val="REKAP RAP"/>
      <sheetName val="MARKUP1(FIGHT)"/>
      <sheetName val="MARKUP2(DIATUR)"/>
      <sheetName val="SEBAR"/>
      <sheetName val="AKURASI"/>
      <sheetName val="anl_alat"/>
      <sheetName val="anl_alat2"/>
      <sheetName val="RENC. KERJA"/>
      <sheetName val="PJM"/>
      <sheetName val="Daf-2.1"/>
      <sheetName val="Daf-2.2"/>
      <sheetName val="Daf-3.1"/>
      <sheetName val="Daf-3.2"/>
      <sheetName val="Daf-3.3"/>
      <sheetName val="Daf-3.4"/>
      <sheetName val="Daf-3.5"/>
      <sheetName val="Daf-3.6"/>
      <sheetName val="MUA"/>
      <sheetName val="sort"/>
      <sheetName val="PJM #"/>
      <sheetName val="Daf-2.1 #"/>
      <sheetName val="Daf-2.2 #"/>
      <sheetName val="Agustus 2011"/>
      <sheetName val="Minggu 17"/>
      <sheetName val="Minggu 18"/>
      <sheetName val="Minggu 19"/>
      <sheetName val="Minggu 20"/>
      <sheetName val="Minggu 19 no"/>
      <sheetName val="Minggu 20 no"/>
      <sheetName val="Minggu 12 no"/>
      <sheetName val="Scan"/>
      <sheetName val="altr"/>
      <sheetName val="penutupan"/>
      <sheetName val="EVAL"/>
      <sheetName val="BOQ eks"/>
      <sheetName val="TTPAN"/>
      <sheetName val="BY UMM (2)"/>
      <sheetName val="K 350"/>
      <sheetName val="bk BIRU"/>
      <sheetName val="Schd Alt"/>
      <sheetName val="Schd Bhn"/>
      <sheetName val="Schd Man"/>
      <sheetName val="peta vol"/>
      <sheetName val="Rekap Terminal"/>
      <sheetName val="Lt 1"/>
      <sheetName val="Lt Mezz"/>
      <sheetName val="Lt Pier"/>
      <sheetName val="Lt 2"/>
      <sheetName val="Ext"/>
      <sheetName val="Rekap Cargo"/>
      <sheetName val="Sect"/>
      <sheetName val="Gateway"/>
      <sheetName val="An. Str"/>
      <sheetName val="An. Ksn"/>
      <sheetName val="An. Pnt"/>
      <sheetName val="Spek alm"/>
      <sheetName val="Sub Marketing"/>
      <sheetName val="Perbandingan Tutupan Real"/>
      <sheetName val="Analisa RAP"/>
      <sheetName val="Perbandingan Tutupan"/>
      <sheetName val="Tutupan Buku Biru"/>
      <sheetName val="Tutupan Buku Merah"/>
      <sheetName val="Biaya Persiapan Divisi"/>
      <sheetName val="Biaya Persiapan Proyek"/>
      <sheetName val="Material Direksi Keet"/>
      <sheetName val="Alat &amp; Bahan Bantu"/>
      <sheetName val="Analisa Harsat"/>
      <sheetName val="Analisa Harsat CCO Intern"/>
      <sheetName val="AnHarSat Real Sd Saat Lalu"/>
      <sheetName val="AnHarSat Real Saat Ini"/>
      <sheetName val="Harsat Alat"/>
      <sheetName val="Harsat SubKon"/>
      <sheetName val="CCO Intern"/>
      <sheetName val="Cost Control Utk Perub RAP"/>
      <sheetName val="RAP Change"/>
      <sheetName val="RAP Sisa"/>
      <sheetName val="Sel Dev"/>
      <sheetName val="Permhnan UM"/>
      <sheetName val="Penggunaan UM"/>
      <sheetName val="Alat Inven"/>
      <sheetName val="Alat Non Inven"/>
      <sheetName val="Analisa Upah"/>
      <sheetName val="Pengadaan Bahan"/>
      <sheetName val="Pemakaian Bahan"/>
      <sheetName val="Rekap Sisa Bahan"/>
      <sheetName val="Vendor Approved"/>
      <sheetName val="Biaya LONSTAD"/>
      <sheetName val="Progres Rasio LR"/>
      <sheetName val="Renc Real Termijn"/>
      <sheetName val="Renc Real SKK"/>
      <sheetName val="EARNED VALUE"/>
      <sheetName val="Analisa MC0"/>
      <sheetName val="Cover Intern"/>
      <sheetName val="Dft Isi"/>
      <sheetName val="Schedule Intern"/>
      <sheetName val="Schedule UBA"/>
      <sheetName val="Kebut. Bahan"/>
      <sheetName val="Kebut. Alat"/>
      <sheetName val="Volume Intern"/>
      <sheetName val="Rekap K5"/>
      <sheetName val="Rekap Deviasi Intern"/>
      <sheetName val="Deviasi Intern"/>
      <sheetName val="Rencana Intern"/>
      <sheetName val="Action Plan"/>
      <sheetName val="MRM"/>
      <sheetName val="ITP"/>
      <sheetName val="Schedule Ekstern"/>
      <sheetName val="Rekap Progress Ekstern"/>
      <sheetName val="Progress Ekstern"/>
      <sheetName val="Rekap Deviasi Ekstern"/>
      <sheetName val="Deviasi Ekstern"/>
      <sheetName val="Rekap Deviasi IE"/>
      <sheetName val="Deviasi IE"/>
      <sheetName val="Customer Complain"/>
      <sheetName val="NC"/>
      <sheetName val="Cover Bulanan"/>
      <sheetName val="Laporan Bulanan"/>
      <sheetName val="Cover Mingguan"/>
      <sheetName val="Volume Mingguan"/>
      <sheetName val="Laporan Mingguan"/>
      <sheetName val="Cover Harian"/>
      <sheetName val="Hrn I"/>
      <sheetName val="Hrn II"/>
      <sheetName val="Hrn III"/>
      <sheetName val="Laporan Harian"/>
      <sheetName val="Cuaca"/>
      <sheetName val="Request"/>
      <sheetName val="Rekap CCO"/>
      <sheetName val="CCO"/>
      <sheetName val="Cover CCO"/>
      <sheetName val="BA CCO"/>
      <sheetName val="Rekap CCOa"/>
      <sheetName val="CCOa"/>
      <sheetName val="Persetujuan CCO2"/>
      <sheetName val="Hsl Evaluasi"/>
      <sheetName val="CCOb"/>
      <sheetName val="Penyampaian Evaluasi"/>
      <sheetName val="BA Evaluasi"/>
      <sheetName val="Lmp Evaluasi"/>
      <sheetName val="BA Nego"/>
      <sheetName val="Lmp Nego"/>
      <sheetName val="R. RapatCCO"/>
      <sheetName val="D. HadirCCO"/>
      <sheetName val="Und. RptCCO"/>
      <sheetName val="Evaluasi CCO"/>
      <sheetName val="Persetujuan CCO1"/>
      <sheetName val="Permhnan CCO2"/>
      <sheetName val="BA Evaluasi RekLap"/>
      <sheetName val="Lap Pek 2"/>
      <sheetName val="Lap Pek 1"/>
      <sheetName val="Permhnan CCO1"/>
      <sheetName val="Cover Add"/>
      <sheetName val="Cover MC"/>
      <sheetName val="Rekap MC"/>
      <sheetName val="Rekap Sertf Bulanan"/>
      <sheetName val="Sertf Bulanan"/>
      <sheetName val="DII"/>
      <sheetName val="DIII"/>
      <sheetName val="DV"/>
      <sheetName val="DVI"/>
      <sheetName val="DVII"/>
      <sheetName val="DVIII"/>
      <sheetName val="DIX"/>
      <sheetName val="DX"/>
      <sheetName val="Cover PHO"/>
      <sheetName val="BA PHO"/>
      <sheetName val="BA Pemeriksaan"/>
      <sheetName val="Hsl Visual"/>
      <sheetName val="Hsl Mutu"/>
      <sheetName val="Hsl Adm"/>
      <sheetName val="R. RapatPHO"/>
      <sheetName val="D. HadirPHO"/>
      <sheetName val="Und. RptPHO"/>
      <sheetName val="Penilaian Hasil PHO"/>
      <sheetName val="Permhnan PHO"/>
      <sheetName val="Cover FHO"/>
      <sheetName val="BA FHO"/>
      <sheetName val="BA Fisik"/>
      <sheetName val="R. RapatFHO"/>
      <sheetName val="D. HadirFHO"/>
      <sheetName val="Periksa Fisik"/>
      <sheetName val="Und. RptFHO"/>
      <sheetName val="Penilaian Hasil FHO"/>
      <sheetName val="Permhnan FHO"/>
      <sheetName val="REKAP ITEM"/>
      <sheetName val="SUB REKAP MEKANIKAL"/>
      <sheetName val="REKAP_MEKANIKAL"/>
      <sheetName val="SUB REKAP ELEKTRIKAL"/>
      <sheetName val="panjang kabel site feeder"/>
      <sheetName val="panjang kabel telp."/>
      <sheetName val="PNRNGN&amp;KTK-KNTK"/>
      <sheetName val="PRO KEBAKARAN"/>
      <sheetName val="PRO PETIR"/>
      <sheetName val="BAHAN KBL LSTRK TR"/>
      <sheetName val="BAHAN PANEL "/>
      <sheetName val="BHN_PENRNGN &amp; KTK-KNTK"/>
      <sheetName val="BAHAN TELEPON"/>
      <sheetName val="Bahan Pro Kebakaran"/>
      <sheetName val="BAHAN PROTEKSI PETIR"/>
      <sheetName val="BAHAN KBL. LSTRK TM"/>
      <sheetName val="CATU DAYA"/>
      <sheetName val="BAHAN TATA SUARA"/>
      <sheetName val="TATA SUARA"/>
      <sheetName val="BAHAN CCTV"/>
      <sheetName val="CCTV &amp; SECURITY"/>
      <sheetName val="BEQI"/>
      <sheetName val="MARK UP NEGO"/>
      <sheetName val="alat2"/>
      <sheetName val="AHS Kusen Alum"/>
      <sheetName val="AHS Lain2"/>
      <sheetName val="AHS Atap"/>
      <sheetName val="CONTRIBUSI"/>
      <sheetName val="STR (TAMBAHAN)"/>
      <sheetName val="ARS (TAMBAHAN)"/>
      <sheetName val="DOWN GRADE"/>
      <sheetName val="PILING"/>
      <sheetName val="Pre-summary"/>
      <sheetName val="Pre-personnel"/>
      <sheetName val="Pre-equipment"/>
      <sheetName val="ANA (submit)"/>
      <sheetName val="Daf.Harga-Upah"/>
      <sheetName val=" REKAP-RAB"/>
      <sheetName val="REKAP-ANL"/>
      <sheetName val="BASIC-PRICE"/>
      <sheetName val="INDIRECT-COST"/>
      <sheetName val="OPERASI-ALAT"/>
      <sheetName val="OPERATOR-COST"/>
      <sheetName val="REKAP-ALAT"/>
      <sheetName val="ANL-BOR"/>
      <sheetName val="ANL-JIAT"/>
      <sheetName val="SCH - BULAN"/>
      <sheetName val="SCH - MINGGU"/>
      <sheetName val="Anl-Subm"/>
      <sheetName val="BQawal"/>
      <sheetName val="ScheduleInt"/>
      <sheetName val="SchedExt"/>
      <sheetName val="K-5 per10"/>
      <sheetName val="K-5 per25"/>
      <sheetName val="Permasalahan"/>
      <sheetName val="evaint"/>
      <sheetName val="ProgExtern"/>
      <sheetName val="eva ext"/>
      <sheetName val="PiutPrest"/>
      <sheetName val="RK&amp;ActP"/>
      <sheetName val="CashF"/>
      <sheetName val="RAPadd"/>
      <sheetName val="BAPadd"/>
      <sheetName val="BCadd"/>
      <sheetName val="Anaeva"/>
      <sheetName val="ADHI KARYA"/>
      <sheetName val="M E N U"/>
      <sheetName val="Perincian Marketing"/>
      <sheetName val="Perincian Beban"/>
      <sheetName val="Perincian Biaya Alat"/>
      <sheetName val="Biaya Alat"/>
      <sheetName val="Perincian UPAH"/>
      <sheetName val="Biaya Staf"/>
      <sheetName val="Perincian BUL"/>
      <sheetName val="S D"/>
      <sheetName val="Rekap Deviasi"/>
      <sheetName val="Volume Ekstern"/>
      <sheetName val="Volume Harian"/>
      <sheetName val="Persetujuan CCO"/>
      <sheetName val="Hsl Nego"/>
      <sheetName val="Permhnan CCO"/>
      <sheetName val="Lap Bulanan"/>
      <sheetName val="Hasil Periksa"/>
      <sheetName val="Cover Back Up Mutu"/>
      <sheetName val="Sekat Sand Cone"/>
      <sheetName val="Test Sand Cone"/>
      <sheetName val="Sekat Kubus"/>
      <sheetName val="Evaluasi Mutu Beton"/>
      <sheetName val="Monitoring Mutu Beton"/>
      <sheetName val="Koefisien"/>
      <sheetName val="Renc Camp"/>
      <sheetName val="Ranc Ktk Camp"/>
      <sheetName val="XS"/>
      <sheetName val="XB"/>
      <sheetName val="XA"/>
      <sheetName val="XT"/>
      <sheetName val="HARIAN"/>
      <sheetName val="KONSTRUKSI"/>
      <sheetName val="LOG pengebORAN"/>
      <sheetName val="DATA INSTALL PIPA"/>
      <sheetName val="ketegak lurusan"/>
      <sheetName val="gravel"/>
      <sheetName val="AIRLIFT 1"/>
      <sheetName val="Airlif 2"/>
      <sheetName val="uji debit tetap"/>
      <sheetName val="UJI SUSUT BERTAHAP"/>
      <sheetName val="SUSUT 1"/>
      <sheetName val="SUSUT 2"/>
      <sheetName val="SUSUT 3"/>
      <sheetName val="SUSUT 4"/>
      <sheetName val="UJI DEBIT 1"/>
      <sheetName val="UJI DEBIT 2"/>
      <sheetName val="Kontrak"/>
      <sheetName val="BAHAN 10"/>
      <sheetName val="UPAH- PERIODE 10"/>
      <sheetName val="ADD 2 (2)"/>
      <sheetName val="10 - 20 (11)"/>
      <sheetName val="RK&amp;ACTION PLAN"/>
      <sheetName val="LEMBATA"/>
      <sheetName val="BAHAN 11"/>
      <sheetName val="UPAH 11"/>
      <sheetName val="K5 TERBARU COST CNTRL"/>
      <sheetName val="periode 12 versi Cost Contr"/>
      <sheetName val="PERIODE 12"/>
      <sheetName val="UPAH 12"/>
      <sheetName val="BAHAN 12"/>
      <sheetName val="SISA BAHAN "/>
      <sheetName val="TRIWULAN IV"/>
      <sheetName val="MINGGU 4"/>
      <sheetName val="MINGGU 5"/>
      <sheetName val="MINGGUAN 1"/>
      <sheetName val="MINGGU 2"/>
      <sheetName val="MINGGU 3"/>
      <sheetName val="EKSTERN TOTAL"/>
      <sheetName val="BERITA ACARA MC"/>
      <sheetName val="berita acara ADDENDUM"/>
      <sheetName val="persetujuan ADD"/>
      <sheetName val="BA. Panitia"/>
      <sheetName val="BQ ADDENDUM"/>
      <sheetName val="CCOnoCS"/>
      <sheetName val="ADD 2 (1)"/>
      <sheetName val="NEGO"/>
      <sheetName val="Alat per jam"/>
      <sheetName val="Hrg Bhn &amp; Upah"/>
      <sheetName val="SCHEDUL"/>
      <sheetName val="METODE ALAT "/>
      <sheetName val="AC-WC"/>
      <sheetName val="Satuan"/>
      <sheetName val="ANAL KOEF"/>
      <sheetName val="persiapbadan"/>
      <sheetName val="galian"/>
      <sheetName val="timbunan"/>
      <sheetName val="Timb.Pilihan"/>
      <sheetName val="lpbklasc"/>
      <sheetName val="galiansal"/>
      <sheetName val="pas.batu"/>
      <sheetName val="tulangan"/>
      <sheetName val="beton275"/>
      <sheetName val="dinding kepala"/>
      <sheetName val="GPBSB (1,5)"/>
      <sheetName val="GPBSB1"/>
      <sheetName val="REK-Lokasi 1"/>
      <sheetName val="Gt-Lti"/>
      <sheetName val="Rekap Mingguan"/>
      <sheetName val="Rekap Bulanan"/>
      <sheetName val="Cuaca 1"/>
      <sheetName val="Cover B-Up"/>
      <sheetName val="Back Up Des"/>
      <sheetName val="Back up Jan"/>
      <sheetName val="RAP GRC Total"/>
      <sheetName val="RAB GRC Total "/>
      <sheetName val="RAB GRC Total Rev"/>
      <sheetName val="XXXXXXXXX"/>
      <sheetName val="XXXXXXXX0"/>
      <sheetName val="XXXXXXXX1"/>
      <sheetName val="XXXXXXXX2"/>
      <sheetName val="XXXXXXXX3"/>
      <sheetName val="XXXXXXXX4"/>
      <sheetName val="XXXXXXXX5"/>
      <sheetName val="XXXXXXXX6"/>
      <sheetName val="XXXXXXXX7"/>
      <sheetName val="XXXXXXXX8"/>
      <sheetName val="XXXXXXXX9"/>
      <sheetName val="XXXXXXXXA"/>
      <sheetName val="XXXXXXXXB"/>
      <sheetName val="XXXXXXXXC"/>
      <sheetName val="XXXXXXXXD"/>
      <sheetName val="XXXXXXXXE"/>
      <sheetName val="INDEKS"/>
      <sheetName val="JABATAN"/>
      <sheetName val="A-BAJA"/>
      <sheetName val="A-KUSEN"/>
      <sheetName val="A-SANITAIR"/>
      <sheetName val="Master AHS"/>
      <sheetName val="V-Tanah"/>
      <sheetName val="V-Pile Cap"/>
      <sheetName val="V-Balok"/>
      <sheetName val="Total panjang Tie Beam"/>
      <sheetName val="V BAJA"/>
      <sheetName val="V_Tangga"/>
      <sheetName val="VA-ltai"/>
      <sheetName val="VA-ddg"/>
      <sheetName val="LUAS BANGUNAN"/>
      <sheetName val="BET-BEK"/>
      <sheetName val="BESI"/>
      <sheetName val="DAF_9"/>
      <sheetName val="Cat Harga"/>
      <sheetName val="Daf 1"/>
      <sheetName val="Daf 2"/>
      <sheetName val="Daf 3"/>
      <sheetName val="Daf 4"/>
      <sheetName val="TANYA MMR"/>
      <sheetName val="Cover Paket"/>
      <sheetName val="ELEKTRIKAL &amp; ELEKTRONIK"/>
      <sheetName val="MVAC"/>
      <sheetName val="BJLS"/>
      <sheetName val="LD"/>
      <sheetName val="TI"/>
      <sheetName val="Sch. INt (bULANAN)"/>
      <sheetName val="Murk Up"/>
      <sheetName val="rap rinci"/>
      <sheetName val="bhn alt"/>
      <sheetName val="schbhn"/>
      <sheetName val="schalt"/>
      <sheetName val="schtng"/>
      <sheetName val="break"/>
      <sheetName val="kartu proyek"/>
      <sheetName val="kartu proyek (2)"/>
      <sheetName val="Sch Int (MINGGUAN)"/>
      <sheetName val="reNCANA Intern breakdown"/>
      <sheetName val="Rencana Intern lAP"/>
      <sheetName val="Sch Int"/>
      <sheetName val="Rencana Triwulan I"/>
      <sheetName val="Rencana Triwulan II"/>
      <sheetName val="Rencana Triwulan III"/>
      <sheetName val="Rencana Triwulan IV"/>
      <sheetName val="anal.P"/>
      <sheetName val="Pem. Bahan"/>
      <sheetName val="Pem. Alat"/>
      <sheetName val="Pem. Subkont"/>
      <sheetName val="Ked. Bahan"/>
      <sheetName val="Ked. Alat"/>
      <sheetName val="Ked. Personil"/>
      <sheetName val="Ked. Subkont"/>
      <sheetName val="AWAL"/>
      <sheetName val="daftar harsat"/>
      <sheetName val="PERALATAN AHU"/>
      <sheetName val="AIR CURTAIN"/>
      <sheetName val="DUCTING "/>
      <sheetName val="DIFFUSER &amp; GRILLE "/>
      <sheetName val="PERALATAN EVB+CU"/>
      <sheetName val="PERALATAN FAN"/>
      <sheetName val="KATUP-KATUP"/>
      <sheetName val="PIPA CHILLER"/>
      <sheetName val="PIPA REFRIGERANT"/>
      <sheetName val="POMPA CHILLER"/>
      <sheetName val="CATU DAYA LISTRIK"/>
      <sheetName val="daf_3_OK_"/>
      <sheetName val="daf-3(OK)"/>
      <sheetName val="daf_7_OK_"/>
      <sheetName val="daf-7(OK)"/>
      <sheetName val="Analisa Gabungan"/>
      <sheetName val="Bag_9"/>
      <sheetName val="ES-PARK"/>
      <sheetName val="ES_PARK"/>
      <sheetName val="Plat"/>
      <sheetName val="RC-ANL"/>
      <sheetName val="Hrg Sat"/>
      <sheetName val="Cash Flow bulanan"/>
      <sheetName val="Bill No 6 Koord _ Attendance"/>
      <sheetName val="REKAP_Akap"/>
      <sheetName val="[BQ-PS&amp;A_xlsÝCAT_HRG"/>
      <sheetName val="Week_(2)"/>
      <sheetName val="DAFTAR_7"/>
      <sheetName val="data_grafik"/>
      <sheetName val="HRG_BHN"/>
      <sheetName val="Fill_this_out_first___"/>
      <sheetName val="Cover_Daf_2"/>
      <sheetName val="_BQ-PS&amp;A_xlsÝCAT_HRG"/>
      <sheetName val="DAFTAR_HARGA"/>
      <sheetName val="LAMP_AB_"/>
      <sheetName val="Std-Spek EL"/>
      <sheetName val="Break_down"/>
      <sheetName val="BOQ KSN"/>
      <sheetName val="04.GS"/>
      <sheetName val="Bill of Qty MEP"/>
      <sheetName val="Penambahan - Gedung"/>
      <sheetName val="Penambahan - Komputer"/>
      <sheetName val="Penambahan - Office Equipment"/>
      <sheetName val="Penjualan - Computer"/>
      <sheetName val="Penjualan - Office Equipment"/>
      <sheetName val="E.2.1 CO"/>
      <sheetName val="E.2.2 AS"/>
      <sheetName val="E.2.3 ES"/>
      <sheetName val="E.2.4 AE"/>
      <sheetName val="E.2.5 AC"/>
      <sheetName val="E.2.6 HK"/>
      <sheetName val="E.6 Provision Acc. Receivable"/>
      <sheetName val="E.6.1"/>
      <sheetName val="C-Lead-NOV"/>
      <sheetName val="C2 NOV"/>
      <sheetName val="C3 NOV"/>
      <sheetName val="timedeppostnov"/>
      <sheetName val="Detail C1"/>
      <sheetName val="detailC2"/>
      <sheetName val="C-Lead"/>
      <sheetName val="timedeppost"/>
      <sheetName val="confcontrol"/>
      <sheetName val="I.3-dec (2)"/>
      <sheetName val="I Lead-REV (2)"/>
      <sheetName val="I-AP-for RePoRt (2)"/>
      <sheetName val="I-AR-for RePoRt (2)"/>
      <sheetName val="I .1-dec REV (2)"/>
      <sheetName val="I .1.1-dec (2)"/>
      <sheetName val="I.2-dec REV (2)"/>
      <sheetName val="I.2.1-dec (2)"/>
      <sheetName val="I.4-dec (2)"/>
      <sheetName val="I.4.1-dec (2)"/>
      <sheetName val="I.4.2-dec (2)"/>
      <sheetName val="I.4.3-dec (2)"/>
      <sheetName val="I.4.4-dec (2)"/>
      <sheetName val="MATRIX-JJP-DEC (2)"/>
      <sheetName val="I.4.1 (2)"/>
      <sheetName val="I.4.2 (2)"/>
      <sheetName val="I.3 (2)"/>
      <sheetName val="I Lead-decS (2)"/>
      <sheetName val="I.2-dec (2)"/>
      <sheetName val="I .1-dec (2)"/>
      <sheetName val="ar-turnover"/>
      <sheetName val="I-AP-for RePoRt"/>
      <sheetName val="I-AR-for RePoRt"/>
      <sheetName val="I Lead-REV"/>
      <sheetName val="I .1-dec REV"/>
      <sheetName val="I .1.1-dec"/>
      <sheetName val="I.2-dec REV"/>
      <sheetName val="I.2.1-dec"/>
      <sheetName val="I.3-dec"/>
      <sheetName val="I.4-dec"/>
      <sheetName val="I.4.1-dec"/>
      <sheetName val="I.4.2-dec"/>
      <sheetName val="I.4.3-dec"/>
      <sheetName val="I.4.4-dec"/>
      <sheetName val="MATRIX-JJP-DEC"/>
      <sheetName val="I.4.1"/>
      <sheetName val="I.4.2"/>
      <sheetName val="I.3"/>
      <sheetName val="I Lead-decS"/>
      <sheetName val="I.2-dec"/>
      <sheetName val="I .1-dec"/>
      <sheetName val="02"/>
      <sheetName val="03"/>
      <sheetName val="04"/>
      <sheetName val="06"/>
      <sheetName val="07"/>
      <sheetName val="08"/>
      <sheetName val="rl hapus 04"/>
      <sheetName val="kep 316 02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V Memo"/>
      <sheetName val="V Lead"/>
      <sheetName val="V.1 Move"/>
      <sheetName val="V.2 Addition"/>
      <sheetName val="Addition-PBC"/>
      <sheetName val="Disposal-PBC"/>
      <sheetName val="V.1.2 Hardware"/>
      <sheetName val="V.1.3 Software"/>
      <sheetName val="V.1.1 CDS"/>
      <sheetName val="V.1.4 Furnt"/>
      <sheetName val="V.1.5 OffEq"/>
      <sheetName val="V.1.6 Leasehold"/>
      <sheetName val="V.1.7 Vehicle"/>
      <sheetName val="V.1.8 DRS"/>
      <sheetName val="V1.9 CIP"/>
      <sheetName val="PBC1"/>
      <sheetName val="1505-99"/>
      <sheetName val="1505-02"/>
      <sheetName val="CIP-Capco-1505-03"/>
      <sheetName val="1505-03 "/>
      <sheetName val="PL-Equator"/>
      <sheetName val="BS-Equator (2)"/>
      <sheetName val="Powergen 1"/>
      <sheetName val="Powergen"/>
      <sheetName val="Ending Balance"/>
      <sheetName val="HOSept"/>
      <sheetName val="YTDS&amp;D"/>
      <sheetName val="oret2an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RKP-DB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-ANAL"/>
      <sheetName val="SKDL"/>
      <sheetName val="data-1"/>
      <sheetName val="data-2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coba"/>
      <sheetName val="Kuant&amp;Harga"/>
      <sheetName val="Har Sat"/>
      <sheetName val="lamp1"/>
      <sheetName val="lamp2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An Teknis"/>
      <sheetName val="Detour"/>
      <sheetName val="Rambu"/>
      <sheetName val="PP2"/>
      <sheetName val="BAU2"/>
      <sheetName val="Rupa22"/>
      <sheetName val="Bank2"/>
      <sheetName val="Rekap Volume"/>
      <sheetName val="2ktr"/>
      <sheetName val="4ktr"/>
      <sheetName val="5ktr"/>
      <sheetName val="6ktr"/>
      <sheetName val="7ktr"/>
      <sheetName val="LC _ TR Listing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500y"/>
      <sheetName val="11-300y"/>
      <sheetName val="11-400y"/>
      <sheetName val="12-300y"/>
      <sheetName val="14-300y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IMPORT PROP ID"/>
      <sheetName val="Occ% Rate"/>
      <sheetName val="Slide 9 - Market Mix"/>
      <sheetName val="Cheat"/>
      <sheetName val="samplefile"/>
      <sheetName val="Bc"/>
      <sheetName val="Ldy"/>
      <sheetName val="Roi"/>
      <sheetName val="Ang"/>
      <sheetName val="Hrd"/>
      <sheetName val="6sigma"/>
      <sheetName val="SnmExp"/>
      <sheetName val="Stf"/>
      <sheetName val="HLdy"/>
      <sheetName val="HR07"/>
      <sheetName val="Trn07"/>
      <sheetName val="TR07"/>
      <sheetName val="Hdcount"/>
      <sheetName val="SnMAssump"/>
      <sheetName val="09Segmentation-1st version"/>
      <sheetName val="Market Segment-v3-(28-11-08)"/>
      <sheetName val="MOD"/>
      <sheetName val="Fit"/>
      <sheetName val="Le Boutique"/>
      <sheetName val="Trn05"/>
      <sheetName val="Benefits"/>
      <sheetName val="Fee Matrix08"/>
      <sheetName val="Trn09"/>
      <sheetName val="Rms"/>
      <sheetName val="F&amp;B S."/>
      <sheetName val="F&amp;B KIt."/>
      <sheetName val="Fit &amp; Spa "/>
      <sheetName val="Ad &amp; General"/>
      <sheetName val="S&amp;M"/>
      <sheetName val="HR."/>
      <sheetName val="Benefit"/>
      <sheetName val="EmpBnf"/>
      <sheetName val="09BudgetAssumption"/>
      <sheetName val="Gallery"/>
      <sheetName val="Snm"/>
      <sheetName val="Training10"/>
      <sheetName val="HLdy Allocat"/>
      <sheetName val="Payroll'09"/>
      <sheetName val="Room segment"/>
      <sheetName val="Trn08"/>
      <sheetName val="00 received in 01"/>
      <sheetName val="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Per GL J a n"/>
      <sheetName val="Monthly Data"/>
      <sheetName val="GeneralInfo"/>
      <sheetName val="Family"/>
      <sheetName val="Biaya PIR"/>
      <sheetName val="Hsl-Pen"/>
      <sheetName val="sat-baru"/>
      <sheetName val="infras"/>
      <sheetName val="CHEK"/>
      <sheetName val="BMP"/>
      <sheetName val="Cash-print"/>
      <sheetName val="BOT"/>
      <sheetName val="tt-biaya"/>
      <sheetName val="STB"/>
      <sheetName val="JKK"/>
      <sheetName val="P-KebunXX"/>
      <sheetName val="Capex Sum"/>
      <sheetName val="AAL"/>
      <sheetName val="IIS"/>
      <sheetName val="AARJ"/>
      <sheetName val="AKTIVA1TB"/>
      <sheetName val="AKTIVA2TB"/>
      <sheetName val="AKTIVAMDN"/>
      <sheetName val="OoR-AKTIVA1TB"/>
      <sheetName val="OoR-AKTIVA3TB"/>
      <sheetName val="OoR-AKTIVA4TB"/>
      <sheetName val="F-05"/>
      <sheetName val="F-07 "/>
      <sheetName val="F-07 A"/>
      <sheetName val="F-07.01"/>
      <sheetName val="F-07.02"/>
      <sheetName val="F-07.03"/>
      <sheetName val="F-07.04"/>
      <sheetName val="F-07.06"/>
      <sheetName val="F-07.06 A"/>
      <sheetName val="F-07.07"/>
      <sheetName val="F-07.07 A"/>
      <sheetName val="LMA 7 Peb"/>
      <sheetName val=" LMA 14 Peb"/>
      <sheetName val="LMA 21 Peb"/>
      <sheetName val="LMA 28 Peb"/>
      <sheetName val="Marshall-JSS"/>
      <sheetName val="Marshall-CMA"/>
      <sheetName val="F1771-VI"/>
      <sheetName val="Peny-JSS"/>
      <sheetName val="Peny-CMA"/>
      <sheetName val="TaxCMA"/>
      <sheetName val="TaxJSS"/>
      <sheetName val="PLconsold"/>
      <sheetName val="pph-25"/>
      <sheetName val="25installment"/>
      <sheetName val="Reasonableness test"/>
      <sheetName val="TB YTD"/>
      <sheetName val="TB Current"/>
      <sheetName val="VATO"/>
      <sheetName val="BSD"/>
      <sheetName val="COA Definition"/>
      <sheetName val="Knowledge Index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Inventory Lead "/>
      <sheetName val="COGS Lead"/>
      <sheetName val="Detail COGS"/>
      <sheetName val="Gross Margin"/>
      <sheetName val="SP-Semarang"/>
      <sheetName val="Reklas"/>
      <sheetName val="akumulasi kerugian"/>
      <sheetName val="Marshal 2nd draft"/>
      <sheetName val="Marshal 1st draft"/>
      <sheetName val="Art. 23"/>
      <sheetName val="PUBLISINDO"/>
      <sheetName val="Art. 25 calc"/>
      <sheetName val="Angsuran PPh 25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VI"/>
      <sheetName val="FE-1771-VI"/>
      <sheetName val="Income Statm"/>
      <sheetName val="Rek Fiskal"/>
      <sheetName val="Fiscal Rec"/>
      <sheetName val="Rek Fiskal-detail"/>
      <sheetName val="PPh 25"/>
      <sheetName val="Art.25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Marshal-KSO"/>
      <sheetName val="Marshal-MGTI"/>
      <sheetName val="Fiscal adj"/>
      <sheetName val="Penyusutan5.1"/>
      <sheetName val="Penyusutan5.2"/>
      <sheetName val="Depr Schedule"/>
      <sheetName val="CIP2000"/>
      <sheetName val="Pemegang saham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IC kurs"/>
      <sheetName val="Depr Eng"/>
      <sheetName val="Depr Ind"/>
      <sheetName val="Fa disposal-fiscal"/>
      <sheetName val="Fa disposal-fiscal Ind"/>
      <sheetName val="Fa disposal-commerce"/>
      <sheetName val="Exit Tax"/>
      <sheetName val="Entertainment Eng"/>
      <sheetName val="Installments"/>
      <sheetName val="Installments (2)"/>
      <sheetName val="Attachments"/>
      <sheetName val="Depresiasi total"/>
      <sheetName val="Daftar depresiasi"/>
      <sheetName val="Rekonsiliasi aktiva tetap"/>
      <sheetName val="gol1"/>
      <sheetName val="gol2"/>
      <sheetName val="Attachment-Version 2"/>
      <sheetName val="Marshal (2)"/>
      <sheetName val="Marshal (1)"/>
      <sheetName val="List of attachments"/>
      <sheetName val="Attachment-Version 1 "/>
      <sheetName val="FA Addition (Revised)"/>
      <sheetName val="FA Addition (1)"/>
      <sheetName val="Fiscal Exit Tax"/>
      <sheetName val="Taxcomput"/>
      <sheetName val="Biaya lain2"/>
      <sheetName val="taxcorrection"/>
      <sheetName val="Art 25 Paid"/>
      <sheetName val="Art 21 recon"/>
      <sheetName val="penyusutan-eng"/>
      <sheetName val="Penyusutan (2)"/>
      <sheetName val="1771-Y I"/>
      <sheetName val="1771-Y E"/>
      <sheetName val="Lampiran (E)"/>
      <sheetName val="Depresiasi (E)"/>
      <sheetName val="H1.A"/>
      <sheetName val="H1.B"/>
      <sheetName val="H1.C"/>
      <sheetName val="I1.A"/>
      <sheetName val="I1.B"/>
      <sheetName val="L1.A"/>
      <sheetName val="L1.B"/>
      <sheetName val="L1.C"/>
      <sheetName val="R1.B"/>
      <sheetName val="R1.A"/>
      <sheetName val="ARPPL"/>
      <sheetName val="ARPBS"/>
      <sheetName val="DT2005"/>
      <sheetName val="W-CF"/>
      <sheetName val="ARP"/>
      <sheetName val="C10"/>
      <sheetName val="T3.1"/>
      <sheetName val="WBS (T3)"/>
      <sheetName val="T3"/>
      <sheetName val="Ratio(Int)"/>
      <sheetName val="Ratio(YE)"/>
      <sheetName val="Inc. Stat"/>
      <sheetName val="BS 2006"/>
      <sheetName val="AJE-2006-interim (2)"/>
      <sheetName val="List of Pending"/>
      <sheetName val="tb (excell) dec 2005"/>
      <sheetName val="tb 2004 (2)"/>
      <sheetName val="Ratio analysis SA"/>
      <sheetName val="BS&amp;IS"/>
      <sheetName val="SAD-Dec"/>
      <sheetName val="Client AJE"/>
      <sheetName val="SAD-SEpt(2)"/>
      <sheetName val="SAD-June "/>
      <sheetName val="Omission and error"/>
      <sheetName val="Cash Flows Workpapers Indirect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M-2a Local"/>
      <sheetName val="M-2a Export"/>
      <sheetName val="M-3a"/>
      <sheetName val="M-3b"/>
      <sheetName val="M-5 (Type)"/>
      <sheetName val="M-5 (Brand)"/>
      <sheetName val="M-5a"/>
      <sheetName val="M-5b"/>
      <sheetName val="M-6"/>
      <sheetName val="M-7"/>
      <sheetName val="M-8"/>
      <sheetName val="M-9"/>
      <sheetName val="M-10"/>
      <sheetName val="M-10a"/>
      <sheetName val="M-10b"/>
      <sheetName val="M-11"/>
      <sheetName val="M-12"/>
      <sheetName val="M-13"/>
      <sheetName val="M-14"/>
      <sheetName val="M-15"/>
      <sheetName val="1771-III"/>
      <sheetName val="1771-IV"/>
      <sheetName val="1771-V"/>
      <sheetName val="1771-VI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Marshal (3)"/>
      <sheetName val="Marshal (4)"/>
      <sheetName val="4th of 2001"/>
      <sheetName val="director"/>
      <sheetName val="FA-gainloss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4300"/>
      <sheetName val="6700"/>
      <sheetName val="6400"/>
      <sheetName val="6120"/>
      <sheetName val="6110"/>
      <sheetName val="Depr fiskal2006"/>
      <sheetName val="CIT 2006"/>
      <sheetName val="CIT 2005"/>
      <sheetName val="FA Fiscal 2005"/>
      <sheetName val="Tax BTJ 2006"/>
      <sheetName val="CITR Cal"/>
      <sheetName val="ERWIN"/>
      <sheetName val="Depreciation "/>
      <sheetName val="Dep-detailed"/>
      <sheetName val="Gain "/>
      <sheetName val="Att. 9"/>
      <sheetName val="F1771-1"/>
      <sheetName val="F1771-2"/>
      <sheetName val="F1771-3"/>
      <sheetName val="F1771-4"/>
      <sheetName val="F1771-5"/>
      <sheetName val="F1771-6"/>
      <sheetName val="Attachment (2)"/>
      <sheetName val="Detail-A"/>
      <sheetName val="summary-1"/>
      <sheetName val="summary-3"/>
      <sheetName val="summary-4"/>
      <sheetName val="summary-5"/>
      <sheetName val="summary-6"/>
      <sheetName val="nov01"/>
      <sheetName val="jan 2001"/>
      <sheetName val="Detail-B"/>
      <sheetName val="GL 01 report 00"/>
      <sheetName val="2001 per GL (2)"/>
      <sheetName val="2001 per month (2)"/>
      <sheetName val="2001 per GL (1)"/>
      <sheetName val=" 2001 per month (1)"/>
      <sheetName val="2001 per month (1)"/>
      <sheetName val="D e c"/>
      <sheetName val="Life- QBR"/>
      <sheetName val="Life-data"/>
      <sheetName val="Life - Guidelines"/>
      <sheetName val="P&amp;C- QBR"/>
      <sheetName val="P&amp;C -data"/>
      <sheetName val="P&amp;C - Guidelines"/>
      <sheetName val="Reinsurance - QBR"/>
      <sheetName val="Reinsurance - data"/>
      <sheetName val="Reinsurance -Guidelines"/>
      <sheetName val="Asset management -QBR"/>
      <sheetName val="asset management -data"/>
      <sheetName val="Asset managment - Guidelines"/>
      <sheetName val="Bank - QBR"/>
      <sheetName val="Bank - data"/>
      <sheetName val="Bank - Guidelines"/>
      <sheetName val="Global risks - QBR"/>
      <sheetName val="Global risks- data"/>
      <sheetName val="Lifedata"/>
      <sheetName val="Health-QBR"/>
      <sheetName val="HEALTH DATA"/>
      <sheetName val="Q-PC1"/>
      <sheetName val="Q-PC2"/>
      <sheetName val="NCQ-EXP"/>
      <sheetName val="QBR - P&amp;C"/>
      <sheetName val="P&amp;C data"/>
      <sheetName val="P&amp;C guidelines"/>
      <sheetName val="UPR"/>
      <sheetName val="IBNR"/>
      <sheetName val="List att."/>
      <sheetName val="Depreciation - Mulyo"/>
      <sheetName val="Neraca - Auidt"/>
      <sheetName val="Perhitungan PPh 25"/>
      <sheetName val="Fiscal Corr."/>
      <sheetName val="Depreciation &amp; Peny."/>
      <sheetName val="Art. 23 reconciliation"/>
      <sheetName val="Corporate Reporter"/>
      <sheetName val="FX Exposure"/>
      <sheetName val="Aug 02"/>
      <sheetName val="June 02"/>
      <sheetName val="May 02"/>
      <sheetName val="April 02"/>
      <sheetName val="Mar 02"/>
      <sheetName val="Feb02"/>
      <sheetName val="Jan02"/>
      <sheetName val="Dec01"/>
      <sheetName val="1771-1"/>
      <sheetName val="1771-2"/>
      <sheetName val="1771-3"/>
      <sheetName val="1771-4"/>
      <sheetName val="1771-5"/>
      <sheetName val="1771-6"/>
      <sheetName val="Dftlamp"/>
      <sheetName val="Depr-fiskal"/>
      <sheetName val="fiscal depr"/>
      <sheetName val="Rekon-FA"/>
      <sheetName val="Additional-FA"/>
      <sheetName val="Int-exp"/>
      <sheetName val="positivecorr"/>
      <sheetName val="Breakdown Fiscal Correction"/>
      <sheetName val="Revised wht slips"/>
      <sheetName val="Attachmentx"/>
      <sheetName val="Lampiranx"/>
      <sheetName val="Entertainmentx"/>
      <sheetName val="Revised Depr"/>
      <sheetName val="Depreciationx"/>
      <sheetName val="Art25 installx"/>
      <sheetName val="Depr 2001"/>
      <sheetName val="1771-Y"/>
      <sheetName val="ARt 2223 prepaid"/>
      <sheetName val="Journal Req'd"/>
      <sheetName val="Template "/>
      <sheetName val="TRanscations-Prov"/>
      <sheetName val="1. Provision m'ment"/>
      <sheetName val="2. Depr 00"/>
      <sheetName val="4. FA Addition"/>
      <sheetName val="3. Amort 00"/>
      <sheetName val="5. Expln-Dev"/>
      <sheetName val="TRans-Expln"/>
      <sheetName val="6. P&amp;L Listing ex sun"/>
      <sheetName val="7. Losses"/>
      <sheetName val="CCOA-BAl"/>
      <sheetName val="Trans 1. - 97040"/>
      <sheetName val="43060"/>
      <sheetName val="Trans 2. 97165"/>
      <sheetName val="Trans 3. 97345"/>
      <sheetName val="Trans 4.97850, 97860 "/>
      <sheetName val="Trans 5 - 97515, 97835 , 97840"/>
      <sheetName val="Trans 6 43060, 98017,11831 "/>
      <sheetName val="Trans 7 98075"/>
      <sheetName val="Tangerang Site"/>
      <sheetName val="I-10"/>
      <sheetName val="EBIT-97"/>
      <sheetName val="301198 Prov"/>
      <sheetName val="DIB"/>
      <sheetName val="126 &amp; 127"/>
      <sheetName val="bpcs-rep"/>
      <sheetName val="depr-1998"/>
      <sheetName val="611alloc"/>
      <sheetName val="AI-95"/>
      <sheetName val="Prov Obsolete"/>
      <sheetName val="Structuring"/>
      <sheetName val="AR-conf"/>
      <sheetName val="AP-english"/>
      <sheetName val="AP-conf "/>
      <sheetName val="125 &amp; 128"/>
      <sheetName val="Remarks B14-2 "/>
      <sheetName val="FX-96.97.1098"/>
      <sheetName val="Royalties"/>
      <sheetName val="30614"/>
      <sheetName val="30912"/>
      <sheetName val="AR &amp; Inv WOff "/>
      <sheetName val="MB Country"/>
      <sheetName val="cc-129-98"/>
      <sheetName val="UU13-06"/>
      <sheetName val="UU13-07"/>
      <sheetName val="UU13-08"/>
      <sheetName val="Dis-07"/>
      <sheetName val="Dis-08"/>
      <sheetName val="JAPA (Ina)"/>
      <sheetName val="JAPA (Ing)"/>
      <sheetName val="Rek Ind"/>
      <sheetName val="Rek Ing"/>
      <sheetName val="Mort-06"/>
      <sheetName val="Mort-07"/>
      <sheetName val="Mort-08"/>
      <sheetName val="DtPes-06"/>
      <sheetName val="DtPes-07"/>
      <sheetName val="DtPes-08"/>
      <sheetName val="Exp-07"/>
      <sheetName val="Exp-08"/>
      <sheetName val="AR Trade List 081031"/>
      <sheetName val="P.201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Jan &amp; Feb"/>
      <sheetName val="WIS (2)"/>
      <sheetName val="WIS"/>
      <sheetName val=" Fluct COGS"/>
      <sheetName val="Turn Over"/>
      <sheetName val="Lead Inv"/>
      <sheetName val="lead cogs"/>
      <sheetName val="TB JUNE07"/>
      <sheetName val="RJE &amp; CAJE"/>
      <sheetName val="PRELIMINARY WBS"/>
      <sheetName val="PRELIMINARY WIS"/>
      <sheetName val="Schedule1"/>
      <sheetName val="fluc for CF"/>
      <sheetName val="WP CF1"/>
      <sheetName val="forex june"/>
      <sheetName val="Ratio -RV"/>
      <sheetName val="CF mov BS"/>
      <sheetName val="Final Fluc WSBS"/>
      <sheetName val="FInal Fluc WSIS"/>
      <sheetName val="Lead-S100"/>
      <sheetName val="lead S 100 vs dec 07"/>
      <sheetName val="Lead-S100 no hilite"/>
      <sheetName val="S-121-Director Basic Salary"/>
      <sheetName val="pending!S-122-Ind Basic Salary"/>
      <sheetName val="try out (3)"/>
      <sheetName val=" dv indonesian basic"/>
      <sheetName val="aso indonesian basic"/>
      <sheetName val="aso"/>
      <sheetName val="S-123-Indonesian Overtime"/>
      <sheetName val="S-123-Indonesian Overtime (2)"/>
      <sheetName val="S-123-Indonesian Overtime (3)"/>
      <sheetName val="s 124- Indonesian bonus (2)"/>
      <sheetName val="s 124- Indonesian bonus"/>
      <sheetName val="final bonus"/>
      <sheetName val="gl ind bonus"/>
      <sheetName val="s 124 reasonable insurance"/>
      <sheetName val="insurance-mid"/>
      <sheetName val="S-124-Housing allowance"/>
      <sheetName val="S-125-emp lunch snack &amp; drink"/>
      <sheetName val="S-126-Insite handling fee"/>
      <sheetName val="test insite handling"/>
      <sheetName val="Allocation to Direct"/>
      <sheetName val="DEC FC"/>
      <sheetName val="FC Oct"/>
      <sheetName val="reasonableness test of Transdom"/>
      <sheetName val="transport dec"/>
      <sheetName val="print domestic"/>
      <sheetName val="rt domestic (2)"/>
      <sheetName val="rt domestic"/>
      <sheetName val="RT export"/>
      <sheetName val="Transp Dom Oct 08"/>
      <sheetName val="reasonable nwrk lease"/>
      <sheetName val="reasonable nwrk lease (2)"/>
      <sheetName val="Export Transport"/>
      <sheetName val="Export Transport (2)"/>
      <sheetName val="s 132 f bus rental"/>
      <sheetName val="list bus rental"/>
      <sheetName val="print export"/>
      <sheetName val="final export transport (2)"/>
      <sheetName val="tb-0912"/>
      <sheetName val="P.100.F Lead Schedule"/>
      <sheetName val="P.120.F Prepaid 22"/>
      <sheetName val="P.130.F Prepaid 25"/>
      <sheetName val="P.200.F - VAT Recon"/>
      <sheetName val="ar-non"/>
      <sheetName val="P.200.F - VAT"/>
      <sheetName val="P.210.F Sales Recon"/>
      <sheetName val="Sum-Jan-Desember 2009 NR"/>
      <sheetName val="Jan - Desember  2009  Rev. NR"/>
      <sheetName val="P.211.F Supporting Sales Recon"/>
      <sheetName val="P.210.F - Sales Recon"/>
      <sheetName val="P.300.F - 21"/>
      <sheetName val="P.300.F - WHT 21"/>
      <sheetName val="P.301.F"/>
      <sheetName val="P.305.F Recalculate ITA 21"/>
      <sheetName val="P.306.F Deemed Salary"/>
      <sheetName val="P.307.F Expatriate Basic Salary"/>
      <sheetName val="P.310.F - 23.26"/>
      <sheetName val="P.320.F - 4(2) . 15"/>
      <sheetName val="rec-23jul-dec"/>
      <sheetName val="rec-26jul-dec"/>
      <sheetName val="Tax Based Recon 26"/>
      <sheetName val="P.330.R"/>
      <sheetName val="P.400. Tax Audit"/>
      <sheetName val="Journal Tax Audit"/>
      <sheetName val="P.202.R"/>
      <sheetName val="Jan - Jun  2009     "/>
      <sheetName val="tb 0810"/>
      <sheetName val="tb-0812"/>
      <sheetName val="tb-0909"/>
      <sheetName val="tb-0910"/>
      <sheetName val="WSBS"/>
      <sheetName val="WSIS"/>
      <sheetName val="Fluc.BS"/>
      <sheetName val="Fluc.IS"/>
      <sheetName val="Piutang Sewa '05"/>
      <sheetName val="Schedule 1B - Rollover"/>
      <sheetName val="Supporting CF"/>
      <sheetName val="Detail Purchasing"/>
      <sheetName val="A-Cash"/>
      <sheetName val="kontrol Konf"/>
      <sheetName val="RM Stock"/>
      <sheetName val="DeliveryOnly"/>
      <sheetName val="Finish Goods"/>
      <sheetName val="Pemakaian"/>
      <sheetName val="Pemakaian (2)"/>
      <sheetName val="Syuusei"/>
      <sheetName val="Del SD26"/>
      <sheetName val="Pre-Pre"/>
      <sheetName val="Kaitenro"/>
      <sheetName val="Graphic Kaitenro"/>
      <sheetName val="Yoto"/>
      <sheetName val="Sub Material"/>
      <sheetName val="Hansyaro"/>
      <sheetName val="Price DB"/>
      <sheetName val="IS 31.12.04"/>
      <sheetName val="FOH and Opex"/>
      <sheetName val="Total purchase"/>
      <sheetName val="rental-Opex"/>
      <sheetName val="PDMK"/>
      <sheetName val="P-Tax 23-26"/>
      <sheetName val="Tax 23-26"/>
      <sheetName val="Tax 21-26"/>
      <sheetName val="tb-1010"/>
      <sheetName val="tb-1012"/>
      <sheetName val="Schedule 1 - Rollover"/>
      <sheetName val="I_200.F inq"/>
      <sheetName val="I_200.F"/>
      <sheetName val="I_200"/>
      <sheetName val="I_500.F inq"/>
      <sheetName val="I_500.F"/>
      <sheetName val="I_500"/>
      <sheetName val="I_800.F"/>
      <sheetName val="I_800"/>
      <sheetName val="Sample TOC Purchase"/>
      <sheetName val="Output Result"/>
      <sheetName val="Val_Result"/>
      <sheetName val="Age &amp; Service Graph"/>
      <sheetName val="Age&amp;Service Distribution"/>
      <sheetName val="For graph "/>
      <sheetName val="Val_Ind"/>
      <sheetName val="Val_Mean"/>
      <sheetName val="Para_Assumption"/>
      <sheetName val="Mult_Decrement"/>
      <sheetName val="Plan_Rules"/>
      <sheetName val="O.5 Hut PPh 23 Cbg"/>
      <sheetName val="analysis material cost (2)"/>
      <sheetName val="Temporary Diff-Movements"/>
      <sheetName val="DTA-DTL"/>
      <sheetName val="Corporate tax "/>
      <sheetName val="Fixed assets 2"/>
      <sheetName val="analysis material cost"/>
      <sheetName val="REKAP PK"/>
      <sheetName val="_x0000__x0000__x0000__x0000__x0000_"/>
      <sheetName val="SPM-21-1 (2)"/>
      <sheetName val="DBP-23"/>
      <sheetName val="BP-23 (3)"/>
      <sheetName val="BP-23 (2)"/>
      <sheetName val="BP-23"/>
      <sheetName val="DatPot Sewa"/>
      <sheetName val="FK-1 (2)"/>
      <sheetName val="FK-1"/>
      <sheetName val="Report Prez"/>
      <sheetName val="IS "/>
      <sheetName val="Attach CF"/>
      <sheetName val="MLP"/>
      <sheetName val="Unrealized forex 04"/>
      <sheetName val="Unrealized forex 03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F-P"/>
      <sheetName val="Restructuring"/>
      <sheetName val="CAJE-CRJE BLOK I"/>
      <sheetName val="FA-C (2)"/>
      <sheetName val="Freeze Account"/>
      <sheetName val="LS Consolidated"/>
      <sheetName val="WS Consolidated"/>
      <sheetName val="LS Combined"/>
      <sheetName val="WS Combined"/>
      <sheetName val="Offset"/>
      <sheetName val="Detail -AJE"/>
      <sheetName val="Detail AJE Consol"/>
      <sheetName val="Restated AJE HTM 2001"/>
      <sheetName val="TUNAI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REGIONAL SUMBAGSEL"/>
      <sheetName val="REGIONAL SUMBAGUT"/>
      <sheetName val="PEKANBARU"/>
      <sheetName val="SELAT PANJANG"/>
      <sheetName val="TEMBILAHAN"/>
      <sheetName val="BATAM"/>
      <sheetName val="TJ PINANG"/>
      <sheetName val="TJ BALAI KARIMUN"/>
      <sheetName val="TJ BATU"/>
      <sheetName val="PADANG"/>
      <sheetName val="REGIONAL SUMBAGTENG"/>
      <sheetName val="MAKASAR"/>
      <sheetName val="LUWUK"/>
      <sheetName val="PALU"/>
      <sheetName val="TOLI2"/>
      <sheetName val="JAYAPURA"/>
      <sheetName val="BIAK"/>
      <sheetName val="MERAUKE"/>
      <sheetName val="MANOKWARI"/>
      <sheetName val="FAK2"/>
      <sheetName val="SERUI"/>
      <sheetName val="NABIRE"/>
      <sheetName val="REGIONAL INDONESIA TIMUR"/>
      <sheetName val="KUPANG"/>
      <sheetName val="BANJARMASIN"/>
      <sheetName val="MATARAM"/>
      <sheetName val="ENDE"/>
      <sheetName val="BIMA"/>
      <sheetName val="WAINGAPU"/>
      <sheetName val="MAUMERE"/>
      <sheetName val="REGIONAL BALIKA"/>
      <sheetName val="PONTIANAK"/>
      <sheetName val="SMA"/>
      <sheetName val="LPPU Sales Senin"/>
      <sheetName val="Periode"/>
      <sheetName val="JKT1"/>
      <sheetName val="JKT2"/>
      <sheetName val="JKT3"/>
      <sheetName val="pl-adj"/>
      <sheetName val="WBS-A"/>
      <sheetName val="WBS-L"/>
      <sheetName val="Analitical Procedure"/>
      <sheetName val="E-1-2"/>
      <sheetName val="C-1-2"/>
      <sheetName val="C-2-1"/>
      <sheetName val="C-2-1-1"/>
      <sheetName val="C-2-1-2"/>
      <sheetName val="C-2-2"/>
      <sheetName val="C-2-3"/>
      <sheetName val="A2-6"/>
      <sheetName val="A2-7"/>
      <sheetName val="A2-8"/>
      <sheetName val="H-3"/>
      <sheetName val="Fiscal Diff"/>
      <sheetName val="H-1-1"/>
      <sheetName val="H-3-1"/>
      <sheetName val="Analitical"/>
      <sheetName val="H-2-2"/>
      <sheetName val="GG-2"/>
      <sheetName val="GG-3"/>
      <sheetName val="SS-2"/>
      <sheetName val="II-2"/>
      <sheetName val="A-3-1"/>
      <sheetName val="A-5"/>
      <sheetName val="C-1-3"/>
      <sheetName val="D-1-1"/>
      <sheetName val="D-1-1-1"/>
      <sheetName val="G-1-1"/>
      <sheetName val="G-1-1-1"/>
      <sheetName val="G-1-1-2"/>
      <sheetName val="G-1-1-3"/>
      <sheetName val="G-1-1-4"/>
      <sheetName val="G-1-1-5"/>
      <sheetName val="PPh 22-Import"/>
      <sheetName val="PPh 22-Import-Detail"/>
      <sheetName val="Rekon"/>
      <sheetName val="Fr GL"/>
      <sheetName val="Fr SPT Masa"/>
      <sheetName val="G-2-1"/>
      <sheetName val="J-1-1"/>
      <sheetName val="J-2-1"/>
      <sheetName val="J-3-1"/>
      <sheetName val="J-4"/>
      <sheetName val="J-4-1"/>
      <sheetName val="J-5"/>
      <sheetName val="J-5-1"/>
      <sheetName val="J-6-1"/>
      <sheetName val="J-7"/>
      <sheetName val="J-7-1"/>
      <sheetName val="J-8"/>
      <sheetName val="J-8-1"/>
      <sheetName val="FA Mvmt Summary"/>
      <sheetName val="List FA"/>
      <sheetName val="WBS-B"/>
      <sheetName val="HH2"/>
      <sheetName val="HH-3"/>
      <sheetName val="spt-21"/>
      <sheetName val="Stock 28072010"/>
      <sheetName val="Stock 24082010"/>
      <sheetName val="Stock 26082010 "/>
      <sheetName val="TB 20072010"/>
      <sheetName val="Gl P&amp;L"/>
      <sheetName val="GL Passiva"/>
      <sheetName val="GL Asset"/>
      <sheetName val="TB_PLY"/>
      <sheetName val="Pa(r)je Dec 05"/>
      <sheetName val="CAJE Dec 05"/>
      <sheetName val="KK Casfh Flow07"/>
      <sheetName val="Data Request"/>
      <sheetName val="E-5-1"/>
      <sheetName val="E-5-3"/>
      <sheetName val="E-5-4"/>
      <sheetName val="E-2-1"/>
      <sheetName val="E-2-1-1"/>
      <sheetName val="E-2-1-2"/>
      <sheetName val="E-2-2"/>
      <sheetName val="E-2-3"/>
      <sheetName val="E-2-3-1"/>
      <sheetName val="A-2-1"/>
      <sheetName val="A-2-2"/>
      <sheetName val="A-2-3"/>
      <sheetName val="A-2-4"/>
      <sheetName val="A-2-5"/>
      <sheetName val="L-2 "/>
      <sheetName val="Rek_SPK "/>
      <sheetName val="Rin SPK Tambak R&amp;D"/>
      <sheetName val="Rin SPK Kap"/>
      <sheetName val="Rin SPK Infra 1-15"/>
      <sheetName val="Kapitalisasi Des-06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TB Damco Indonesia-nov09"/>
      <sheetName val="LS R.300h"/>
      <sheetName val="2452000"/>
      <sheetName val="Koreksi "/>
      <sheetName val="WBS - WPL Parent"/>
      <sheetName val="LABA_R"/>
      <sheetName val="Konsd All"/>
      <sheetName val="CAT_NRC"/>
      <sheetName val="CAT_LBR"/>
      <sheetName val="BS-KK"/>
      <sheetName val="IS-KK"/>
      <sheetName val="Cashflow'05"/>
      <sheetName val="WBS-KONS"/>
      <sheetName val="PEMAKAIAN PAKAN &amp; OBAT"/>
      <sheetName val="IndJan-Mar"/>
      <sheetName val="IndApr-Juni (2)"/>
      <sheetName val="IndJuly-Des"/>
      <sheetName val="Pemb Induk"/>
      <sheetName val="CONT"/>
      <sheetName val="Com BO-NP"/>
      <sheetName val="1-a PAR-CM(BO)"/>
      <sheetName val="bPLBO"/>
      <sheetName val="CIS00"/>
      <sheetName val="BGTPL98 (BO)"/>
      <sheetName val="Salesarea"/>
      <sheetName val="1-a PAR-CM(NP)"/>
      <sheetName val="BGTPL98 (NP)"/>
      <sheetName val="1-b Par-CM (NP)"/>
      <sheetName val="DetailCOGSNP"/>
      <sheetName val="DetailCOGS"/>
      <sheetName val="DetailCogsMNPD"/>
      <sheetName val="DetailCOGSFPD"/>
      <sheetName val="ExpProd"/>
      <sheetName val="OHEEXP"/>
      <sheetName val="SELLEXP"/>
      <sheetName val="8 ADM"/>
      <sheetName val="NS&amp;GP"/>
      <sheetName val="2 NS&amp;GP(NP)"/>
      <sheetName val="ProdMNPD"/>
      <sheetName val="NPLCOS"/>
      <sheetName val="FRYPROD"/>
      <sheetName val="Flushing Jan-Feb01"/>
      <sheetName val="Flushing Sep-Des "/>
      <sheetName val="Flushing March-Apr01"/>
      <sheetName val="Flushing May-Jun'01"/>
      <sheetName val="Flushing July-Aug'01"/>
      <sheetName val="Flushing Sept'01"/>
      <sheetName val="Flushing Oct'01"/>
      <sheetName val="10 FA"/>
      <sheetName val="11 CIP"/>
      <sheetName val="12 JAPG"/>
      <sheetName val="13 BRDSTK"/>
      <sheetName val="Boxes"/>
      <sheetName val="HARVEST02_Vennamei"/>
      <sheetName val="HARVEST02"/>
      <sheetName val="CYCLUS"/>
      <sheetName val="P_WEEK"/>
      <sheetName val="AREA_LIST"/>
      <sheetName val="HIII"/>
      <sheetName val="H4"/>
      <sheetName val="MP01"/>
      <sheetName val="Medical Facility"/>
      <sheetName val="MPP_JAN"/>
      <sheetName val="MPP_PEB"/>
      <sheetName val="MPP_MAR"/>
      <sheetName val="MPP_APR"/>
      <sheetName val="MPP_MAY"/>
      <sheetName val="MPP_JUN"/>
      <sheetName val="MPP_JUL"/>
      <sheetName val="MPP_AGT"/>
      <sheetName val="MPP_SEP"/>
      <sheetName val="MPP_OKT"/>
      <sheetName val="MPP_NOV"/>
      <sheetName val="MPP_DES"/>
      <sheetName val="ef"/>
      <sheetName val="avp"/>
      <sheetName val="avp_actual"/>
      <sheetName val="avp_lamp"/>
      <sheetName val="trd_Actual"/>
      <sheetName val="trad_lamp"/>
      <sheetName val="log_Atual"/>
      <sheetName val="log_lamp"/>
      <sheetName val="ppc_actual"/>
      <sheetName val="ppc_lamp"/>
      <sheetName val="NmList"/>
      <sheetName val="budgetvs real"/>
      <sheetName val="SALES &amp; COGS"/>
      <sheetName val="DETAIL-CFLW"/>
      <sheetName val="DL-SUMMARY"/>
      <sheetName val="JURNAL (Month)"/>
      <sheetName val="DM99-HE"/>
      <sheetName val="DM99-PF"/>
      <sheetName val="DM99-PLO"/>
      <sheetName val="DM99-FHF"/>
      <sheetName val="DM99-EPI"/>
      <sheetName val="TK99-HE"/>
      <sheetName val="TK99-PF"/>
      <sheetName val="TK99-RP"/>
      <sheetName val="TK99-PLO"/>
      <sheetName val="TK99-EPI"/>
      <sheetName val="MPP01 OUTPUT BEP"/>
      <sheetName val="MPP FROM AQUA MANUAL"/>
      <sheetName val="BS MLOG"/>
      <sheetName val="IS MLOG"/>
      <sheetName val="ID02"/>
      <sheetName val="Schedule 1C"/>
      <sheetName val="Corporate income Tax"/>
      <sheetName val="IS MLog Consol"/>
      <sheetName val="rbt sparepart"/>
      <sheetName val="rbt Pakan"/>
      <sheetName val="A.4"/>
      <sheetName val="F1.2"/>
      <sheetName val="G3.1"/>
      <sheetName val="G3.2"/>
      <sheetName val="J1.2"/>
      <sheetName val="J1.1"/>
      <sheetName val="K3-CIP"/>
      <sheetName val="L1-PDE Oct.05"/>
      <sheetName val="PDE Summ-MS1"/>
      <sheetName val="PDE Summ-MS2"/>
      <sheetName val="PDE Summ-MS3"/>
      <sheetName val="L1.7"/>
      <sheetName val="L1.8"/>
      <sheetName val="P1.1"/>
      <sheetName val="Accr Int SCB"/>
      <sheetName val="Accr Int BNP"/>
      <sheetName val="R-DIT"/>
      <sheetName val="U2.1"/>
      <sheetName val="PDE-MS1"/>
      <sheetName val="PDE-MS2"/>
      <sheetName val="PDE Sum-MS3"/>
      <sheetName val="P2-BNP"/>
      <sheetName val="P2-SCB"/>
      <sheetName val="P2-TSS"/>
      <sheetName val="A1-B.C"/>
      <sheetName val="A1-D"/>
      <sheetName val="AP BS"/>
      <sheetName val="AP PL"/>
      <sheetName val="AJE-RJE"/>
      <sheetName val="tb-oct"/>
      <sheetName val="E1-A"/>
      <sheetName val="F1-A"/>
      <sheetName val="L1-A"/>
      <sheetName val="L.310"/>
      <sheetName val="L.311"/>
      <sheetName val="Penambahan"/>
      <sheetName val="Jul'09"/>
      <sheetName val="Aug'09"/>
      <sheetName val="disposal modif"/>
      <sheetName val="Recap  CIP"/>
      <sheetName val="Deatil of CIP"/>
      <sheetName val="LISTING FA"/>
      <sheetName val="FA Observe"/>
      <sheetName val="(GAIN) LOSS_FA"/>
      <sheetName val="FA Movement"/>
      <sheetName val="report presentation"/>
      <sheetName val="SALE &amp; DISPOSAL"/>
      <sheetName val="TANYA BUILDING"/>
      <sheetName val="List_building"/>
      <sheetName val="oret2 building"/>
      <sheetName val="building addition"/>
      <sheetName val="rea. depr. build"/>
      <sheetName val="oretan structure"/>
      <sheetName val="oret2 structure"/>
      <sheetName val="List_structure"/>
      <sheetName val="structure addtion"/>
      <sheetName val="rea. depr. structure"/>
      <sheetName val="machinery addition_interim"/>
      <sheetName val="List_machine"/>
      <sheetName val="oret2 machine"/>
      <sheetName val="oretan machine"/>
      <sheetName val="machinery addition"/>
      <sheetName val="rea. depre. machine_DD"/>
      <sheetName val="(Gain) Loss on FA_machine"/>
      <sheetName val="(Gain) Loss on FA_machinery"/>
      <sheetName val="Tools, dies &amp; jigs"/>
      <sheetName val="oret2 TDJ"/>
      <sheetName val="(Gain) Loss on FA_TDJ"/>
      <sheetName val="TDJ Addition"/>
      <sheetName val="Rea Depre TDJ"/>
      <sheetName val="(Gain) Loss on FA"/>
      <sheetName val="List_FF"/>
      <sheetName val="oret2 FF"/>
      <sheetName val="oretan"/>
      <sheetName val="FF_SL"/>
      <sheetName val="(Gain) Loss on FA_FF"/>
      <sheetName val="FF addition"/>
      <sheetName val="Rea Depre. FF"/>
      <sheetName val="Gainloss_FF"/>
      <sheetName val="(Gain) Loss on FA_VehicLe"/>
      <sheetName val="List_Motor vehicles"/>
      <sheetName val="oret2 vehicles"/>
      <sheetName val="Vehicle_SL"/>
      <sheetName val="Rea Depre. vehicles"/>
      <sheetName val="Vehicles addition"/>
      <sheetName val="Rea Depr. Vehicle"/>
      <sheetName val="GainLoss_vehicle"/>
      <sheetName val="Gain(loss) on FA"/>
      <sheetName val="Disposal by denny"/>
      <sheetName val="Disposal Modified"/>
      <sheetName val="Disposal By Mr.Denny"/>
      <sheetName val="Addition Leasehold"/>
      <sheetName val="leasehold improvement"/>
      <sheetName val="TB Dec'09"/>
      <sheetName val="TB Feb'10"/>
      <sheetName val="WS_IS"/>
      <sheetName val="WS_BS"/>
      <sheetName val="Materiality revise"/>
      <sheetName val="Materiality 10"/>
      <sheetName val="Final BS 10"/>
      <sheetName val="Final IS 10"/>
      <sheetName val="Schedule 1A - Dual 09"/>
      <sheetName val="Schedule 2 - 09"/>
      <sheetName val="CAJE 09"/>
      <sheetName val="Final Fluct BS"/>
      <sheetName val="Final Fluct PL"/>
      <sheetName val="Planning Materiality"/>
      <sheetName val="TB March'10"/>
      <sheetName val="WS_BS (2)"/>
      <sheetName val="WS_IS (2)"/>
      <sheetName val="WS_BS_F"/>
      <sheetName val="WS_IS_F"/>
      <sheetName val="DATAFEED"/>
      <sheetName val="1771(2)"/>
      <sheetName val="Kor.Fis"/>
      <sheetName val="LK1"/>
      <sheetName val="Penys."/>
      <sheetName val="BUILD."/>
      <sheetName val="GOL I"/>
      <sheetName val="GOL II"/>
      <sheetName val="LK2"/>
      <sheetName val="LK2 (2)"/>
      <sheetName val="LK4"/>
      <sheetName val="LK3"/>
      <sheetName val="LK5"/>
      <sheetName val="LK6"/>
      <sheetName val="Pebt"/>
      <sheetName val="Peb2"/>
      <sheetName val="Peb1"/>
      <sheetName val="GLS0497"/>
      <sheetName val="Cheklis"/>
      <sheetName val="Vin"/>
      <sheetName val="P3S"/>
      <sheetName val="9707093"/>
      <sheetName val="Daftar Hutang"/>
      <sheetName val="Daftar Piutang"/>
      <sheetName val="SALES BUDGET NOV"/>
      <sheetName val="SCHEDULE NOV"/>
      <sheetName val="A.T. Bali"/>
      <sheetName val="Eksekutif"/>
      <sheetName val="Niaga"/>
      <sheetName val="BII SG"/>
      <sheetName val="BCA Giro"/>
      <sheetName val="giro kerluar"/>
      <sheetName val="j. umum"/>
      <sheetName val="KRW"/>
      <sheetName val="REGIONAL JAKARTA"/>
      <sheetName val="SKB"/>
      <sheetName val="CJR"/>
      <sheetName val="SKB+CJR"/>
      <sheetName val="SMD+SBG"/>
      <sheetName val="GRT+TSK"/>
      <sheetName val="REGIONAL JABAR"/>
      <sheetName val="TEGAL"/>
      <sheetName val="PURWOKERTO"/>
      <sheetName val="REGIONAL TEGAL"/>
      <sheetName val="YOGYA"/>
      <sheetName val="MAGELANG"/>
      <sheetName val="SURAKARTA"/>
      <sheetName val="PATI"/>
      <sheetName val="REGIONAL JATENG"/>
      <sheetName val="MJKT"/>
      <sheetName val="BJN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ADC JEMBER"/>
      <sheetName val="REGIONAL JATIM"/>
      <sheetName val="KONSOL SM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MN"/>
      <sheetName val="SR"/>
      <sheetName val="BM"/>
      <sheetName val="TOTAL DP"/>
      <sheetName val="TOTAL LP"/>
      <sheetName val="NAS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K 500"/>
      <sheetName val="Final-B5"/>
      <sheetName val="Salable Area 2011"/>
      <sheetName val="Revenue &amp; Ratios"/>
      <sheetName val="Branch"/>
      <sheetName val="FS Thai(2)"/>
      <sheetName val="FS Thai"/>
      <sheetName val="FS bef. ElimQ3"/>
      <sheetName val="FS bef. ElimQ4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F-PL 12"/>
      <sheetName val="B-Sales 2F"/>
      <sheetName val="B-Exp 3F"/>
      <sheetName val="M-Finance 4F"/>
      <sheetName val="F-STK EPT 8F"/>
      <sheetName val="F-Cost 9F"/>
      <sheetName val="F-STK Dom 7"/>
      <sheetName val="F-Finance 11F"/>
      <sheetName val="F-PL 12F"/>
      <sheetName val="pfact9798"/>
      <sheetName val="pact9798"/>
      <sheetName val="F-STK Dom 7F"/>
      <sheetName val="F-AP &amp; AR 13F"/>
      <sheetName val="0 Content"/>
      <sheetName val="1 PL-Summary"/>
      <sheetName val="2. PL by Trend Pipe &amp; Fitting"/>
      <sheetName val="2.1 PL by Trend- Pipe"/>
      <sheetName val="2.2 PL by Trend-Fitting"/>
      <sheetName val="3 PL by Product"/>
      <sheetName val="4 Sales-Gross"/>
      <sheetName val="6 Expenses Summary"/>
      <sheetName val="6.1 Factory Expenses(Total)"/>
      <sheetName val="6.1.1 Fcty Exp-Pipe"/>
      <sheetName val="6.1.2 Fcty Exp-Fitting"/>
      <sheetName val="6.1.3 Fcty Exp-Mtn"/>
      <sheetName val="6.1.4 Fcty Exp-QC"/>
      <sheetName val="6.1.5 Fcty Exp-Inv (2)"/>
      <sheetName val="6.1.5 Fcty Exp-Inv"/>
      <sheetName val="6.2 Selling Exp (2)"/>
      <sheetName val="6.2 Selling Exp"/>
      <sheetName val="6.21 Selling Exp (P)"/>
      <sheetName val="6.22 Selling Exp (F)"/>
      <sheetName val="6.3 Admin-Acct"/>
      <sheetName val="7.New Capital Expenditure"/>
      <sheetName val="6.3.1 Admin-purchase"/>
      <sheetName val="6.3.2 Admin-HO."/>
      <sheetName val="GPT9921Q"/>
      <sheetName val="GPT21P "/>
      <sheetName val="GPT9921P  (2)"/>
      <sheetName val="GPT21F"/>
      <sheetName val="M-Plant 1F"/>
      <sheetName val="M-Plant 1"/>
      <sheetName val="SELL M2"/>
      <sheetName val="SELL M2 (2)"/>
      <sheetName val="GPT9921F (2)"/>
      <sheetName val="11 (2)"/>
      <sheetName val="3 PL by Product(Old)"/>
      <sheetName val="4 GP by Product"/>
      <sheetName val="15 (2)"/>
      <sheetName val="13 (2)"/>
      <sheetName val="1L (2)"/>
      <sheetName val="99  (2)"/>
      <sheetName val="6.1.6 Fcty Over-head"/>
      <sheetName val="Expenses &amp; Adj"/>
      <sheetName val="submit"/>
      <sheetName val="Cpsale"/>
      <sheetName val="Other adj"/>
      <sheetName val="PPR241"/>
      <sheetName val="น้อง"/>
      <sheetName val="1 GM Narrative"/>
      <sheetName val="2 P&amp;L YTD"/>
      <sheetName val="3 P&amp;L Year"/>
      <sheetName val="4 Sales"/>
      <sheetName val="5 COGS"/>
      <sheetName val="6 Selling Field"/>
      <sheetName val="7 Adv &amp; Promo"/>
      <sheetName val="8 Other S&amp;A"/>
      <sheetName val="9 P&amp;L vs LY"/>
      <sheetName val="10 P&amp;L vs LP"/>
      <sheetName val="11 Invest current"/>
      <sheetName val="12 Invest"/>
      <sheetName val="13 Invest vs ly &amp; lp"/>
      <sheetName val="cut sale OVERSEA"/>
      <sheetName val="20Note"/>
      <sheetName val="20Ana"/>
      <sheetName val="30Note"/>
      <sheetName val="30Ana"/>
      <sheetName val="Vouch (2)"/>
      <sheetName val="Copy MC_PV"/>
      <sheetName val="ZD-301"/>
      <sheetName val="ZD-305"/>
      <sheetName val="U201-1 Payroll"/>
      <sheetName val="K-note2"/>
      <sheetName val="N-301-1"/>
      <sheetName val="3 P&amp;L Year Fixed &amp; Variable"/>
      <sheetName val="14 Service Centres"/>
      <sheetName val="BRIDGING"/>
      <sheetName val="15% SHORTFALL"/>
      <sheetName val="BREAKEVENCRISES ANALYSIS"/>
      <sheetName val="15% dec"/>
      <sheetName val="10% Inc Over LY"/>
      <sheetName val="Perry's Presentn"/>
      <sheetName val="Analysis-Perry's Meeting"/>
      <sheetName val="บันทึกบัญชี ปี51"/>
      <sheetName val="บันทึกบัญชี ปี 52"/>
      <sheetName val="บันทึกบัญชี ปี53"/>
      <sheetName val="บันทึกบัญชี ปี53 - ใหม่"/>
      <sheetName val="บันทึกบัญชี ปี54"/>
      <sheetName val="EXHXb"/>
      <sheetName val="EXHXXXII.2"/>
      <sheetName val="IVFC"/>
      <sheetName val="IVCY"/>
      <sheetName val="IVAOP"/>
      <sheetName val="IVOL1"/>
      <sheetName val="IVOL2"/>
      <sheetName val="IVLY"/>
      <sheetName val="XXXII.1a CY"/>
      <sheetName val="XXXII.1a AOP"/>
      <sheetName val="XXXII.1a OL"/>
      <sheetName val="XXXII.1a LY"/>
      <sheetName val="XXXII.1b CY"/>
      <sheetName val="XXXII.1b AOP"/>
      <sheetName val="XXXII.1b OL"/>
      <sheetName val="XXXII.1b LY"/>
      <sheetName val="XXXII.1c CY"/>
      <sheetName val="XXXII.1c AOP"/>
      <sheetName val="XXXII.1c OL"/>
      <sheetName val="XXXII.1c LY"/>
      <sheetName val="XXXII.1d CY"/>
      <sheetName val="XXXII.1d AOP"/>
      <sheetName val="XXXII.1d OL"/>
      <sheetName val="XXXII.1d LY"/>
      <sheetName val="XXXII.1e CY"/>
      <sheetName val="XXXII.1e AOP"/>
      <sheetName val="XXXII.1e OL"/>
      <sheetName val="XXXII.1e LY"/>
      <sheetName val="XXXII.1f CY"/>
      <sheetName val="XXXII.1f AOP"/>
      <sheetName val="XXXII.1f OL"/>
      <sheetName val="XXXII.1f LY"/>
      <sheetName val="Ops-Rks"/>
      <sheetName val="14 Net Property"/>
      <sheetName val="PPT Rev Cost canvass (2)"/>
      <sheetName val="EXHI.1"/>
      <sheetName val="EXHIb"/>
      <sheetName val="EXHIII.B"/>
      <sheetName val="EXHIVc "/>
      <sheetName val="EXHXa"/>
      <sheetName val="EXHXXXII.1"/>
      <sheetName val="ACT"/>
      <sheetName val="AOP"/>
      <sheetName val="OL1"/>
      <sheetName val="OL2"/>
      <sheetName val="LY"/>
      <sheetName val="I C&amp;T"/>
      <sheetName val="I H&amp;BC"/>
      <sheetName val="I OOH"/>
      <sheetName val="I DS"/>
      <sheetName val="VIIa"/>
      <sheetName val="IX"/>
      <sheetName val="XXXIX"/>
      <sheetName val="EXHXXXIIIa"/>
      <sheetName val="EXHXXXIIIb"/>
      <sheetName val="EXHXXXIIIc"/>
      <sheetName val="EXHXXXIIId"/>
      <sheetName val="EXHXXXIIIe"/>
      <sheetName val="642900"/>
      <sheetName val="642100"/>
      <sheetName val="manhours"/>
      <sheetName val="capacity's"/>
      <sheetName val="A 40.02-03;34.02-03"/>
      <sheetName val="A 40.04-05-06;34.04-05-08"/>
      <sheetName val="A 24"/>
      <sheetName val="A 48"/>
      <sheetName val="A 09.11"/>
      <sheetName val="A 11.03-04-06-07"/>
      <sheetName val="A 12"/>
      <sheetName val="A 17.01.10"/>
      <sheetName val="A 17.01.20"/>
      <sheetName val="A17.01.30, 17.02.01"/>
      <sheetName val=" A 32.03"/>
      <sheetName val="A 32.16"/>
      <sheetName val=" A 32.21"/>
      <sheetName val="A34.04.05.08-40.04.05.06"/>
      <sheetName val="A 37.01-02"/>
      <sheetName val="A 39"/>
      <sheetName val="A 41.01.05"/>
      <sheetName val="A 43 NZD"/>
      <sheetName val="A 43 AUD"/>
      <sheetName val="A 43 USD"/>
      <sheetName val="A 46"/>
      <sheetName val="B15a1"/>
      <sheetName val="B17"/>
      <sheetName val="B17a"/>
      <sheetName val="B18"/>
      <sheetName val="Company List"/>
      <sheetName val="Submit Separately"/>
      <sheetName val="Annex 3.I"/>
      <sheetName val="Annex 3.II"/>
      <sheetName val="Annex 3.III"/>
      <sheetName val="Annex 3.IV"/>
      <sheetName val="Annex 3.V"/>
      <sheetName val="Annex 3.VI"/>
      <sheetName val="Annex 3.VII"/>
      <sheetName val="Annex 3.VIII"/>
      <sheetName val="EXHXXXII.1a actual"/>
      <sheetName val="EXHXXXII.1a AOP"/>
      <sheetName val="EXHXXXII.1a OL"/>
      <sheetName val="EXHXXXII.1a LY"/>
      <sheetName val="EXHXXXII.1b actual"/>
      <sheetName val="EXHXXXII.1b AOP"/>
      <sheetName val="EXHXXXII.1b OL"/>
      <sheetName val="EXHXXXII.1b LY"/>
      <sheetName val="EXHXXXII.1c actual"/>
      <sheetName val="EXHXXXII.1c AOP"/>
      <sheetName val="EXHXXXII.1c OL"/>
      <sheetName val="EXHXXXII.1c LY"/>
      <sheetName val="EXHXXXII.1d actual"/>
      <sheetName val="EXHXXXII.1d AOP"/>
      <sheetName val="EXHXXXII.1d OL"/>
      <sheetName val="EXHXXXII.1d LY"/>
      <sheetName val="EXHXXXII.1e actual"/>
      <sheetName val="EXHXXXII.1e AOP"/>
      <sheetName val="EXHXXXII.1e OL"/>
      <sheetName val="EXHXXXII.1e LY"/>
      <sheetName val="EXHXXXII.1f Actual"/>
      <sheetName val="EXHXXXII.1f AOP"/>
      <sheetName val="EXHXXXII.1f OL"/>
      <sheetName val="EXHXXXII.1f LY"/>
      <sheetName val="Checklist-A"/>
      <sheetName val="Ab"/>
      <sheetName val="A 08"/>
      <sheetName val="A 32"/>
      <sheetName val="A 33.02a"/>
      <sheetName val="A 33.02b"/>
      <sheetName val="A 33.01-02-03"/>
      <sheetName val="A 36-34.06b"/>
      <sheetName val="A 41"/>
      <sheetName val="1 Header"/>
      <sheetName val="2 Business Summary"/>
      <sheetName val="3 Sales"/>
      <sheetName val="4 P&amp;L vs Plan vs LY"/>
      <sheetName val="4 P&amp;L vs Plan vs LY (2)"/>
      <sheetName val="5 Operating Profit Bridge "/>
      <sheetName val=" 6 Inventory Ageing"/>
      <sheetName val="Data Page - P &amp; L"/>
      <sheetName val="Data Page - Investment Base"/>
      <sheetName val="Inventory Ageing Qtr"/>
      <sheetName val=" Inventory Review"/>
      <sheetName val="RBV %"/>
      <sheetName val="GROSS MARGIN "/>
      <sheetName val="STOCK AGEING"/>
      <sheetName val="BRIDGE"/>
      <sheetName val="Executive Performance Repor (5)"/>
      <sheetName val="Timing"/>
      <sheetName val="Trial Balances"/>
      <sheetName val="SUAD A3"/>
      <sheetName val="SOP Q3"/>
      <sheetName val="SAD Q3"/>
      <sheetName val="SUAD Q4"/>
      <sheetName val="SOP Q4"/>
      <sheetName val="SAD Q4"/>
      <sheetName val="F1(BS)"/>
      <sheetName val="F2(BS)"/>
      <sheetName val="F3(PL)"/>
      <sheetName val="T600"/>
      <sheetName val="Q1-PY"/>
      <sheetName val="Q1-CY"/>
      <sheetName val="Q2-PY"/>
      <sheetName val="Q2-CY"/>
      <sheetName val="Q3-PY"/>
      <sheetName val="Q3-CY"/>
      <sheetName val="Final-PY"/>
      <sheetName val="Final-CY"/>
      <sheetName val="HC-CY"/>
      <sheetName val="INV_N"/>
      <sheetName val="INV_V"/>
      <sheetName val="allwa"/>
      <sheetName val="INV2_Reserve"/>
      <sheetName val="INV4_Reserve"/>
      <sheetName val="QBสะสม"/>
      <sheetName val="QBสะสม_5"/>
      <sheetName val="QBสะสม_6"/>
      <sheetName val="QBเดือน"/>
      <sheetName val="QB_5"/>
      <sheetName val="QB_6"/>
      <sheetName val="SALEสะสม"/>
      <sheetName val="SALEสะสม_5"/>
      <sheetName val="SALEสะสม_6"/>
      <sheetName val="SALEเดือน"/>
      <sheetName val="S_5"/>
      <sheetName val=" S_6"/>
      <sheetName val="JE Result NEC (2)"/>
      <sheetName val="201205"/>
      <sheetName val="diff table"/>
      <sheetName val="conversion table"/>
      <sheetName val="JE Result NEC"/>
      <sheetName val="Attd"/>
      <sheetName val="จ่ายพนักงาน"/>
      <sheetName val="พนักงานออก"/>
      <sheetName val="ATM"/>
      <sheetName val="Oct04"/>
      <sheetName val="Nov04"/>
      <sheetName val="FEB05"/>
      <sheetName val="MAR05"/>
      <sheetName val="April05"/>
      <sheetName val="MAY05"/>
      <sheetName val="JUNE05"/>
      <sheetName val="JUL05"/>
      <sheetName val="AUG05"/>
      <sheetName val="SEP05"/>
      <sheetName val="OCT05"/>
      <sheetName val="NOV05"/>
      <sheetName val="DEC 05"/>
      <sheetName val="PP 05 06 (M)"/>
      <sheetName val="BZ 05 06 (M)"/>
      <sheetName val="PP 05 06 (2)"/>
      <sheetName val="BZ 05 06 (2)"/>
      <sheetName val="PP 05 06 (3)"/>
      <sheetName val="BZ 05 06 (3)"/>
      <sheetName val="PP 05 06 (4)"/>
      <sheetName val="BZ 05 06 (4)"/>
      <sheetName val="&gt;36"/>
      <sheetName val="NAME&gt;36"/>
      <sheetName val="OT DEPT"/>
      <sheetName val="MIN-MAX DEPT"/>
      <sheetName val="OT AVER PERSON"/>
      <sheetName val="24 Dec 05"/>
      <sheetName val="31 Dec 05"/>
      <sheetName val="9 Jan 06"/>
      <sheetName val="14 Jan 06 (2)"/>
      <sheetName val="21 Jan 06"/>
      <sheetName val="28 Jan 06"/>
      <sheetName val="04 Feb 06"/>
      <sheetName val="11 Feb 06"/>
      <sheetName val="25 Feb 06 "/>
      <sheetName val="4 Mar 06"/>
      <sheetName val="11 Mar 06"/>
      <sheetName val="18 Mar 06"/>
      <sheetName val="25 Mar 06"/>
      <sheetName val="1 Apr 06"/>
      <sheetName val="7 Apr 06"/>
      <sheetName val="15 Apr 06"/>
      <sheetName val="24 Apr 06"/>
      <sheetName val="29 Apr 06"/>
      <sheetName val="6 May 06"/>
      <sheetName val="13 May 06"/>
      <sheetName val="20 May 06"/>
      <sheetName val="25 May 06"/>
      <sheetName val="25 May 06 (2)"/>
      <sheetName val="10 Jun 06"/>
      <sheetName val="10 Jun 06 (2)"/>
      <sheetName val="10 Jun 06 (3)"/>
      <sheetName val="1 Jul 06"/>
      <sheetName val="7 Jul 06"/>
      <sheetName val="14 Jul 06"/>
      <sheetName val="22 Jul 06"/>
      <sheetName val="29 Jul 06"/>
      <sheetName val="5 Aug 06"/>
      <sheetName val="11 Aug 06"/>
      <sheetName val="19 Aug 06"/>
      <sheetName val="26 Aug 06"/>
      <sheetName val="2 Sep 06"/>
      <sheetName val="9 Sep 06"/>
      <sheetName val="16 Sep 06"/>
      <sheetName val="23 Sep 06"/>
      <sheetName val="30 Sep 06"/>
      <sheetName val="7 Oct 06"/>
      <sheetName val="14 Oct 06"/>
      <sheetName val="21 Oct 06"/>
      <sheetName val="28 Oct 06"/>
      <sheetName val="4 Nov 06"/>
      <sheetName val="11 Nov 06"/>
      <sheetName val="18 Nov 06"/>
      <sheetName val="25 Nov 06"/>
      <sheetName val="2 Dec 06"/>
      <sheetName val="9 Dec 06"/>
      <sheetName val="23 Dec 06"/>
      <sheetName val="30 Dec 06"/>
      <sheetName val="6 Jan 07"/>
      <sheetName val="13 Jan 07"/>
      <sheetName val="20 Jan 07"/>
      <sheetName val="27 Jan 07"/>
      <sheetName val="3 Feb 07"/>
      <sheetName val="10 Feb 07"/>
      <sheetName val="17 Feb 07"/>
      <sheetName val="24 Feb 07"/>
      <sheetName val="3 Mar 07"/>
      <sheetName val="17 Mar 07"/>
      <sheetName val="24 Mar 07"/>
      <sheetName val="30 Mar 07"/>
      <sheetName val="17 Ma"/>
      <sheetName val="เทียบกับตลาดรวม"/>
      <sheetName val="เทียบกับอุตสาหกรรม"/>
      <sheetName val="Setup"/>
      <sheetName val="2005T"/>
      <sheetName val="CH. K-chang-เทียบค่าจ้างกับตลาด"/>
      <sheetName val="CH. K-chang-อุตสาหกรรม"/>
      <sheetName val="Yazaki-เทียบค่าจ้างกับตลาด"/>
      <sheetName val="Yazaki-อุตสาหกรรม"/>
      <sheetName val="ต01"/>
      <sheetName val="ต02"/>
      <sheetName val="ต03"/>
      <sheetName val="ต04"/>
      <sheetName val="ต05"/>
      <sheetName val="ต06"/>
      <sheetName val="ต07"/>
      <sheetName val="ต08"/>
      <sheetName val="ต09"/>
      <sheetName val="ต10"/>
      <sheetName val="ต11"/>
      <sheetName val="ต12"/>
      <sheetName val="ต13"/>
      <sheetName val="ต14"/>
      <sheetName val="ต15"/>
      <sheetName val="ต16"/>
      <sheetName val="ต17"/>
      <sheetName val="ต18"/>
      <sheetName val="ต19"/>
      <sheetName val="ต20"/>
      <sheetName val="ต21"/>
      <sheetName val="ต22"/>
      <sheetName val="ต23"/>
      <sheetName val="ต24"/>
      <sheetName val="ผ01"/>
      <sheetName val="ผ02"/>
      <sheetName val="ผ03"/>
      <sheetName val="ผ04"/>
      <sheetName val="ผ05"/>
      <sheetName val="ผ06"/>
      <sheetName val="ผ07"/>
      <sheetName val="ผ08"/>
      <sheetName val="ผ09"/>
      <sheetName val="ผ10"/>
      <sheetName val="ผ11"/>
      <sheetName val="ผ12"/>
      <sheetName val="ผ13"/>
      <sheetName val="ผ14"/>
      <sheetName val="ผ15"/>
      <sheetName val="ผ16"/>
      <sheetName val="ผ17"/>
      <sheetName val="ผ18"/>
      <sheetName val="ผ19"/>
      <sheetName val="ผ20"/>
      <sheetName val="ผ21"/>
      <sheetName val="ผ22"/>
      <sheetName val="ผ23"/>
      <sheetName val="จ01"/>
      <sheetName val="จ02"/>
      <sheetName val="จ03"/>
      <sheetName val="จ04"/>
      <sheetName val="จ05"/>
      <sheetName val="จ06"/>
      <sheetName val="จ07"/>
      <sheetName val="จ08"/>
      <sheetName val="จ09"/>
      <sheetName val="จ10"/>
      <sheetName val="จ11"/>
      <sheetName val="ง01"/>
      <sheetName val="ง02"/>
      <sheetName val="ง03"/>
      <sheetName val="ง04"/>
      <sheetName val="ง05"/>
      <sheetName val="ง06"/>
      <sheetName val="ง07"/>
      <sheetName val="ง08"/>
      <sheetName val="ง09"/>
      <sheetName val="ง10"/>
      <sheetName val="ง11"/>
      <sheetName val="ง12"/>
      <sheetName val="ค01"/>
      <sheetName val="ค02"/>
      <sheetName val="ค03"/>
      <sheetName val="ค04"/>
      <sheetName val="ค05"/>
      <sheetName val="ค06"/>
      <sheetName val="บ01"/>
      <sheetName val="บ02"/>
      <sheetName val="บ03"/>
      <sheetName val="บ04"/>
      <sheetName val="บ05"/>
      <sheetName val="บ06"/>
      <sheetName val="บ07"/>
      <sheetName val="ธ01"/>
      <sheetName val="ธ02"/>
      <sheetName val="ธ03"/>
      <sheetName val="ธ04"/>
      <sheetName val="ธ05"/>
      <sheetName val="ธ06"/>
      <sheetName val="ธ07"/>
      <sheetName val="ธ08"/>
      <sheetName val="ธ09"/>
      <sheetName val="ธ10"/>
      <sheetName val="ธ11"/>
      <sheetName val="OGDB"/>
      <sheetName val="consult"/>
      <sheetName val="Structure Q2"/>
      <sheetName val="Structure Q3"/>
      <sheetName val="2003 (2)"/>
      <sheetName val="Table3"/>
      <sheetName val="Sample (2)"/>
      <sheetName val="BMPdb"/>
      <sheetName val="CompenData"/>
      <sheetName val="By WL-Cat"/>
      <sheetName val="By WL-Div"/>
      <sheetName val="DB 01.12.06"/>
      <sheetName val="SS_Impact"/>
      <sheetName val="Graph_WL"/>
      <sheetName val="SS_WL"/>
      <sheetName val="Dcode"/>
      <sheetName val="Monthly (2)"/>
      <sheetName val="Hourly staff Nov (2)"/>
      <sheetName val="mondataupdate"/>
      <sheetName val="รายชั่วโมง  (3)"/>
      <sheetName val="edata"/>
      <sheetName val="Monthly Thai"/>
      <sheetName val="Monthly Thai (2)"/>
      <sheetName val="Monthly Thai_BUDGET"/>
      <sheetName val="Hourly Thai"/>
      <sheetName val="Hourly Thai_Budget"/>
      <sheetName val="Local expat"/>
      <sheetName val="Local expat_BUDGET"/>
      <sheetName val="Mercer"/>
      <sheetName val="Hewitt"/>
      <sheetName val="As of 010207"/>
      <sheetName val="salaryupdate28jan03 (2)"/>
      <sheetName val="Hourly staff (2)"/>
      <sheetName val="expat-local"/>
      <sheetName val="expat-overseas"/>
      <sheetName val="Hourly Staff-Pivot"/>
      <sheetName val="Hourly staff"/>
      <sheetName val="Monthly staff (2)"/>
      <sheetName val="Monthly staff"/>
      <sheetName val="aia"/>
      <sheetName val="Personal Data8jan03 (4)"/>
      <sheetName val="PD"/>
      <sheetName val="QC"/>
      <sheetName val="FM"/>
      <sheetName val="QE"/>
      <sheetName val="Dept"/>
      <sheetName val="Ecld. Mgr"/>
      <sheetName val="Mgr only"/>
      <sheetName val="260311"/>
      <sheetName val="Total Distributn."/>
      <sheetName val="Chart of Account"/>
      <sheetName val="TB09"/>
      <sheetName val="TB08"/>
      <sheetName val="JRN9"/>
      <sheetName val="JRN8"/>
      <sheetName val="JRN"/>
      <sheetName val="TB09 (2)"/>
      <sheetName val="G-300 (2)"/>
      <sheetName val="G-302"/>
      <sheetName val="G-303"/>
      <sheetName val="G-304"/>
      <sheetName val="G-302 (2)"/>
      <sheetName val="decrease-audit"/>
      <sheetName val="H-302"/>
      <sheetName val="Othr Rev"/>
      <sheetName val="Pay"/>
      <sheetName val="Sell &amp; Mkting"/>
      <sheetName val="Int 1"/>
      <sheetName val="P&amp;L (3)"/>
      <sheetName val="Othr_Rev"/>
      <sheetName val="Sell_&amp;_Mkting"/>
      <sheetName val="Int_1"/>
      <sheetName val="P&amp;L_(2)"/>
      <sheetName val="P&amp;L_(3)"/>
      <sheetName val="Othr_Rev1"/>
      <sheetName val="Sell_&amp;_Mkting1"/>
      <sheetName val="Int_11"/>
      <sheetName val="P&amp;L_(2)1"/>
      <sheetName val="P&amp;L_(3)1"/>
      <sheetName val="Occ &amp; ADR Graph"/>
      <sheetName val="Supply"/>
      <sheetName val="OCC"/>
      <sheetName val="ADR"/>
      <sheetName val="Trend &amp; Projections"/>
      <sheetName val="Comps 2007"/>
      <sheetName val="PORparREV%"/>
      <sheetName val="FxVar"/>
      <sheetName val="Proforma 5&amp;10 Real$$$"/>
      <sheetName val="Proforma-Complexed"/>
      <sheetName val="Fee NPV"/>
      <sheetName val="Hotel Value"/>
      <sheetName val="Hotel Value (2)"/>
      <sheetName val="5&amp;10 NoBreaks Real$$$"/>
      <sheetName val="Deal Model (UnderConst)"/>
      <sheetName val="FranchNPV"/>
      <sheetName val="Graphical Report"/>
      <sheetName val="Revenue Source POR"/>
      <sheetName val="Seasonality-HLT"/>
      <sheetName val="Quota Model"/>
      <sheetName val="HR Data"/>
      <sheetName val="Rep ID Download"/>
      <sheetName val="Green Report Data"/>
      <sheetName val="International Revenue Adj"/>
      <sheetName val="Updated New LC Conversion %"/>
      <sheetName val="Quota Review Notes - 110620"/>
      <sheetName val="New or changes"/>
      <sheetName val="Appr emails"/>
      <sheetName val="emails"/>
      <sheetName val="Quota phasing"/>
      <sheetName val="FY11FX"/>
      <sheetName val="FY12FX"/>
      <sheetName val="EMEA Quota Model"/>
      <sheetName val="&lt;&lt;Pending&gt;&gt;"/>
      <sheetName val="ESR Rate calc"/>
      <sheetName val="CD working file"/>
      <sheetName val="Mass upload for upload"/>
      <sheetName val="global_menu(2)-list detail"/>
      <sheetName val="global menu summary"/>
      <sheetName val="Sales Managers-CD revised"/>
      <sheetName val="TR ESCs 01.08.11"/>
      <sheetName val="HR file latest from TP"/>
      <sheetName val="TR ESCs 28.07.11"/>
      <sheetName val="USD Quotas"/>
      <sheetName val="Updated OCP, TBT and Others"/>
      <sheetName val="OCP, TBT and Others"/>
      <sheetName val="Updated GR By Country"/>
      <sheetName val="Quota by Country"/>
      <sheetName val="Sales Managers"/>
      <sheetName val="IE"/>
      <sheetName val="IL"/>
      <sheetName val="AT"/>
      <sheetName val="FR"/>
      <sheetName val="ES"/>
      <sheetName val="NO"/>
      <sheetName val="DK"/>
      <sheetName val="LV"/>
      <sheetName val="CZ"/>
      <sheetName val="RO"/>
      <sheetName val="BG"/>
      <sheetName val="CIS"/>
      <sheetName val="CY"/>
      <sheetName val="EG"/>
      <sheetName val="AE"/>
      <sheetName val="ESC ECE"/>
      <sheetName val="ESC EG"/>
      <sheetName val="ESC ZA"/>
      <sheetName val="ESC NL"/>
      <sheetName val="ESC BE"/>
      <sheetName val="ESC FR"/>
      <sheetName val="ESC DACH"/>
      <sheetName val="ESC UK"/>
      <sheetName val="ESC Quota Analysis"/>
      <sheetName val="Exchange Rates"/>
      <sheetName val="LC Heads-Up 14th June"/>
      <sheetName val="Sales Plan"/>
      <sheetName val="Sales Plan Total EMEA"/>
      <sheetName val="Rep Data"/>
      <sheetName val="COREQM1"/>
      <sheetName val="COREQM2"/>
      <sheetName val="COREQM1 Copy"/>
      <sheetName val="COREQM2 Copy"/>
      <sheetName val="YTD Green Report by Country"/>
      <sheetName val="LC Heads Up 19th May"/>
      <sheetName val="COREHC2"/>
      <sheetName val="COREHC2 Copy"/>
      <sheetName val="Conversion %"/>
      <sheetName val="Burndown %"/>
      <sheetName val="New LC Conversion %"/>
      <sheetName val="FY11 Plans"/>
      <sheetName val="Non-Standard Splits"/>
      <sheetName val="ESC FY11 Review"/>
      <sheetName val="MEA - RIF and Mgrs calcs"/>
      <sheetName val="MEA email"/>
      <sheetName val="Final Summary"/>
      <sheetName val="STOCK_SEP_Working"/>
      <sheetName val="STOCK_SEP_2008"/>
      <sheetName val="Landed"/>
      <sheetName val="salesmar08tofeb09"/>
      <sheetName val="Cashflow DM"/>
      <sheetName val="Equity-11"/>
      <sheetName val="Note-1"/>
      <sheetName val="Note-2"/>
      <sheetName val="Note-3"/>
      <sheetName val="Note-4"/>
      <sheetName val="Annexure - A, B &amp; C"/>
      <sheetName val="Tax base"/>
      <sheetName val="TB December 11"/>
      <sheetName val="TB June 11"/>
      <sheetName val="Notes to accounts 1-8"/>
      <sheetName val="Notes to accounts 9-14"/>
      <sheetName val="PPE 15"/>
      <sheetName val="Note to accounts 16-18"/>
      <sheetName val="Notes 19-34"/>
      <sheetName val="year wise addition"/>
      <sheetName val="CALC of DEPRECIATION"/>
      <sheetName val="ADJMNT"/>
      <sheetName val="Report "/>
      <sheetName val="S.F.P"/>
      <sheetName val="S.C.I"/>
      <sheetName val="S.C.E (2)"/>
      <sheetName val="S.C.E"/>
      <sheetName val="S.C.F"/>
      <sheetName val="Note 1-6"/>
      <sheetName val="fixed Assets-7 (2)"/>
      <sheetName val="PPE_Combined"/>
      <sheetName val="PPE_Combined 2011"/>
      <sheetName val="PPE_smw"/>
      <sheetName val="PPE_BSRM (2)"/>
      <sheetName val="fixed Assets-7"/>
      <sheetName val="Note 8-18"/>
      <sheetName val="18.04.01"/>
      <sheetName val="Note 19-30 "/>
      <sheetName val="Note 31-39"/>
      <sheetName val="Note 40"/>
      <sheetName val="Note 32-43 (3)"/>
      <sheetName val="Note 41-43"/>
      <sheetName val="Note 44-50"/>
      <sheetName val="Note 51"/>
      <sheetName val="B S  Income-06"/>
      <sheetName val="Notes-06 Accounts"/>
      <sheetName val="Int Calculation"/>
      <sheetName val="Int Calculation (2)"/>
      <sheetName val="Note 31-43"/>
      <sheetName val="Pending Issues"/>
      <sheetName val="Summary-BDT"/>
      <sheetName val="Summary-USD"/>
      <sheetName val="IS-BDT"/>
      <sheetName val="BS-BDT"/>
      <sheetName val="CF-BDT"/>
      <sheetName val="Effects on Changes in Assum"/>
      <sheetName val="BDT-Input Sheet"/>
      <sheetName val="Graph-Assumptions"/>
      <sheetName val="Graph-Results"/>
      <sheetName val="Approved Version"/>
      <sheetName val="Summary-Final (2)"/>
      <sheetName val="Summary-Comparison"/>
      <sheetName val="Res_Bld"/>
      <sheetName val="L1-Summary"/>
      <sheetName val="L2-Summary by Element"/>
      <sheetName val="L3-Calculation"/>
      <sheetName val="L3-USSD"/>
      <sheetName val="L3-Network Equipment&amp;Rack"/>
      <sheetName val="L3-Power"/>
      <sheetName val="L3-Document"/>
      <sheetName val="L3-Training"/>
      <sheetName val="L3-Engineering&amp;Maintenance"/>
      <sheetName val="Rack Layout"/>
      <sheetName val="Cost Note"/>
      <sheetName val="IPIS direct costing"/>
      <sheetName val="Global Pricing"/>
      <sheetName val="Detailed Pricing"/>
      <sheetName val="OUT"/>
      <sheetName val="BOQ Rel 2.3"/>
      <sheetName val="BOQ2.2.05 general"/>
      <sheetName val="BOQ2.2.05 upgrade"/>
      <sheetName val="BOQ2.3 general"/>
      <sheetName val="BOQ2.3 upgrade"/>
      <sheetName val="TabList"/>
      <sheetName val="PROG"/>
      <sheetName val="RTU"/>
      <sheetName val="Conf STD"/>
      <sheetName val="SPARE Conf STD "/>
      <sheetName val="INTGR RESEAU"/>
      <sheetName val="CDE"/>
      <sheetName val="TECHNI SUP"/>
      <sheetName val="PLAT MNVR"/>
      <sheetName val="PROJECT MANAG"/>
      <sheetName val="OPTION SERV"/>
      <sheetName val="RTU INAP"/>
      <sheetName val="RTU plat"/>
      <sheetName val="RTU SERV"/>
      <sheetName val="DDP "/>
      <sheetName val="SUMMARY TND-WTD"/>
      <sheetName val="COEFF"/>
      <sheetName val="PHASE SUMMARY"/>
      <sheetName val="Access-Prov"/>
      <sheetName val="Access-BKK"/>
      <sheetName val="BB-Prov"/>
      <sheetName val="BB-BKK"/>
      <sheetName val="MISC MICROWAVE TRANS"/>
      <sheetName val="MISC OPTICAL"/>
      <sheetName val="option_16QAM"/>
      <sheetName val="RTU BASIC-OPTION"/>
      <sheetName val="OPTICAL CORE NETWORK"/>
      <sheetName val="SUMMARY VSNL+TTSL"/>
      <sheetName val="SUMMARY PO QTY VSNL"/>
      <sheetName val="SUMMARY PO QTY TTSL"/>
      <sheetName val="1-S.up"/>
      <sheetName val="3-NOC"/>
      <sheetName val="2-NOM"/>
      <sheetName val="4-NPM"/>
      <sheetName val="5-FM"/>
      <sheetName val="6-SPM"/>
      <sheetName val="7-Other Main Costs"/>
      <sheetName val="8-Prod"/>
      <sheetName val="Client View"/>
      <sheetName val="Client Opex baseline"/>
      <sheetName val="Client Opex with MS"/>
      <sheetName val="Opex Savings"/>
      <sheetName val="HR Input"/>
      <sheetName val="User Guide"/>
      <sheetName val="Relate"/>
      <sheetName val="MASB 1"/>
      <sheetName val="HH1"/>
      <sheetName val="MM1"/>
      <sheetName val="MM5"/>
      <sheetName val="MM5-1"/>
      <sheetName val="分公司查关联段"/>
      <sheetName val="分月查关联公司"/>
      <sheetName val="分公司分月查关联方"/>
      <sheetName val="4010000"/>
      <sheetName val="Ownership"/>
      <sheetName val="ICP"/>
      <sheetName val="Sino"/>
      <sheetName val="India - Mkt"/>
      <sheetName val="India Technologies"/>
      <sheetName val="Australia"/>
      <sheetName val="2519939"/>
      <sheetName val="SL-C"/>
      <sheetName val="SL- S"/>
      <sheetName val="Appendix 1-SL"/>
      <sheetName val="Gap Inc St"/>
      <sheetName val="Gap BS"/>
      <sheetName val="BB2-2 - R&amp;D"/>
      <sheetName val="BB2-6.1"/>
      <sheetName val="BB2-8 - Financial Income"/>
      <sheetName val="BB4-1 - Rental Exp"/>
      <sheetName val="5390100 "/>
      <sheetName val="5390100  (2)"/>
      <sheetName val="5390300  (2)"/>
      <sheetName val="BB6 - Payroll"/>
      <sheetName val="BB6 - Payroll (2)"/>
      <sheetName val="CC1"/>
      <sheetName val="(F)CC1"/>
      <sheetName val="CC7 (2)"/>
      <sheetName val="CC1-1"/>
      <sheetName val="CC2-1"/>
      <sheetName val="CC1-2"/>
      <sheetName val="CC3-1"/>
      <sheetName val="CC7"/>
      <sheetName val="DD1"/>
      <sheetName val="DD1-1"/>
      <sheetName val="EE1"/>
      <sheetName val="EE1-1"/>
      <sheetName val="EE6(a)"/>
      <sheetName val="EE6b"/>
      <sheetName val="Loaned Inventories"/>
      <sheetName val="FF1"/>
      <sheetName val="FF2a"/>
      <sheetName val="Unbilled AR"/>
      <sheetName val="GG1"/>
      <sheetName val="FA Entreis"/>
      <sheetName val="JMD Office Prepayment_Mar 2008"/>
      <sheetName val="GG5"/>
      <sheetName val="Prepayment"/>
      <sheetName val="GG1-1-MUS"/>
      <sheetName val="GG1-2"/>
      <sheetName val="GG1-3-MUS"/>
      <sheetName val="GG1-4"/>
      <sheetName val="GG2-1"/>
      <sheetName val="KK1"/>
      <sheetName val="JJ1"/>
      <sheetName val="LL1-1"/>
      <sheetName val="LL1-2(MUS)"/>
      <sheetName val="MM1 1"/>
      <sheetName val="MM1-1"/>
      <sheetName val="MM1-2-MUS"/>
      <sheetName val="MM1-3-MUS"/>
      <sheetName val="NN1-1"/>
      <sheetName val="PIVOT TABLE-BILLED"/>
      <sheetName val="billed AR2"/>
      <sheetName val="Master data"/>
      <sheetName val="IS (Face)"/>
      <sheetName val="BB2-1 - Admin Exp"/>
      <sheetName val="BB2-3 - Selling Exp"/>
      <sheetName val="BB2-4 - Service Sales"/>
      <sheetName val="BB2-5 - Product Cost"/>
      <sheetName val="BB2-6 - Financial exp"/>
      <sheetName val="BB2-7 - Other Operating Expense"/>
      <sheetName val="M2-1"/>
      <sheetName val="HW_Trial_Balance___Summary_ (2)"/>
      <sheetName val="BB1-1"/>
      <sheetName val="BB2 - IS (Detailed)"/>
      <sheetName val="BB2-1 - Turn Key project(O)"/>
      <sheetName val="BB2-801"/>
      <sheetName val="CC1.1"/>
      <sheetName val="CC2-1.1"/>
      <sheetName val="CC3"/>
      <sheetName val="DD2"/>
      <sheetName val="DD3"/>
      <sheetName val="CC8-1(MUS)"/>
      <sheetName val="GG1-1"/>
      <sheetName val="GG2"/>
      <sheetName val="GG2(!)"/>
      <sheetName val="GG1-1(MUS)"/>
      <sheetName val="GG5."/>
      <sheetName val="LL1(!)"/>
      <sheetName val="LL1 "/>
      <sheetName val="LL1-11"/>
      <sheetName val="MM1-2"/>
      <sheetName val="MM1-3"/>
      <sheetName val="MM1-4"/>
      <sheetName val="MM1-5"/>
      <sheetName val="Balace Sheet"/>
      <sheetName val="BB2-2 - Admin Exp"/>
      <sheetName val="BB2-3 - R&amp;D"/>
      <sheetName val="BB2-4 - Selling Exp"/>
      <sheetName val="BB2-5 - Service Sales"/>
      <sheetName val="BB2-6 - Product Cost"/>
      <sheetName val="BB2-8 - Financial exp"/>
      <sheetName val="2009 Depreciation"/>
      <sheetName val="2009 Depreciation (2)"/>
      <sheetName val="2009 Depreciation (3)"/>
      <sheetName val="HF1-1"/>
      <sheetName val="HB1"/>
      <sheetName val="HB-2"/>
      <sheetName val="Hb2-1"/>
      <sheetName val="HB1-2"/>
      <sheetName val="HB2-3"/>
      <sheetName val="HB2-4"/>
      <sheetName val="HB2-5"/>
      <sheetName val="HB6"/>
      <sheetName val="HB6a"/>
      <sheetName val="Realised Exch"/>
      <sheetName val="IntExp&amp;Salary"/>
      <sheetName val="PL2003"/>
      <sheetName val="PLOct03"/>
      <sheetName val="BLOct03"/>
      <sheetName val="Disposal of hospitals"/>
      <sheetName val="Gain on disposal"/>
      <sheetName val="CMC"/>
      <sheetName val="Proforma 2"/>
      <sheetName val="Disposal of ACRB"/>
      <sheetName val="Issues Arising"/>
      <sheetName val="Proforma 1"/>
      <sheetName val="PN10"/>
      <sheetName val="CAJE-rev"/>
      <sheetName val="CAJE (2)"/>
      <sheetName val="CAJE (3)"/>
      <sheetName val="CAJE (4)"/>
      <sheetName val="patching"/>
      <sheetName val="paints"/>
      <sheetName val="cosRM"/>
      <sheetName val="royalty "/>
      <sheetName val="ddebts"/>
      <sheetName val="Regional"/>
      <sheetName val="AccLia"/>
      <sheetName val="Debitadv"/>
      <sheetName val="Unforex"/>
      <sheetName val="SJ0088001"/>
      <sheetName val="SJ88002"/>
      <sheetName val="SJ88006 "/>
      <sheetName val="SJ88006-rev"/>
      <sheetName val="SJ88007"/>
      <sheetName val="SJ88008"/>
      <sheetName val="SJ88009"/>
      <sheetName val="SJ88010"/>
      <sheetName val="SJ88010-rev"/>
      <sheetName val="Phil (2)"/>
      <sheetName val="SJ88011"/>
      <sheetName val="Profit and loss(A)"/>
      <sheetName val="Balance sheet(B)"/>
      <sheetName val="PL notes(D)"/>
      <sheetName val="BS notes(E)"/>
      <sheetName val="Cash flows(G)"/>
      <sheetName val="BS Fixed assets(H)"/>
      <sheetName val="Taxation(I1)"/>
      <sheetName val="Deferred tax calculation(I2)"/>
      <sheetName val="Inter-co(J)"/>
      <sheetName val="RM &amp; SPARES"/>
      <sheetName val="B2 (2)"/>
      <sheetName val="B2-2"/>
      <sheetName val="B2-1"/>
      <sheetName val="B2-2-1"/>
      <sheetName val="B2-3"/>
      <sheetName val="B2-4"/>
      <sheetName val="B2-5"/>
      <sheetName val="B2-6"/>
      <sheetName val="G1-2"/>
      <sheetName val="M1-2"/>
      <sheetName val="M5-1"/>
      <sheetName val="wka"/>
      <sheetName val="D6"/>
      <sheetName val="D8"/>
      <sheetName val="G8"/>
      <sheetName val="L3"/>
      <sheetName val="M4-1"/>
      <sheetName val="Rsv-Dr"/>
      <sheetName val="Rsv-Cr"/>
      <sheetName val="Bal Sheet-Extract"/>
      <sheetName val="P&amp;L-Extract"/>
      <sheetName val="Trade Debtor"/>
      <sheetName val="B1- 1"/>
      <sheetName val="EI"/>
      <sheetName val="E2.1"/>
      <sheetName val="E3-1"/>
      <sheetName val="FSA-Attached"/>
      <sheetName val="U-RCD6"/>
      <sheetName val="CC-60"/>
      <sheetName val="CC-Recon"/>
      <sheetName val="FF_2_1_"/>
      <sheetName val="A3-4"/>
      <sheetName val="A3-4-1"/>
      <sheetName val="C-20"/>
      <sheetName val="C-40"/>
      <sheetName val="E-11"/>
      <sheetName val="E-12"/>
      <sheetName val="E50"/>
      <sheetName val="F-20"/>
      <sheetName val="F-30"/>
      <sheetName val="F-40"/>
      <sheetName val="G-20"/>
      <sheetName val="G-40"/>
      <sheetName val="K20"/>
      <sheetName val="L-10"/>
      <sheetName val="L-20"/>
      <sheetName val="M-2-1"/>
      <sheetName val="O-6"/>
      <sheetName val="O-7"/>
      <sheetName val="O-8"/>
      <sheetName val="O-9"/>
      <sheetName val="O-10"/>
      <sheetName val="U10"/>
      <sheetName val="U11"/>
      <sheetName val="U11-2"/>
      <sheetName val="U11-3"/>
      <sheetName val="U13"/>
      <sheetName val="U20"/>
      <sheetName val="U21"/>
      <sheetName val="U30"/>
      <sheetName val="U40"/>
      <sheetName val="U50"/>
      <sheetName val="U-25 rawmat consumption"/>
      <sheetName val="FF_2 _1_"/>
      <sheetName val="D1-1"/>
      <sheetName val="D1-1-1"/>
      <sheetName val="D1-2"/>
      <sheetName val="N1-2"/>
      <sheetName val="N2-1"/>
      <sheetName val="N2-2"/>
      <sheetName val="L2-Main"/>
      <sheetName val="L3-AAA"/>
      <sheetName val="Details_ACT"/>
      <sheetName val="Details_STD"/>
      <sheetName val="NONTRADESALES"/>
      <sheetName val="2610000"/>
      <sheetName val="Deferred Balance"/>
      <sheetName val="Stewart"/>
      <sheetName val="SQL Results"/>
      <sheetName val="SQL Statement"/>
      <sheetName val="TECH_RESULT"/>
      <sheetName val="600"/>
      <sheetName val="WPPF"/>
      <sheetName val="WEALFUND"/>
      <sheetName val="WPPF (2)"/>
      <sheetName val="9.B-1b(Budget)"/>
      <sheetName val="Seasonal Budget"/>
      <sheetName val=" 9.C-1b"/>
      <sheetName val="出货"/>
      <sheetName val="收货"/>
      <sheetName val="以此为准"/>
      <sheetName val="Raw materials (2)"/>
      <sheetName val="TB2000"/>
      <sheetName val="TB2001"/>
      <sheetName val="01TBlast"/>
      <sheetName val="U510"/>
      <sheetName val="U 510"/>
      <sheetName val="固定资产-重庆"/>
      <sheetName val="Financing Summary"/>
      <sheetName val="Financing Detail"/>
      <sheetName val="Cash Position"/>
      <sheetName val="B-Sheet"/>
      <sheetName val="Volume &amp; Revenue"/>
      <sheetName val="Direct Costs"/>
      <sheetName val="Indirect Costs"/>
      <sheetName val="Fees &amp; Commissions"/>
      <sheetName val="Admin &amp; General"/>
      <sheetName val="Capex &amp; Depreciation "/>
      <sheetName val="Other Financial Inc-Exp"/>
      <sheetName val="BEP Graph"/>
      <sheetName val="P&amp;L2005"/>
      <sheetName val="P&amp;L2004"/>
      <sheetName val="BS2004"/>
      <sheetName val="Discussion Paper"/>
      <sheetName val="Co. 400"/>
      <sheetName val="0000000000000000000000000"/>
      <sheetName val="LINK GAP"/>
      <sheetName val="LINK MOR"/>
      <sheetName val="MOR"/>
      <sheetName val="SII"/>
      <sheetName val="Converter"/>
      <sheetName val="Exh L - Joey Ex 8IA"/>
      <sheetName val="Exh L - Joey Ex 14A"/>
      <sheetName val="Exh L - Joey Ex 15A"/>
      <sheetName val="12.31.2010"/>
      <sheetName val="11.30.2010 (2)"/>
      <sheetName val="11.30.2010"/>
      <sheetName val="10.31.2010"/>
      <sheetName val="09.30.2010"/>
      <sheetName val="08.31.2010"/>
      <sheetName val="07.31.2010"/>
      <sheetName val="06.30.2010"/>
      <sheetName val="5.31.2010"/>
      <sheetName val="04.30.2010"/>
      <sheetName val="03.31.2010"/>
      <sheetName val="02.28.2010"/>
      <sheetName val="01.31.2010"/>
      <sheetName val="recomputation 2009"/>
      <sheetName val="CSPI_from Steve"/>
      <sheetName val="Interco(CSPI)_from Steve"/>
      <sheetName val="ROHQ"/>
      <sheetName val="Interco(ROHQ)"/>
      <sheetName val="Tranfer"/>
      <sheetName val="Subledg"/>
      <sheetName val="Set Up"/>
      <sheetName val="Face of FS"/>
      <sheetName val="TB 2012"/>
      <sheetName val="Booking Data_YTD"/>
      <sheetName val="PESO and DOLLAR Reconciliation"/>
      <sheetName val="PHP tax comp 2012"/>
      <sheetName val="Basis for tax computation"/>
      <sheetName val="SG2-NN"/>
      <sheetName val="SR_BREAKDOWN"/>
      <sheetName val="Cost, Inventory and OPEX"/>
      <sheetName val="retirement cost 2011 USD"/>
      <sheetName val="PPE LAPSING"/>
      <sheetName val="other disclosures"/>
      <sheetName val="tax comp 2011"/>
      <sheetName val="TMPI TB 03.31.11"/>
      <sheetName val="1702"/>
      <sheetName val="D&amp;E"/>
      <sheetName val="taxes and licenses"/>
      <sheetName val="orig."/>
      <sheetName val="prelimflux BS"/>
      <sheetName val="TOR-gainsale FA"/>
      <sheetName val="1803ADJ3"/>
      <sheetName val="1-Lapsing"/>
      <sheetName val="2-depreciation"/>
      <sheetName val="3-disposals"/>
      <sheetName val="4-compliance"/>
      <sheetName val="表紙"/>
      <sheetName val="Group Information"/>
      <sheetName val="1 従業員"/>
      <sheetName val="2 設備の状況"/>
      <sheetName val="3 設備計画"/>
      <sheetName val="4  PL"/>
      <sheetName val="5  SS"/>
      <sheetName val="7-1 SGA"/>
      <sheetName val="6  BS"/>
      <sheetName val="7-2 製造原価報告書"/>
      <sheetName val="7-3 売上原価計算書"/>
      <sheetName val="8 内部利益"/>
      <sheetName val="9後発事象 "/>
      <sheetName val="10 取引高"/>
      <sheetName val="10-1 その他明細（取引）"/>
      <sheetName val="11 債権債務"/>
      <sheetName val="11-1 その他明細（債権債務）"/>
      <sheetName val="12 棚卸資産"/>
      <sheetName val="13　CF固定資産"/>
      <sheetName val="14　CF資産"/>
      <sheetName val="15　CF債務 "/>
      <sheetName val="16 監査報酬"/>
      <sheetName val="17　借入金 "/>
      <sheetName val="18生産受注販売"/>
      <sheetName val="19 対処すべき課題"/>
      <sheetName val="20 経営上の重要な契約等"/>
      <sheetName val="21 研究開発"/>
      <sheetName val="22 設備投資等"/>
      <sheetName val="23 資本"/>
      <sheetName val="24 CF引当金 "/>
      <sheetName val="25 非資金取引 "/>
      <sheetName val="26　担保 "/>
      <sheetName val="27　偶発債務 "/>
      <sheetName val="28 投資"/>
      <sheetName val="29 固定資産購入"/>
      <sheetName val="30 固定資産売却"/>
      <sheetName val="31 固定資産除却"/>
      <sheetName val="FORM12(1)"/>
      <sheetName val="32　有価証券 "/>
      <sheetName val="33手形 "/>
      <sheetName val="34 リース（借） "/>
      <sheetName val="35 リース（貸） "/>
      <sheetName val="36　有価証券 "/>
      <sheetName val="37　デリバティブ "/>
      <sheetName val="38 退職給付 "/>
      <sheetName val="39　税効果１ "/>
      <sheetName val="40　税効果２ "/>
      <sheetName val="41　税効果３ "/>
      <sheetName val="42 税効果４"/>
      <sheetName val="Summary of Claim"/>
      <sheetName val="MPAGC"/>
      <sheetName val="FS-ITR Recon"/>
      <sheetName val="Recon per ITR"/>
      <sheetName val="AITR-p1"/>
      <sheetName val="AITR-p2"/>
      <sheetName val="AITR-p3"/>
      <sheetName val="FS Disclosure"/>
      <sheetName val="int exp"/>
      <sheetName val="ITR P1"/>
      <sheetName val="ITR P2-4"/>
      <sheetName val="itr-expenses"/>
      <sheetName val="T-acct (PAJE)"/>
      <sheetName val="cash sales"/>
      <sheetName val="realized gp"/>
      <sheetName val="for notes"/>
      <sheetName val="SCSE"/>
      <sheetName val="cf comp. "/>
      <sheetName val="tax unaudited"/>
      <sheetName val="annex a"/>
      <sheetName val="Trial Bal."/>
      <sheetName val="Trial Bal_"/>
      <sheetName val="EOM JE Checklist"/>
      <sheetName val="Weeks"/>
      <sheetName val="BTS Summary"/>
      <sheetName val="MSC HW-SW"/>
      <sheetName val="NSS"/>
      <sheetName val="CT ExecSummary"/>
      <sheetName val="OSS_OLD"/>
      <sheetName val="TechSupp"/>
      <sheetName val="MaintOptFeat"/>
      <sheetName val="FlexiHopper Configurations"/>
      <sheetName val="FlexiHopper 32x2 Config"/>
      <sheetName val="BSC3i_Config"/>
      <sheetName val="BSS SW"/>
      <sheetName val="BSS"/>
      <sheetName val="Services Summary"/>
      <sheetName val="NSS SW"/>
      <sheetName val="Total Case SPMS 05-08-30"/>
      <sheetName val="SPMS Calculation 05-08-30"/>
      <sheetName val="SPMS Risk 3 years 05-08-30"/>
      <sheetName val="SPMS Risk 5 years 05-08-30"/>
      <sheetName val="Total Case original"/>
      <sheetName val="BMF Parameters"/>
      <sheetName val="BMF Option a"/>
      <sheetName val="BMF EVA opt a"/>
      <sheetName val="BMF EVA opt a voucher"/>
      <sheetName val="BMF Option b"/>
      <sheetName val="BMF EVA opt b"/>
      <sheetName val="BMF Assets"/>
      <sheetName val="BMF Risks (€)"/>
      <sheetName val="VAS opt a"/>
      <sheetName val="VAS Walk Away 4h+24h"/>
      <sheetName val="ROLLOUT"/>
      <sheetName val="BSC2i ETSI"/>
      <sheetName val="BSC2i ANSI"/>
      <sheetName val="BSC3i (0 PCU)"/>
      <sheetName val="BSC3i (1 PCU)"/>
      <sheetName val="BSC3i (2 PCU)"/>
      <sheetName val="TCSM2"/>
      <sheetName val="OPTIONAL FEATURES, ETSI"/>
      <sheetName val="OPTIONAL FEATURES, ANSI"/>
      <sheetName val="BSS RELEASE FEE"/>
      <sheetName val="BSC_UPGRADES"/>
      <sheetName val="DIMENSION (BSC2i)"/>
      <sheetName val="DIMENSION (BSC3i)"/>
      <sheetName val="SPARE"/>
      <sheetName val="GLP-DISCOUNT"/>
      <sheetName val="REVISION"/>
      <sheetName val="GLP 2003"/>
      <sheetName val="MESO Packages"/>
      <sheetName val="OPTIONAL FEATURES"/>
      <sheetName val="BSC3i"/>
      <sheetName val="TCSM2 FR"/>
      <sheetName val="U 900"/>
      <sheetName val="US 900 FE"/>
      <sheetName val="U 1800"/>
      <sheetName val="US 1800 FE"/>
      <sheetName val="MS 900"/>
      <sheetName val="MS 1800"/>
      <sheetName val="CS10 900"/>
      <sheetName val="CS10 1800"/>
      <sheetName val="DN2"/>
      <sheetName val="MetroHub"/>
      <sheetName val="Antenna"/>
      <sheetName val="FlexiHopper"/>
      <sheetName val="Ant"/>
      <sheetName val="Feeder"/>
      <sheetName val="proposed sales packages"/>
      <sheetName val="Site Types"/>
      <sheetName val="Services Data"/>
      <sheetName val="2K9-TB MAY TO DATE (DRAFT)"/>
      <sheetName val="ACTUAL VS BUDGET-abridged"/>
      <sheetName val="ACTUAL VS BUDGET-(ver1)"/>
      <sheetName val="BUDGET 2K8-2K10"/>
      <sheetName val="Presentation"/>
      <sheetName val="P&amp;L-Abridged"/>
      <sheetName val="sched 6- depr. PB-O"/>
      <sheetName val="SCHED 7 - BE"/>
      <sheetName val="SCHED 8 - Other Inc"/>
      <sheetName val="SALARIES &amp; BEN.- ADMIN SCHED 1"/>
      <sheetName val="SALARIES &amp; BEN.- TECH SCHED 3"/>
      <sheetName val="EB-SSS-SCHED2"/>
      <sheetName val="Utilities, Rent, Ins. -Sched 4"/>
      <sheetName val="SCHED.5-Prof,contr fees"/>
      <sheetName val="MISC. SCHED 3"/>
      <sheetName val="NOTES-changes from DCG conso"/>
      <sheetName val="3.09 P&amp;L-YTD"/>
      <sheetName val="Other possible ref shts"/>
      <sheetName val="P&amp;L-Orig Format"/>
      <sheetName val="BHI BS 2008"/>
      <sheetName val="tom-WTB-BHI"/>
      <sheetName val="tom-Bal.Sht-Orig Format"/>
      <sheetName val="tom-Cash Flows"/>
      <sheetName val="tom-Bal.Sht-Abridged"/>
      <sheetName val="Procedures"/>
      <sheetName val="Submission"/>
      <sheetName val="Beg Bal"/>
      <sheetName val="Companies"/>
      <sheetName val="CP - 1st"/>
      <sheetName val="CP - 2nd"/>
      <sheetName val="CP - 3rd"/>
      <sheetName val="CP - 4th"/>
      <sheetName val="Movement n SHE"/>
      <sheetName val="AJE Prior"/>
      <sheetName val="AJE 1st qtr"/>
      <sheetName val="AJE 2nd qtr"/>
      <sheetName val="AJE 3rd qtr"/>
      <sheetName val="AJE 4th qtr"/>
      <sheetName val="Summary AJE"/>
      <sheetName val="LTD"/>
      <sheetName val="CCBPI LTD"/>
      <sheetName val="Invst"/>
      <sheetName val="CTA"/>
      <sheetName val="CTA 2"/>
      <sheetName val="NC Liabilities"/>
      <sheetName val="Min Intrst"/>
      <sheetName val="Other (Inc) Exp"/>
      <sheetName val="FILC"/>
      <sheetName val="PL_BS_CF"/>
      <sheetName val="INTER_CO"/>
      <sheetName val="FIX_ASSET"/>
      <sheetName val="star ropoas"/>
      <sheetName val="Pre-op"/>
      <sheetName val="STL"/>
      <sheetName val="Min Int"/>
      <sheetName val="Small TRX steps"/>
      <sheetName val="BSC3i  S12"/>
      <sheetName val="TCSM3i  S12"/>
      <sheetName val="Operating SW Silver"/>
      <sheetName val="Operating SW Gold"/>
      <sheetName val="BSC Application SW, ETSI"/>
      <sheetName val="BSC Application SW, ANSI"/>
      <sheetName val="Short Term Application SW"/>
      <sheetName val="Maintenance BSS Appl SW, ETSI "/>
      <sheetName val="Maintenance BSS Appl SW, ANSI"/>
      <sheetName val="Silver Maintenance, ETSI"/>
      <sheetName val="Silver Maintenance, ANSI"/>
      <sheetName val="SW Packages"/>
      <sheetName val="2006 STT Proj per SKU @12 (fin)"/>
      <sheetName val="SELL- IN Vol -2006base"/>
      <sheetName val="PROD MONI"/>
      <sheetName val="12-12"/>
      <sheetName val="Treasury Costs"/>
      <sheetName val="VouchingW10"/>
      <sheetName val="Title_page"/>
      <sheetName val="BL-Summary"/>
      <sheetName val="PnL-summary"/>
      <sheetName val="Proposed_accounts"/>
      <sheetName val="JV_register"/>
      <sheetName val="Realized_unrealized of IFC loan"/>
      <sheetName val="Long Term Loan Accrual"/>
      <sheetName val="Sell&amp;Buy"/>
      <sheetName val="Wtax on loan payment"/>
      <sheetName val="Fund transfers"/>
      <sheetName val="SPI rental income"/>
      <sheetName val="Monthly Proforma entries"/>
      <sheetName val="Compensation"/>
      <sheetName val="FBT Payable"/>
      <sheetName val="consolidated (2)"/>
      <sheetName val="COBOU"/>
      <sheetName val="Significant Accts"/>
      <sheetName val="TB - 12.31.05"/>
      <sheetName val="C-21"/>
      <sheetName val="K-Roll"/>
      <sheetName val="J-10"/>
      <sheetName val="PAVL"/>
      <sheetName val="Cancel Nov"/>
      <sheetName val="Schedule A Old"/>
      <sheetName val="TOC_Brokers Comm"/>
      <sheetName val="Power,Light and Water"/>
      <sheetName val="rent inc"/>
      <sheetName val="rent condo parking"/>
      <sheetName val="Div Y"/>
      <sheetName val="Trading Gain - stocks"/>
      <sheetName val="mgt and prof"/>
      <sheetName val="prov for mgt - PS"/>
      <sheetName val="prov for director-ps"/>
      <sheetName val="fin adv fees"/>
      <sheetName val="brokers comm"/>
      <sheetName val="other serv fees SSA"/>
      <sheetName val="Subs.Inc."/>
      <sheetName val="Purchases on CB 608"/>
      <sheetName val="Hdpe details"/>
      <sheetName val="Cb 608 details"/>
      <sheetName val="toc_M&amp;S"/>
      <sheetName val="flux_bs"/>
      <sheetName val="flux_is"/>
      <sheetName val="cash cram"/>
      <sheetName val="Cash Memo"/>
      <sheetName val="ar cram"/>
      <sheetName val="AR_Memo"/>
      <sheetName val="ADA"/>
      <sheetName val="mr cram"/>
      <sheetName val="Samsung details"/>
      <sheetName val="545 details"/>
      <sheetName val="445 details"/>
      <sheetName val="toq_M&amp;S"/>
      <sheetName val="toqM&amp;S1"/>
      <sheetName val="toc_FG"/>
      <sheetName val="toq_FG"/>
      <sheetName val="toq_FG1"/>
      <sheetName val="Finished Goods"/>
      <sheetName val="PPE_memo"/>
      <sheetName val="CPIP_memo"/>
      <sheetName val="CPIP"/>
      <sheetName val="NC AR"/>
      <sheetName val="JIT"/>
      <sheetName val="MAP-Others"/>
      <sheetName val="Misc Sales"/>
      <sheetName val="MMA"/>
      <sheetName val="tor_dep'n"/>
      <sheetName val="ap cram"/>
      <sheetName val="111051"/>
      <sheetName val="111065 SEP"/>
      <sheetName val="111021 (2)"/>
      <sheetName val="bpi FF"/>
      <sheetName val="bpi (3)"/>
      <sheetName val="bpi-sept03 (3)"/>
      <sheetName val="bpi (2)"/>
      <sheetName val="111012 (F)"/>
      <sheetName val="bpi"/>
      <sheetName val="bpi-sept03 (2)"/>
      <sheetName val="111121"/>
      <sheetName val="111060"/>
      <sheetName val="bpi-sept03"/>
      <sheetName val="111061"/>
      <sheetName val="111130"/>
      <sheetName val="111095"/>
      <sheetName val="111080"/>
      <sheetName val="111070"/>
      <sheetName val="111118"/>
      <sheetName val="111140"/>
      <sheetName val="111013"/>
      <sheetName val="111010"/>
      <sheetName val="111020"/>
      <sheetName val="111021"/>
      <sheetName val="111011"/>
      <sheetName val="111015"/>
      <sheetName val="111017 "/>
      <sheetName val="111115"/>
      <sheetName val="ubp"/>
      <sheetName val="111030"/>
      <sheetName val="FinState10"/>
      <sheetName val="NokiaCR"/>
      <sheetName val="CDOct"/>
      <sheetName val="A-Fast"/>
      <sheetName val="B-Medium"/>
      <sheetName val="C-Slow"/>
      <sheetName val="D-Non Moving"/>
      <sheetName val="I-Insurance"/>
      <sheetName val="spareparts"/>
      <sheetName val="SPI"/>
      <sheetName val="Syntegra"/>
      <sheetName val="SSI"/>
      <sheetName val="PDCC"/>
      <sheetName val="SPI GMBH"/>
      <sheetName val="JanApr"/>
      <sheetName val="PC List"/>
      <sheetName val="SAP_FIN"/>
      <sheetName val="TB 12months Total co"/>
      <sheetName val="TB P-L 9months"/>
      <sheetName val="1-4-2008 tax final"/>
      <sheetName val="net income and re recon"/>
      <sheetName val="tax analyis 9 months"/>
      <sheetName val="9ABG tax comp"/>
      <sheetName val="12 tax comp whole"/>
      <sheetName val="ABG12"/>
      <sheetName val="conso_bs"/>
      <sheetName val="conso_pl"/>
      <sheetName val="smypc_bs"/>
      <sheetName val="smypc_pl"/>
      <sheetName val="p&amp;l ytd"/>
      <sheetName val="p&amp;l mtd"/>
      <sheetName val="mtd details"/>
      <sheetName val="elimination entries mtd"/>
      <sheetName val="ytd p&amp;l details"/>
      <sheetName val="ytd details"/>
      <sheetName val="elimination entries ytd p&amp;l"/>
      <sheetName val="Table (Others)"/>
      <sheetName val="IS2A"/>
      <sheetName val="IS2B"/>
      <sheetName val="CF-M"/>
      <sheetName val="CF-Y"/>
      <sheetName val="END"/>
      <sheetName val="Hyperion Accounts"/>
      <sheetName val="FIE"/>
      <sheetName val="SHE"/>
      <sheetName val="bs detail"/>
      <sheetName val="is detail"/>
      <sheetName val="RCIT"/>
      <sheetName val="Cash adjustments"/>
      <sheetName val="Note 23"/>
      <sheetName val="SMPSI"/>
      <sheetName val="Notes to FS"/>
      <sheetName val="Conso_PPE"/>
      <sheetName val="Primepak_Expenses_05"/>
      <sheetName val="Rightpak_expenses"/>
      <sheetName val="Related parties"/>
      <sheetName val="Rightpak"/>
      <sheetName val="CORP. 150"/>
      <sheetName val="Reviewer"/>
      <sheetName val="16210"/>
      <sheetName val="16310"/>
      <sheetName val="16410"/>
      <sheetName val="16450"/>
      <sheetName val="16511"/>
      <sheetName val="16512"/>
      <sheetName val="16512901"/>
      <sheetName val="16512902"/>
      <sheetName val="16512904"/>
      <sheetName val="16512907"/>
      <sheetName val="16516-xxx"/>
      <sheetName val="16517"/>
      <sheetName val="16520"/>
      <sheetName val="16610"/>
      <sheetName val="16680"/>
      <sheetName val="16700"/>
      <sheetName val="16740"/>
      <sheetName val="HW_UPGRADES"/>
      <sheetName val="DIMENSION"/>
      <sheetName val="GLP 2001"/>
      <sheetName val="Ex. A"/>
      <sheetName val="Ex. B"/>
      <sheetName val="Ex. C"/>
      <sheetName val="Ex. D"/>
      <sheetName val="Raje Translation"/>
      <sheetName val="YE-AJE"/>
      <sheetName val="ADDITION-ASSETS"/>
      <sheetName val="OBSOLETE BOOKS"/>
      <sheetName val="RETIRED ASSETS"/>
      <sheetName val="NN01.000"/>
      <sheetName val="E-10"/>
      <sheetName val="O-020.00"/>
      <sheetName val="G03.000"/>
      <sheetName val="R-010.00"/>
      <sheetName val="Memo on Actuary's Competency"/>
      <sheetName val="Salary Rates"/>
      <sheetName val="Test of Salary Increases "/>
      <sheetName val="Test of Discount Rates "/>
      <sheetName val="Test of Interest Cost "/>
      <sheetName val="# of Employees Covered - ok"/>
      <sheetName val="Test of Personnel Profile "/>
      <sheetName val="Remaining Service Lives "/>
      <sheetName val="Test of Ret on Investment"/>
      <sheetName val="Recomputation of Movements "/>
      <sheetName val="Test of Discount Rates Group"/>
      <sheetName val="K02.001"/>
      <sheetName val="K02.002"/>
      <sheetName val="M01.001"/>
      <sheetName val="M01.002"/>
      <sheetName val="Contract Provisions"/>
      <sheetName val="PV of Future Cash Flows"/>
      <sheetName val="MART1 Rates"/>
      <sheetName val="ER01.000"/>
      <sheetName val="assets (2)"/>
      <sheetName val="KA Summary"/>
      <sheetName val="K010.000 Land Improv."/>
      <sheetName val="K020.000 Bldg."/>
      <sheetName val="K030.000 Bldg. Improv."/>
      <sheetName val="K040.000 Communication"/>
      <sheetName val="K050.000 Pier and Wharf"/>
      <sheetName val="K060.000 Transpo"/>
      <sheetName val="K070.000 OFFE"/>
      <sheetName val="K080.000 PME"/>
      <sheetName val="K090.000 PPE-DCM"/>
      <sheetName val="EE01.000"/>
      <sheetName val="EE01.001"/>
      <sheetName val="EE01.002"/>
      <sheetName val="EE01.003"/>
      <sheetName val="EE01.004"/>
      <sheetName val="TBDEC200"/>
      <sheetName val="COTABATO"/>
      <sheetName val="DIGOS"/>
      <sheetName val="GENSAN"/>
      <sheetName val="MATI"/>
      <sheetName val="TBDEC09"/>
      <sheetName val="C-PBC"/>
      <sheetName val="E-PBC 1"/>
      <sheetName val="E-PBC 2"/>
      <sheetName val="F-PBC"/>
      <sheetName val="G-J PBC"/>
      <sheetName val="I-PBC"/>
      <sheetName val="K-PBC 1"/>
      <sheetName val="K-PBC 2"/>
      <sheetName val="N-PBC"/>
      <sheetName val="U40-PBC 1"/>
      <sheetName val="U40-PBC 2"/>
      <sheetName val="IS-PBC"/>
      <sheetName val="BS-PBC"/>
      <sheetName val="C60"/>
      <sheetName val="E40"/>
      <sheetName val="G10"/>
      <sheetName val="N10.1"/>
      <sheetName val="N20"/>
      <sheetName val="N30"/>
      <sheetName val="U3.2-1"/>
      <sheetName val="U3.2-2"/>
      <sheetName val="U3.2-3"/>
      <sheetName val="U3.2-4"/>
      <sheetName val="U3.2-5"/>
      <sheetName val="U3.2-6"/>
      <sheetName val="U3.5"/>
      <sheetName val="U3.6"/>
      <sheetName val="U4.1"/>
      <sheetName val="PROPOSED CAJE"/>
      <sheetName val="PROPOSED CAJE (2)"/>
      <sheetName val="VA02.001-Copra"/>
      <sheetName val="VA02.002-CNO"/>
      <sheetName val="VA02.003-Pellet"/>
      <sheetName val="VA02.004-RBO"/>
      <sheetName val="VA02.005-EO"/>
      <sheetName val="VA02.006-AO"/>
      <sheetName val="VA02.007-Palm Olein"/>
      <sheetName val="RBO Production"/>
      <sheetName val="Degummed"/>
      <sheetName val="EO Production"/>
      <sheetName val="Copra Crushed"/>
      <sheetName val="AO Production"/>
      <sheetName val="2007 TB - HO and Plant"/>
      <sheetName val="2007 TB - Buying Stations"/>
      <sheetName val="Additional Comments on Tax Comp"/>
      <sheetName val="Statement of RE"/>
      <sheetName val="TBDEC2009"/>
      <sheetName val="BuyingStationsTB"/>
      <sheetName val="CFS-support"/>
      <sheetName val="Equity in 14 Holdings"/>
      <sheetName val="Inv in 14 Holdings"/>
      <sheetName val="Combined Financial Information"/>
      <sheetName val="FS vs ITR"/>
      <sheetName val="TB-HO&amp;Plant"/>
      <sheetName val="TB-Buying Station"/>
      <sheetName val="I01"/>
      <sheetName val="I02"/>
      <sheetName val="J01"/>
      <sheetName val="J02"/>
      <sheetName val="J03"/>
      <sheetName val="VA01"/>
      <sheetName val="VA02"/>
      <sheetName val="VA03"/>
      <sheetName val="VA04"/>
      <sheetName val="Stat Recon"/>
      <sheetName val="COGS - FS'09"/>
      <sheetName val="COGS - FS'07"/>
      <sheetName val="New Expense Classification"/>
      <sheetName val="Personnel Costs - FS"/>
      <sheetName val="sensitivity analysis"/>
      <sheetName val="PFRS 7 and PAS 1 "/>
      <sheetName val="Summary of Investments"/>
      <sheetName val="Note 11 - PPE'08"/>
      <sheetName val="Note 22 - Retirement Cost"/>
      <sheetName val="Note 26 Purchase Commitments"/>
      <sheetName val="Note 26 (a) - Loc Sales Commit"/>
      <sheetName val="Note 26 (b) Export Sales Commit"/>
      <sheetName val="Note 26 (c) Philagro assets"/>
      <sheetName val="Note 28 Maturity Profile of PN"/>
      <sheetName val="I-Purchases"/>
      <sheetName val="I-Sales"/>
      <sheetName val="key mgt. cost"/>
      <sheetName val="HO&amp;Plant TB"/>
      <sheetName val="BS TB"/>
      <sheetName val="FS vs. ITR"/>
      <sheetName val="Summary of Restatements"/>
      <sheetName val="Qual on 14HC's PAS 39 Non-adopt"/>
      <sheetName val="Summ'd Effects of Restatements"/>
      <sheetName val="14 Holdings' Own Inv"/>
      <sheetName val="FV of 14 HC's SMC shares"/>
      <sheetName val="Derivn of 2005 CTA rollforward"/>
      <sheetName val="Addl 2005 Eqty in 14HC b4 elims"/>
      <sheetName val="2007 RF-Investments"/>
      <sheetName val="2006 - Inv in 14HC Elims"/>
      <sheetName val="2005 - Inv in 14HC Elims"/>
      <sheetName val="2006 BS-Elims"/>
      <sheetName val="2006 IS-Elims"/>
      <sheetName val="2006 Investment Elims"/>
      <sheetName val="2006 BS-Elims 14 HC accts"/>
      <sheetName val="2005 BS-Elims 14 HC accts"/>
      <sheetName val="Share in P144M and P31M"/>
      <sheetName val="2006 IS-Elims 14 HC accts"/>
      <sheetName val="2005 IS-Elims 14 HC accts"/>
      <sheetName val="D.10"/>
      <sheetName val="D.10a"/>
      <sheetName val="D.20"/>
      <sheetName val="D.20a 14HC AFS"/>
      <sheetName val="I-20"/>
      <sheetName val="J.10"/>
      <sheetName val="J-20"/>
      <sheetName val="M-20"/>
      <sheetName val="M-30"/>
      <sheetName val="U-30.1"/>
      <sheetName val="U-30.2"/>
      <sheetName val="U-40"/>
      <sheetName val="Rent Expense"/>
      <sheetName val="Related Party Trans 2007"/>
      <sheetName val="K-RF Breakdown"/>
      <sheetName val="K-RF Conso"/>
      <sheetName val="ST Notes Interest Rates"/>
      <sheetName val="Personnel Costs"/>
      <sheetName val="2007 PAS 19 components"/>
      <sheetName val="PAS 19 supplements"/>
      <sheetName val="NOLCO movement - overall"/>
      <sheetName val="MCIT Movement - overall"/>
      <sheetName val="Commitments"/>
      <sheetName val="Forex-test (2)"/>
      <sheetName val="F8 (2)"/>
      <sheetName val="U-3.2 (2)"/>
      <sheetName val="GRG"/>
      <sheetName val="A4.1"/>
      <sheetName val="A4.2"/>
      <sheetName val="A4.3"/>
      <sheetName val="A4.4"/>
      <sheetName val="analytics"/>
      <sheetName val="CC CRAM"/>
      <sheetName val="RF.VAT"/>
      <sheetName val="I.Memo"/>
      <sheetName val="Pending "/>
      <sheetName val="tax recon-2006"/>
      <sheetName val="tax sheet-2005"/>
      <sheetName val="U30.14"/>
      <sheetName val="TB1_orig"/>
      <sheetName val="% of Ownership"/>
      <sheetName val="A- CagOil"/>
      <sheetName val="B- Ilicoco"/>
      <sheetName val="CFS - support"/>
      <sheetName val="CFS - recap"/>
      <sheetName val="UA-10.1"/>
      <sheetName val="UA.10.2"/>
      <sheetName val="VA-10"/>
      <sheetName val="VA-20"/>
      <sheetName val="COGS - FS"/>
      <sheetName val="VA-30"/>
      <sheetName val="VA-40"/>
      <sheetName val="VB"/>
      <sheetName val="FX ANALYSIS 2008 (SGV REQT)"/>
      <sheetName val="J-30"/>
      <sheetName val="COGS - FS'08"/>
      <sheetName val="Note 11 - PPE"/>
      <sheetName val="Note 22 - Retirement Costs"/>
      <sheetName val="Note 26 (b) - Ex Sales Commit"/>
      <sheetName val="Note 26 (c) - Philagro Assets"/>
      <sheetName val="Note 28 - maturity profile"/>
      <sheetName val="K-10 Land Impro"/>
      <sheetName val="K-10.1"/>
      <sheetName val="K-10.2"/>
      <sheetName val="K-20 Building"/>
      <sheetName val="K20-1"/>
      <sheetName val="K20-2"/>
      <sheetName val="K-30 Buildimg Imrov"/>
      <sheetName val="K-30.1"/>
      <sheetName val="K-40 Communication"/>
      <sheetName val="K-40.1"/>
      <sheetName val="K-41 Communication BS"/>
      <sheetName val="K-50 Pier and Wharf "/>
      <sheetName val="K-50.1"/>
      <sheetName val="K-60 Trans"/>
      <sheetName val="K-60.1 Trans BS"/>
      <sheetName val="K-60.2"/>
      <sheetName val="K-60.3"/>
      <sheetName val="K-61"/>
      <sheetName val="K-70 OFFE"/>
      <sheetName val="K-70.1"/>
      <sheetName val="K-70.2.1"/>
      <sheetName val="K-70.2.2"/>
      <sheetName val="K70.3"/>
      <sheetName val="K-71"/>
      <sheetName val="K-80 PME"/>
      <sheetName val="K-90"/>
      <sheetName val="K-91"/>
      <sheetName val="K-100.1"/>
      <sheetName val="K-100.2"/>
      <sheetName val="K-110"/>
      <sheetName val="K-120"/>
      <sheetName val="K-10"/>
      <sheetName val="K-20"/>
      <sheetName val="K-30"/>
      <sheetName val="K-40"/>
      <sheetName val="K-41"/>
      <sheetName val="K-50"/>
      <sheetName val="K-60"/>
      <sheetName val="K-60.1"/>
      <sheetName val="K-70"/>
      <sheetName val="K-80"/>
      <sheetName val="oficers"/>
      <sheetName val="HOrank"/>
      <sheetName val="BY BASE"/>
      <sheetName val="ARIMBAY"/>
      <sheetName val="CAGOIL"/>
      <sheetName val="GRANEX"/>
      <sheetName val="solcom"/>
      <sheetName val="stations"/>
      <sheetName val="DAVAO"/>
      <sheetName val="vessles"/>
      <sheetName val="spmc"/>
      <sheetName val="HO (2)"/>
      <sheetName val="gmc"/>
      <sheetName val="cag"/>
      <sheetName val="ACTUARIAL (postSRP jun30"/>
      <sheetName val="PER CO"/>
      <sheetName val="master (age)"/>
      <sheetName val="&gt;5yrs"/>
      <sheetName val="QUALIFIED"/>
      <sheetName val="O02.001"/>
      <sheetName val="#23_cosales"/>
      <sheetName val="is_gp "/>
      <sheetName val="I-Rec"/>
      <sheetName val="I-Pay"/>
      <sheetName val="G.30"/>
      <sheetName val="Q.10"/>
      <sheetName val="UA-Rev"/>
      <sheetName val="VA-Exp"/>
      <sheetName val="UB-Other Inc(Exp)"/>
      <sheetName val="E10.analysis"/>
      <sheetName val="E-10 Analysis"/>
      <sheetName val="tboct"/>
      <sheetName val="Interim TB - 09.25"/>
      <sheetName val="BS -3 mos Analytics"/>
      <sheetName val="IS -3 mos Analytics"/>
      <sheetName val="A4-2"/>
      <sheetName val="A4-3"/>
      <sheetName val="cfsupport"/>
      <sheetName val="Leadsked"/>
      <sheetName val="A4-9"/>
      <sheetName val="A4-5"/>
      <sheetName val="A4-6"/>
      <sheetName val="0-2"/>
      <sheetName val="Analytics BS - 1yr"/>
      <sheetName val="Analytics IS - 1yr"/>
      <sheetName val="Analytics BS - 3mos."/>
      <sheetName val="Analytics IS - 3mos."/>
      <sheetName val="Pendings"/>
      <sheetName val="ANALYTICS - BS"/>
      <sheetName val="ANALYTICS - IS"/>
      <sheetName val="E-10ana_revised"/>
      <sheetName val="Cap Forex"/>
      <sheetName val="Analysis 1"/>
      <sheetName val="DIT Analysis"/>
      <sheetName val="PBC-0"/>
      <sheetName val="PBC-Realized forex gain "/>
      <sheetName val="search"/>
      <sheetName val="A4-1"/>
      <sheetName val="cfs-1"/>
      <sheetName val="Updated analytics - BS"/>
      <sheetName val="Updated analytics - IS"/>
      <sheetName val="analytics - is1 (2)"/>
      <sheetName val="Analytics - bs2"/>
      <sheetName val="analytics - is1"/>
      <sheetName val="input_Roll"/>
      <sheetName val="K-Rollforward"/>
      <sheetName val="K&gt;insurance"/>
      <sheetName val="6.25_6.25"/>
      <sheetName val="Roll_ret and sep"/>
      <sheetName val="N-10_accrued expenses"/>
      <sheetName val="tor - input VAT"/>
      <sheetName val="MEMO ON AR"/>
      <sheetName val="TOR - CDF"/>
      <sheetName val="Nsearch"/>
      <sheetName val="tor-L&amp;W"/>
      <sheetName val="tor - revenues"/>
      <sheetName val="tor-mngt fee"/>
      <sheetName val="tor-prof"/>
      <sheetName val="tor-rent"/>
      <sheetName val="tor - depreciation"/>
      <sheetName val="A4-1 ana"/>
      <sheetName val="A4-2 ana"/>
      <sheetName val="U20 ana"/>
      <sheetName val="U30 ana"/>
      <sheetName val="othinvst"/>
      <sheetName val="rm_nlrv"/>
      <sheetName val="accrued ap_pfrs"/>
      <sheetName val="unrealizedfx (2)"/>
      <sheetName val="unrealizedfx"/>
      <sheetName val="TB_2_8_08"/>
      <sheetName val="TB_2_6_08"/>
      <sheetName val="TB_2_26_08"/>
      <sheetName val="tb2007_usd_sum"/>
      <sheetName val="tb2007_usd_sum_5.12.08"/>
      <sheetName val="tb2007_usd_sum_6.5.08"/>
      <sheetName val="tb2007_usd_sum_6.11.08"/>
      <sheetName val="tb2007_usd_sum_8.5.08"/>
      <sheetName val="2007 BS"/>
      <sheetName val="2007 IS"/>
      <sheetName val="2007 $cfs"/>
      <sheetName val="PBC.CAJEs 2008"/>
      <sheetName val="Fund Asset"/>
      <sheetName val="PM,TE, SAD Computation"/>
      <sheetName val="Significant Accounts"/>
      <sheetName val="fgi"/>
      <sheetName val="E002"/>
      <sheetName val="K030_Additions and Disposals"/>
      <sheetName val="K040_CIP-BALANCE"/>
      <sheetName val="K041_CIP-SUM"/>
      <sheetName val="K042_CIPCOMPLETED"/>
      <sheetName val="K021_LAND IMP"/>
      <sheetName val="K022_BLDG&amp;STRUCT"/>
      <sheetName val="K023_LI"/>
      <sheetName val="K024_PME"/>
      <sheetName val="K025_FOEHO"/>
      <sheetName val="K026_FFOEPLANT"/>
      <sheetName val="K027_FFOEHOUSING"/>
      <sheetName val="K028_TRANSPOEQPT"/>
      <sheetName val="E050_Roll4ward(ADA)"/>
      <sheetName val="E051_dec09_Aging"/>
      <sheetName val="E052_Breakdown of ADA"/>
      <sheetName val="E053_Add'l ADA"/>
      <sheetName val="usppi"/>
      <sheetName val="mrc"/>
      <sheetName val="NYCO"/>
      <sheetName val="stepan"/>
      <sheetName val="caip"/>
      <sheetName val="caip (2)"/>
      <sheetName val="EQUITY_HISTORICAL"/>
      <sheetName val="2004 FS disc"/>
      <sheetName val="2005 FS disc"/>
      <sheetName val="to dos"/>
      <sheetName val="Eliminating Entries"/>
      <sheetName val="Notes 2008"/>
      <sheetName val="pfrs7"/>
      <sheetName val="NOTES subs"/>
      <sheetName val="CAIP FS 2008"/>
      <sheetName val="USPPI FS 2008"/>
      <sheetName val="notes daa"/>
      <sheetName val="stat recon "/>
      <sheetName val="K010_PPE"/>
      <sheetName val="K011_Accu.Depr."/>
      <sheetName val="2008-TB"/>
      <sheetName val="SigAcct"/>
      <sheetName val="Other CAJE"/>
      <sheetName val="Support to ITR"/>
      <sheetName val="Summary of Income"/>
      <sheetName val="K011_ACCUM DEPN"/>
      <sheetName val="TB2009"/>
      <sheetName val="Support to CFS"/>
      <sheetName val="CAJEs&amp;PAJEs 2009"/>
      <sheetName val="ConCom"/>
      <sheetName val="ICRP_PLDT"/>
      <sheetName val="einancials"/>
      <sheetName val="Changes Summary"/>
      <sheetName val="Pricing Summary"/>
      <sheetName val="Price Summary with Voucher"/>
      <sheetName val="CAPEX Sheet"/>
      <sheetName val="BSS AM Page"/>
      <sheetName val="NSS AM Page"/>
      <sheetName val=" P5B vs. P11 Cost per Sub "/>
      <sheetName val="Ph5b vs Ph7 Cost per Sub"/>
      <sheetName val="MPO Phase5B BSS Cost per Sub"/>
      <sheetName val="MPO Phase5B NSS Cost per Sub"/>
      <sheetName val="VAS AM page"/>
      <sheetName val="HLR"/>
      <sheetName val="MSS"/>
      <sheetName val="TMSC"/>
      <sheetName val="Smart NSS Feat (Subs Based) "/>
      <sheetName val="NSS Install Mat Package"/>
      <sheetName val="NSS Features (Subs Based)"/>
      <sheetName val="NEMU"/>
      <sheetName val="OSS HW"/>
      <sheetName val="PaCo general"/>
      <sheetName val="OSS Additional"/>
      <sheetName val="BSS NMS"/>
      <sheetName val="NSS NMS (new)"/>
      <sheetName val="GPRS NMS"/>
      <sheetName val="PBC_TB"/>
      <sheetName val="MPP computation"/>
      <sheetName val="CC01-Significant Accounts"/>
      <sheetName val="cash and cash equivalents"/>
      <sheetName val="Investment property"/>
      <sheetName val="Communication, light and water"/>
      <sheetName val="Commission exp"/>
      <sheetName val="Beg_Bal"/>
      <sheetName val="CP_-_1st"/>
      <sheetName val="CP_-_2nd"/>
      <sheetName val="CP_-_3rd"/>
      <sheetName val="CP_-_4th"/>
      <sheetName val="Movement_n_SHE"/>
      <sheetName val="AJE_Prior"/>
      <sheetName val="AJE_1st_qtr"/>
      <sheetName val="AJE_2nd_qtr"/>
      <sheetName val="AJE_3rd_qtr"/>
      <sheetName val="AJE_4th_qtr"/>
      <sheetName val="Summary_AJE"/>
      <sheetName val="CCBPI_LTD"/>
      <sheetName val="CTA_2"/>
      <sheetName val="Other_Assets"/>
      <sheetName val="NC_Liabilities"/>
      <sheetName val="Min_Intrst"/>
      <sheetName val="Other_(Inc)_Exp"/>
      <sheetName val="t105"/>
      <sheetName val="IT_Ten"/>
      <sheetName val="TB73"/>
      <sheetName val="T86"/>
      <sheetName val="IT_Final"/>
      <sheetName val="ITR"/>
      <sheetName val="1702AIF-1"/>
      <sheetName val="76"/>
      <sheetName val="97"/>
      <sheetName val="115"/>
      <sheetName val="127"/>
      <sheetName val="143"/>
      <sheetName val="149"/>
      <sheetName val="155"/>
      <sheetName val="TaxLic"/>
      <sheetName val="Dep_1"/>
      <sheetName val="Dep_2"/>
      <sheetName val="Allowance (2)"/>
      <sheetName val="Allow_roll"/>
      <sheetName val="Allowance_Suprcded"/>
      <sheetName val="LExam"/>
      <sheetName val="Samples"/>
      <sheetName val="Summary (overall)"/>
      <sheetName val="comparison section A_section B"/>
      <sheetName val="define"/>
      <sheetName val="2000FExplanation"/>
      <sheetName val="2000A"/>
      <sheetName val="2001BExplanation"/>
      <sheetName val="2001F"/>
      <sheetName val="2002B"/>
      <sheetName val="KPIs"/>
      <sheetName val="G4-RA01"/>
      <sheetName val="Income Tax Computation(P)"/>
      <sheetName val="Interco.Inc Exp(rent &amp; mgmt)(O)"/>
      <sheetName val="SHE Movements (N)"/>
      <sheetName val="Inter-Recon Due to (M)"/>
      <sheetName val="Interco- Payables (L)"/>
      <sheetName val="Interco- Receivables(K)"/>
      <sheetName val=" Dividends Declared(J)"/>
      <sheetName val=" Cash Dividend Rec'd.(I)"/>
      <sheetName val=" Shares of Stocks(Anx. H)"/>
      <sheetName val=" Acq. of Depr'ble Assets (G)"/>
      <sheetName val=" Sale of Depreciable Assets(F)"/>
      <sheetName val=" Purch.  Goods &amp; Srvcs.(Anx. E "/>
      <sheetName val="Sales of Goods &amp; Srvcs.(Anx. D)"/>
      <sheetName val="Annex B - Loans Payable"/>
      <sheetName val="Summary of Annexes"/>
      <sheetName val="Definition of One Line- Annexes"/>
      <sheetName val="topsheet"/>
      <sheetName val="departmental"/>
      <sheetName val="Interactive"/>
      <sheetName val="xBUDGET ASSUMPTIONS"/>
      <sheetName val="DOE"/>
      <sheetName val="DOE 2012"/>
      <sheetName val="DOE 2011"/>
      <sheetName val="Comparisons"/>
      <sheetName val="Actual YTD"/>
      <sheetName val="vs. ALVEO"/>
      <sheetName val="vs. OTHER DEVT"/>
      <sheetName val="Water Assumption"/>
      <sheetName val="LIPO Assumption"/>
      <sheetName val="R&amp;M Elec Basis"/>
      <sheetName val="Benchmarked"/>
      <sheetName val="Fielmen-B"/>
      <sheetName val="Fieldmen-D"/>
      <sheetName val="Fieldmen-T"/>
      <sheetName val="Fieldmen-C"/>
      <sheetName val="Fieldmen-S"/>
      <sheetName val="Service1-B"/>
      <sheetName val="Service1-D"/>
      <sheetName val="Service1-T"/>
      <sheetName val="Service1-C"/>
      <sheetName val="Service1-S"/>
      <sheetName val="ACLazaga-B"/>
      <sheetName val="ACLazaga-D"/>
      <sheetName val="ACLazaga-T"/>
      <sheetName val="ACLazaga-C"/>
      <sheetName val="ACLazaga-S"/>
      <sheetName val="SSS"/>
      <sheetName val="PhilHealth"/>
      <sheetName val="Water"/>
      <sheetName val="Graph KWH"/>
      <sheetName val="Graph CUM"/>
      <sheetName val="FS (Monthly)"/>
      <sheetName val="P&amp;L-Consolidated"/>
      <sheetName val="P&amp;L-CBG"/>
      <sheetName val="P&amp;L-CCG"/>
      <sheetName val="jan and feb"/>
      <sheetName val="mar and apr"/>
      <sheetName val="may and jun"/>
      <sheetName val="as of june"/>
      <sheetName val="as of july"/>
      <sheetName val="as of august"/>
      <sheetName val="BPO-gateway-mnthly"/>
      <sheetName val="individual"/>
      <sheetName val="Expense Sharing"/>
      <sheetName val="Utility Sharing"/>
      <sheetName val="Utilities per Merchant"/>
      <sheetName val="2006 Accrual - Conso"/>
      <sheetName val="2006 Adjustments - Conso"/>
      <sheetName val="PSC"/>
      <sheetName val="CASH INFLOW-OTHER ITEMS"/>
      <sheetName val="DCR"/>
      <sheetName val="Schedule 1 (3)"/>
      <sheetName val="MIAA INCOME STATEMENT (4)"/>
      <sheetName val="MIAA INCOME STATEMENT (3)"/>
      <sheetName val="Schedule 1 (2)"/>
      <sheetName val="Chart3"/>
      <sheetName val="Chart8"/>
      <sheetName val="MIAA REV"/>
      <sheetName val="MIAA INCOME STATEMENT"/>
      <sheetName val="Schedule 1"/>
      <sheetName val="OI 2005-2002"/>
      <sheetName val="Chart5"/>
      <sheetName val="Chart2"/>
      <sheetName val="MIAA INCOME STATEMENT H"/>
      <sheetName val="MOOE 2002-2005"/>
      <sheetName val="Chart7"/>
      <sheetName val="Schedule 1 H"/>
      <sheetName val="Chart6"/>
      <sheetName val="MIAA INCOME STATEMENT V"/>
      <sheetName val="Chart4"/>
      <sheetName val="Schedule 1 V"/>
      <sheetName val="MIAA INCOME STATEMENT (2)"/>
      <sheetName val="CAPEX-MOOE"/>
      <sheetName val="Bloc Summary"/>
      <sheetName val="Totals"/>
      <sheetName val="Account Summary"/>
      <sheetName val="Office Summary "/>
      <sheetName val="Annex Summary"/>
      <sheetName val="Annex"/>
      <sheetName val="CCPI"/>
      <sheetName val="CSI"/>
      <sheetName val="UNIT MONITORING"/>
      <sheetName val="ACCEPTED UNITS"/>
      <sheetName val="EEI UNITS"/>
      <sheetName val="POSTCON WORKS"/>
      <sheetName val="AR 2010"/>
      <sheetName val="AGING 12-31-10"/>
      <sheetName val="JAN.09"/>
      <sheetName val="FEB.09"/>
      <sheetName val="MAR.09"/>
      <sheetName val="APR.09"/>
      <sheetName val="MAY 09"/>
      <sheetName val="Contributions Table"/>
      <sheetName val="JF1.2 JAPI IS"/>
      <sheetName val="JT1.0 TB (b4 tax comp entries)"/>
      <sheetName val="JT1.1 Tax comp"/>
      <sheetName val="JT1.2 ITR Recon"/>
      <sheetName val="JT1.3 CGS Recon"/>
      <sheetName val="JT2.1 PAS 19R Worksheet"/>
      <sheetName val="JT2.2 JAPI Rent"/>
      <sheetName val="JT2.3 Prior year Tax comp"/>
      <sheetName val="Trial Balance - Not Translated"/>
      <sheetName val="Note to Retirement"/>
      <sheetName val="WCF"/>
      <sheetName val="DC_IC"/>
      <sheetName val="67980_2015"/>
      <sheetName val="Direct_Indirect '15"/>
      <sheetName val="67980"/>
      <sheetName val="Direct_Indirect 2014"/>
      <sheetName val="June 2014 PBC"/>
      <sheetName val="TB_AUG"/>
      <sheetName val="Sep TB WP"/>
      <sheetName val="Sep 2014V2"/>
      <sheetName val="Sep 2014 V1"/>
      <sheetName val="YearEndTB"/>
      <sheetName val="IS_Sum"/>
      <sheetName val="2014-13WBS"/>
      <sheetName val="2012 BS"/>
      <sheetName val="2012 WBS"/>
      <sheetName val="PAJE_August"/>
      <sheetName val="CAJE_yearend"/>
      <sheetName val="CAJE_August"/>
      <sheetName val="CAJE_June"/>
      <sheetName val="PAJE_June"/>
      <sheetName val="PAJE_yearend"/>
      <sheetName val="Subsequent"/>
      <sheetName val="DC_IC.0930"/>
      <sheetName val="FOREX Composition"/>
      <sheetName val="Other Expat"/>
      <sheetName val="Business BS"/>
      <sheetName val="Inventory Detail"/>
      <sheetName val="Ret1"/>
      <sheetName val="Ret2"/>
      <sheetName val="Oper__Stats"/>
      <sheetName val="Oper__Stats_(2)"/>
      <sheetName val="Room_Stats"/>
      <sheetName val="Op_(3)"/>
      <sheetName val="_Casino_flash"/>
      <sheetName val="Loan_Int_Re-Allocation"/>
      <sheetName val="IS-LY_(board)"/>
      <sheetName val="IS-BU_(board)"/>
      <sheetName val="Man__Fee_-KI"/>
      <sheetName val="Man__Fee_-_SI_(2)"/>
      <sheetName val="BS-AC_(2)"/>
      <sheetName val="BS-AC_(3)"/>
      <sheetName val="BS-BU_(Board)"/>
      <sheetName val="CF-BU_(R-M)"/>
      <sheetName val="CF-AC_(R-M)"/>
      <sheetName val="Report-MRU_(KI-Execs)"/>
      <sheetName val="Report-MRU_(Board)"/>
      <sheetName val="Report-mru-summary_(Board)"/>
      <sheetName val="Report-mru-summary_(2)"/>
      <sheetName val="Budget-mru-summary_(Board)_(2)"/>
      <sheetName val="Budget-mru-summary_(Board)"/>
      <sheetName val=" MARKET ANALYSIS BY ROOMNIGHT"/>
      <sheetName val="Prior year adj"/>
      <sheetName val="Prior year"/>
      <sheetName val="Loan-Phasing"/>
      <sheetName val="Loan-Phasing (2)"/>
      <sheetName val="Fin Lease"/>
      <sheetName val="SCLG"/>
      <sheetName val="Dubo Blanc"/>
      <sheetName val="2004 before and after (2)"/>
      <sheetName val="Investments-Associates"/>
      <sheetName val="Leasehold Property"/>
      <sheetName val="Regional Split"/>
      <sheetName val="BS - Units"/>
      <sheetName val="Capital Reserve"/>
      <sheetName val="02-Fixed assets chk"/>
      <sheetName val=" 02- Fixed assets (2)"/>
      <sheetName val="Debtors - trade"/>
      <sheetName val="STG-P&amp;L recon"/>
      <sheetName val="Format Stg"/>
      <sheetName val="Format CCB"/>
      <sheetName val="STG (2)"/>
      <sheetName val="FormatscalaLap"/>
      <sheetName val="FormatscalaLap (2)"/>
      <sheetName val="Man. Fee- Prior year"/>
      <sheetName val="Format- (scala)"/>
      <sheetName val="Format-Regional"/>
      <sheetName val="99 Revln"/>
      <sheetName val="02 Revln "/>
      <sheetName val="02 Revln  (REV) (final)"/>
      <sheetName val="02 Revln  (REV)"/>
      <sheetName val="TSK SCRAP"/>
      <sheetName val="Investments(2)"/>
      <sheetName val="_00"/>
      <sheetName val="Prior_year_adj"/>
      <sheetName val="Prior_year"/>
      <sheetName val="Loan-Phasing_(2)"/>
      <sheetName val="Fin_Lease"/>
      <sheetName val="Dubo_Blanc"/>
      <sheetName val="2004_before_and_after_(2)"/>
      <sheetName val="Logo_Shops"/>
      <sheetName val="Leasehold_Property"/>
      <sheetName val="Regional_Split"/>
      <sheetName val="BS_-_Units"/>
      <sheetName val="Capital_Reserve"/>
      <sheetName val="_01-_Summary"/>
      <sheetName val="_02-_Fixed_assets"/>
      <sheetName val="02-Fixed_assets_chk"/>
      <sheetName val="_02-_Fixed_assets_(2)"/>
      <sheetName val="_03-_Opex"/>
      <sheetName val="_04-_Stocks"/>
      <sheetName val="_05-_Debtors"/>
      <sheetName val="Debtors_-_trade"/>
      <sheetName val="_06-_Other_Debtors"/>
      <sheetName val="_07-_Prepayments"/>
      <sheetName val="_08-_Cash_&amp;_Bank"/>
      <sheetName val="_09-_Creditors"/>
      <sheetName val="_11-_Provisions"/>
      <sheetName val="_11a-_PRB_Control_Ac"/>
      <sheetName val="_12-_O'vride_&amp;_Fees"/>
      <sheetName val="_13-_Loans_&amp;_Inter-hotel"/>
      <sheetName val="_14-_P&amp;L_-_Dividends"/>
      <sheetName val="STG-P&amp;L_recon"/>
      <sheetName val="Format_Stg"/>
      <sheetName val="Format_CCB"/>
      <sheetName val="STG_(2)"/>
      <sheetName val="FormatscalaLap_(2)"/>
      <sheetName val="Man__Fee-_Prior_year"/>
      <sheetName val="Format-_(scala)"/>
      <sheetName val="99_Revln"/>
      <sheetName val="F_ASSETS"/>
      <sheetName val="Retained_Earnings_(2)"/>
      <sheetName val="Retained_Earnings"/>
      <sheetName val="02_Revln_"/>
      <sheetName val="02_Revln__(REV)_(final)"/>
      <sheetName val="02_Revln__(REV)_(final)_(free)"/>
      <sheetName val="TSK_SCRAP_(final)"/>
      <sheetName val="02_Revln__(REV)"/>
      <sheetName val="TSK_SCRAP"/>
      <sheetName val="Minority_Interest"/>
      <sheetName val="Minority_Interest_(2)"/>
      <sheetName val="Income &amp; Services Overview"/>
      <sheetName val="Rent Income 2006"/>
      <sheetName val="Service Charges Income 2006 "/>
      <sheetName val="Budget 2006 Details"/>
      <sheetName val="Budget 2006 Subtotals"/>
      <sheetName val="IP operating result"/>
      <sheetName val="IP Sales &amp; COS"/>
      <sheetName val="B1038-owner's cost"/>
      <sheetName val="Rental &amp; Service Charge Income"/>
      <sheetName val="2006 Short term leases"/>
      <sheetName val="Security 2006- formatka"/>
      <sheetName val="Security Week details"/>
      <sheetName val="cleaning - formatka"/>
      <sheetName val="B620 Failure service"/>
      <sheetName val="water &amp; sewage"/>
      <sheetName val="water &amp; sewage - formatka"/>
      <sheetName val="electricity - formatka"/>
      <sheetName val="heating"/>
      <sheetName val="Budget 2006 Totals"/>
      <sheetName val="Budget 2007 Details"/>
      <sheetName val="Budget 2007 Subtotals "/>
      <sheetName val="IP operating result 2007"/>
      <sheetName val="IP Sales &amp; COS 2007"/>
      <sheetName val="B1038-owner's cost 2007"/>
      <sheetName val="CAPEX 2007"/>
      <sheetName val="Rental &amp; Service Charge Inc2007"/>
      <sheetName val="2007 Short term leases"/>
      <sheetName val="Security 2007- formatka "/>
      <sheetName val="Security Week details 2007"/>
      <sheetName val="cleaning - formatka 2007"/>
      <sheetName val="B620 Failure service 2007"/>
      <sheetName val="water &amp; sewage 2007"/>
      <sheetName val="water &amp; sewage - formatka 2007"/>
      <sheetName val="electricity 2007"/>
      <sheetName val="electricity - formatka 2007"/>
      <sheetName val="heating 2007"/>
      <sheetName val="Budget 2007 Totals "/>
      <sheetName val="Budget 2008 Details"/>
      <sheetName val="Budget 2008 Subtotals  "/>
      <sheetName val="IP operating result 2008"/>
      <sheetName val="IP Sales &amp; COS 2008"/>
      <sheetName val="B1038-owner's cost 2008"/>
      <sheetName val="CAPEX 2008"/>
      <sheetName val="Rental &amp; Service Charge Inc "/>
      <sheetName val="2008 Short term leases"/>
      <sheetName val="Security 2008- formatka "/>
      <sheetName val="Security Week details 2008"/>
      <sheetName val="cleaning - formatka 2008"/>
      <sheetName val="B620 Failure service 2008"/>
      <sheetName val="water &amp; sewage 2008"/>
      <sheetName val="water &amp; sewage - formatka 2008 "/>
      <sheetName val="electricity 2008"/>
      <sheetName val="electricity - formatka 2008"/>
      <sheetName val="heating 2008"/>
      <sheetName val="Budget 2008 Totals "/>
      <sheetName val="Budget 2009 Details"/>
      <sheetName val="Budget 2009 Subtotals"/>
      <sheetName val="IP operating result 2009"/>
      <sheetName val="IP Sales &amp; COS 2009"/>
      <sheetName val="B1038-owner's cost 2009"/>
      <sheetName val="CAPEX 2009"/>
      <sheetName val="Rental &amp; Service Charge Inc"/>
      <sheetName val="2009 Short term leases"/>
      <sheetName val="Security 2009- formatka"/>
      <sheetName val="Security Week details 2009"/>
      <sheetName val="cleaning - formatka 2009"/>
      <sheetName val="B620 Failure service 2009"/>
      <sheetName val="water &amp; sewage 2009"/>
      <sheetName val="water &amp; sewage - formatka 2009"/>
      <sheetName val="electricity 2009"/>
      <sheetName val="electricity - formatka 2009"/>
      <sheetName val="heating 2009"/>
      <sheetName val="Budget 2009 Totals"/>
      <sheetName val="Ret_week"/>
      <sheetName val="Pavel complet"/>
      <sheetName val="Ret_Month"/>
      <sheetName val="February"/>
      <sheetName val="Ret_YTD"/>
      <sheetName val="Sector_week"/>
      <sheetName val="Sector_month"/>
      <sheetName val="Sector_YTD"/>
      <sheetName val="Cust_week"/>
      <sheetName val="Cust_month"/>
      <sheetName val="Gr_sec"/>
      <sheetName val="chart - 2001-2003 total"/>
      <sheetName val="chart - 2001-2003 monthly"/>
      <sheetName val="Customers 2001-2003 total"/>
      <sheetName val="customers 2001-2003"/>
      <sheetName val="Management report"/>
      <sheetName val="Management report Marketing 1"/>
      <sheetName val="data 2"/>
      <sheetName val="Navigator"/>
      <sheetName val="Criterias"/>
      <sheetName val="MacroAssumptions"/>
      <sheetName val="LongTerm_Funding"/>
      <sheetName val="ShortTerm_Funding "/>
      <sheetName val="CoA_1998"/>
      <sheetName val="Statements"/>
      <sheetName val="Reals_RWA"/>
      <sheetName val="Nominals_RWA"/>
      <sheetName val="Input_Output"/>
      <sheetName val="GBud_Nom"/>
      <sheetName val="October"/>
      <sheetName val="EUR QtQ"/>
      <sheetName val="TB 30.09.2012"/>
      <sheetName val="OFF BS"/>
      <sheetName val="Base Rent+Abatement"/>
      <sheetName val="BR+Abat_Submission"/>
      <sheetName val="0302_TB"/>
      <sheetName val="0301_TB (2)"/>
      <sheetName val="Operating Statement-A"/>
      <sheetName val="Operating St. year to date - A2"/>
      <sheetName val="Stmt of Net Assets-B"/>
      <sheetName val="Stmt of Operations-C"/>
      <sheetName val="Changes in Net Assets-D"/>
      <sheetName val="Variance Comments-E"/>
      <sheetName val="non oper exps - breakdown"/>
      <sheetName val="Building Operations-F"/>
      <sheetName val="Leasing status-G"/>
      <sheetName val="Rent Roll-H "/>
      <sheetName val="Tenant Rollover-I "/>
      <sheetName val="Cash Reconciliation-J"/>
      <sheetName val="Receivables - K"/>
      <sheetName val="Delinquency-L"/>
      <sheetName val="Bad Debt-M"/>
      <sheetName val="AP and Accrual Detail-N"/>
      <sheetName val="Notes Receivable-O"/>
      <sheetName val="Debt Schedule-P"/>
      <sheetName val="5 Year Rent-Q"/>
      <sheetName val="Deposits &amp; Guarantees-R"/>
      <sheetName val="Cashflow-T"/>
      <sheetName val="Trial Balance-U"/>
      <sheetName val="Tenant advance payments-V"/>
      <sheetName val="Other Liabilities0209-W"/>
      <sheetName val="DTZ-1 "/>
      <sheetName val="DTZ-2"/>
      <sheetName val="Checking"/>
      <sheetName val="Cash flow support"/>
      <sheetName val="GEH1Obudai"/>
      <sheetName val="GEH1Obudai2"/>
      <sheetName val="GEH1LLC"/>
      <sheetName val="GEH1LLC2"/>
      <sheetName val="Main Detail - Heitman in USD"/>
      <sheetName val="Main Detail - Heitman in PLN"/>
      <sheetName val="Main Detail - Heitman in EUR"/>
      <sheetName val="Base Rent Spreadsheet "/>
      <sheetName val="Expense Pass Through"/>
      <sheetName val="Tenant Escalation Spreadsheet"/>
      <sheetName val="2002vs.2003 comp "/>
      <sheetName val="Rollover Schedule "/>
      <sheetName val="Storage Revenue"/>
      <sheetName val="Parking Revenue"/>
      <sheetName val="Owners expenses"/>
      <sheetName val="CIT forecast"/>
      <sheetName val="Fixed and prepaid assets"/>
      <sheetName val="WDC - Total"/>
      <sheetName val="WDC - BPH DM 8.4 mln"/>
      <sheetName val="WDC - BPH DM 17.2 mln"/>
      <sheetName val="WDC - BPH DM 4.0 mln"/>
      <sheetName val="Non-oper USD"/>
      <sheetName val="Leasing Achvmt."/>
      <sheetName val="Message"/>
      <sheetName val="table data"/>
      <sheetName val="shpr&amp;vol"/>
      <sheetName val="EPRA's"/>
      <sheetName val="pr.rel.gr"/>
      <sheetName val="Dutch Peers data"/>
      <sheetName val="Dutch Peers chart"/>
      <sheetName val="European peers chart"/>
      <sheetName val="LES_FMR"/>
      <sheetName val="tabele BP"/>
      <sheetName val="av basket powierzchnie"/>
      <sheetName val="Face"/>
      <sheetName val="LA_Global"/>
      <sheetName val="M. assumptions"/>
      <sheetName val="Income face"/>
      <sheetName val="Income narrative"/>
      <sheetName val="RI Overview"/>
      <sheetName val="indeksy do AIS"/>
      <sheetName val="Assumptions1"/>
      <sheetName val="Rent loss ERV"/>
      <sheetName val="BasicY1"/>
      <sheetName val="BasicExVacantY1"/>
      <sheetName val="BasicVacantY1"/>
      <sheetName val="BasicNewY1"/>
      <sheetName val="UnManagedY1"/>
      <sheetName val="ManagedY1"/>
      <sheetName val="ManagedIndxY1"/>
      <sheetName val="ManagedStepRentY1"/>
      <sheetName val="ManagedRentReductionY1"/>
      <sheetName val="ManagedIncentivesY1"/>
      <sheetName val="ManagedNewY1"/>
      <sheetName val="TotalY1"/>
      <sheetName val="BasicY2"/>
      <sheetName val="BasicExVacantY2"/>
      <sheetName val="BasicVacantY2"/>
      <sheetName val="BasicNewY2"/>
      <sheetName val="UnManagedY2"/>
      <sheetName val="ManagedY2"/>
      <sheetName val="ManagedIndxY2"/>
      <sheetName val="ManagedIncentivesY2"/>
      <sheetName val="ManagedStepRentY2"/>
      <sheetName val="ManagedRentReductionY2"/>
      <sheetName val="ManagedNewY2"/>
      <sheetName val="TotalY2"/>
      <sheetName val="BasicY3"/>
      <sheetName val="BasicExVacantY3"/>
      <sheetName val="BasicVacantY3"/>
      <sheetName val="BasicNewY3"/>
      <sheetName val="UnManagedY3"/>
      <sheetName val="ManagedY3"/>
      <sheetName val="ManagedIndxY3"/>
      <sheetName val="ManagedIncentivesY3"/>
      <sheetName val="ManagedStepRentY3"/>
      <sheetName val="ManagedRentReductionY3"/>
      <sheetName val="ManagedNewY3"/>
      <sheetName val="TotalY3"/>
      <sheetName val="BasicY4"/>
      <sheetName val="BasicExVacantY4"/>
      <sheetName val="BasicVacantY4"/>
      <sheetName val="BasicNewY4"/>
      <sheetName val="UnManagedY4"/>
      <sheetName val="ManagedY4"/>
      <sheetName val="ManagedStepRentY4"/>
      <sheetName val="ManagedIndxY4"/>
      <sheetName val="ManagedIncentivesY4"/>
      <sheetName val="ManagedRentReductionY4"/>
      <sheetName val="ManagedNewY4"/>
      <sheetName val="TotalY4"/>
      <sheetName val="Short Term Leases PLN"/>
      <sheetName val="Short Term Leases EUR"/>
      <sheetName val="Expenses face"/>
      <sheetName val="Expenses narrative"/>
      <sheetName val="PUO"/>
      <sheetName val="Owner_s costs"/>
      <sheetName val="Opex face"/>
      <sheetName val="SCH narrative"/>
      <sheetName val="Area calculation"/>
      <sheetName val="Marketing assumption"/>
      <sheetName val="sch assumption"/>
      <sheetName val="Service charges 2014"/>
      <sheetName val="Service charges 2013 check"/>
      <sheetName val="2014-2017 CAPEX for Project pl "/>
      <sheetName val="2013 actual_forecast"/>
      <sheetName val="Service charges 2015"/>
      <sheetName val="Service charges 2016"/>
      <sheetName val="Service charges 2017"/>
      <sheetName val="Opex CBRE"/>
      <sheetName val="Opex comments"/>
      <sheetName val="B codes"/>
      <sheetName val="Cleaning"/>
      <sheetName val="Water _ Sewage"/>
      <sheetName val="Heating 2015"/>
      <sheetName val="Recharges face"/>
      <sheetName val="Recharges"/>
      <sheetName val="Marex face"/>
      <sheetName val="Marex narrative"/>
      <sheetName val="Marex"/>
      <sheetName val="Marketing reserves"/>
      <sheetName val="charts_NOI 2014 details"/>
      <sheetName val="charts_NOI 2014-2017"/>
      <sheetName val="charts - income 2014-2017"/>
      <sheetName val="charts - cost 2014-2017"/>
      <sheetName val="2013"/>
      <sheetName val="2016"/>
      <sheetName val="2017"/>
      <sheetName val="2018"/>
      <sheetName val="2019"/>
      <sheetName val="2020"/>
      <sheetName val="2021"/>
      <sheetName val="2022"/>
      <sheetName val="2023"/>
      <sheetName val="BasicY5"/>
      <sheetName val="BasicExVacantY5"/>
      <sheetName val="BasicVacantY5"/>
      <sheetName val="BasicNewY5"/>
      <sheetName val="UnManagedY5"/>
      <sheetName val="ManagedY5"/>
      <sheetName val="ManagedIndxY5"/>
      <sheetName val="ManagedIncentivesY5"/>
      <sheetName val="ManagedStepRentY5"/>
      <sheetName val="ManagedRentReductionY5"/>
      <sheetName val="ManagedNewY5"/>
      <sheetName val="TotalY5"/>
      <sheetName val="Rückstände-rent arrears"/>
      <sheetName val="expireries"/>
      <sheetName val="Budget_2007_Totals_"/>
      <sheetName val="arrears"/>
      <sheetName val="A.WORKINGS"/>
      <sheetName val="VAD"/>
      <sheetName val="CAP_ALLO"/>
      <sheetName val="VALIDATIONS"/>
      <sheetName val="FCBU"/>
      <sheetName val="DBU"/>
      <sheetName val="FCTU"/>
      <sheetName val="CBSL_DBU"/>
      <sheetName val="CBSL_FCBU"/>
      <sheetName val="MTD DBU,FCBU"/>
      <sheetName val="Consol-Core"/>
      <sheetName val="CBH-Core"/>
      <sheetName val="FCTU-Core"/>
      <sheetName val="Boiler House"/>
      <sheetName val="AIr Conditioner"/>
      <sheetName val="Air Compressor"/>
      <sheetName val="Steam Generation(Annex-D)"/>
      <sheetName val="ELEC. METER READINGS(Annex-A)"/>
      <sheetName val="Hot Water( Annex-G)"/>
      <sheetName val="Gas Break Up(Annex-E)"/>
      <sheetName val="ACFT TIME"/>
      <sheetName val="Main Sum "/>
      <sheetName val="General Notes "/>
      <sheetName val="Provisional Sum"/>
      <sheetName val="Sum_ Structure"/>
      <sheetName val="Bidg. office &amp; Heliport"/>
      <sheetName val="Bidg. Mechanical"/>
      <sheetName val="Truck Gate House"/>
      <sheetName val="Staff Vehical Gatehouse"/>
      <sheetName val="Parking"/>
      <sheetName val="Waste Water Treatment"/>
      <sheetName val="External Work "/>
      <sheetName val="Sum_ Architectural"/>
      <sheetName val=" office &amp; Heliport"/>
      <sheetName val="Truck Gatehouse"/>
      <sheetName val="Staff Vehicle Gatehouse"/>
      <sheetName val="Parking "/>
      <sheetName val="Waste Water Treatment Plant "/>
      <sheetName val="Arh.External Work"/>
      <sheetName val="Sum_ M&amp;E"/>
      <sheetName val="Plumbing System"/>
      <sheetName val="Environment System"/>
      <sheetName val="Fire Protection System"/>
      <sheetName val="Air Condition &amp; Ventilation Sys"/>
      <sheetName val="Electrical and Communication"/>
      <sheetName val="AC REDUCED 1"/>
      <sheetName val="SAN REDUCED 1"/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costfab"/>
      <sheetName val="Direct Staff"/>
      <sheetName val="TEMFACIL,SOE"/>
      <sheetName val="brk"/>
      <sheetName val="Gennotes"/>
      <sheetName val="DIV 1"/>
      <sheetName val="DIV 2"/>
      <sheetName val="DIV 3"/>
      <sheetName val="DIV 4"/>
      <sheetName val="DIV 5"/>
      <sheetName val="실행철강하도"/>
      <sheetName val="토공집계표"/>
      <sheetName val="DRIVER WBS COSTS"/>
      <sheetName val="Labor &amp; cryostat Inputs"/>
      <sheetName val="Cavity Inputs"/>
      <sheetName val="Cavity Summary"/>
      <sheetName val=".021 FORK"/>
      <sheetName val=".03 FORK"/>
      <sheetName val="QWR"/>
      <sheetName val="175MHz"/>
      <sheetName val="345MHz "/>
      <sheetName val="Box cryostat costs (Ken &amp; Joel)"/>
      <sheetName val="STMspry"/>
      <sheetName val="PsychroData"/>
      <sheetName val="노임"/>
      <sheetName val="RIA Driver Cost (Update #1) Rev"/>
      <sheetName val="일반공사"/>
      <sheetName val="Sum "/>
      <sheetName val="A) Preliminaries"/>
      <sheetName val="G) EE"/>
      <sheetName val="Cost Data"/>
      <sheetName val="Break Down."/>
      <sheetName val="ACMV_Supplier"/>
      <sheetName val="KKC Brkdwn"/>
      <sheetName val="Opt A(3.1)"/>
      <sheetName val="Opt A (3.2)"/>
      <sheetName val="Opt B"/>
      <sheetName val="Opt B-1 (REV) "/>
      <sheetName val="Opt B (REV)"/>
      <sheetName val="Opt B (Original)"/>
      <sheetName val="Opt B (Upper Gallery)"/>
      <sheetName val="Opt C (Original)"/>
      <sheetName val="Opt C"/>
      <sheetName val="Opt D(Lower gallery)"/>
      <sheetName val="Opt D(Lower gallery) (REV)"/>
      <sheetName val="BQSummary"/>
      <sheetName val="F901 Page 1"/>
      <sheetName val="F901 Page2"/>
      <sheetName val="F901 Page 3"/>
      <sheetName val="F901 Page 4"/>
      <sheetName val="EXEC. SUMMARY-PG.1"/>
      <sheetName val="SIGNATORY PAGE"/>
      <sheetName val="Sys"/>
      <sheetName val="SIGA"/>
      <sheetName val="Pulls"/>
      <sheetName val="Smoke Det"/>
      <sheetName val="Heat Det"/>
      <sheetName val="Horns"/>
      <sheetName val="Strobes"/>
      <sheetName val="Bells"/>
      <sheetName val="Chimes"/>
      <sheetName val="Indust"/>
      <sheetName val="Speakers"/>
      <sheetName val="Phones"/>
      <sheetName val="Door HR"/>
      <sheetName val="Relays"/>
      <sheetName val="Custom"/>
      <sheetName val="XLS10"/>
      <sheetName val="XLS100GEN"/>
      <sheetName val="XLS100(1)"/>
      <sheetName val="XLS100((L)"/>
      <sheetName val="APS-AMP"/>
      <sheetName val="100Ann(1)"/>
      <sheetName val="100Ann(L)"/>
      <sheetName val="100 GR-Ann(1)"/>
      <sheetName val="100 GR-Ann(L)"/>
      <sheetName val="Power Summary"/>
      <sheetName val="New BPS"/>
      <sheetName val="XLS200(1)"/>
      <sheetName val="XLS200(L)"/>
      <sheetName val="XLS1000(2)"/>
      <sheetName val="XLS1000(3)"/>
      <sheetName val="XLS1000(4)"/>
      <sheetName val="XLS1000(5)"/>
      <sheetName val="XLS1000((L)"/>
      <sheetName val="3Ann(1)"/>
      <sheetName val="3Ann(L)"/>
      <sheetName val="Bank Audio (1)"/>
      <sheetName val="Bank Audio(L)"/>
      <sheetName val="devices"/>
      <sheetName val="Yours(1)"/>
      <sheetName val="Yours(L)"/>
      <sheetName val="APS"/>
      <sheetName val="LSS"/>
      <sheetName val="Org. Project Sheet"/>
      <sheetName val="ccDialog"/>
      <sheetName val="F801"/>
      <sheetName val="F802"/>
      <sheetName val="MVS_qty BMS"/>
      <sheetName val="MVS_qty SECURITY..."/>
      <sheetName val="Labor_310511"/>
      <sheetName val="Labor_230810"/>
      <sheetName val="EVC Estimation"/>
      <sheetName val="device_fa_30may11"/>
      <sheetName val="Sales Checklist"/>
      <sheetName val="Estimation Checklist"/>
      <sheetName val="F803"/>
      <sheetName val="SMS"/>
      <sheetName val="ptsum"/>
      <sheetName val="shpwt"/>
      <sheetName val="QUALIFY"/>
      <sheetName val="REVISION "/>
      <sheetName val="F901"/>
      <sheetName val="F802 +(-)"/>
      <sheetName val="Device_count_12 feb"/>
      <sheetName val="DAFTAR NO.3.1"/>
      <sheetName val="DAFTAR NO.3.2_CHECK"/>
      <sheetName val="DAFTAR NO.11"/>
      <sheetName val="Wiring cost"/>
      <sheetName val="DAFTAR NO.3.1_x"/>
      <sheetName val="DAFTAR NO.3.2_x"/>
      <sheetName val="IO Summary"/>
      <sheetName val="ACMV Services"/>
      <sheetName val="Miscellaneous Services"/>
      <sheetName val="LABOUR QUOTE"/>
      <sheetName val="INSTALLATION RATE"/>
      <sheetName val="TENDER BREAKDOWN"/>
      <sheetName val="Summary of cost(final)"/>
      <sheetName val="swimming pool"/>
      <sheetName val="central park"/>
      <sheetName val="GFA"/>
      <sheetName val="Summary of cost"/>
      <sheetName val="MU "/>
      <sheetName val="BOQ "/>
      <sheetName val="BOQ  (2)"/>
      <sheetName val="BOQ(water tank)"/>
      <sheetName val="mepfs cost comparison"/>
      <sheetName val="Abstract All"/>
      <sheetName val="BRKDN PER CSI "/>
      <sheetName val="RSB_RATIO"/>
      <sheetName val="UC Updated1"/>
      <sheetName val="VC_reconciled amount"/>
      <sheetName val="Reconciled GFA"/>
      <sheetName val="BRKDN PER CSI"/>
      <sheetName val="BOQ Internal"/>
      <sheetName val="SUMMARY Interal"/>
      <sheetName val="BRKDN PER CSI External"/>
      <sheetName val="BOQ External "/>
      <sheetName val="SUMMARY External"/>
      <sheetName val="NSC External"/>
      <sheetName val="MU External"/>
      <sheetName val="SUM External"/>
      <sheetName val="CP External"/>
      <sheetName val="PROJSUM"/>
      <sheetName val="UC Updated"/>
      <sheetName val="OH revised"/>
      <sheetName val="Composite"/>
      <sheetName val="VE"/>
      <sheetName val="summary  GROSS"/>
      <sheetName val="NB 20"/>
      <sheetName val="villa c"/>
      <sheetName val="ND"/>
      <sheetName val="NF"/>
      <sheetName val="SF "/>
      <sheetName val="SGR"/>
      <sheetName val="mh_ boh_ ngr "/>
      <sheetName val="Main pool "/>
      <sheetName val="arrival Archl"/>
      <sheetName val="GUARDHOUSE"/>
      <sheetName val="POOL KITCHEN "/>
      <sheetName val="POOL RESTROOM "/>
      <sheetName val="Arrival struct"/>
      <sheetName val="POOL STAGE "/>
      <sheetName val="EE 4"/>
      <sheetName val="EE 1"/>
      <sheetName val="NB_ landscape"/>
      <sheetName val="Spa_Architectural"/>
      <sheetName val="Cart track"/>
      <sheetName val="batu candi"/>
      <sheetName val="STONES"/>
      <sheetName val="CONSOLIDATED DERIVE"/>
      <sheetName val="cost build up _2_"/>
      <sheetName val="DERIVE _BOQ_"/>
      <sheetName val="K-L,N-R"/>
      <sheetName val="EXRATE"/>
      <sheetName val="CIMC"/>
      <sheetName val="CIEM"/>
      <sheetName val="CSA format-Summary"/>
      <sheetName val="FF summary"/>
      <sheetName val="WF summary"/>
      <sheetName val="WP summary"/>
      <sheetName val="BB summary"/>
      <sheetName val="CF summary"/>
      <sheetName val="FE stairs"/>
      <sheetName val="heights"/>
      <sheetName val="openings"/>
      <sheetName val=" assumptions"/>
      <sheetName val="BSC"/>
      <sheetName val="Bill summary of cost"/>
      <sheetName val="CQI"/>
      <sheetName val="CFA Summary"/>
      <sheetName val="Unit Summary"/>
      <sheetName val="BOQ (2)"/>
      <sheetName val="BOQ Market"/>
      <sheetName val="BOQ with VE"/>
      <sheetName val="PROJ DES"/>
      <sheetName val="CFA"/>
      <sheetName val="CFA (032007)"/>
      <sheetName val="BOQ MARKET2"/>
      <sheetName val="BRKDN PER CSI MARKET"/>
      <sheetName val="ELECTRO-MECHS"/>
      <sheetName val="ELECTRO-MECHS Market"/>
      <sheetName val="RATES G-5"/>
      <sheetName val="GB5 Basement"/>
      <sheetName val="abstract (2)"/>
      <sheetName val="02_Siteworks"/>
      <sheetName val="03_Concrete "/>
      <sheetName val="04_Masonry"/>
      <sheetName val="05_Metals"/>
      <sheetName val="07_Waterproofing &amp; Insulation"/>
      <sheetName val="08_Doors, Windows &amp; Hardwares"/>
      <sheetName val="093_Stone works"/>
      <sheetName val="09_Architectural.Edited18-11-08"/>
      <sheetName val="099_Paint"/>
      <sheetName val="10_Specialties"/>
      <sheetName val="15400Plumb&amp;S Works"/>
      <sheetName val="15300FirePr0"/>
      <sheetName val="15400Plumb&amp;Sanitary"/>
      <sheetName val="16BOQ_Electrical Works"/>
      <sheetName val="UC Updated-INSULAR"/>
      <sheetName val="J(1)"/>
      <sheetName val="L(1)"/>
      <sheetName val="L(2)"/>
      <sheetName val="L(3)"/>
      <sheetName val="L(4)"/>
      <sheetName val="Grand Sum"/>
      <sheetName val="LUMP SUM2"/>
      <sheetName val="upa - LS Pay Items2"/>
      <sheetName val="upa-GENREQ"/>
      <sheetName val="inWords"/>
      <sheetName val="wordsdata"/>
      <sheetName val="IN WORDS"/>
      <sheetName val="LUMP SUM"/>
      <sheetName val="upa - LS Pay Items"/>
      <sheetName val="FINL-SUM"/>
      <sheetName val="GEN.RQMT-1"/>
      <sheetName val="STRCTRL-2"/>
      <sheetName val="ARCHT-3"/>
      <sheetName val="ELEC-4"/>
      <sheetName val="MECH-5"/>
      <sheetName val="FIREPRO-6"/>
      <sheetName val="PLUM-7"/>
      <sheetName val="PRIMECOST-8"/>
      <sheetName val="DAYWORK-9"/>
      <sheetName val="upa-newport"/>
      <sheetName val="eqpmnt"/>
      <sheetName val="plant4daywork"/>
      <sheetName val="materials  used summary"/>
      <sheetName val="SUPPLIERS "/>
      <sheetName val="BILLING SUMMARY"/>
      <sheetName val="list of waos approved for CO"/>
      <sheetName val="Bill No.2 (structural)"/>
      <sheetName val="Bill No.3 (architectural)"/>
      <sheetName val="PCM"/>
      <sheetName val="sanitary"/>
      <sheetName val="ELECTRICAL SUPPLIES"/>
      <sheetName val="electrical "/>
      <sheetName val="firepro"/>
      <sheetName val="EXTERNAL"/>
      <sheetName val="design fee"/>
      <sheetName val="Labor Components (2004)8-11-04"/>
      <sheetName val="conc"/>
      <sheetName val="Pipes, accessories and fittings"/>
      <sheetName val="BI Pipes Fitting,acc. &amp;ins"/>
      <sheetName val="SPLIT 1"/>
      <sheetName val="SPLIT_MASTER"/>
      <sheetName val="VRF"/>
      <sheetName val="VRF SYSTEM QTO23 HVAC"/>
      <sheetName val="REF_piping per boq rev01"/>
      <sheetName val="CashFlwProjections"/>
      <sheetName val="Category 1"/>
      <sheetName val="Land Dev't. Ph-1"/>
      <sheetName val="4-Lane bridge"/>
      <sheetName val="Spine Road"/>
      <sheetName val="Res.Lots"/>
      <sheetName val="Hac.Lots"/>
      <sheetName val="Farmlots"/>
      <sheetName val="4-Lane bridge sched rev"/>
      <sheetName val="Div Summary Updated Cost 06"/>
      <sheetName val="UC06-Caroline-TEX81"/>
      <sheetName val="UC06-Lorraine-TEX97"/>
      <sheetName val="TEX33"/>
      <sheetName val="TEX50"/>
      <sheetName val="Mat'l Prices Mar 06 frm SQM"/>
      <sheetName val="Estimated Labor Cost"/>
      <sheetName val="Cost Derivation for Manhours"/>
      <sheetName val="TEX40"/>
      <sheetName val="TEX49"/>
      <sheetName val="TEX66"/>
      <sheetName val="ActualCOst"/>
      <sheetName val="Permits &amp; Insurances"/>
      <sheetName val="Updtd Sum of Act Cost"/>
      <sheetName val="Savings"/>
      <sheetName val="Hse Unit Const. Cost"/>
      <sheetName val="Brkdwn of Prmts &amp; Fees"/>
      <sheetName val="Approx. Savings"/>
      <sheetName val="Permits _ Insurances"/>
      <sheetName val="100mm CHB"/>
      <sheetName val="150chb LB"/>
      <sheetName val="150mm CHB"/>
      <sheetName val="Plastering"/>
      <sheetName val="Concrete Topping"/>
      <sheetName val="Tileworks"/>
      <sheetName val="Sum of Spine "/>
      <sheetName val="bi-monthly rep Spine"/>
      <sheetName val="Sum of Villa"/>
      <sheetName val="bi-mnthly rep Villa"/>
      <sheetName val="Sum of Hacienda"/>
      <sheetName val="bi-mnthly rep Hacienda"/>
      <sheetName val="Sum of Farm"/>
      <sheetName val="bi-mnthly rep Farm"/>
      <sheetName val="Sum of Bridge"/>
      <sheetName val="bi-mnthly rep Bridge"/>
      <sheetName val="Sched Spine"/>
      <sheetName val="Sched Res.Lots"/>
      <sheetName val="Sched Hac.Lots"/>
      <sheetName val="Sched Farmlot"/>
      <sheetName val="Wdo Mldngs"/>
      <sheetName val="Grand"/>
      <sheetName val="SUMM_PREV"/>
      <sheetName val="03old"/>
      <sheetName val="05_PREV"/>
      <sheetName val="HVAC"/>
      <sheetName val="ROSS"/>
      <sheetName val="BOSSEN"/>
      <sheetName val="BRV"/>
      <sheetName val="NGC"/>
      <sheetName val="JACA"/>
      <sheetName val="KLAN"/>
      <sheetName val="EASYLINK"/>
      <sheetName val="Bid Breakdown"/>
      <sheetName val="Matrox"/>
      <sheetName val="DPS"/>
      <sheetName val="Medea"/>
      <sheetName val="Pinnacle ets"/>
      <sheetName val="Accessories"/>
      <sheetName val="Servers"/>
      <sheetName val="Avid"/>
      <sheetName val="Canopus"/>
      <sheetName val="AJA"/>
      <sheetName val="Blackmagic"/>
      <sheetName val="Infortrend"/>
      <sheetName val="Istor&amp;Qualstar"/>
      <sheetName val="Digidesign"/>
      <sheetName val="Panasonic"/>
      <sheetName val="Autodesk &amp; Vue 6"/>
      <sheetName val="G &amp; B"/>
      <sheetName val="schedule-A"/>
      <sheetName val="Updated table"/>
      <sheetName val="SUMMARY DUCT"/>
      <sheetName val="toilet (RISER)"/>
      <sheetName val="EXHAUST -EE ROOMS (branch) "/>
      <sheetName val="TOILET (BRANCH) "/>
      <sheetName val="EXHAUST -EE ROOMS (RISER)"/>
      <sheetName val="ELECTRICAL EF EQUIP"/>
      <sheetName val="Sum ld-all phases(cb of ewrks)"/>
      <sheetName val="ld-all phases(cb of ewrks)"/>
      <sheetName val="Sum ld-all phases(cb of ewr (2)"/>
      <sheetName val="ld-all phases(cb of ewrks) (2)"/>
      <sheetName val="Sum ld-all phases(cb of ewr (3)"/>
      <sheetName val="ld-all phases(cb of ewrks) (3)"/>
      <sheetName val="Sum 3A less WTL"/>
      <sheetName val="ld3A less WTL-5-04"/>
      <sheetName val="Sum 3B less WTL"/>
      <sheetName val="ld3B less WTL-5-04"/>
      <sheetName val="Summary-3A"/>
      <sheetName val="land devt-3A"/>
      <sheetName val="Summary-3B"/>
      <sheetName val="land devt-3B"/>
      <sheetName val="water trans line-250ø"/>
      <sheetName val="matls testing-3A"/>
      <sheetName val="matls testing-3B"/>
      <sheetName val="RCP Wall thickness"/>
      <sheetName val="Driv"/>
      <sheetName val="uc-rrow"/>
      <sheetName val="RCP-COLMDC"/>
      <sheetName val="DRAINPIPE"/>
      <sheetName val="SEWLOT"/>
      <sheetName val="SEWRPIPE-used"/>
      <sheetName val="PCCP"/>
      <sheetName val="BOV"/>
      <sheetName val="H20FIT"/>
      <sheetName val="H20APPURT"/>
      <sheetName val="H20PIPE-steel"/>
      <sheetName val="H20PIPE"/>
      <sheetName val="LtCon-used"/>
      <sheetName val="DMH(2)-used"/>
      <sheetName val="SMH-used"/>
      <sheetName val="DMH-used"/>
      <sheetName val="DMH(double pipe)-used"/>
      <sheetName val="SPB-used"/>
      <sheetName val="DRAINAGE LOT CONNECTION BOX"/>
      <sheetName val="CIB"/>
      <sheetName val="SWRLTCON"/>
      <sheetName val="JB (2)"/>
      <sheetName val="CB-AMEN"/>
      <sheetName val="ECB-used"/>
      <sheetName val="CIM"/>
      <sheetName val="DIM-used"/>
      <sheetName val="DIM(double)-used"/>
      <sheetName val="DIB-used"/>
      <sheetName val="DIB (2)"/>
      <sheetName val="GIB"/>
      <sheetName val="4&quot;CHB"/>
      <sheetName val="proposal (revised)"/>
      <sheetName val="RCPC &amp; RCBC"/>
      <sheetName val="Struc'l"/>
      <sheetName val="Mat'ls price"/>
      <sheetName val="derivation"/>
      <sheetName val="hauldispose"/>
      <sheetName val="reconciled ph.1"/>
      <sheetName val="reconciled2 ph.1"/>
      <sheetName val="opb"/>
      <sheetName val="INTER-OFFICE MEMO"/>
      <sheetName val="GENCON FOR OPB"/>
      <sheetName val="summary for opb"/>
      <sheetName val="Ph3a-CTC-12-Feb-09-Actual "/>
      <sheetName val="SUMARCHL"/>
      <sheetName val="UC(ARHL)"/>
      <sheetName val="&lt;-X1-&gt;"/>
      <sheetName val="QTY(M!M!)"/>
      <sheetName val="B#7(BSMNT)"/>
      <sheetName val="B#8(N1A)"/>
      <sheetName val="B#9(N1B)"/>
      <sheetName val="B#10(PLZ)"/>
      <sheetName val="B#11(SS)"/>
      <sheetName val="&lt;-xx"/>
      <sheetName val="MU(ARCHL)"/>
      <sheetName val="XXEST(ARCHL)"/>
      <sheetName val="SUM(18EL)"/>
      <sheetName val="CP(demol)"/>
      <sheetName val="&lt;1&gt;"/>
      <sheetName val="Pln(Prk-1B)"/>
      <sheetName val="iFtg(1B)"/>
      <sheetName val="cFtg(1B)"/>
      <sheetName val="cCol"/>
      <sheetName val="Sof(1B)"/>
      <sheetName val="GrB(1B)"/>
      <sheetName val="&lt;2&gt;"/>
      <sheetName val="Pln(RS)"/>
      <sheetName val="Ftg(RS)"/>
      <sheetName val="Sof(RS)"/>
      <sheetName val="TotCol(1B&amp;RB)"/>
      <sheetName val="Pln(1B)"/>
      <sheetName val="Col(1B)"/>
      <sheetName val="PlnCol(RS)"/>
      <sheetName val="Col(RB)"/>
      <sheetName val="CP(demol) (2)"/>
      <sheetName val="CP(demol) (3)"/>
      <sheetName val="CP(demol) (4)"/>
      <sheetName val="COLUMDEMOLITN"/>
      <sheetName val="comp wdow bay"/>
      <sheetName val="comp basic arch"/>
      <sheetName val="comp envelope"/>
      <sheetName val="qualifications"/>
      <sheetName val="CONTRACT-SUM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LT-COV-016"/>
      <sheetName val="สรุป COV.016"/>
      <sheetName val="cov-016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Driver Linac Layout"/>
      <sheetName val="BOX Cryostat Details"/>
      <sheetName val="Magnet Details"/>
      <sheetName val="Warn-User"/>
      <sheetName val="Equip Hire"/>
      <sheetName val="Steel"/>
      <sheetName val="Concrete"/>
      <sheetName val="Bricklayer"/>
      <sheetName val="Carpenter"/>
      <sheetName val="Plumber"/>
      <sheetName val="Glazier"/>
      <sheetName val="Plasterer"/>
      <sheetName val="Tiler"/>
      <sheetName val="Paint"/>
      <sheetName val="Cabinets"/>
      <sheetName val="Finish"/>
      <sheetName val="Vary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EE-ยกเลิก"/>
      <sheetName val="boqair"/>
      <sheetName val="Bill No.1"/>
      <sheetName val="BIG-C"/>
      <sheetName val="VITHEETHEP"/>
      <sheetName val="Bill No. 2 - Carpark"/>
      <sheetName val="resource1"/>
      <sheetName val="R.C. sum"/>
      <sheetName val="formwork"/>
      <sheetName val="structure steel"/>
      <sheetName val="R.C."/>
      <sheetName val="Section_1 "/>
      <sheetName val="Plysheet_Section_2"/>
      <sheetName val="5_ MES System_PR28"/>
      <sheetName val="5_ MES System_PR30"/>
      <sheetName val="1_PI"/>
      <sheetName val="2_MBW"/>
      <sheetName val="3_1_EW"/>
      <sheetName val="3_2_EWP"/>
      <sheetName val="3_3_AL"/>
      <sheetName val="4_1_ID_Resi"/>
      <sheetName val="4_2_ID_Resi_Semi"/>
      <sheetName val="4_3_ID_Resi_Full"/>
      <sheetName val="4_4_ID_Public"/>
      <sheetName val="4_5_Retail_Area"/>
      <sheetName val="6_1_Lifts (PR28)"/>
      <sheetName val="6_1_Lifts (PR30)"/>
      <sheetName val="9_NSC"/>
      <sheetName val="10_Direct"/>
      <sheetName val="Section_3"/>
      <sheetName val="Section_4"/>
      <sheetName val="Section_5"/>
      <sheetName val="Section_6"/>
      <sheetName val="Cover_2"/>
      <sheetName val="6_2"/>
      <sheetName val="Pil"/>
      <sheetName val="ราคาต่อตร.ม."/>
      <sheetName val="T.1.S(2)"/>
      <sheetName val="T.2.S(2)"/>
      <sheetName val="T.1.A"/>
      <sheetName val="T.1.A (2)"/>
      <sheetName val="T.1.B"/>
      <sheetName val="T.1.B (2)"/>
      <sheetName val="sum-ac"/>
      <sheetName val="boq-ac"/>
      <sheetName val="Sum-SAN"/>
      <sheetName val="sum-ee"/>
      <sheetName val="boq-ee"/>
      <sheetName val="ใบปะขออนุมัติ "/>
      <sheetName val="แยก PS KS"/>
      <sheetName val="Input Summary"/>
      <sheetName val="ที่ดินเซ็นต์สัญญาปี 53"/>
      <sheetName val="Cash Flow PFB"/>
      <sheetName val="Finance_PFB"/>
      <sheetName val="Fin Ratio"/>
      <sheetName val="Fin App (2)"/>
      <sheetName val="K PFB"/>
      <sheetName val="Construction Cost_KS 2.0%"/>
      <sheetName val="แผนที่"/>
      <sheetName val="GD 20.5.54"/>
      <sheetName val="ปก."/>
      <sheetName val="ชนิดเหล็ก"/>
      <sheetName val="ประเภทฐานราก+เสาเข็ม-ตัวบ้าน"/>
      <sheetName val="เสา-เหล็ก คอนกรีต ไม้แบบ"/>
      <sheetName val="Take off "/>
      <sheetName val="Sum 1 - column"/>
      <sheetName val="ความสูงเสาวัดแล้ว"/>
      <sheetName val="Sum 2"/>
      <sheetName val="Sum-C1"/>
      <sheetName val="เสา C1"/>
      <sheetName val="Sum-C2"/>
      <sheetName val="เสา C2"/>
      <sheetName val="Sum-C3"/>
      <sheetName val="เสา C3"/>
      <sheetName val="Sum-C4"/>
      <sheetName val="เสา C4"/>
      <sheetName val="Sum-C5"/>
      <sheetName val="เสา C5"/>
      <sheetName val="Sum-C6"/>
      <sheetName val="เสา C6"/>
      <sheetName val="Sum-C7"/>
      <sheetName val="เสา C7"/>
      <sheetName val="Sum-C8"/>
      <sheetName val="เสา C8"/>
      <sheetName val="Sum-C9"/>
      <sheetName val="เสา C9"/>
      <sheetName val="Sum-CA"/>
      <sheetName val="เสา CA"/>
      <sheetName val="Sum-CB"/>
      <sheetName val="เสา CB"/>
      <sheetName val="เสา CX"/>
      <sheetName val="เสา CY"/>
      <sheetName val="Take off"/>
      <sheetName val="สรุปโครงสร้าง-ตัวบ้าน"/>
      <sheetName val="ฐานราก"/>
      <sheetName val="เหล็กฐานราก 1"/>
      <sheetName val="Detail เหล็กฐานราก"/>
      <sheetName val="1-summary"/>
      <sheetName val="2-P หมวดงานเตรียมการ"/>
      <sheetName val="3-A หมวดงานโครงสร้าง"/>
      <sheetName val="4-B หมวดงานสถาปัตยกรรม "/>
      <sheetName val="5-C หมวดงานไฟฟ้า"/>
      <sheetName val="6-D หมวดงานระบบปรับอากาศ"/>
      <sheetName val="7-E หมวดงานระบบสุขาภิบาล"/>
      <sheetName val="วัสดุ"/>
      <sheetName val="01- summary"/>
      <sheetName val="02- BBOQ_S"/>
      <sheetName val="03-BBOQ_A"/>
      <sheetName val="04-BBOQ_EE"/>
      <sheetName val="05- BBOQ_SN"/>
      <sheetName val="06- BBOQ Mechanical"/>
      <sheetName val="07-BBOQ_Lift"/>
      <sheetName val="LITF"/>
      <sheetName val="EE-SIMC (2)"/>
      <sheetName val="covert CA"/>
      <sheetName val="sum CA"/>
      <sheetName val="covert CO"/>
      <sheetName val="sum CO"/>
      <sheetName val="covert CS"/>
      <sheetName val="sum CS"/>
      <sheetName val="covert GI"/>
      <sheetName val="sum GI"/>
      <sheetName val="GI"/>
      <sheetName val="covert ICU"/>
      <sheetName val="sum ICU"/>
      <sheetName val="ICU"/>
      <sheetName val="covert LAB"/>
      <sheetName val="sum LAB"/>
      <sheetName val="covert R"/>
      <sheetName val="sum R"/>
      <sheetName val="covert 8"/>
      <sheetName val="sum 8"/>
      <sheetName val="สรุป "/>
      <sheetName val="งานเตรียมงาน"/>
      <sheetName val="งานสถาปัตยกรรม"/>
      <sheetName val="งานโครงสร้าง"/>
      <sheetName val="งานอาคารประกอบ"/>
      <sheetName val="DATA Link"/>
      <sheetName val="ภูมิทัศน์"/>
      <sheetName val="เครื่องเสียง"/>
      <sheetName val="ปร.5  (2)"/>
      <sheetName val="แบ่งงวดงาน"/>
      <sheetName val="ตารางแบ่งงวด"/>
      <sheetName val="ปร.5 (4)"/>
      <sheetName val="ปร.4จัดสร้ง"/>
      <sheetName val="ปร.4จัดชื้อ"/>
      <sheetName val="ปร.5 (VAT)"/>
      <sheetName val="ปร.4โสตทัศน์"/>
      <sheetName val="ปร.5 "/>
      <sheetName val="ปร.4ผังบริเวณ "/>
      <sheetName val="ปร.4อาคาร"/>
      <sheetName val="ปร.5"/>
      <sheetName val="FACTOR F"/>
      <sheetName val="ปร.6 (2)"/>
      <sheetName val="ใบปะหน้า B.O.Q."/>
      <sheetName val="หัวตาราง B.O.Q."/>
      <sheetName val="ปร.4ผังบริเวณ  (2)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Foundation "/>
      <sheetName val="Column  "/>
      <sheetName val="Staircase"/>
      <sheetName val="Stair Cal tool"/>
      <sheetName val="Stair Core"/>
      <sheetName val="Core ห้องเครื่องไฟฟ้า"/>
      <sheetName val="Core ลิฟท์ดับเพลิง"/>
      <sheetName val="Core ลิฟท์โดยสาร"/>
      <sheetName val="Core ลิฟท์โดยสาร 2"/>
      <sheetName val="Water Tank"/>
      <sheetName val="STD Core wall"/>
      <sheetName val="PRICE LIST"/>
      <sheetName val="Cost_Categories (3)"/>
      <sheetName val="Cost_Categories"/>
      <sheetName val="BOQ.CMC"/>
      <sheetName val="SectSum"/>
      <sheetName val="CP (B)"/>
      <sheetName val="Ele A(B)"/>
      <sheetName val="Ele B(B)"/>
      <sheetName val="Ele C(B)"/>
      <sheetName val="CP (C)"/>
      <sheetName val="Ele A(C)"/>
      <sheetName val="Ele B(C)"/>
      <sheetName val="Ele C(C)"/>
      <sheetName val="Ele D(C)"/>
      <sheetName val="CP (D)"/>
      <sheetName val="Ele A(D)"/>
      <sheetName val="Ele B(D)"/>
      <sheetName val="ERP"/>
      <sheetName val="สาธารณะ"/>
      <sheetName val="รวมราคาทั้งสิ้น"/>
      <sheetName val="ประมาณการประตูหน้าต่าง "/>
      <sheetName val="ประมาณการประตูหน้าต่าง_1"/>
      <sheetName val="ประมาณการประตูหน้าต่าง_"/>
      <sheetName val="S1 Prelim"/>
      <sheetName val="S2 Structure"/>
      <sheetName val="S3 Architectural"/>
      <sheetName val="S4 Infrastructure"/>
      <sheetName val="S5 WWTT"/>
      <sheetName val="S6 EE"/>
      <sheetName val="S7 SN"/>
      <sheetName val="S8 Fire"/>
      <sheetName val="S9 Air "/>
      <sheetName val="Land Dev_t_ Ph_1"/>
      <sheetName val="DIV. 28"/>
      <sheetName val="qto-checklist"/>
      <sheetName val="Floor Area"/>
      <sheetName val="checklist1"/>
      <sheetName val="checklist2"/>
      <sheetName val="submittal"/>
      <sheetName val="PER FLOOR LEVEL"/>
      <sheetName val="ALL ITEM"/>
      <sheetName val="Sum per item (const bars)"/>
      <sheetName val="TOTAL BEAMS AND GIRDER"/>
      <sheetName val="concrete pedestal"/>
      <sheetName val="COUNTER TOP"/>
      <sheetName val="WALL FRAME"/>
      <sheetName val="pool wall"/>
      <sheetName val="RAMP WALL"/>
      <sheetName val="FILLER WALL"/>
      <sheetName val="TOTAL STAIR"/>
      <sheetName val="STAIR BEAM"/>
      <sheetName val="STAIRWAY"/>
      <sheetName val="TOTAL SLAB"/>
      <sheetName val="S. SLAB"/>
      <sheetName val="TANK SLAB"/>
      <sheetName val="S. SLAB ( pipe sleeve)"/>
      <sheetName val="TOTAL CURBS"/>
      <sheetName val="CURBS &amp; GUTTER"/>
      <sheetName val="RAMP CURB"/>
      <sheetName val="MAT FOOTING"/>
      <sheetName val="RW"/>
      <sheetName val="PIT WALL"/>
      <sheetName val="COLUMN"/>
      <sheetName val="RAMP SLAB"/>
      <sheetName val="Flat Slab"/>
      <sheetName val="BEAMS &amp; GIRDER"/>
      <sheetName val="RAMP BEAMS &amp; GIRDER"/>
      <sheetName val="BEAM"/>
      <sheetName val="GIRDER"/>
      <sheetName val="Tabulation"/>
      <sheetName val="Valve total"/>
      <sheetName val="Valve total(4units)"/>
      <sheetName val="Control valve"/>
      <sheetName val="Specialty"/>
      <sheetName val="S.Cooler"/>
      <sheetName val="Pivot2"/>
      <sheetName val="Vendor 집계표"/>
      <sheetName val="Project별 집계표"/>
      <sheetName val="Vendor"/>
      <sheetName val="w't table"/>
      <sheetName val="HSM Ph3"/>
      <sheetName val="Schedule S-Curve Revision#3"/>
      <sheetName val="Schedule S-Curve Revision#3 (2)"/>
      <sheetName val="Schedule S_Curve Revision_3"/>
      <sheetName val="STP tsd BOQ"/>
      <sheetName val="Clearing &amp; grubbing"/>
      <sheetName val="Cut &amp; Fill"/>
      <sheetName val="Base Course"/>
      <sheetName val="Surface Coarse "/>
      <sheetName val="Project Overhead "/>
      <sheetName val="fACTOR"/>
      <sheetName val="Summary of material"/>
      <sheetName val="phase 01"/>
      <sheetName val="phase 02"/>
      <sheetName val="phase 03"/>
      <sheetName val="phase 04"/>
      <sheetName val="cim,rcbc&amp;ci"/>
      <sheetName val="RCP Class II"/>
      <sheetName val="Surface Coarse"/>
      <sheetName val="misc(h2oline)"/>
      <sheetName val="misc(h2oline) (2)"/>
      <sheetName val="Waterline"/>
      <sheetName val="Sewerline"/>
      <sheetName val="Sewerline MH, SJB"/>
      <sheetName val="CHB "/>
      <sheetName val="GIM per Ht"/>
      <sheetName val="Schedule S-Curve"/>
      <sheetName val="Schedule S-Curve Revised"/>
      <sheetName val="Schedule S-Curve Revision#2"/>
      <sheetName val="Hacienda 2"/>
      <sheetName val="Hacienda 2 RENE"/>
      <sheetName val="Sum of Hacienda 2"/>
      <sheetName val="Sum of Hacienda 2 RENE"/>
      <sheetName val="bi-mnthly rep Hacienda2"/>
      <sheetName val="Schedule S-Curve as august 30"/>
      <sheetName val="Schedule S-Curve (new scheme)"/>
      <sheetName val="Schedule S-Curve (new schem (2)"/>
      <sheetName val="sm (sta.0+200-0+700)"/>
      <sheetName val="POH-Stone Masonry"/>
      <sheetName val="fACTOR "/>
      <sheetName val="UPA Stone Masonry"/>
      <sheetName val="Ph 5B"/>
      <sheetName val="rd 9 only "/>
      <sheetName val="other bal.ofworks"/>
      <sheetName val="other rds"/>
      <sheetName val="PH 5A"/>
      <sheetName val="PH 5"/>
      <sheetName val="Bill summary of cost-2"/>
      <sheetName val="03 (1)"/>
      <sheetName val="03 (2)"/>
      <sheetName val="14 t1"/>
      <sheetName val="21 t1"/>
      <sheetName val="21t2"/>
      <sheetName val="22 t1"/>
      <sheetName val="22 t2"/>
      <sheetName val="23 t1"/>
      <sheetName val="23 t2"/>
      <sheetName val="DIV. 26 T1"/>
      <sheetName val="DIV. 26 T2"/>
      <sheetName val="DIV. 27 T1"/>
      <sheetName val="DIV. 27 T2"/>
      <sheetName val="DIV. 28 T1"/>
      <sheetName val="DIV. 28 T2"/>
      <sheetName val="31 (1)"/>
      <sheetName val="sc PhI ok"/>
      <sheetName val="ld Ph I ok "/>
      <sheetName val="owb Ph I ok"/>
      <sheetName val="cchouse"/>
      <sheetName val="LD REV-GOI"/>
      <sheetName val="Tamarind Cove"/>
      <sheetName val=" Verdana REV-GOI MONTHLY "/>
      <sheetName val="HSE REV-GOI"/>
      <sheetName val="HSE REV-GOI MONTHLY"/>
      <sheetName val="BPI REV-GOI MONTHLY"/>
      <sheetName val="Verdana  REV GOI"/>
      <sheetName val=" BPI REV-GOI"/>
      <sheetName val="derivation2"/>
      <sheetName val="PH 1"/>
      <sheetName val="PH 2"/>
      <sheetName val="cost buil-up"/>
      <sheetName val="1999-2015 PROGRAM WIDE"/>
      <sheetName val="MONTHLY SUM ALL"/>
      <sheetName val="ANNUAL SUM ALL"/>
      <sheetName val="1999-2015 ANNUAL CASHFLOW"/>
      <sheetName val="1999-2000 MONTHLY CASHFLOW"/>
      <sheetName val="MONTHLY EXECUTIVE SUM"/>
      <sheetName val="ANNUAL EXECUTIVE SUM"/>
      <sheetName val="ANNUAL SUMMARY BY AREA"/>
      <sheetName val="MONTHLY SUMMARY BY AREA"/>
      <sheetName val="1999JDE Costs"/>
      <sheetName val="OPB DERIVATION"/>
      <sheetName val="PHASE 2"/>
      <sheetName val="RETAINING WALL"/>
      <sheetName val="MATERIAL'S PRICE"/>
      <sheetName val="EQUIPMENT RENTAL"/>
      <sheetName val="GENCON"/>
      <sheetName val="ROAD RIGHT OF WAY"/>
      <sheetName val="EARTHWORKS &amp; BLOCK DEVELOPMENT"/>
      <sheetName val="CONCRETING - M"/>
      <sheetName val="WATER SYSTEM- M"/>
      <sheetName val="DRAINAGE MANHOLE - M"/>
      <sheetName val="SEWER MANHOLE - M"/>
      <sheetName val="Valve Manhole"/>
      <sheetName val="DMH-Parsons"/>
      <sheetName val="rcp-laying etc"/>
      <sheetName val="C4 - C2"/>
      <sheetName val="option 1"/>
      <sheetName val="city center"/>
      <sheetName val="EBD - E"/>
      <sheetName val="Mc Donald"/>
      <sheetName val="St Lukes"/>
      <sheetName val="ACMV_Supplier _Option1_"/>
      <sheetName val="ACMV_Supplier _Option2_"/>
      <sheetName val="KKC_Brkdwn Phase1"/>
      <sheetName val="KKC_Brkdwn Phase(2) OPT 1"/>
      <sheetName val="KKC_Brkdwn Phase(2) OPT (2)"/>
      <sheetName val="KKC_Brkdwn"/>
      <sheetName val="สรุปราคาทั้งโครงการ"/>
      <sheetName val="สรุปราคาอาคารโชว์รูมสำนักงาน"/>
      <sheetName val="โครงสร้างอาคารสำนักงาน"/>
      <sheetName val="สถาปัตยกรรมสำนักงาน"/>
      <sheetName val="สรุปราคางานภายนอก"/>
      <sheetName val="โครงสร้างภายนอก"/>
      <sheetName val="งานสถาปัตย์ภายนอก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ราคา KYS เพิ่มเติม 2  "/>
      <sheetName val="Architect"/>
      <sheetName val="BOQ หมวดค่าใช้จ่ายฯ"/>
      <sheetName val="สรุปราคา (bldg.-A)"/>
      <sheetName val="SN-A"/>
      <sheetName val="FP-A"/>
      <sheetName val="AC-A"/>
      <sheetName val="EE-A"/>
      <sheetName val="สรุปราคา (bldg.-B)"/>
      <sheetName val="SN-B"/>
      <sheetName val="FP-B"/>
      <sheetName val="AC-B"/>
      <sheetName val="EE-B"/>
      <sheetName val="EXTERNAL (SUM)"/>
      <sheetName val="Approved"/>
      <sheetName val="BOQ Zone I,II"/>
      <sheetName val="BOQ Zone III"/>
      <sheetName val="subjob_Zone I,II "/>
      <sheetName val="subjob_Zone III "/>
      <sheetName val="Direct"/>
      <sheetName val="Indirect"/>
      <sheetName val="PipWT"/>
      <sheetName val="POWER-s"/>
      <sheetName val="P "/>
      <sheetName val="Follow"/>
      <sheetName val="IAF"/>
      <sheetName val="จ่ายเหล็ก"/>
      <sheetName val="จ่ายเหล็ก (2)"/>
      <sheetName val="แก้ RQ"/>
      <sheetName val="ชี้แจง"/>
      <sheetName val="ประเด็น"/>
      <sheetName val="สรุปผลต่าง"/>
      <sheetName val="ผลต่าง"/>
      <sheetName val="ผลต่างรวม"/>
      <sheetName val="รับจ่าย"/>
      <sheetName val="รับเหล็ก"/>
      <sheetName val="0.Material MM"/>
      <sheetName val="1.Material A1000"/>
      <sheetName val="1.Material A2000"/>
      <sheetName val="1.Material B1000"/>
      <sheetName val="2.Manpower"/>
      <sheetName val="3.Serv&amp;Gen"/>
      <sheetName val="6.EQ&amp;POL Price"/>
      <sheetName val="6.EQ&amp;POL Qty"/>
      <sheetName val="7.EX-POL Price "/>
      <sheetName val="7.EX-POL Qty "/>
      <sheetName val="4.Rental"/>
      <sheetName val="4.Rental Cost"/>
      <sheetName val="5.Subcon Cost"/>
      <sheetName val="6.EQ&amp;POL"/>
      <sheetName val="7.EX-POL"/>
      <sheetName val="8.Income"/>
      <sheetName val="8.Customer (Commitment)"/>
      <sheetName val="9.Internal Transfer"/>
      <sheetName val="9.Internal Transfer Cost"/>
      <sheetName val="10.Other Activity Type"/>
      <sheetName val="0.Mat MM"/>
      <sheetName val="1. Mat Input "/>
      <sheetName val="8.Income Cost1"/>
      <sheetName val="8.Income Cost2"/>
      <sheetName val="8.Income (Commitment)"/>
      <sheetName val="10.Others Price"/>
      <sheetName val="10.Others Qty"/>
      <sheetName val="2.Manpower Qty"/>
      <sheetName val="2.Manpower Price"/>
      <sheetName val="9. Internal Tn Cost"/>
      <sheetName val="1. Material (1)"/>
      <sheetName val="1. Material (2)"/>
      <sheetName val="1. Material (3)"/>
      <sheetName val="5.Subcon"/>
      <sheetName val="0. Material MM"/>
      <sheetName val="10.Other Activity Type Price"/>
      <sheetName val="10.Other Activity Type Qty"/>
      <sheetName val="เครื่องจักร 147 ค่าเสื่อมราคา"/>
      <sheetName val="ใช้งานได้"/>
      <sheetName val="ใช้งานไม่ได้"/>
      <sheetName val="ขาย ตัดสภาพ"/>
      <sheetName val="หาไม่พบ"/>
      <sheetName val="นอกระบบ SAP"/>
      <sheetName val="Report IN"/>
      <sheetName val="เกณฑ์ incentive"/>
      <sheetName val="ทั้งหมด"/>
      <sheetName val="รายงาน Incentive"/>
      <sheetName val="แยกงาน"/>
      <sheetName val="Incentive"/>
      <sheetName val="ผลิต"/>
      <sheetName val="ปะหน้า"/>
      <sheetName val="ราคาF6 chack"/>
      <sheetName val="ราคาF6"/>
      <sheetName val="SPK1"/>
      <sheetName val="NBR2"/>
      <sheetName val="PM7"/>
      <sheetName val="BPU 2"/>
      <sheetName val="KBN"/>
      <sheetName val="SLG"/>
      <sheetName val="PCT"/>
      <sheetName val="STW"/>
      <sheetName val="BKW"/>
      <sheetName val="KTN"/>
      <sheetName val="BBT2"/>
      <sheetName val="Form อนุมัติสั่งซื้อ"/>
      <sheetName val="Data_Base"/>
      <sheetName val="Sub-Data_Base"/>
      <sheetName val="ข้อต่อ PVC แม่กลอง"/>
      <sheetName val="ข้อต่อ PVC บางบัวทอง 2"/>
      <sheetName val="ข้อต่อ PVC ขจรวิทย์"/>
      <sheetName val="ข้อต่อ PVC เสมาฟ้าคราม"/>
      <sheetName val="ข้อต่อ PVC แพรกษา14"/>
      <sheetName val="ข้อต่อ  PVC ลาดหลุมแก้ว"/>
      <sheetName val="บางเขน2คลองถนน"/>
      <sheetName val="บางคูวัด"/>
      <sheetName val="บางใหญ่ซิตี้"/>
      <sheetName val="กันตนา"/>
      <sheetName val="บางปู3"/>
      <sheetName val="วัดนครชื่นชุ่ม"/>
      <sheetName val="คู้บอน"/>
      <sheetName val="ท่าตำหนัก"/>
      <sheetName val="cycle time"/>
      <sheetName val="Budgetโครงการ"/>
      <sheetName val="สรุป Budgetโครงการ"/>
      <sheetName val="Price ทั้งหมด"/>
      <sheetName val="Price งานอาคาร"/>
      <sheetName val="Price งานภายนอก"/>
      <sheetName val="Material Schedule"/>
      <sheetName val="Project Schedule  "/>
      <sheetName val="สรุป Budgetโครงการ(ทำจริง)"/>
      <sheetName val="เปรียบเทียบ Tender และ Budget"/>
      <sheetName val="Summary Budget"/>
      <sheetName val="Summary Budget ITD"/>
      <sheetName val=" Budget by Subjob "/>
      <sheetName val="Manpower &amp; Equpment"/>
      <sheetName val="Summary TI"/>
      <sheetName val="Sum_ห้องกลาง "/>
      <sheetName val="Str-ห้องกลาง"/>
      <sheetName val="Arc-ห้องกลาง"/>
      <sheetName val="SAN-ห้องกลาง"/>
      <sheetName val="EE-ห้องกลาง"/>
      <sheetName val="Sum_ริมปิด"/>
      <sheetName val="Str-ริมปิด"/>
      <sheetName val="Arc-ริมปิด"/>
      <sheetName val="SAN-ริมปิด"/>
      <sheetName val="EE-ริมปิด"/>
      <sheetName val="Sum_ริมเปิด"/>
      <sheetName val="Str-ริมเปิด"/>
      <sheetName val="Arc-ริมเปิด"/>
      <sheetName val="SAN-ริมเปิด"/>
      <sheetName val="EE-ริมเปิด"/>
      <sheetName val="Str.เปรียบเทียบปริมาณ"/>
      <sheetName val="Arc เปรียบเทียบ"/>
      <sheetName val="SAN เปรียบเทียบ"/>
      <sheetName val="EE เปรียบเทียบ"/>
      <sheetName val="????F6"/>
      <sheetName val="direct cost 3428"/>
      <sheetName val="Payment_Schedule"/>
      <sheetName val="Sum(Lowest)"/>
      <sheetName val="Actual Cost"/>
      <sheetName val="Subjob"/>
      <sheetName val="Sum 3318"/>
      <sheetName val="Sum 3400 (2)"/>
      <sheetName val="Budget by Subjob"/>
      <sheetName val="Final BoQ"/>
      <sheetName val="1 Labour"/>
      <sheetName val="2 staff"/>
      <sheetName val="3 - Material"/>
      <sheetName val="4-Local transport"/>
      <sheetName val="5 Spare part"/>
      <sheetName val="6 - Misc. EP"/>
      <sheetName val="7.1- Purchase EP "/>
      <sheetName val="7.2-Tamping"/>
      <sheetName val="8 consume"/>
      <sheetName val="9 Premium"/>
      <sheetName val="10 Backup  THAI"/>
      <sheetName val="OVERALLL TIME SPACE"/>
      <sheetName val="กระจายราง 25.00"/>
      <sheetName val="กระจายหมอน"/>
      <sheetName val="ตัด-ดัดเหล็กเสริม"/>
      <sheetName val="ประกอบtrackเข้าแบบเทปูน"/>
      <sheetName val="รื้อแบบ-รางซ่อม finnishing"/>
      <sheetName val="support team"/>
      <sheetName val="Progress 1"/>
      <sheetName val="Sum Progress"/>
      <sheetName val="S-Curve กทม."/>
      <sheetName val="GS-Curve S.15 (Meeting)"/>
      <sheetName val="ปัญหาอุปสรรค"/>
      <sheetName val="field"/>
      <sheetName val="mosr"/>
      <sheetName val="most"/>
      <sheetName val="mosl"/>
      <sheetName val="Sub Est"/>
      <sheetName val="Est Sum"/>
      <sheetName val="ECS CCS"/>
      <sheetName val="Solidity"/>
      <sheetName val="DOW-Spec"/>
      <sheetName val="Cashflow Fig"/>
      <sheetName val="Price Split"/>
      <sheetName val="M&amp;T Assumptions"/>
      <sheetName val="M&amp;T Total"/>
      <sheetName val="M&amp;T Proj Man-Eng"/>
      <sheetName val="M&amp;T Site"/>
      <sheetName val="Commodities"/>
      <sheetName val="Equip-Manuf-Erect-Ins"/>
      <sheetName val="Delsummor"/>
      <sheetName val="KO4212Registry"/>
      <sheetName val="KP1600 REV.B."/>
      <sheetName val="KP1600 REV.A-2"/>
      <sheetName val="KP1600 REV.1"/>
      <sheetName val="A-D AREA. REV.2"/>
      <sheetName val="臨時電氣工程估價"/>
      <sheetName val="化 十 建 NEW QUTO."/>
      <sheetName val="Estimate cost"/>
      <sheetName val="แผนงาน (2)"/>
      <sheetName val="แผนจ่ายเงิน"/>
      <sheetName val="แผนงานแต่ละตอน"/>
      <sheetName val="code0"/>
      <sheetName val="cov-estimate"/>
      <sheetName val="parts"/>
      <sheetName val="S300_GD1"/>
      <sheetName val="S300-GD2"/>
      <sheetName val="wgts"/>
      <sheetName val="last"/>
      <sheetName val="TOM-SUM(COLUMN)"/>
      <sheetName val="TOM-SUM(COLUMN)-2"/>
      <sheetName val="TOM (sort)(COLUMN)-2"/>
      <sheetName val="SOM(COLUMN)-2"/>
      <sheetName val="Detail Fab (COLUMN)-2"/>
      <sheetName val="BQ(Piping)"/>
      <sheetName val="BQ(Fire_Fighting)"/>
      <sheetName val="measure"/>
      <sheetName val="dwg"/>
      <sheetName val="0101"/>
      <sheetName val="표지"/>
      <sheetName val="#5,6 매입 전선관"/>
      <sheetName val="#5,6 매입 접지"/>
      <sheetName val="5&amp;c,6tray"/>
      <sheetName val="#5,6 노출 전선관 "/>
      <sheetName val="EDB"/>
      <sheetName val="LTGFD"/>
      <sheetName val="TERMINATION"/>
      <sheetName val="#5,6tube (2)"/>
      <sheetName val="계기"/>
      <sheetName val="첨1건물별공사계획 (2)"/>
      <sheetName val="SUMMARY (K)"/>
      <sheetName val="SumTB (K)"/>
      <sheetName val="BOQ(K) "/>
      <sheetName val="Sumcode(K)"/>
      <sheetName val="MAT. &amp; LABOUR RATE(K)"/>
      <sheetName val="EQ. RATE (K)"/>
      <sheetName val="ESTIMATE (K)"/>
      <sheetName val="BOQ(ITD&amp;SRT)"/>
      <sheetName val="Sumcode(ITD&amp;SRT)"/>
      <sheetName val="BOQ(SRT)"/>
      <sheetName val="ชี้แจงราคา cape seal"/>
      <sheetName val="uc1"/>
      <sheetName val="สรุปประเมิน"/>
      <sheetName val="งานที่เหลือ"/>
      <sheetName val="ปรับลดงาน"/>
      <sheetName val="ประเมิน"/>
      <sheetName val="Cal Fto"/>
      <sheetName val="ข้อมูลทั่วไป"/>
      <sheetName val="สารบัญหัวข้อการเบิกจ่าย"/>
      <sheetName val="ปร5"/>
      <sheetName val="ปร4"/>
      <sheetName val="ปร4-1"/>
      <sheetName val="หา FACTOR F"/>
      <sheetName val="ตารางFACTOR Fทาง"/>
      <sheetName val="ตารางFACTOR Fโครงสร้าง"/>
      <sheetName val="FACTOR - F"/>
      <sheetName val="กราฟทำงาน"/>
      <sheetName val="เวลาทำงาน (1)"/>
      <sheetName val="อัตราทำงาน"/>
      <sheetName val="แหล่งวัสดุ"/>
      <sheetName val="ค่าดำเนินการ"/>
      <sheetName val="ค่าขนส่ง 1"/>
      <sheetName val="ค่าขนส่ง 1(ต่อ)"/>
      <sheetName val="ดำเนินการ"/>
      <sheetName val="ดำเนินการ (เดิม)"/>
      <sheetName val="Factor ดิน"/>
      <sheetName val="bf"/>
      <sheetName val="boq-bf"/>
      <sheetName val="การคิดค่า"/>
      <sheetName val="ตารางขนส่ง"/>
      <sheetName val="ขนส่งพ่วง"/>
      <sheetName val="ขนส่งพ่วง(ต่อ)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+อะไหล่สึกหรอ"/>
      <sheetName val="บทที่2(2)"/>
      <sheetName val="บทที่2(3)"/>
      <sheetName val="บทที่2(4)"/>
      <sheetName val="บทที่2(6)"/>
      <sheetName val="บทที่2(7)"/>
      <sheetName val="บทที่3"/>
      <sheetName val="บทที่3(2)"/>
      <sheetName val="bonusL"/>
      <sheetName val="Civil-Arch Work"/>
      <sheetName val="BK.Eq&amp;Labour"/>
      <sheetName val="BK Unit Rate"/>
      <sheetName val="ปริมาณวัสดุ"/>
      <sheetName val="ปริมาณรวม"/>
      <sheetName val="covere"/>
      <sheetName val="A. หมวดเตรียมการ"/>
      <sheetName val="C.งานสถาปัตยกรรม "/>
      <sheetName val=" K520250(P1)"/>
      <sheetName val="Alu.Cladding(P1)"/>
      <sheetName val="ปกและสารบัญ"/>
      <sheetName val="อธิบาย F"/>
      <sheetName val="ตารางค่าอำนวยการ"/>
      <sheetName val="ค่าอำนวยการ"/>
      <sheetName val="ดอกเบี้ย,กำไร"/>
      <sheetName val="ภาษี"/>
      <sheetName val="Ratio Qty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Sum Floor"/>
      <sheetName val="Sum Fl."/>
      <sheetName val="Footing"/>
      <sheetName val="Code Footing"/>
      <sheetName val="Code Column"/>
      <sheetName val="G BEAM"/>
      <sheetName val="C_Beam"/>
      <sheetName val="C_Wall"/>
      <sheetName val="Code Beam"/>
      <sheetName val="G Slab"/>
      <sheetName val="Code Slab"/>
      <sheetName val="Post-Tenion"/>
      <sheetName val="Code Post"/>
      <sheetName val="Stair"/>
      <sheetName val="Code Stair"/>
      <sheetName val="STEEL Roof"/>
      <sheetName val="โครงหลังคา"/>
      <sheetName val="สรุปงานโครงสร้าง"/>
      <sheetName val="บทสรุปผู้บริหาร"/>
      <sheetName val=" "/>
      <sheetName val="ELE"/>
      <sheetName val="sheetNO"/>
      <sheetName val="(R05)-PLE-602"/>
      <sheetName val="EST-FOOTING (G)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สรุปราคา (L)"/>
      <sheetName val="Total BOQ"/>
      <sheetName val="4G SUM-SK (Lift&amp;Interior)"/>
      <sheetName val="S-Curve (Lift&amp;Interior)"/>
      <sheetName val="6L4 DETAIL SK"/>
      <sheetName val="S-Curve (R2)"/>
      <sheetName val="7-consume"/>
      <sheetName val="6-Equipment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Main Sum (Hotel &amp; Residences)"/>
      <sheetName val="ELEC"/>
      <sheetName val="SUM-AIR-Submit"/>
      <sheetName val="Factor F Data"/>
      <sheetName val="ELE.xls"/>
      <sheetName val="_"/>
      <sheetName val="DETAIL_"/>
      <sheetName val="อาคารหลัก A"/>
      <sheetName val="I-slab"/>
      <sheetName val="EST-FOOTING_(G)"/>
      <sheetName val="ZPS02"/>
      <sheetName val="Detail Pipe Bridge"/>
      <sheetName val="Detail Utility 5"/>
      <sheetName val="STEEL STRUCTURE"/>
      <sheetName val="Sum all - Qty(VO) &amp; Price"/>
      <sheetName val="EXTRA VO INSTALL"/>
      <sheetName val="EXTRA VO SUPPLY"/>
      <sheetName val="AIMA 1.3"/>
      <sheetName val="VO ALIA"/>
      <sheetName val="VO AIMA"/>
      <sheetName val="QTEC VO ( Mat ) "/>
      <sheetName val="QTEC VO ( Labour )"/>
      <sheetName val="VO CURIO ONE STOP(Supply)"/>
      <sheetName val="VO CURIO ONE STOP(Install)"/>
      <sheetName val="VO HRH OS(Install)"/>
      <sheetName val="VO TS OS (Mat) "/>
      <sheetName val="SASe"/>
      <sheetName val="SASe - Ground Cover"/>
      <sheetName val="BTECH"/>
      <sheetName val="VO OC"/>
      <sheetName val="FAB별"/>
      <sheetName val="Syntec Summary_B_C_F"/>
      <sheetName val="Sum Building (B)"/>
      <sheetName val="Building Structure (B)"/>
      <sheetName val="Sum External (C)"/>
      <sheetName val="External Structure (C)"/>
      <sheetName val="Sum Building (F)"/>
      <sheetName val="Building Structure (F)"/>
      <sheetName val="DOOR&amp;WINDOW"/>
      <sheetName val="FLOOR FINISHING"/>
      <sheetName val="Glass Roofing"/>
      <sheetName val="Wall (2)"/>
      <sheetName val="Teak fl"/>
      <sheetName val="Mosaic fl"/>
      <sheetName val="Stone fl"/>
      <sheetName val="Pandomo Ceiling"/>
      <sheetName val="Glass work"/>
      <sheetName val="Carpet Fl."/>
      <sheetName val="Ceramic fl"/>
      <sheetName val="Balustrade"/>
      <sheetName val="L - Stair"/>
      <sheetName val="Preliminaries Cost Breakdown"/>
      <sheetName val="Labour Cost"/>
      <sheetName val="M&amp;PN"/>
      <sheetName val="Sum Sanitary"/>
      <sheetName val="Sum Electrical"/>
      <sheetName val="Sum Air con"/>
      <sheetName val="Air Con"/>
      <sheetName val="Certificate - PP01"/>
      <sheetName val="Sum Progress Payment"/>
      <sheetName val="PP01"/>
      <sheetName val="Sum-Variation"/>
      <sheetName val="Sum_LIFT"/>
      <sheetName val="Cover S. (VO B.O.Q. STR WORK)"/>
      <sheetName val="VO  B.O.Q.(STRUCTURE WORK) "/>
      <sheetName val="SUM QTY"/>
      <sheetName val="RC Slab"/>
      <sheetName val="RC.Stair"/>
      <sheetName val="RC wall"/>
      <sheetName val="Precast Slab"/>
      <sheetName val="Watertank"/>
      <sheetName val="SELL (UT)"/>
      <sheetName val="SELL (EE)"/>
      <sheetName val="SELL (AC)"/>
      <sheetName val="SELL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eqtable"/>
      <sheetName val="BK_Unit_Rate"/>
      <sheetName val="Sum_Arch"/>
      <sheetName val="Sum_M&amp;E"/>
      <sheetName val="Progress-All"/>
      <sheetName val="Q5434 EQ LIST"/>
      <sheetName val="motor power"/>
      <sheetName val="OH-sum"/>
      <sheetName val="OH-S-Ar "/>
      <sheetName val="W-sum "/>
      <sheetName val="W-S-Ar"/>
      <sheetName val="D-sum "/>
      <sheetName val="D-S-Ar "/>
      <sheetName val="T-sum "/>
      <sheetName val="T-S-Ar  "/>
      <sheetName val="FTPath-S-Ar  "/>
      <sheetName val="บ่อน้ำพุ"/>
      <sheetName val="งานถนน"/>
      <sheetName val="fence1"/>
      <sheetName val="fence2"/>
      <sheetName val="fence3"/>
      <sheetName val="sum_fence"/>
      <sheetName val="Landscape Work-USA"/>
      <sheetName val="LANDSCAPE 1st"/>
      <sheetName val="Struc. Pond1"/>
      <sheetName val="Struc. Pond2"/>
      <sheetName val="Struc. Pond3"/>
      <sheetName val="Struc. ป้อมยาม"/>
      <sheetName val="LANDSCAPE 37th"/>
      <sheetName val="Struc. Steel"/>
      <sheetName val=" Str ป้อมยาม"/>
      <sheetName val="Struc. Steel ป้อมยาม"/>
      <sheetName val=" Summary Drainage "/>
      <sheetName val="Manhole"/>
      <sheetName val=" RCP Drainge"/>
      <sheetName val="BOQ Waste Water Treatment Plant"/>
      <sheetName val="Waste Water Treatment Plant"/>
      <sheetName val="BOQ.External(USA)"/>
      <sheetName val="Hardscape 1st"/>
      <sheetName val="รั้วโครงการ Type-1"/>
      <sheetName val="รั้วโครงการ Type-2"/>
      <sheetName val="ผนังประดับ 1"/>
      <sheetName val="ผนังประดับ 2"/>
      <sheetName val="บ่อหน่วงน้ำ"/>
      <sheetName val="เหล็กรูปพรรณหลังคา"/>
      <sheetName val="งานดิน"/>
      <sheetName val="สถาปัตยกรรม"/>
      <sheetName val="งานภายนอก"/>
      <sheetName val="DLIST"/>
      <sheetName val="FACE-1"/>
      <sheetName val="PCH"/>
      <sheetName val="DCH"/>
      <sheetName val="DIFTEP"/>
      <sheetName val="AIRB"/>
      <sheetName val="EXF"/>
      <sheetName val="CLOAD"/>
      <sheetName val="EDUCT"/>
      <sheetName val="KKV"/>
      <sheetName val="PAC"/>
      <sheetName val="P-FH"/>
      <sheetName val="SH-DH"/>
      <sheetName val="SWSY"/>
      <sheetName val="VEN"/>
      <sheetName val="WPS"/>
      <sheetName val="Ratio Quantities"/>
      <sheetName val="B.O.Q.อาคารพาณิชย์"/>
      <sheetName val="Unit Type Room"/>
      <sheetName val="Floor&amp;Ceiling B1-B3"/>
      <sheetName val="Door&amp;Window B1-B3"/>
      <sheetName val="Masonry B1-B3"/>
      <sheetName val="Wall Finishes B1-B3"/>
      <sheetName val="Stair B1-B3"/>
      <sheetName val="Sanitary ware B1-B3"/>
      <sheetName val="Misc B1-B3"/>
      <sheetName val="Floor&amp;Ceiling B4"/>
      <sheetName val="Door&amp;Window B4"/>
      <sheetName val="Masonry B4"/>
      <sheetName val="Wall Finishes B4"/>
      <sheetName val="Stair B4"/>
      <sheetName val="Sanitary ware B4"/>
      <sheetName val="Misc B4"/>
      <sheetName val="Floor&amp;Ceiling C1"/>
      <sheetName val="Door&amp;Window C1"/>
      <sheetName val="Masonry C1"/>
      <sheetName val="Wall Finishes C1"/>
      <sheetName val="Stair C1"/>
      <sheetName val="Sanitary ware C1"/>
      <sheetName val="Misc C1"/>
      <sheetName val="Roofing"/>
      <sheetName val="A. หมวดงานโครงสร้าง"/>
      <sheetName val="B. หมวดงานสถาปัตยกรรม"/>
      <sheetName val="C. หมวดงานภายนอกอาคาร"/>
      <sheetName val="D. หมวดงานเตรียมการ"/>
      <sheetName val="เงื่อนไขในการเสนอราคา"/>
      <sheetName val="SUMMARY-A+B+C+D+E"/>
      <sheetName val="เขารัง"/>
      <sheetName val="วัดใต้"/>
      <sheetName val="Sum(All)"/>
      <sheetName val="Tpy.Measurement"/>
      <sheetName val="e11a"/>
      <sheetName val="E13"/>
      <sheetName val="E16.1A"/>
      <sheetName val="E16"/>
      <sheetName val="E16.2"/>
      <sheetName val="E16.3"/>
      <sheetName val="E16.4"/>
      <sheetName val="E16.5"/>
      <sheetName val="E16.6"/>
      <sheetName val="E16.7"/>
      <sheetName val="PLANT IN RATE"/>
      <sheetName val="E19r"/>
      <sheetName val="E19A"/>
      <sheetName val="Organ"/>
      <sheetName val="new 50 "/>
      <sheetName val="ราคางานรวม "/>
      <sheetName val="หมวดเตรียมการ"/>
      <sheetName val="หมวดงานโครงสร้างอาคาร"/>
      <sheetName val="หมวดงานสถาปัตยกรรม"/>
      <sheetName val="BankofThailand"/>
      <sheetName val="TAC"/>
      <sheetName val="รามไทย"/>
      <sheetName val="Quote"/>
      <sheetName val="ตามลูกค้าต้องการ"/>
      <sheetName val="ราคาหนังแท้-เทียม"/>
      <sheetName val="ENTRANCE 01"/>
      <sheetName val="ENTRANCE 02"/>
      <sheetName val="ENTRANCE"/>
      <sheetName val="ราคารวม"/>
      <sheetName val="หมวดงานเตรียมการ "/>
      <sheetName val="หมวดงานโครงสร้าง"/>
      <sheetName val="หมวดงานภายนอกอาคาร"/>
      <sheetName val="งานภูมิสถาปัตยกรรม"/>
      <sheetName val="Vendor (EE)"/>
      <sheetName val="Vendor (AC)"/>
      <sheetName val="Vendor (SN)"/>
      <sheetName val="Gen. Sum"/>
      <sheetName val="Bill 1 PRELIMINARIES"/>
      <sheetName val="Bill 2 Structure"/>
      <sheetName val="Bill 3 Architecture"/>
      <sheetName val="Bill 4 External"/>
      <sheetName val="100일계획"/>
      <sheetName val="식장관련"/>
      <sheetName val="청첩장"/>
      <sheetName val="신행"/>
      <sheetName val="신혼집관련"/>
      <sheetName val="혼수"/>
      <sheetName val="Mat-EE"/>
      <sheetName val="Mat-SN"/>
      <sheetName val="사업부배부"/>
      <sheetName val="요약배부"/>
      <sheetName val="요약배부 (보고)"/>
      <sheetName val="요약배부 (보고) (2)"/>
      <sheetName val="배부부별"/>
      <sheetName val="배부비목"/>
      <sheetName val="배부기준체계"/>
      <sheetName val="배부기준설명"/>
      <sheetName val="예실차이"/>
      <sheetName val="예실차이 (2)"/>
      <sheetName val="내용분석(비율)"/>
      <sheetName val="임대원가"/>
      <sheetName val="기타매출"/>
      <sheetName val="기타매출1"/>
      <sheetName val="영업소실적"/>
      <sheetName val="새마을금고"/>
      <sheetName val="참고인원"/>
      <sheetName val="인원대비표"/>
      <sheetName val="97실적98계획"/>
      <sheetName val="실적계획978 (2)"/>
      <sheetName val="이자배분(임시)"/>
      <sheetName val="งวดงานสนงภาพยนต์และวีดีทัศน์"/>
      <sheetName val="ค่าใช้จ่ายพิเศษ"/>
      <sheetName val="ปร.4"/>
      <sheetName val="ปร.4จัดชื้อ (2)"/>
      <sheetName val="architect work"/>
      <sheetName val="door-window (2)"/>
      <sheetName val="structure work"/>
      <sheetName val="PO."/>
      <sheetName val="roof"/>
      <sheetName val="Direct D code"/>
      <sheetName val="D Summary"/>
      <sheetName val="Direct D code (2)"/>
      <sheetName val="Silom  Ext."/>
      <sheetName val="Sukhumvit Ext. Sec. 1"/>
      <sheetName val="Sukhumvit Ext. Sec. 2"/>
      <sheetName val="Depot A"/>
      <sheetName val="Depot B"/>
      <sheetName val="Depot C"/>
      <sheetName val="SCHEDULE_1"/>
      <sheetName val="SCHEDULE_2"/>
      <sheetName val="sum Interior"/>
      <sheetName val="Interior"/>
      <sheetName val="SummaryM&amp;E"/>
      <sheetName val="FP&amp;SAN"/>
      <sheetName val="ใบสรุปราคา"/>
      <sheetName val="สรุปหมวดงาน"/>
      <sheetName val="สรุปค่าก่อสร้าง"/>
      <sheetName val="คำนวณ Factor F"/>
      <sheetName val="สุขาภิบาล"/>
      <sheetName val="ระบบไฟฟ้า-ไฟฟ้าสื่อสาร"/>
      <sheetName val="ปรับอากาศ"/>
      <sheetName val="ระบบก๊าช"/>
      <sheetName val="ลิฟท์"/>
      <sheetName val="ครุภัณฑ์"/>
      <sheetName val="งานเตรียมการ "/>
      <sheetName val="งวดหัก20%"/>
      <sheetName val="สรุปงวด"/>
      <sheetName val="BOQ_B26_Fl1-2_Interior MEP Blan"/>
      <sheetName val="BOQ_B26_Fl1-2_Interior%20MEP%20"/>
      <sheetName val="ITD Price"/>
      <sheetName val="CABLE BOM"/>
      <sheetName val="DEAE"/>
      <sheetName val="DEM"/>
      <sheetName val="BLR5"/>
      <sheetName val="BLR4"/>
      <sheetName val="BLR3"/>
      <sheetName val="BLR2"/>
      <sheetName val="BLR 1"/>
      <sheetName val="تدفقات و مدفوعات"/>
      <sheetName val="WORK COV"/>
      <sheetName val="اجور .ف1"/>
      <sheetName val="سلعيه"/>
      <sheetName val="خدمى"/>
      <sheetName val="مقاولين"/>
      <sheetName val="تحو"/>
      <sheetName val="تخصيصيه"/>
      <sheetName val="اهلاك"/>
      <sheetName val="معد .خ"/>
      <sheetName val="معد .ث"/>
      <sheetName val="B2826"/>
      <sheetName val="Form 1"/>
      <sheetName val="Form 2"/>
      <sheetName val="Form 3"/>
      <sheetName val="Form 4"/>
      <sheetName val="Form 5"/>
      <sheetName val="Form 7"/>
      <sheetName val="Form 6"/>
      <sheetName val="Form 8"/>
      <sheetName val="Form 10"/>
      <sheetName val="Form 11"/>
      <sheetName val="S1BOQ"/>
      <sheetName val="S2groupcode"/>
      <sheetName val="S3workplanqty"/>
      <sheetName val="S3workplanamt"/>
      <sheetName val="Shadow BOQ"/>
      <sheetName val="S4timecycle"/>
      <sheetName val="S5escalation"/>
      <sheetName val="S6MATqty-code"/>
      <sheetName val="S7MATqty-grp"/>
      <sheetName val="S8MATexp-code"/>
      <sheetName val="S9wastage"/>
      <sheetName val="S10bomat"/>
      <sheetName val="S11EQPnorm"/>
      <sheetName val="S12EQPhrs"/>
      <sheetName val="S13cons"/>
      <sheetName val="S14spares"/>
      <sheetName val="S15POL"/>
      <sheetName val="S16Elec"/>
      <sheetName val="S17power"/>
      <sheetName val="S18EQPplan"/>
      <sheetName val="S19cap"/>
      <sheetName val="S20MSE Items"/>
      <sheetName val="S21Subcon"/>
      <sheetName val="S22PRW"/>
      <sheetName val="S23ManNos"/>
      <sheetName val="S24Mancost"/>
      <sheetName val="S25EQPrep"/>
      <sheetName val="S26EQPhire"/>
      <sheetName val="S27EQPlease"/>
      <sheetName val="S28Rev"/>
      <sheetName val="S29Prelitem"/>
      <sheetName val="S30Prelplant"/>
      <sheetName val="S31Prelitemdet"/>
      <sheetName val="S32Prelexp"/>
      <sheetName val="S33Prelexpdet"/>
      <sheetName val="S34Dircost"/>
      <sheetName val="S35Indircost"/>
      <sheetName val="S36Prelimcost"/>
      <sheetName val="S37UnitCost"/>
      <sheetName val="S38stock"/>
      <sheetName val="S39liab"/>
      <sheetName val="S40Milestones"/>
      <sheetName val="S41MatProcurement"/>
      <sheetName val="S42HSE"/>
      <sheetName val="S43Taxation"/>
      <sheetName val="Season Dircost"/>
      <sheetName val="Chart-2"/>
      <sheetName val="est"/>
      <sheetName val="02.06.07 (2)"/>
      <sheetName val="B2753"/>
      <sheetName val="Page-1"/>
      <sheetName val="page-2"/>
      <sheetName val="Page-3"/>
      <sheetName val="Page-4"/>
      <sheetName val="Page-5"/>
      <sheetName val="Page-6"/>
      <sheetName val="30-7"/>
      <sheetName val="Proj Details"/>
      <sheetName val="."/>
      <sheetName val="Final Tender"/>
      <sheetName val="Sch A-Viaduct"/>
      <sheetName val="Sch A - Typ Station "/>
      <sheetName val="Q-Abstract"/>
      <sheetName val=","/>
      <sheetName val=";"/>
      <sheetName val="Sch B"/>
      <sheetName val="Strip Plan"/>
      <sheetName val="Major Items"/>
      <sheetName val="Cost of equip,fabrication"/>
      <sheetName val="Late start"/>
      <sheetName val="early start"/>
      <sheetName val="Q-INP"/>
      <sheetName val="Q Baricade"/>
      <sheetName val="Q-Pil"/>
      <sheetName val="Q-PC"/>
      <sheetName val="Q-Pier"/>
      <sheetName val="Q-Seg"/>
      <sheetName val="Q-Para"/>
      <sheetName val="Q-CB"/>
      <sheetName val="Q-Be"/>
      <sheetName val="Q-HTS"/>
      <sheetName val="Q-CT"/>
      <sheetName val="Q-OS"/>
      <sheetName val="Q HR"/>
      <sheetName val="R-Mat"/>
      <sheetName val="R-Subcon"/>
      <sheetName val="R-Hire"/>
      <sheetName val="Equip Depl"/>
      <sheetName val="R-Con"/>
      <sheetName val="R-Stations"/>
      <sheetName val="R-Pil"/>
      <sheetName val="R-PC"/>
      <sheetName val="R-Pier"/>
      <sheetName val="R-Void Slab"/>
      <sheetName val="R-Seg"/>
      <sheetName val="R-Prest"/>
      <sheetName val="R-Laun"/>
      <sheetName val="R-OS"/>
      <sheetName val="R-SKB"/>
      <sheetName val="R-Bear"/>
      <sheetName val="R-CB"/>
      <sheetName val="R-Para"/>
      <sheetName val="R - portal"/>
      <sheetName val="R CLC"/>
      <sheetName val="R-CT"/>
      <sheetName val="P-Summary"/>
      <sheetName val="P-Ins &amp; Bonds"/>
      <sheetName val="P-Finance"/>
      <sheetName val="P-Salary"/>
      <sheetName val="P Staff fac"/>
      <sheetName val="P-Site fac"/>
      <sheetName val="P-Clients fac"/>
      <sheetName val="P-others"/>
      <sheetName val="P-Travel"/>
      <sheetName val="P-Admn"/>
      <sheetName val="P-Lab"/>
      <sheetName val="P Cash Flow"/>
      <sheetName val="??? .?"/>
      <sheetName val="Total Collection"/>
      <sheetName val="BORING "/>
      <sheetName val="LINER"/>
      <sheetName val="EXPANSION JOINT"/>
      <sheetName val="CIS MAIN BERTH-1"/>
      <sheetName val="BOQ 725-769"/>
      <sheetName val="EVM-INDEX"/>
      <sheetName val="Flow Chart"/>
      <sheetName val="EVM1-Proj1"/>
      <sheetName val="EVM2-Proj1"/>
      <sheetName val="EVM2-Proj2"/>
      <sheetName val="EVM2-Proj3"/>
      <sheetName val="EVM3"/>
      <sheetName val="EVM4"/>
      <sheetName val="Performance Graph"/>
      <sheetName val="cost Format"/>
      <sheetName val="CJPC   "/>
      <sheetName val="Abstract "/>
      <sheetName val="Piling MB"/>
      <sheetName val="Abs of Pile Rein"/>
      <sheetName val="Reinforcement "/>
      <sheetName val="Pre cast Beam M.B"/>
      <sheetName val="Abs of Beam"/>
      <sheetName val="Pre cast Beam BBS"/>
      <sheetName val="C.In Situ Muff M.B."/>
      <sheetName val="P.C.Muff M.B"/>
      <sheetName val="Abs.of Muff"/>
      <sheetName val="Pre &amp; cast  Muff  BBS"/>
      <sheetName val="Abs. Cross Beam "/>
      <sheetName val="BBS CROSS Beam"/>
      <sheetName val="Cross Beam M.B. "/>
      <sheetName val="Con.Pedstal M.B."/>
      <sheetName val="BBS C.B.P."/>
      <sheetName val="Total Abstract"/>
      <sheetName val="Reco_1"/>
      <sheetName val="Reco_2"/>
      <sheetName val="Walk-way M.B."/>
      <sheetName val="Con Rate"/>
      <sheetName val="concrete detail"/>
      <sheetName val="CJPC"/>
      <sheetName val="Table of Contents (2)"/>
      <sheetName val="Abstract-Cert"/>
      <sheetName val="Meas-1"/>
      <sheetName val="Meas-2"/>
      <sheetName val="Meas-3"/>
      <sheetName val="Meas-4"/>
      <sheetName val="Meas-5"/>
      <sheetName val="Meas-6"/>
      <sheetName val="Extra Item"/>
      <sheetName val="1.04-1"/>
      <sheetName val="2.01(a)-1"/>
      <sheetName val="G-13 2.01-2"/>
      <sheetName val="G-13 2.01-3"/>
      <sheetName val="G-13 2.01-4"/>
      <sheetName val="R-2 2.01-5"/>
      <sheetName val="MRR-1 2.01-6"/>
      <sheetName val="G-13 2.01-7"/>
      <sheetName val="2.01-b-II-1"/>
      <sheetName val="2.01-b-II-2"/>
      <sheetName val="2.01-b-II-3"/>
      <sheetName val="2.07-1"/>
      <sheetName val="2.07-2"/>
      <sheetName val="2.07-3"/>
      <sheetName val="2.07-4"/>
      <sheetName val="2.07-5"/>
      <sheetName val="2.07-6"/>
      <sheetName val="3.01-1"/>
      <sheetName val="3.01-2"/>
      <sheetName val="3.01-3"/>
      <sheetName val="3.01-4"/>
      <sheetName val="3.01-5"/>
      <sheetName val="3.02-1"/>
      <sheetName val="3.02-2"/>
      <sheetName val="3.02-3"/>
      <sheetName val="3.02-4"/>
      <sheetName val="3.02-5"/>
      <sheetName val="3.02-6"/>
      <sheetName val="3.02-7"/>
      <sheetName val="3.02-8"/>
      <sheetName val="3.02-9"/>
      <sheetName val="3.02-10"/>
      <sheetName val="3.02-11"/>
      <sheetName val="3.02-13"/>
      <sheetName val="4.01-1"/>
      <sheetName val="4.02-1"/>
      <sheetName val="4.04-1"/>
      <sheetName val="4.04-2"/>
      <sheetName val="E03-1"/>
      <sheetName val="E03-2"/>
      <sheetName val="E12-1"/>
      <sheetName val="Rock Filling"/>
      <sheetName val="Cement Reconciliation"/>
      <sheetName val="Bitumen Reconciliation"/>
      <sheetName val="Bitumen"/>
      <sheetName val="Bitumen-Consumption"/>
      <sheetName val="Prime Coat"/>
      <sheetName val="Tack Coat"/>
      <sheetName val="DBM"/>
      <sheetName val="Gate Pass"/>
      <sheetName val="Coal Price"/>
      <sheetName val="Diesel Price"/>
      <sheetName val="Sen-Prod"/>
      <sheetName val="Sen-Price"/>
      <sheetName val="Sen-strip"/>
      <sheetName val="Sen-Oper"/>
      <sheetName val="Sen-Budget"/>
      <sheetName val="Sen-Lev"/>
      <sheetName val="Sen-Interest"/>
      <sheetName val="Sum-Sensitivity"/>
      <sheetName val="Chart-Project Costs"/>
      <sheetName val="Cement Price"/>
      <sheetName val="Sen_Dispatch"/>
      <sheetName val="Sen_Coal Price"/>
      <sheetName val="Sen_MW"/>
      <sheetName val="Graph_Summary"/>
      <sheetName val="EGAT Data"/>
      <sheetName val="CAPEX-USD"/>
      <sheetName val="Cost Estimate"/>
      <sheetName val="Basis of Cost"/>
      <sheetName val="Oper_ Exp#4"/>
      <sheetName val="Fin Stat#4"/>
      <sheetName val="Correction"/>
      <sheetName val="Raw Advisory Fees"/>
      <sheetName val="RAW Port&amp;Railway CAPEX"/>
      <sheetName val="RAW Port CAPEX"/>
      <sheetName val="RAW Railway CAPEX"/>
      <sheetName val="RAW Container&amp;Cargo CAPEX"/>
      <sheetName val="RAW Port OPEX"/>
      <sheetName val="RAW Railway OPEX"/>
      <sheetName val="1.1CAPEX Port&amp;Railway"/>
      <sheetName val="1.1Rev Port&amp;Railway"/>
      <sheetName val="2.1Opex Port&amp;Railway"/>
      <sheetName val="3.1Debt Port&amp;Railway"/>
      <sheetName val="4.1Fin Stat Port&amp;Railway"/>
      <sheetName val="Summary - Results Port&amp;Railway"/>
      <sheetName val="Memo Unit Profit Port &amp; Railway"/>
      <sheetName val="Memo Unit Profit Consolidate"/>
      <sheetName val="Simple model I"/>
      <sheetName val="ppt-Investment cost"/>
      <sheetName val="Memo revised comparison"/>
      <sheetName val="IRR-Adj"/>
      <sheetName val="WorkTitle"/>
      <sheetName val="TIE-IN"/>
      <sheetName val="ISBL"/>
      <sheetName val="OSBL"/>
      <sheetName val="Consumable"/>
      <sheetName val="BQ_sheet"/>
      <sheetName val="MCODE"/>
      <sheetName val="TURNOUT"/>
      <sheetName val="LENGTH MAIN LINE"/>
      <sheetName val="LENGTH DEPOT"/>
      <sheetName val="LAYOUT"/>
      <sheetName val="Radius&amp;Cant"/>
      <sheetName val="แผนกระจายราง"/>
      <sheetName val="Sum ITEM"/>
      <sheetName val="Indirect R1"/>
      <sheetName val="Final BoQ (3)"/>
      <sheetName val="Breakdown CIP"/>
      <sheetName val="compares"/>
      <sheetName val="Final BoQ (4)"/>
      <sheetName val="Piping BQ for one turbine"/>
      <sheetName val="P-Labor"/>
      <sheetName val="산근"/>
      <sheetName val="exportSIP"/>
      <sheetName val="Plan3D"/>
      <sheetName val="Shape for export"/>
      <sheetName val="F3-IN"/>
      <sheetName val="SCW"/>
      <sheetName val="Sch."/>
      <sheetName val="CostB"/>
      <sheetName val="Sumwork"/>
      <sheetName val="Detail Fab.SUM"/>
      <sheetName val="Detail Fab.Anchor"/>
      <sheetName val="Detail Fab.COLUMN"/>
      <sheetName val="Detail Fab.STAIR"/>
      <sheetName val="Detail Fab.Walkw"/>
      <sheetName val="Detail Fab.Building"/>
      <sheetName val="Detail Fab.FootpathROOF"/>
      <sheetName val="Detail PNS"/>
      <sheetName val="D-EST-Anchor"/>
      <sheetName val="D-EST-COLUMN"/>
      <sheetName val="D-EST-STAIR"/>
      <sheetName val="D-EST-Walkway"/>
      <sheetName val="SOMAnchor"/>
      <sheetName val="SOMCOLUMN"/>
      <sheetName val="SOMSTAIR"/>
      <sheetName val="SOMWalkw"/>
      <sheetName val="SOMBuilding"/>
      <sheetName val="SOMFootpathROOF"/>
      <sheetName val="Walkw"/>
      <sheetName val="FootpathROOF"/>
      <sheetName val="Paint-Chugoku"/>
      <sheetName val="DMRC3"/>
      <sheetName val="Meas"/>
      <sheetName val="CJPC (2)"/>
      <sheetName val="RA-markate"/>
      <sheetName val="SEP-08(34)"/>
      <sheetName val="SEP-08 (5-9)"/>
      <sheetName val="Civil Boq"/>
      <sheetName val="___ ._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집계표(OPTION)"/>
      <sheetName val="OPTION 2"/>
      <sheetName val="OPTION 3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2002년 현장공사비 국내 실적"/>
      <sheetName val="2003년국내현장공사비 실적"/>
      <sheetName val="_REF"/>
      <sheetName val="집계표_OPTION_"/>
      <sheetName val="당초"/>
      <sheetName val="단가(자재)"/>
      <sheetName val="단가(노임)"/>
      <sheetName val="기초목록"/>
      <sheetName val="VC2 10.99"/>
      <sheetName val="예산"/>
      <sheetName val="영업2"/>
      <sheetName val="1월"/>
      <sheetName val="ERECIN"/>
      <sheetName val="BQMPALOC"/>
      <sheetName val="공문"/>
      <sheetName val="영업3"/>
      <sheetName val="금액내역서"/>
      <sheetName val="BQ_Utl_Off"/>
      <sheetName val="??"/>
      <sheetName val="수입"/>
      <sheetName val="집계표 (25,26ဩ"/>
      <sheetName val="»ê±Ù"/>
      <sheetName val="12CGOU"/>
      <sheetName val="경영혁신본부"/>
      <sheetName val="Final(1)summary"/>
      <sheetName val="BD集計用"/>
      <sheetName val="연돌일위집계"/>
      <sheetName val="Form 0"/>
      <sheetName val="___"/>
      <sheetName val="95삼성급(본사)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갑지"/>
      <sheetName val="세금자료"/>
      <sheetName val="Form D-1"/>
      <sheetName val="Form B-1"/>
      <sheetName val="Form F-1"/>
      <sheetName val="Assist(B-1)"/>
      <sheetName val="Form A"/>
      <sheetName val="KUWATI(Total)_1"/>
      <sheetName val="OPTION_21"/>
      <sheetName val="OPTION_3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집계표_(25,26ဩ"/>
      <sheetName val="Form_0"/>
      <sheetName val="Form_D-1"/>
      <sheetName val="Form_B-1"/>
      <sheetName val="Form_F-1"/>
      <sheetName val="Form_A"/>
      <sheetName val="Basic_Rate"/>
      <sheetName val="appendix_2_5_final_accounts"/>
      <sheetName val="Sheet1_(2)"/>
      <sheetName val="General Data"/>
      <sheetName val="__"/>
      <sheetName val="LABOR &amp; 자재"/>
      <sheetName val="제작도"/>
      <sheetName val="입출재고현황 (2)"/>
      <sheetName val="SANDAN"/>
      <sheetName val="SALA-002"/>
      <sheetName val="TTL"/>
      <sheetName val="DRUM"/>
      <sheetName val="eq_data"/>
      <sheetName val="기성내역"/>
      <sheetName val="General_Data"/>
      <sheetName val="DHEQSUPT"/>
      <sheetName val="3.공통공사대비"/>
      <sheetName val="M-EQPT-Z"/>
      <sheetName val="주간기성"/>
      <sheetName val="간접비 총괄"/>
      <sheetName val="뜃맟뭁돽띿맟_-BLDG"/>
      <sheetName val="내역ࠜĀ_x0000_M4)"/>
      <sheetName val="???(OPTION)"/>
      <sheetName val="Price Schedule"/>
      <sheetName val="간접비내역-1"/>
      <sheetName val="Lup2"/>
      <sheetName val="당진1,2호기전선관설치및접지4차공사내역서-을지"/>
      <sheetName val="노임단가표"/>
      <sheetName val="6PILE  (돌출)"/>
      <sheetName val="h-013211-2"/>
      <sheetName val="내역서 耰&quot;_x0000__x0000_"/>
      <sheetName val="_x0008_"/>
      <sheetName val="비교검토"/>
      <sheetName val="INSTR"/>
      <sheetName val="BOROUGE2"/>
      <sheetName val="CAL."/>
      <sheetName val="EQT-ESTN"/>
      <sheetName val="???¡§????"/>
      <sheetName val="????¢ç¢®¡¿????"/>
      <sheetName val="??????????¢ç??????"/>
      <sheetName val="???????¢ç¢®¢¯????"/>
      <sheetName val="???????®¡¿????"/>
      <sheetName val="??????????????????"/>
      <sheetName val="Q&amp;pl-V"/>
      <sheetName val="WE'T"/>
      <sheetName val="CTEMCOST"/>
      <sheetName val="Rate Analysis"/>
      <sheetName val="내역ࠜĀ?M4)"/>
      <sheetName val="F4-F7"/>
      <sheetName val="내역서 耰&quot;??"/>
      <sheetName val="24V"/>
      <sheetName val="EQUIPMENT -2"/>
      <sheetName val="내역ࠜĀ_x005f_x0000_M4)"/>
      <sheetName val="물량"/>
      <sheetName val="WEIGHT LIST"/>
      <sheetName val="산#2-1 (2)"/>
      <sheetName val="POL6차-PIPING"/>
      <sheetName val="산#3-1"/>
      <sheetName val="BEND LOSS"/>
      <sheetName val="찍기"/>
      <sheetName val="PBS"/>
      <sheetName val="내역서 耰&quot;_x005f_x0000__x005f_x0000_"/>
      <sheetName val="_x005f_x0008_"/>
      <sheetName val="내역ࠜĀ_x005f_x005f_x005f_x0000_M4)"/>
      <sheetName val="PI"/>
      <sheetName val="EQUIP LIST"/>
      <sheetName val="단면 (2)"/>
      <sheetName val="실행"/>
      <sheetName val="EQUIP"/>
      <sheetName val="공사비 내역 (가)"/>
      <sheetName val="Static Equip"/>
      <sheetName val="CAT_5"/>
      <sheetName val="3.Breakdown Direct Paint"/>
      <sheetName val="Spl"/>
      <sheetName val="내역ࠜĀ"/>
      <sheetName val="PROCURE"/>
      <sheetName val="BID"/>
      <sheetName val="국내"/>
      <sheetName val="Form A "/>
      <sheetName val="jobhist"/>
      <sheetName val="___(OPTION)"/>
      <sheetName val="____¢ç¢®¡¿____"/>
      <sheetName val="__________¢ç______"/>
      <sheetName val="___¡§____"/>
      <sheetName val="_______¢ç¢®¢¯____"/>
      <sheetName val="_______®¡¿____"/>
      <sheetName val="__________________"/>
      <sheetName val="내역서 耰&quot;__"/>
      <sheetName val="Summary Sheets"/>
      <sheetName val="내역서 耰&quot;"/>
      <sheetName val="내역ࠜĀ_M4)"/>
      <sheetName val="Station for phy s curve"/>
      <sheetName val="for phy s curve viaduct"/>
      <sheetName val="Rev Cash Flow"/>
      <sheetName val="fin S Curve"/>
      <sheetName val="for phy s curve FOB"/>
      <sheetName val="for phy s curve sch B"/>
      <sheetName val="BCWS-CTC"/>
      <sheetName val="CTC Summary"/>
      <sheetName val="BCWP"/>
      <sheetName val="Site &amp; Administration Cost"/>
      <sheetName val="EVM1"/>
      <sheetName val="EVM2"/>
      <sheetName val="EVM4A"/>
      <sheetName val="EVM5"/>
      <sheetName val="EVM5- Revised"/>
      <sheetName val="AOC"/>
      <sheetName val="Budget Bearing _Samut"/>
      <sheetName val="Qty Bearing-Samut"/>
      <sheetName val="Basic Rate"/>
      <sheetName val="Bill- 1"/>
      <sheetName val="Bill- 2"/>
      <sheetName val="Bill- 3"/>
      <sheetName val="Bill- 4"/>
      <sheetName val="Bill- 5"/>
      <sheetName val="Bill- 6"/>
      <sheetName val="Bill- 7"/>
      <sheetName val="Bill-8"/>
      <sheetName val="Bill- 9"/>
      <sheetName val="Bill- 10"/>
      <sheetName val="Bill-11"/>
      <sheetName val="Bill-12"/>
      <sheetName val="Bill-13"/>
      <sheetName val="Bill- 14"/>
      <sheetName val="Copy of Prog"/>
      <sheetName val="B2826 Cost Bkp"/>
      <sheetName val="B2827"/>
      <sheetName val="B2827 Cost Bkp"/>
      <sheetName val="B2833"/>
      <sheetName val="B2833 Cost Bkp"/>
      <sheetName val="NS 34 &amp; 35 H1,11 CTC Analysis"/>
      <sheetName val="appendix 2.5 final accounts"/>
      <sheetName val="ftstaff"/>
      <sheetName val="salient feature"/>
      <sheetName val="Brief Scope of work"/>
      <sheetName val="PVC"/>
      <sheetName val="Priority"/>
      <sheetName val="Norms "/>
      <sheetName val="Eqpt Nos"/>
      <sheetName val="M.Qty"/>
      <sheetName val="Subcon Master"/>
      <sheetName val="Equipment Hr"/>
      <sheetName val="Material (2)"/>
      <sheetName val="foundation"/>
      <sheetName val="substructure"/>
      <sheetName val="PSC SUP(5x15)"/>
      <sheetName val="PSC SUP(5x15) SR"/>
      <sheetName val="FIXED ITEMS"/>
      <sheetName val="Area Statement"/>
      <sheetName val="Calculation sheet"/>
      <sheetName val="Shuttering"/>
      <sheetName val="Eqpt.Running"/>
      <sheetName val="BOQ-CODE-SFP "/>
      <sheetName val="Activitywise Qty"/>
      <sheetName val="Requiered"/>
      <sheetName val="operat_staff"/>
      <sheetName val="Rate Ana"/>
      <sheetName val="BHANDUP"/>
      <sheetName val="PLAN_FEB97"/>
      <sheetName val="Bridges"/>
      <sheetName val="Bridges (Abst)"/>
      <sheetName val="Overpass"/>
      <sheetName val="Slab Culvert"/>
      <sheetName val="Underpass"/>
      <sheetName val="Decision Table"/>
      <sheetName val="EPC Cost"/>
      <sheetName val="PrjCost Assumptions"/>
      <sheetName val="Finance Assumptions"/>
      <sheetName val="Revenue Assumptions"/>
      <sheetName val="Traffic Assum"/>
      <sheetName val="TP1 - High Case"/>
      <sheetName val="TP1 - Base Case"/>
      <sheetName val="TP1 - Low Case"/>
      <sheetName val="TP2 - High Case"/>
      <sheetName val="TP2 - Base Case"/>
      <sheetName val="TP2 - Low Case"/>
      <sheetName val="O&amp;M Assumptions"/>
      <sheetName val="Project Cost"/>
      <sheetName val="MoF"/>
      <sheetName val="LoanSch - Options"/>
      <sheetName val="LoanSch"/>
      <sheetName val="Securitization"/>
      <sheetName val="Toll Rates"/>
      <sheetName val="Toll Revenues"/>
      <sheetName val="O&amp;M"/>
      <sheetName val="Revenue Share"/>
      <sheetName val="Traffic&gt;&gt;"/>
      <sheetName val="High Case"/>
      <sheetName val="Base case with Ganga"/>
      <sheetName val="Base case without Ganga"/>
      <sheetName val="Low Case"/>
      <sheetName val="O&amp;M&gt;&gt;"/>
      <sheetName val="Capex Cost"/>
      <sheetName val="Maintainence per kms cost"/>
      <sheetName val="MAintenance cost per month"/>
      <sheetName val="ATMS and Toll system"/>
      <sheetName val="Periodic Maintaince"/>
      <sheetName val="Road-Analysis"/>
      <sheetName val="Road-Boq"/>
      <sheetName val="Analy"/>
      <sheetName val="AppeE"/>
      <sheetName val="Boq-with fire"/>
      <sheetName val="Boq-wo fire"/>
      <sheetName val="Shutter"/>
      <sheetName val="Appendix-E"/>
      <sheetName val="ANALYS"/>
      <sheetName val="Summary - Page 1"/>
      <sheetName val="Facility"/>
      <sheetName val="cons profitability statement"/>
      <sheetName val="cons volume"/>
      <sheetName val="cons captial employed"/>
      <sheetName val="cons cashflow"/>
      <sheetName val="cons scorecard"/>
      <sheetName val="agro_cons"/>
      <sheetName val="agroQrtWise"/>
      <sheetName val="Sumary"/>
      <sheetName val="AGRO Summary (2)"/>
      <sheetName val="energy only (2)"/>
      <sheetName val="energy _cashflow"/>
      <sheetName val="AGRO Summary"/>
      <sheetName val="agrops&amp;ce"/>
      <sheetName val="MSEZ_PMC 28022007"/>
      <sheetName val="MSEZL 28022007"/>
      <sheetName val="BS Group"/>
      <sheetName val="Grouping MSEZL"/>
      <sheetName val="Pivot Trial Balance"/>
      <sheetName val="MPSEZL"/>
      <sheetName val="PMC_MPSEZL"/>
      <sheetName val="MSEZ"/>
      <sheetName val="PMC_MSEZ"/>
      <sheetName val="BirdEyeView"/>
      <sheetName val="Mundraport"/>
      <sheetName val="ContainerTerminal"/>
      <sheetName val="Container_Working"/>
      <sheetName val="SBMTerminal"/>
      <sheetName val="SBM_Working"/>
      <sheetName val="AEL_NonAEL"/>
      <sheetName val="Marinesummary"/>
      <sheetName val="Marine_Working"/>
      <sheetName val="Marine_variation"/>
      <sheetName val="BerthFinIndicators"/>
      <sheetName val="DrySummary"/>
      <sheetName val="Dry_Working"/>
      <sheetName val="DryCargo_THC"/>
      <sheetName val="DryCargo_THC (2)"/>
      <sheetName val="Liquid"/>
      <sheetName val="LiquidWorking"/>
      <sheetName val="Rail_Summary"/>
      <sheetName val="Rail_Working"/>
      <sheetName val="OtherIncome_Working"/>
      <sheetName val="FOH Details"/>
      <sheetName val="내역서 耰&quot;_x005f_x005f_x005f_x0000__x005f_x005f_x0000"/>
      <sheetName val="_x005f_x005f_x005f_x0008_"/>
      <sheetName val="내역ࠜĀ_x005f_x005f_x005f_x005f_x005f_x005f_x005f_x0000_M4"/>
      <sheetName val="Layer Chart"/>
      <sheetName val="Layer Table"/>
      <sheetName val="WORKED OGL"/>
      <sheetName val="FRL"/>
      <sheetName val="معد__ث"/>
      <sheetName val="تدفقات_و_مدفوعات"/>
      <sheetName val="WORK_COV"/>
      <sheetName val="اجور__ف1"/>
      <sheetName val="معد__خ"/>
      <sheetName val="معد__ث1"/>
      <sheetName val="Form_1"/>
      <sheetName val="Form_2"/>
      <sheetName val="Form_3"/>
      <sheetName val="Form_4"/>
      <sheetName val="Form_5"/>
      <sheetName val="Form_7"/>
      <sheetName val="Form_6"/>
      <sheetName val="Form_8"/>
      <sheetName val="Form_9"/>
      <sheetName val="Form_10"/>
      <sheetName val="Form_11"/>
      <sheetName val="Shadow_BOQ"/>
      <sheetName val="S20MSE_Items"/>
      <sheetName val="Season_Dircost"/>
      <sheetName val="Total_Collection"/>
      <sheetName val="???__?"/>
      <sheetName val="02_06_07_(2)"/>
      <sheetName val="Proj_Details"/>
      <sheetName val="Final_Tender"/>
      <sheetName val="Sch_A-Viaduct"/>
      <sheetName val="Sch_A_-_Typ_Station_"/>
      <sheetName val="Sch_B"/>
      <sheetName val="Strip_Plan"/>
      <sheetName val="Major_Items"/>
      <sheetName val="Cost_of_equip,fabrication"/>
      <sheetName val="Late_start"/>
      <sheetName val="early_start"/>
      <sheetName val="Q_Baricade"/>
      <sheetName val="Q_HR"/>
      <sheetName val="Equip_Depl"/>
      <sheetName val="R-Void_Slab"/>
      <sheetName val="R_-_portal"/>
      <sheetName val="R_CLC"/>
      <sheetName val="P-Ins_&amp;_Bonds"/>
      <sheetName val="P_Staff_fac"/>
      <sheetName val="P-Site_fac"/>
      <sheetName val="P-Clients_fac"/>
      <sheetName val="P_Cash_Flow"/>
      <sheetName val="BORING_"/>
      <sheetName val="EXPANSION_JOINT"/>
      <sheetName val="CIS_MAIN_BERTH-1"/>
      <sheetName val="BOQ_725-769"/>
      <sheetName val="Flow_Chart"/>
      <sheetName val="Performance_Graph"/>
      <sheetName val="cost_Format"/>
      <sheetName val="CJPC___"/>
      <sheetName val="Abstract_"/>
      <sheetName val="Piling_MB"/>
      <sheetName val="Abs_of_Pile_Rein"/>
      <sheetName val="Reinforcement_"/>
      <sheetName val="Pre_cast_Beam_M_B"/>
      <sheetName val="Abs_of_Beam"/>
      <sheetName val="Pre_cast_Beam_BBS"/>
      <sheetName val="C_In_Situ_Muff_M_B_"/>
      <sheetName val="P_C_Muff_M_B"/>
      <sheetName val="Abs_of_Muff"/>
      <sheetName val="Pre_&amp;_cast__Muff__BBS"/>
      <sheetName val="Abs__Cross_Beam_"/>
      <sheetName val="BBS_CROSS_Beam"/>
      <sheetName val="Cross_Beam_M_B__"/>
      <sheetName val="Con_Pedstal_M_B_"/>
      <sheetName val="BBS_C_B_P_"/>
      <sheetName val="Total_Abstract"/>
      <sheetName val="Walk-way_M_B_"/>
      <sheetName val="Con_Rate"/>
      <sheetName val="concrete_detail"/>
      <sheetName val="Table_of_Contents"/>
      <sheetName val="Table_of_Contents_(2)"/>
      <sheetName val="Index_Sheet"/>
      <sheetName val="Extra_Item"/>
      <sheetName val="1_04-1"/>
      <sheetName val="2_01(a)-1"/>
      <sheetName val="G-13_2_01-2"/>
      <sheetName val="G-13_2_01-3"/>
      <sheetName val="G-13_2_01-4"/>
      <sheetName val="R-2_2_01-5"/>
      <sheetName val="MRR-1_2_01-6"/>
      <sheetName val="G-13_2_01-7"/>
      <sheetName val="2_01-b-II-1"/>
      <sheetName val="2_01-b-II-2"/>
      <sheetName val="2_01-b-II-3"/>
      <sheetName val="2_07-1"/>
      <sheetName val="2_07-2"/>
      <sheetName val="2_07-3"/>
      <sheetName val="2_07-4"/>
      <sheetName val="2_07-5"/>
      <sheetName val="2_07-6"/>
      <sheetName val="3_01-1"/>
      <sheetName val="3_01-2"/>
      <sheetName val="3_01-3"/>
      <sheetName val="3_01-4"/>
      <sheetName val="3_01-5"/>
      <sheetName val="3_02-1"/>
      <sheetName val="3_02-2"/>
      <sheetName val="3_02-3"/>
      <sheetName val="3_02-4"/>
      <sheetName val="3_02-5"/>
      <sheetName val="3_02-6"/>
      <sheetName val="3_02-7"/>
      <sheetName val="3_02-8"/>
      <sheetName val="3_02-9"/>
      <sheetName val="3_02-10"/>
      <sheetName val="3_02-11"/>
      <sheetName val="3_02-13"/>
      <sheetName val="4_01-1"/>
      <sheetName val="4_02-1"/>
      <sheetName val="4_04-1"/>
      <sheetName val="4_04-2"/>
      <sheetName val="Rock_Filling"/>
      <sheetName val="Cement_Reconciliation"/>
      <sheetName val="Bitumen_Reconciliation"/>
      <sheetName val="Prime_Coat"/>
      <sheetName val="Tack_Coat"/>
      <sheetName val="Gate_Pass"/>
      <sheetName val="CJPC_(2)"/>
      <sheetName val="SEP-08_(5-9)"/>
      <sheetName val="Civil_Boq"/>
      <sheetName val="______"/>
      <sheetName val="KUWATI(Total)_2"/>
      <sheetName val="OPTION_22"/>
      <sheetName val="OPTION_3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2002년_현장공사비_국내_실적2"/>
      <sheetName val="2003년국내현장공사비_실적2"/>
      <sheetName val="VC2_10_992"/>
      <sheetName val="INPUT_DATA1"/>
      <sheetName val="집계표_(25,26ဩ1"/>
      <sheetName val="Form_01"/>
      <sheetName val="Form_D-11"/>
      <sheetName val="Form_B-11"/>
      <sheetName val="Form_F-11"/>
      <sheetName val="Form_A1"/>
      <sheetName val="General_Data1"/>
      <sheetName val="LABOR_&amp;_자재"/>
      <sheetName val="입출재고현황_(2)"/>
      <sheetName val="3_공통공사대비"/>
      <sheetName val="간접비_총괄"/>
      <sheetName val="내역ࠜĀM4)"/>
      <sheetName val="Price_Schedule"/>
      <sheetName val="6PILE__(돌출)"/>
      <sheetName val="내역서_耰&quot;"/>
      <sheetName val="CAL_"/>
      <sheetName val="Rate_Analysis"/>
      <sheetName val="내역서_耰&quot;??"/>
      <sheetName val="EQUIPMENT_-2"/>
      <sheetName val="WEIGHT_LIST"/>
      <sheetName val="산#2-1_(2)"/>
      <sheetName val="BEND_LOSS"/>
      <sheetName val="내역서_耰&quot;_x005f_x0000__x005f_x0000_"/>
      <sheetName val="EQUIP_LIST"/>
      <sheetName val="단면_(2)"/>
      <sheetName val="공사비_내역_(가)"/>
      <sheetName val="Static_Equip"/>
      <sheetName val="3_Breakdown_Direct_Paint"/>
      <sheetName val="Form_A_"/>
      <sheetName val="내역서_耰&quot;__"/>
      <sheetName val="Summary_Sheets"/>
      <sheetName val="Station_for_phy_s_curve"/>
      <sheetName val="for_phy_s_curve_viaduct"/>
      <sheetName val="Rev_Cash_Flow"/>
      <sheetName val="fin_S_Curve"/>
      <sheetName val="for_phy_s_curve_FOB"/>
      <sheetName val="for_phy_s_curve_sch_B"/>
      <sheetName val="CTC_Summary"/>
      <sheetName val="Site_&amp;_Administration_Cost"/>
      <sheetName val="EVM5-_Revised"/>
      <sheetName val="PSC_SUP(5x15)"/>
      <sheetName val="PSC_SUP(5x15)_SR"/>
      <sheetName val="FIXED_ITEMS"/>
      <sheetName val="Area_Statement"/>
      <sheetName val="Calculation_sheet"/>
      <sheetName val="Eqpt_Running"/>
      <sheetName val="BOQ-CODE-SFP_"/>
      <sheetName val="Activitywise_Qty"/>
      <sheetName val="Rate_Ana"/>
      <sheetName val="Bridges_(Abst)"/>
      <sheetName val="Slab_Culvert"/>
      <sheetName val="Decision_Table"/>
      <sheetName val="EPC_Cost"/>
      <sheetName val="PrjCost_Assumptions"/>
      <sheetName val="Finance_Assumptions"/>
      <sheetName val="Revenue_Assumptions"/>
      <sheetName val="Traffic_Assum"/>
      <sheetName val="Inputs "/>
      <sheetName val="PanhandleB"/>
      <sheetName val="rsm"/>
      <sheetName val="GasConsumption"/>
      <sheetName val="IntlCmprPwr"/>
      <sheetName val="BoostrPwr"/>
      <sheetName val="LastBoostrPwr"/>
      <sheetName val="CapexBasis"/>
      <sheetName val="Cht_basis"/>
      <sheetName val="apiDimension"/>
      <sheetName val="weightChart"/>
      <sheetName val="apiWeight"/>
      <sheetName val="thicknessBasis"/>
      <sheetName val="PanhandleA"/>
      <sheetName val="Rough"/>
      <sheetName val="SummarRs Cr&amp;Cust"/>
      <sheetName val="Optimisation"/>
      <sheetName val="SummaryUSDMill-NoCust"/>
      <sheetName val="Network-2 Compr_Option2"/>
      <sheetName val="Network-2 Compr_Option1"/>
      <sheetName val="140Bar Compr_Option1"/>
      <sheetName val="140Bar Compr_Option2"/>
      <sheetName val="120Bar Compr_Option2"/>
      <sheetName val="SOR"/>
      <sheetName val="EW"/>
      <sheetName val="STR1"/>
      <sheetName val="STR2"/>
      <sheetName val="STR3"/>
      <sheetName val="LIN1"/>
      <sheetName val="LIN2"/>
      <sheetName val="typical subminor"/>
      <sheetName val="S&amp;I"/>
      <sheetName val="machi"/>
      <sheetName val="TRANS1"/>
      <sheetName val="mes-fb"/>
      <sheetName val="mes-pl"/>
      <sheetName val="XL4Test5"/>
      <sheetName val="Mat_Cost"/>
      <sheetName val="MASTER_RATE ANALYSIS"/>
      <sheetName val="Expenditure Plan"/>
      <sheetName val="SPT vs PHI"/>
      <sheetName val="typical_subminor"/>
      <sheetName val="MASTER_RATE_ANALYSIS"/>
      <sheetName val="Expenditure_Plan"/>
      <sheetName val="SPT_vs_PHI"/>
      <sheetName val="typical_subminor1"/>
      <sheetName val="MASTER_RATE_ANALYSIS1"/>
      <sheetName val="Expenditure_Plan1"/>
      <sheetName val="SPT_vs_PHI1"/>
      <sheetName val="DIR USED ITEMS"/>
      <sheetName val="TOLL. SHEET (WMM II)"/>
      <sheetName val="TOLL. SHEET (G.S.B.)"/>
      <sheetName val="R.E. DIS. FROM PR. CL."/>
      <sheetName val="TOLL SHEET EMB"/>
      <sheetName val="TOLL SHEET (S.G)"/>
      <sheetName val="O.R.R.ROCK (D.K.)"/>
      <sheetName val="O R R TBM  LIST"/>
      <sheetName val="O R R OGL"/>
      <sheetName val="DEPTH CHART (ORR) R.S."/>
      <sheetName val="DEPTH CHART (ORR) L.S."/>
      <sheetName val="Rock level (Parag)"/>
      <sheetName val="O.R.R.(ROCK1)"/>
      <sheetName val="DEPTH CHART (ORR) L.S. (2)"/>
      <sheetName val="DEPTH CHART (ORR) R.S. (2)"/>
      <sheetName val="co_5"/>
      <sheetName val="MATERIAL-MACHINERY-LABOUR"/>
      <sheetName val="Main Block"/>
      <sheetName val="Glacis Concrete"/>
      <sheetName val="TW-DW-90.85-105.85"/>
      <sheetName val="TW-DW-75.85-90.85 "/>
      <sheetName val="TW-DW-42-75.85"/>
      <sheetName val="Pier-26.17-42"/>
      <sheetName val="Workplan"/>
      <sheetName val="Conc&amp; Aggr"/>
      <sheetName val="Work Plan-Dam-0304-R1"/>
      <sheetName val="SUM FSBLT"/>
      <sheetName val="VOLSUM"/>
      <sheetName val="WPSUM"/>
      <sheetName val="PCWBS_MAP"/>
      <sheetName val="WKFRM1"/>
      <sheetName val="WKFRM2"/>
      <sheetName val="SQNC-1"/>
      <sheetName val="SQNC-2"/>
      <sheetName val="SQNC-3"/>
      <sheetName val="MILSTN"/>
      <sheetName val="MASTSCH"/>
      <sheetName val="MOBALL"/>
      <sheetName val="CRDIDX"/>
      <sheetName val="PROGALL"/>
      <sheetName val="2538M"/>
      <sheetName val="ORGZN"/>
      <sheetName val="STAFSCH"/>
      <sheetName val="SUB_Map"/>
      <sheetName val="PERFEVA"/>
      <sheetName val="PIPE50%A"/>
      <sheetName val="PIPE50%B"/>
      <sheetName val="STFMHANZ"/>
      <sheetName val="CMHANZ"/>
      <sheetName val="MPDATA1000"/>
      <sheetName val="MPDATA2000"/>
      <sheetName val="MPDATA3000"/>
      <sheetName val="MPDATA4000"/>
      <sheetName val="MPDATA5000"/>
      <sheetName val="MPDATA6000"/>
      <sheetName val="MPDATA7000"/>
      <sheetName val="MPDATA8000"/>
      <sheetName val="MPDATA9_A_B"/>
      <sheetName val="BQCONV"/>
      <sheetName val="SCINF1"/>
      <sheetName val="SCINF2"/>
      <sheetName val="KNOWHOW_MEMO"/>
      <sheetName val="EQUIPMOB"/>
      <sheetName val="TEMP_FAC"/>
      <sheetName val="7000(rev)"/>
      <sheetName val="3000-A"/>
      <sheetName val="5000-A"/>
      <sheetName val="6000-A"/>
      <sheetName val="9000-A"/>
      <sheetName val="管道资料"/>
      <sheetName val="9DATA"/>
      <sheetName val="A000-A"/>
      <sheetName val="0DATA"/>
      <sheetName val="9管道资料"/>
      <sheetName val="FWBS 9000"/>
      <sheetName val="Overall Project"/>
      <sheetName val="Overall Process"/>
      <sheetName val="Overall Utility"/>
      <sheetName val="FWBS 1000"/>
      <sheetName val="FWBS 2000"/>
      <sheetName val="FWBS 3000"/>
      <sheetName val="FWBS 5000"/>
      <sheetName val="6000"/>
      <sheetName val="FWBS 6000"/>
      <sheetName val="7000"/>
      <sheetName val="FWBS 7000"/>
      <sheetName val="FWBS 8000"/>
      <sheetName val="9000"/>
      <sheetName val="A000"/>
      <sheetName val="FWBS A000"/>
      <sheetName val="B000"/>
      <sheetName val="FWBS B000"/>
      <sheetName val="Z000"/>
      <sheetName val="FWBS Z000"/>
      <sheetName val="TYPE-A"/>
      <sheetName val="95신규호표"/>
      <sheetName val="Proj_Details1"/>
      <sheetName val="_1"/>
      <sheetName val="Final_Tender1"/>
      <sheetName val="Sch_A-Viaduct1"/>
      <sheetName val="Sch_A_-_Typ_Station_1"/>
      <sheetName val="Sch_B1"/>
      <sheetName val="Strip_Plan1"/>
      <sheetName val="Major_Items1"/>
      <sheetName val="Cost_of_equip,fabrication1"/>
      <sheetName val="Late_start1"/>
      <sheetName val="early_start1"/>
      <sheetName val="Q_Baricade1"/>
      <sheetName val="Q_HR1"/>
      <sheetName val="Equip_Depl1"/>
      <sheetName val="R-Void_Slab1"/>
      <sheetName val="R_-_portal1"/>
      <sheetName val="R_CLC1"/>
      <sheetName val="P-Ins_&amp;_Bonds1"/>
      <sheetName val="P_Staff_fac1"/>
      <sheetName val="P-Site_fac1"/>
      <sheetName val="P-Clients_fac1"/>
      <sheetName val="P_Cash_Flow1"/>
      <sheetName val="Fee Rate Summary"/>
      <sheetName val="Annexures (2)"/>
      <sheetName val="GRAIN SIZE "/>
      <sheetName val="Sp.Gr."/>
      <sheetName val="LLPL"/>
      <sheetName val="PROCTOR"/>
      <sheetName val="C.B.R"/>
      <sheetName val="sp.CBR"/>
      <sheetName val="Joint"/>
      <sheetName val="Read me"/>
      <sheetName val="CI_Culvert"/>
      <sheetName val="Main_calcn1(culvert)"/>
      <sheetName val="GI_culvert"/>
      <sheetName val="CI_Sump"/>
      <sheetName val="Sump_cal"/>
      <sheetName val="Main_calcn1 (sump)"/>
      <sheetName val="Jt_table"/>
      <sheetName val="Jt_rate"/>
      <sheetName val="Main_Calcn2"/>
      <sheetName val="A S TEE"/>
      <sheetName val="A F TEE"/>
      <sheetName val="D F TAPER"/>
      <sheetName val="GI_Sump"/>
      <sheetName val="Rates_CI"/>
      <sheetName val="Rate_GI"/>
      <sheetName val="Rate_Labour"/>
      <sheetName val="special_copy"/>
      <sheetName val="Synop"/>
      <sheetName val="Ref Ab"/>
      <sheetName val="Proj. View "/>
      <sheetName val="civil cost"/>
      <sheetName val="Toll Plaza"/>
      <sheetName val="C.P"/>
      <sheetName val="st.analysis"/>
      <sheetName val="Traffic signs"/>
      <sheetName val="Qty Cal"/>
      <sheetName val="bus_bay"/>
      <sheetName val="Materials"/>
      <sheetName val="LOCAL RATES"/>
      <sheetName val="MAJ Qtys "/>
      <sheetName val="DATA SHEET"/>
      <sheetName val="MECH-PROG"/>
      <sheetName val="MECH-ANLYS"/>
      <sheetName val="Crushing n screening"/>
      <sheetName val="SHUTTERING "/>
      <sheetName val="Input_footings"/>
      <sheetName val="SinglePeir_Input"/>
      <sheetName val="Conc rate analysis"/>
      <sheetName val="Bill No.5C"/>
      <sheetName val="Bill No. 5D"/>
      <sheetName val="Bill No. 5E"/>
      <sheetName val="Bill No.5F"/>
      <sheetName val="Bill No.10"/>
      <sheetName val="Bill No.13"/>
      <sheetName val="Abstract-BOQ"/>
      <sheetName val="Pg No"/>
      <sheetName val="Consump %"/>
      <sheetName val="B&amp;U Abs"/>
      <sheetName val="B&amp;U"/>
      <sheetName val="B&amp;U-Rebar"/>
      <sheetName val="RE Wall"/>
      <sheetName val="RE Emb-10+"/>
      <sheetName val="RE Block Ere-10+"/>
      <sheetName val="RE FM -10+"/>
      <sheetName val="RE Fill-10+"/>
      <sheetName val="RE Ere-11"/>
      <sheetName val="RE Fill-11"/>
      <sheetName val="RE FM-11"/>
      <sheetName val="RE Emb 11+"/>
      <sheetName val="RE Block Ere-16+"/>
      <sheetName val="RE FM-16"/>
      <sheetName val="RE Fill-16+"/>
      <sheetName val="RE EMB-16"/>
      <sheetName val="RE EMB-31+"/>
      <sheetName val="RE Block Ere-31+"/>
      <sheetName val="RE FM-31+"/>
      <sheetName val="RE Fill-31+"/>
      <sheetName val="RE Block-cas"/>
      <sheetName val="RE Pannel-cas"/>
      <sheetName val="Abstract of Escalation"/>
      <sheetName val="Escalation-Cement"/>
      <sheetName val="Escalation-Steel"/>
      <sheetName val="Escalation-Diesel"/>
      <sheetName val="Invoice Details-1"/>
      <sheetName val="Invoice Details-2"/>
      <sheetName val="Invoice Details-3"/>
      <sheetName val="Invoice Details-5"/>
      <sheetName val="Secured Mat. Advance"/>
      <sheetName val="Invoice Details-9"/>
      <sheetName val="AS 7"/>
      <sheetName val="AS 7 (REV)"/>
      <sheetName val="BOQ (REV)"/>
      <sheetName val="Conc rate analysisa"/>
      <sheetName val="Conc rate analysis (Dust)"/>
      <sheetName val="Shear at Sections"/>
      <sheetName val="FENCING"/>
      <sheetName val="19-PERF"/>
      <sheetName val="GIFT"/>
      <sheetName val="chart as per norms"/>
      <sheetName val="Officer"/>
      <sheetName val="staff &amp; DP"/>
      <sheetName val="Prelim-wrk-detail"/>
      <sheetName val="S44 Depriciation"/>
      <sheetName val="S45 Refurbishment Charges"/>
      <sheetName val="AS-9 Schedule"/>
      <sheetName val="Schedule Qty"/>
      <sheetName val="BOQ Distribution"/>
      <sheetName val="Bill No__1"/>
      <sheetName val="Bill No__2"/>
      <sheetName val="Bill No__3"/>
      <sheetName val="Bill No__4"/>
      <sheetName val="Bill No__5"/>
      <sheetName val="Bill No__6"/>
      <sheetName val="Bill No__7"/>
      <sheetName val="Bill No__8"/>
      <sheetName val="Bill No__9"/>
      <sheetName val="Bill No__10"/>
      <sheetName val="Bill No__11"/>
      <sheetName val="Bill No__12"/>
      <sheetName val="Bill No__13"/>
      <sheetName val="DPR Apr'09"/>
      <sheetName val="tracking"/>
      <sheetName val="tracking (2)"/>
      <sheetName val="Alphabetical List (HO)"/>
      <sheetName val="Floorwise List "/>
      <sheetName val="Mobile &amp; Residence No."/>
      <sheetName val="Fax Nos (HO)"/>
      <sheetName val="Site Details"/>
      <sheetName val="Office Details"/>
      <sheetName val="Site-PM-contact no's"/>
      <sheetName val="HREL"/>
      <sheetName val="LAVASA-MUMBAI"/>
      <sheetName val="HCC Information System"/>
      <sheetName val="Tivoli"/>
      <sheetName val="IIIA WATER SUPPLY PROJECT"/>
      <sheetName val="Allahbad Bypass "/>
      <sheetName val="AP-8"/>
      <sheetName val="Assam Road Project"/>
      <sheetName val="Badarpur"/>
      <sheetName val="Bandra-Worli"/>
      <sheetName val="Chamera"/>
      <sheetName val="Chennai By Pass Mobile"/>
      <sheetName val="Chennai Bypass "/>
      <sheetName val="Chutak"/>
      <sheetName val="DELHI METRO"/>
      <sheetName val="DHAULIGANGA"/>
      <sheetName val="GOSHIKHURD"/>
      <sheetName val="GSHP-2"/>
      <sheetName val="KISHANGANGA"/>
      <sheetName val="KOODANKULAM"/>
      <sheetName val="KHARAGPUR "/>
      <sheetName val="KAANB - JUBAIL(SAUDI)"/>
      <sheetName val="Lavasa Site Mobiles"/>
      <sheetName val="LAVASA IPPBX"/>
      <sheetName val="LMNHP- 1 &amp; 2"/>
      <sheetName val="LMNHP- 3 &amp; 4"/>
      <sheetName val="Loharinag Pala"/>
      <sheetName val="Mughal Road "/>
      <sheetName val="Middle Vaitarna-Mobile"/>
      <sheetName val="Teesta"/>
      <sheetName val="TALA C1"/>
      <sheetName val="NAINI"/>
      <sheetName val="Paradip"/>
      <sheetName val="Punatsangchhu"/>
      <sheetName val="PURULIA JV"/>
      <sheetName val="Polavaram"/>
      <sheetName val="RJ-7"/>
      <sheetName val="RAPP 5 &amp; 6"/>
      <sheetName val="SBC "/>
      <sheetName val="Tara "/>
      <sheetName val=" URI - WLL &amp; EPBX"/>
      <sheetName val="URI-OFFICERS MOBILE "/>
      <sheetName val="Visakhapatnam"/>
      <sheetName val="Box-qtys "/>
      <sheetName val="TimeCycle"/>
      <sheetName val="BOX-NCW"/>
      <sheetName val="BOX-ECW"/>
      <sheetName val="BOX-PANSKURA"/>
      <sheetName val="UNP-QTY-CYCLE"/>
      <sheetName val="UNP-NCW "/>
      <sheetName val="UNP-ECW"/>
      <sheetName val="UNPSHUT"/>
      <sheetName val="SLABMNBDATA"/>
      <sheetName val="SLABMNB-ECW"/>
      <sheetName val="PSCMNBDATA"/>
      <sheetName val="PSCMNB-NCW"/>
      <sheetName val="PSC-MNB-ECW"/>
      <sheetName val="4-BOX-MNBDATA"/>
      <sheetName val="4-BOX-MNB"/>
      <sheetName val="3-BOXMNBDATA"/>
      <sheetName val="3-BOXMNB102-NCW"/>
      <sheetName val="BOXMNBDATA102-ECW"/>
      <sheetName val="BOXMNB102-ECW"/>
      <sheetName val="3-BOXMNB75"/>
      <sheetName val="MNBSHUT"/>
      <sheetName val="TIMECYCLE-PIPE"/>
      <sheetName val="PIPE-DETAIL"/>
      <sheetName val="CULVERT"/>
      <sheetName val="Bridge-Data"/>
      <sheetName val="strplnf"/>
      <sheetName val="MSE ITEMS"/>
      <sheetName val="HP-QTY"/>
      <sheetName val="Cul_detail"/>
      <sheetName val="HP Sts"/>
      <sheetName val="Sl Sts"/>
      <sheetName val="M-F-03"/>
      <sheetName val="M-C"/>
      <sheetName val="M-J-03"/>
      <sheetName val="Proj ManStr"/>
      <sheetName val="Proj Mancost"/>
      <sheetName val="Abs Proj ManSt"/>
      <sheetName val="norms"/>
      <sheetName val="MJB-1"/>
      <sheetName val="MJB-2"/>
      <sheetName val="MJB-3"/>
      <sheetName val="UNP-2"/>
      <sheetName val="UNP-4"/>
      <sheetName val="OVP"/>
      <sheetName val="VDT-1"/>
      <sheetName val="VDT-2"/>
      <sheetName val="VDT-3"/>
      <sheetName val="sheath"/>
      <sheetName val="cables"/>
      <sheetName val="fpcc set 1"/>
      <sheetName val="fpcc set 2"/>
      <sheetName val="danamic set 1 "/>
      <sheetName val="danamic set 2"/>
      <sheetName val="sheathing"/>
      <sheetName val="DPR"/>
      <sheetName val="BOQ Supporting sheet -for SAP"/>
      <sheetName val="Pare_Documents"/>
      <sheetName val="Structures"/>
      <sheetName val="Detail CD"/>
      <sheetName val="Cofferdams"/>
      <sheetName val="Pare_TC"/>
      <sheetName val="Equip areawise_Client"/>
      <sheetName val="Equip mthwise_Client"/>
      <sheetName val="Equip areawise_Int"/>
      <sheetName val="Equip mthwise_Int"/>
      <sheetName val="HCC F 01 09 56 Cap"/>
      <sheetName val="Dumpers + T mixers"/>
      <sheetName val="SuperSwinger"/>
      <sheetName val="Gantry"/>
      <sheetName val="BOQ (Filled)"/>
      <sheetName val="Month crushing"/>
      <sheetName val="BOQ Supporting Sheet"/>
      <sheetName val="Pare_Dam Excn"/>
      <sheetName val="WC_Dam lift"/>
      <sheetName val="Pare_Con Area"/>
      <sheetName val="Pare_Con Lift Qty_R1"/>
      <sheetName val="Pare_Cons Grt"/>
      <sheetName val="Pare_TC (2)"/>
      <sheetName val="S0 Key dates"/>
      <sheetName val="S11AEQPnorm"/>
      <sheetName val="S11BEQPnorm"/>
      <sheetName val="Form1 "/>
      <sheetName val="Form 4-rev-1"/>
      <sheetName val="Form 5-rev-1"/>
      <sheetName val="S3workplan"/>
      <sheetName val="S4cycle"/>
      <sheetName val="S5 escl-1"/>
      <sheetName val="S5 escl-2"/>
      <sheetName val="EQUIP NORMS Standard"/>
      <sheetName val="NORMs-1"/>
      <sheetName val="Equipments-details"/>
      <sheetName val="S16Elec."/>
      <sheetName val="S23Mancost"/>
      <sheetName val="S25EQPoutrep"/>
      <sheetName val="S27EQP-lease"/>
      <sheetName val="S31 PRE-EXP"/>
      <sheetName val="S41-MatProcurement"/>
      <sheetName val="S42HSE "/>
      <sheetName val="Season1 program"/>
      <sheetName val="MaterialPrice"/>
      <sheetName val="S5Esc"/>
      <sheetName val="S7Matqty-group"/>
      <sheetName val="S12-Subtotals"/>
      <sheetName val="load&amp;DG"/>
      <sheetName val="S18Eqplan"/>
      <sheetName val="DEPRI"/>
      <sheetName val="S20MSEitems"/>
      <sheetName val="S23Mannos."/>
      <sheetName val="Officer Budget Form"/>
      <sheetName val="S29PrelimItem"/>
      <sheetName val="S31Preitem"/>
      <sheetName val="S33prelexdet"/>
      <sheetName val="S39Liability"/>
      <sheetName val="prel. working"/>
      <sheetName val="dept recov."/>
      <sheetName val="HO EXPS"/>
      <sheetName val="Work Plan C-4"/>
      <sheetName val="S4cycle IV"/>
      <sheetName val="S4cycle V"/>
      <sheetName val="S4cycle VI"/>
      <sheetName val="S4cycle Lin"/>
      <sheetName val=" linked data"/>
      <sheetName val="S5escl"/>
      <sheetName val="Mat Norms"/>
      <sheetName val="CPPL"/>
      <sheetName val="matreqp5"/>
      <sheetName val="Eqp Mnth(main)"/>
      <sheetName val="Equp.wo"/>
      <sheetName val="Crushing Plant"/>
      <sheetName val="cal con pu"/>
      <sheetName val="MSE-DATA"/>
      <sheetName val="S2groupc"/>
      <sheetName val="Esc 12"/>
      <sheetName val="MEMORANDUM"/>
      <sheetName val="Certificate"/>
      <sheetName val="Esc 11"/>
      <sheetName val="Esc 10"/>
      <sheetName val="esc 9"/>
      <sheetName val="esc 8"/>
      <sheetName val="esc 7"/>
      <sheetName val="ESC 6"/>
      <sheetName val="ESC 5"/>
      <sheetName val="ESC.4"/>
      <sheetName val="ESC.3"/>
      <sheetName val="Sheet4 "/>
      <sheetName val="EQPTS LIST"/>
      <sheetName val="DESIGN MIX"/>
      <sheetName val="LEAD&amp;EFF."/>
      <sheetName val="JAN25"/>
      <sheetName val="Pare-Progress"/>
      <sheetName val="Work Plan Backup"/>
      <sheetName val="Fincl. Graph"/>
      <sheetName val="Crushing Plant Backup"/>
      <sheetName val="Eqplan"/>
      <sheetName val="D2&amp;3-PRELIMINARY-ITEMWISE"/>
      <sheetName val="D4&amp;5-PRILIMINARY-EXP"/>
      <sheetName val="Exp-details"/>
      <sheetName val="BOQ lot IV A"/>
      <sheetName val="BOQ  lot IV B"/>
      <sheetName val=" (Annexure 1)All Faces "/>
      <sheetName val="All RA's LOT A"/>
      <sheetName val="Escalation Indices RA 6"/>
      <sheetName val="(Annexure 2)"/>
      <sheetName val=" (Annexure 1)"/>
      <sheetName val="Dewatering 1.1"/>
      <sheetName val="UG Exv 3.1"/>
      <sheetName val="Line Drilling 3.2"/>
      <sheetName val="Extra for Haul. Excav. Mat. 3.4"/>
      <sheetName val="Rock bolts 25mm Upto 5m 4.1.1"/>
      <sheetName val="Rock bolts 25mm more 5m 4.1.2"/>
      <sheetName val="Rock bolt 32 more than 5m 4.2.2"/>
      <sheetName val="Wiremesh 4.7.2"/>
      <sheetName val="Drilling for Pregrouting 4.12"/>
      <sheetName val="Grout Operation 4.12.1"/>
      <sheetName val="Cement for Pregrouting 4.12.2"/>
      <sheetName val="Drilling for forepoling 4. 13"/>
      <sheetName val="Grout Operation 4.13.1"/>
      <sheetName val="Cement for forepoling 4.13.2"/>
      <sheetName val="40-50 mm SFRS 5.1"/>
      <sheetName val="75mm Shotcrete 5.2"/>
      <sheetName val="Admixture"/>
      <sheetName val="Drilling of PreDrain holes 7.1"/>
      <sheetName val="Drilling of instrumentation"/>
      <sheetName val="Instrumentation Load cell"/>
      <sheetName val="Instrumentation MPBX"/>
      <sheetName val="Instrumentation Convergence bol"/>
      <sheetName val="DEFORMED REINFORCEMENT 11.1"/>
      <sheetName val="Pir Panjal VB CTC"/>
      <sheetName val="S0 Keydates"/>
      <sheetName val="S4 CycleTime"/>
      <sheetName val="Depri &amp; Refu"/>
      <sheetName val="Depri &amp; Refu link"/>
      <sheetName val="Working-sheet"/>
      <sheetName val="VB Combined"/>
      <sheetName val="Work Programm"/>
      <sheetName val="Cut nd Cover Qty"/>
      <sheetName val="MIS (VI)"/>
      <sheetName val="MIS (I) Liab"/>
      <sheetName val="Pir Panjal VA CTC"/>
      <sheetName val="Approach"/>
      <sheetName val="S0-KEYDATES"/>
      <sheetName val="S4CycleTime"/>
      <sheetName val="Pir VA (2)"/>
      <sheetName val="VA Combined (R1 17-02)"/>
      <sheetName val="Mining BOQ Amount"/>
      <sheetName val="Linning BOQ AMOUNT "/>
      <sheetName val="trial balance(SAP)"/>
      <sheetName val="MIS MODULE 1"/>
      <sheetName val="MOD-II"/>
      <sheetName val="MIS MODULE III"/>
      <sheetName val="MIS MODULE IV"/>
      <sheetName val="CUML_PROFITABILITY"/>
      <sheetName val="MIS MODULE V"/>
      <sheetName val="MIS MODULE VI"/>
      <sheetName val="MIS MODULE VII"/>
      <sheetName val="MIS MODULE VIII"/>
      <sheetName val="MIS MODULE IX"/>
      <sheetName val="MIS MODULE X"/>
      <sheetName val="MISMODULE11"/>
      <sheetName val="preliminary charging"/>
      <sheetName val="Anal.Profit"/>
      <sheetName val="Catalog Summ"/>
      <sheetName val="Equipment - Details"/>
      <sheetName val="As Per Acc"/>
      <sheetName val="Form 7-new"/>
      <sheetName val="LIABILITY"/>
      <sheetName val="INDENT-COLLECTION"/>
      <sheetName val="FUND INDENT"/>
      <sheetName val="Form 5-New"/>
      <sheetName val="Pir Panjal Combined CTC"/>
      <sheetName val="Quantity Calculation - BOQ"/>
      <sheetName val="upto-mar-11"/>
      <sheetName val="MIS MOD-II"/>
      <sheetName val="BASIC RATES"/>
      <sheetName val="PPVA"/>
      <sheetName val="PPVB"/>
      <sheetName val="Budget Note"/>
      <sheetName val="S16Elec (KWh)"/>
      <sheetName val="CSR expenses"/>
      <sheetName val="Agg. cal"/>
      <sheetName val="S4timecycle "/>
      <sheetName val="S5escalation "/>
      <sheetName val="S18EQPplan "/>
      <sheetName val="USB CTC"/>
      <sheetName val="Pare CTC"/>
      <sheetName val="All Transfer Records"/>
      <sheetName val="Transfer Recs Covered"/>
      <sheetName val="CTC"/>
      <sheetName val="S25Eqptoutside"/>
      <sheetName val="Refurbishment"/>
      <sheetName val="Sitewise GR(APR-MAY07)"/>
      <sheetName val="Sitewise GR(June07)"/>
      <sheetName val="HO &amp; Works"/>
      <sheetName val="Quarterwise 6+3"/>
      <sheetName val="Quarterwise"/>
      <sheetName val="Share Div 6 +3"/>
      <sheetName val="Share Div"/>
      <sheetName val="S Receipts 6+3"/>
      <sheetName val="S Receipts"/>
      <sheetName val="S Receipt HO"/>
      <sheetName val="570001"/>
      <sheetName val="570021"/>
      <sheetName val="Exch diff 6+3"/>
      <sheetName val="Exch-diff New"/>
      <sheetName val="Birthday (2)"/>
      <sheetName val="Marriage (2)"/>
      <sheetName val="GRI Background"/>
      <sheetName val="Financial Implications- CC"/>
      <sheetName val="Financial Assistance from Govt."/>
      <sheetName val="Human Rights Screening"/>
      <sheetName val="Incidents of Discrimination"/>
      <sheetName val="Risks to Collective Bargaining"/>
      <sheetName val="Public Policy and Lobbying"/>
      <sheetName val="Duty Drawback Material"/>
      <sheetName val="equipment norms Backup"/>
      <sheetName val="dUTY dRAWBACK pol"/>
      <sheetName val="Z- GENERAL PRICE SUMMARY"/>
      <sheetName val=" Estimate  "/>
      <sheetName val="갑지1"/>
      <sheetName val="경영혁신본뷀"/>
      <sheetName val="고압수량(철거)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기계내역서"/>
      <sheetName val="2.2 STAFF Scedule"/>
      <sheetName val="당초내역서"/>
      <sheetName val="갑지(추정)"/>
      <sheetName val="ELEC_DCI"/>
      <sheetName val="INST_DCI"/>
      <sheetName val="Engg-Exec-2"/>
      <sheetName val="Site-Precom-2"/>
      <sheetName val="Collab"/>
      <sheetName val="Civil 1"/>
      <sheetName val="Civil 2"/>
      <sheetName val="Civil 3"/>
      <sheetName val="Site 1"/>
      <sheetName val="Site 2"/>
      <sheetName val="Site 3"/>
      <sheetName val="Site Faci"/>
      <sheetName val="Engg-Exec-1"/>
      <sheetName val="Site-Precom-1"/>
      <sheetName val="Site-Precom-Vendor"/>
      <sheetName val="Risk-Anal"/>
      <sheetName val="EQUIPOS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직재"/>
      <sheetName val="I一般比"/>
      <sheetName val="입력시트"/>
      <sheetName val="ERECT"/>
      <sheetName val="PROSUM"/>
      <sheetName val="Resumen"/>
      <sheetName val="Precios Unitarios"/>
      <sheetName val="내역서 耰&quot;_x005f_x005f_x005f_x005f_x005f_x005f_x005f_x0000_"/>
      <sheetName val="_x005f_x005f_x005f_x005f_x005f_x005f_x005f_x0008_"/>
      <sheetName val="9906"/>
      <sheetName val="계측 내역서"/>
      <sheetName val="Lstsub"/>
      <sheetName val="[SANDAN.XLS??"/>
      <sheetName val="Hot"/>
      <sheetName val="AILC004"/>
      <sheetName val="WBS 44"/>
      <sheetName val="WBS 41"/>
      <sheetName val="Precios por Administración"/>
      <sheetName val="Subcon A"/>
      <sheetName val="수로보호공"/>
      <sheetName val="데이타"/>
      <sheetName val="식재인부"/>
      <sheetName val="견적"/>
      <sheetName val="7. 월별투입내역서"/>
      <sheetName val="인부신상자료"/>
      <sheetName val="cable-data"/>
      <sheetName val="T 3"/>
      <sheetName val="HORI. VESSEL"/>
      <sheetName val="BCPAB"/>
      <sheetName val="내역서"/>
      <sheetName val="MP MOB"/>
      <sheetName val="SummaryC"/>
      <sheetName val="배관내역"/>
      <sheetName val="Form B"/>
      <sheetName val="FORM-12"/>
      <sheetName val="Insts"/>
      <sheetName val="Vind - BtB"/>
      <sheetName val="LV induction motors"/>
      <sheetName val="인원계획"/>
      <sheetName val="BSD (2)"/>
      <sheetName val="BM DATA SHEET"/>
      <sheetName val="입찰품의서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Q-7100-001"/>
      <sheetName val="수주추정"/>
      <sheetName val="_x0002__x0000_뻘N_x0000__x0000__x0001_ࠀ역서"/>
      <sheetName val="BATCH"/>
      <sheetName val="trf(36%)"/>
      <sheetName val="All_2"/>
      <sheetName val="Monthly Load"/>
      <sheetName val="Weekly Load"/>
      <sheetName val="Utility and Fire flange"/>
      <sheetName val="Material Selections"/>
      <sheetName val="97 사업추정(WEKI)"/>
      <sheetName val="금융"/>
      <sheetName val="변경집계표"/>
      <sheetName val="DB@Acess"/>
      <sheetName val="집계표"/>
      <sheetName val="M_DB"/>
      <sheetName val="Piping_물량_정리_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실행집계"/>
      <sheetName val="breakdown of wage rate"/>
      <sheetName val="INPUT_DATA2"/>
      <sheetName val="집계표_(25,26ဩ2"/>
      <sheetName val="Form_02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내역서_耰&quot;__1"/>
      <sheetName val="Civil_1"/>
      <sheetName val="Civil_2"/>
      <sheetName val="Civil_3"/>
      <sheetName val="Site_1"/>
      <sheetName val="Site_2"/>
      <sheetName val="Site_3"/>
      <sheetName val="Site_Faci"/>
      <sheetName val="DCS"/>
      <sheetName val="FWBS7000,8000"/>
      <sheetName val="ANALYSER"/>
      <sheetName val="Eq. Mobilization"/>
      <sheetName val="출금실적"/>
      <sheetName val="경영현황"/>
      <sheetName val="_x0002_?뻘N??_x0001_ࠀ역서"/>
      <sheetName val="_SANDAN.XLS__"/>
      <sheetName val="_x0002_"/>
      <sheetName val="내역서 (∮ἀ嘆ɶ_x0000_᠀㬁_x0000_"/>
      <sheetName val="당초_xd8b4_∸ἀ"/>
      <sheetName val="Resource table"/>
      <sheetName val="7422CW00"/>
      <sheetName val="수량집계"/>
      <sheetName val="총괄집계표"/>
      <sheetName val="일일총괄"/>
      <sheetName val="RFP002"/>
      <sheetName val="Menus"/>
      <sheetName val="TDTKP"/>
      <sheetName val="DK-KH"/>
      <sheetName val="_x0004__x0000__x000d__x0000__x0003__x0000__x0004__x0000__x0016__x0000__x000d__x0000__x0004_"/>
      <sheetName val="_x000a__x0000__x001b__x0000__x0006__x0000__x0006__x0000__x0008__x0000__x000a__x0000__x0000_"/>
      <sheetName val="BREAKDOWN(철거설치)"/>
      <sheetName val="BREAKDOWN(신규설치)"/>
      <sheetName val="자바라1"/>
      <sheetName val="Code_Magics"/>
      <sheetName val="data_dci"/>
      <sheetName val="Heads"/>
      <sheetName val="data_mci"/>
      <sheetName val="BLDG_DCI"/>
      <sheetName val="BLDG_MCI"/>
      <sheetName val="PRO_A"/>
      <sheetName val="Page_2"/>
      <sheetName val="behind"/>
      <sheetName val="costing_CV"/>
      <sheetName val="ITB_COST"/>
      <sheetName val="costing_ESDV"/>
      <sheetName val="costing_FE"/>
      <sheetName val="정부노임단가"/>
      <sheetName val="Jobcost"/>
      <sheetName val="Default_Magics"/>
      <sheetName val="BM_DATA_SHEET"/>
      <sheetName val="Graph_(LGEN)"/>
      <sheetName val="PumpSpec"/>
      <sheetName val="costing_MOV"/>
      <sheetName val="out_prog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choose"/>
      <sheetName val="MBQ"/>
      <sheetName val="drg study"/>
      <sheetName val="block"/>
      <sheetName val="Technicla manpower"/>
      <sheetName val="Mixer"/>
      <sheetName val="Basic Material Rate"/>
      <sheetName val="BP Cost"/>
      <sheetName val="Concrete ana"/>
      <sheetName val="Rate analysis-civil"/>
      <sheetName val="Rate Analysis- Earth work"/>
      <sheetName val="reinf"/>
      <sheetName val="Rate Analysis-Misc "/>
      <sheetName val="masonry"/>
      <sheetName val="Plant Hire Pile"/>
      <sheetName val="Rate Analysis-Pile"/>
      <sheetName val="SoA Breakup"/>
      <sheetName val="SoA"/>
      <sheetName val="Rate Analysis- Concrete"/>
      <sheetName val=" summary"/>
      <sheetName val="4 Plumbing"/>
      <sheetName val="Changed Analysis"/>
      <sheetName val="Civil Work-building"/>
      <sheetName val="Analysis."/>
      <sheetName val="Elect."/>
      <sheetName val="Syn.my to jam."/>
      <sheetName val="Machinery List"/>
      <sheetName val="STAFF-OH"/>
      <sheetName val="M.J.1 BOQ"/>
      <sheetName val="T-2 gen"/>
      <sheetName val="Road Map"/>
      <sheetName val="Details material"/>
      <sheetName val="MECH-PROG (2)"/>
      <sheetName val="Synopsis C-10"/>
      <sheetName val="Loading "/>
      <sheetName val="MAJ Qtys"/>
      <sheetName val="BoQ C- 10"/>
      <sheetName val="TSP-CRUSHER"/>
      <sheetName val="Brief"/>
      <sheetName val="Shuttering Cost NS 40"/>
      <sheetName val="Abs 4 L"/>
      <sheetName val="Abs 6 L"/>
      <sheetName val="Syn"/>
      <sheetName val="OHs"/>
      <sheetName val="T-2 material"/>
      <sheetName val="T Plaza boq"/>
      <sheetName val="T plaza"/>
      <sheetName val="civil cost (Sun)"/>
      <sheetName val="Rate analysis - EW"/>
      <sheetName val="masonary"/>
      <sheetName val="Conc analysis"/>
      <sheetName val="Rate Analysis-Misc"/>
      <sheetName val="Rate Anaysis-Finish"/>
      <sheetName val="Rate Analysis-Finish1"/>
      <sheetName val="CoA Breakup"/>
      <sheetName val="Content-Technical"/>
      <sheetName val="Manpower Sche"/>
      <sheetName val="equipment Sche"/>
      <sheetName val="Separator Sheet"/>
      <sheetName val="Conc-Site"/>
      <sheetName val="Shut"/>
      <sheetName val="T Crane"/>
      <sheetName val="SDF I"/>
      <sheetName val="OH's"/>
      <sheetName val="BOQ P-N"/>
      <sheetName val="Site Plan"/>
      <sheetName val="Elect"/>
      <sheetName val="DPR BOQ"/>
      <sheetName val="DPR Rates"/>
      <sheetName val="Highways BOQ"/>
      <sheetName val="Structures BOQ"/>
      <sheetName val="Cover Drain"/>
      <sheetName val="OH Calculation sheet"/>
      <sheetName val="Road BOQ)"/>
      <sheetName val="Machinary  Analysis- DSIDC"/>
      <sheetName val="hmp"/>
      <sheetName val="wmm"/>
      <sheetName val="Over Head Total"/>
      <sheetName val="Analysis( Civil )."/>
      <sheetName val="Synopsis "/>
      <sheetName val="OH- Summery"/>
      <sheetName val="OH Calculations"/>
      <sheetName val="Fin. Charges"/>
      <sheetName val="Backup CC"/>
      <sheetName val="Abst"/>
      <sheetName val="PBQ"/>
      <sheetName val="Materials Reqd"/>
      <sheetName val="Rate anly as per site sink data"/>
      <sheetName val="KL Bridge BoQ"/>
      <sheetName val="Mech Details"/>
      <sheetName val="Electrical BoQ"/>
      <sheetName val="earth work RA"/>
      <sheetName val="BoQ Bld"/>
      <sheetName val="SHUTTERING (NS-40)"/>
      <sheetName val="Elect- Naidu designs"/>
      <sheetName val="Pile-1000mm dia"/>
      <sheetName val="Pile-1200mm dia "/>
      <sheetName val="ITEMS TO BE CHECK"/>
      <sheetName val="PROJ VIEW"/>
      <sheetName val="PAGE COLLECTION"/>
      <sheetName val="RESOUR_MACH"/>
      <sheetName val="MECH-COST ANALYSIS"/>
      <sheetName val="MAJOR QTYS"/>
      <sheetName val="RESOUR_MANPOWER"/>
      <sheetName val="Eqpt_Manpoer Schedule"/>
      <sheetName val="NH-25(MP-UP) synopsys"/>
      <sheetName val="catch pit"/>
      <sheetName val="Shuttering&amp;Concrete"/>
      <sheetName val="Synopsis"/>
      <sheetName val="Abs Wagha"/>
      <sheetName val="Wagha BoQ"/>
      <sheetName val="Batching plant"/>
      <sheetName val="CONCRETE MIXER"/>
      <sheetName val="Concrete Pump"/>
      <sheetName val="Compressor"/>
      <sheetName val="FE Loader"/>
      <sheetName val="Grader"/>
      <sheetName val="HMP Plant"/>
      <sheetName val="PTR"/>
      <sheetName val="Tipper"/>
      <sheetName val="Tractor with Ripper "/>
      <sheetName val="Tandem Roller"/>
      <sheetName val="Vibratory Roller "/>
      <sheetName val="Water tanker"/>
      <sheetName val="WMM Paver"/>
      <sheetName val="WMM Plant"/>
      <sheetName val="Common Plant"/>
      <sheetName val="List of Items"/>
      <sheetName val="Major Quantities"/>
      <sheetName val="ANALYSIS (PMC)"/>
      <sheetName val="earth work Road"/>
      <sheetName val="Hire -based on depr"/>
      <sheetName val="machinery charges road"/>
      <sheetName val="BP (2)"/>
      <sheetName val="earth work Railway"/>
      <sheetName val="DC - HMP Plant"/>
      <sheetName val="P&amp;M Dep"/>
      <sheetName val="Summary of Rates"/>
      <sheetName val="Cal - 08-09"/>
      <sheetName val="Lead statement - 2008-09"/>
      <sheetName val="Bitumen-2008-09"/>
      <sheetName val="12 (20%)"/>
      <sheetName val="13 (20%)"/>
      <sheetName val="14 (20%)"/>
      <sheetName val="Market Rate"/>
      <sheetName val="Cement"/>
      <sheetName val="Material Rate Variation"/>
      <sheetName val="sc bills"/>
      <sheetName val="Top Sheet 1 "/>
      <sheetName val="cf abstract"/>
      <sheetName val="cf sch31.07.07"/>
      <sheetName val="QTY Plan_Prime cost"/>
      <sheetName val="Itemwise Qty plan &amp; Gross Bill"/>
      <sheetName val="Summary 1"/>
      <sheetName val="BOQ_New 1"/>
      <sheetName val="RA Balance items"/>
      <sheetName val="Staff Expenses 1"/>
      <sheetName val="Lease &amp; Rentals 1"/>
      <sheetName val="Office &amp; Admn 1"/>
      <sheetName val="Bitumen Calculations 1"/>
      <sheetName val="P&amp;M Charges"/>
      <sheetName val="Tech Data"/>
      <sheetName val="Overhead summary"/>
      <sheetName val="Qnty planned"/>
      <sheetName val="PROGRM -2"/>
      <sheetName val="SC WO rates"/>
      <sheetName val="Working Rates"/>
      <sheetName val="Detailed Expenditure Breakup"/>
      <sheetName val="Expenditure det"/>
      <sheetName val="Boiler&amp;TG"/>
      <sheetName val="Tg_foundn"/>
      <sheetName val="Stru_steel"/>
      <sheetName val="Digester building"/>
      <sheetName val="Boiler_TG"/>
      <sheetName val="Note Sheet"/>
      <sheetName val="notesheet"/>
      <sheetName val="Syn-pkg-1"/>
      <sheetName val="Syn-pkg-2"/>
      <sheetName val="Jhar. BOQ.I,II"/>
      <sheetName val="Machinery Costing"/>
      <sheetName val="Site overheads"/>
      <sheetName val="PMC BP"/>
      <sheetName val="PMC Mach"/>
      <sheetName val="Drain calculations"/>
      <sheetName val="Con Pro.I"/>
      <sheetName val="mobilisation"/>
      <sheetName val="Con Pro.II"/>
      <sheetName val="Escl"/>
      <sheetName val="Elec Items"/>
      <sheetName val="Synops"/>
      <sheetName val="Abstract ( Depre)"/>
      <sheetName val="C.P. BOQ"/>
      <sheetName val="BitAll"/>
      <sheetName val="A17"/>
      <sheetName val="ANNX A 17"/>
      <sheetName val="A18"/>
      <sheetName val="ANNX A 18"/>
      <sheetName val="A19"/>
      <sheetName val="ANNX A 19"/>
      <sheetName val="A20"/>
      <sheetName val="ANNX A 20"/>
      <sheetName val="A21"/>
      <sheetName val="ANNX A 21"/>
      <sheetName val="A 22"/>
      <sheetName val="A 23"/>
      <sheetName val="Revised (2)"/>
      <sheetName val="SoA Abstr."/>
      <sheetName val="SoA Bre"/>
      <sheetName val="CoA- Abst."/>
      <sheetName val="CoA Bre"/>
      <sheetName val="Work Prog"/>
      <sheetName val="C.Flow - WORKING"/>
      <sheetName val="C.Flow - ABS"/>
      <sheetName val="Crude tank  "/>
      <sheetName val="WATER DRAIN TANKS"/>
      <sheetName val="HDT HSD"/>
      <sheetName val="REFRIGERATED LPG"/>
      <sheetName val="NAPHTHA ST"/>
      <sheetName val="MS PREMIUM"/>
      <sheetName val="DPK AND SKO"/>
      <sheetName val="HSD DIESEL EXPORT ST"/>
      <sheetName val="HSD DIESEL STORAGE TANK"/>
      <sheetName val="MS REGULAR"/>
      <sheetName val="SULPHUR STORAGE TANKS"/>
      <sheetName val="Abstruct"/>
      <sheetName val="Major material list"/>
      <sheetName val="Coke Drum Str - BOQ"/>
      <sheetName val="Analysis-Civil"/>
      <sheetName val="CD errection cost"/>
      <sheetName val="BP-PMC"/>
      <sheetName val="Out Flow PMC"/>
      <sheetName val="Syn-pkg-3"/>
      <sheetName val="Syn-pkg-4"/>
      <sheetName val="Top Sheet (2)"/>
      <sheetName val="Loading (2)"/>
      <sheetName val="Jhar. BOQ.III,IV"/>
      <sheetName val="Con Pro.III"/>
      <sheetName val="Con Pro.IV"/>
      <sheetName val="Road Works"/>
      <sheetName val="0000000000000"/>
      <sheetName val="1000000000000"/>
      <sheetName val="RMR"/>
      <sheetName val="MEST"/>
      <sheetName val="DATA_ENTRY"/>
      <sheetName val="MRoad data"/>
      <sheetName val="MRATES"/>
      <sheetName val="MBTLead"/>
      <sheetName val="MRMR"/>
      <sheetName val="MRoadMap"/>
      <sheetName val="site rates"/>
      <sheetName val="33 kV-Eqpt.fdn."/>
      <sheetName val="220 kV-Eqpt.-fdn."/>
      <sheetName val="400 kV-Eqpt.fdn."/>
      <sheetName val="Tower &amp; LM Foundation"/>
      <sheetName val="Transformer FDN"/>
      <sheetName val="Transformer FDN.Drawing"/>
      <sheetName val="Transformer FDN 1"/>
      <sheetName val="SK BOQ Pkg-1"/>
      <sheetName val="Analysis "/>
      <sheetName val="Str.Qu."/>
      <sheetName val="AP-1(Electrical BOQ)"/>
      <sheetName val="machinery available soil"/>
      <sheetName val="MAJ Qtys HORR"/>
      <sheetName val="Crusher "/>
      <sheetName val="Shuttering Cost"/>
      <sheetName val="con pro."/>
      <sheetName val="Syn of Sk -Pkg1"/>
      <sheetName val="AP-7(synopsis)"/>
      <sheetName val="Summary AP7"/>
      <sheetName val="BOQ AP 7"/>
      <sheetName val="MAJ Qtys Ap"/>
      <sheetName val="Qty's calc."/>
      <sheetName val="Cost summary (test)"/>
      <sheetName val="Cost summary (2)"/>
      <sheetName val="Activity summary"/>
      <sheetName val="Commission fees"/>
      <sheetName val="FUNCTION"/>
      <sheetName val="pr_cal"/>
      <sheetName val="Fire Wall-NEW"/>
      <sheetName val="Recator"/>
      <sheetName val="Cab Tre dc yard"/>
      <sheetName val="Cab Tre-ac yard"/>
      <sheetName val="AC FILTER YARD"/>
      <sheetName val="Ac Yard Equipments"/>
      <sheetName val="DC YARD TOWERS"/>
      <sheetName val="DC Yard Equipments"/>
      <sheetName val="AC YARD TOWERS"/>
      <sheetName val="BOQ total"/>
      <sheetName val="BOQ - AC Switchyard"/>
      <sheetName val="BOQ DC YARD"/>
      <sheetName val="BOQ Buildings -final-BALLIA"/>
      <sheetName val="Control Bldg"/>
      <sheetName val="Adani Haryana_VH"/>
      <sheetName val="Valve Hall including AHU"/>
      <sheetName val="Comparative statement"/>
      <sheetName val="Elect_"/>
      <sheetName val="Railway Deposit"/>
      <sheetName val="BOQ Thum"/>
      <sheetName val="PMC mach "/>
      <sheetName val="Crusher-PMC"/>
      <sheetName val="L.map"/>
      <sheetName val="Ele. workable Rates"/>
      <sheetName val="cash flow-tn06"/>
      <sheetName val="BOQ (F)"/>
      <sheetName val="SUMMARY_"/>
      <sheetName val="Sal1"/>
      <sheetName val="HRA Mess"/>
      <sheetName val="Off-Veh"/>
      <sheetName val="T.KM"/>
      <sheetName val="DC - WMM Plant"/>
      <sheetName val="RA - WMM"/>
      <sheetName val="BP from 74"/>
      <sheetName val="BP @ 58.00km"/>
      <sheetName val="Concrete works"/>
      <sheetName val="Exc items"/>
      <sheetName val="Top Sheet working"/>
      <sheetName val="Major qty "/>
      <sheetName val="SUMMARY_ (2)"/>
      <sheetName val="Escalation-not used"/>
      <sheetName val="Conc Qty"/>
      <sheetName val="WO Rates"/>
      <sheetName val="Top Sheet  "/>
      <sheetName val="Top Sheet -1"/>
      <sheetName val="ABS-SOH"/>
      <sheetName val="Off-Veh Exp"/>
      <sheetName val="BP-Other strs"/>
      <sheetName val="BP- FOs-Itchgs"/>
      <sheetName val="Hire chares of Machinery"/>
      <sheetName val="Land Lease-NH "/>
      <sheetName val="Major qty"/>
      <sheetName val="ESC"/>
      <sheetName val="TARGET VS ACHIVED"/>
      <sheetName val="Sheet1(NOV)"/>
      <sheetName val="Reasons SHORT&amp;CRITICA&amp;EXE.TIME "/>
      <sheetName val="BCTC_SUPPLY (CERTIFIED BILLS)"/>
      <sheetName val="BCTC_ERECTION"/>
      <sheetName val="Action Plan-RE work"/>
      <sheetName val="Action plan Turn Over reports"/>
      <sheetName val="RA BILL DEATAILS"/>
      <sheetName val="pending micc &amp; cip"/>
      <sheetName val="Supply Pkg B"/>
      <sheetName val="Er. PkgB"/>
      <sheetName val="Tower Calculations"/>
      <sheetName val="Hardware &amp; Acces."/>
      <sheetName val="MIS_MRN-6"/>
      <sheetName val="MRN-NEW"/>
      <sheetName val="In Ward 2007-2009"/>
      <sheetName val="MRN"/>
      <sheetName val="MS+CS"/>
      <sheetName val="MRNvsPJV FOR 10"/>
      <sheetName val="MS+CS FOR 10"/>
      <sheetName val="MS FOR 10"/>
      <sheetName val="701"/>
      <sheetName val="736"/>
      <sheetName val="98"/>
      <sheetName val="620"/>
      <sheetName val="597"/>
      <sheetName val="668"/>
      <sheetName val="570"/>
      <sheetName val="524"/>
      <sheetName val="675"/>
      <sheetName val="121"/>
      <sheetName val="577"/>
      <sheetName val="681"/>
      <sheetName val="20176"/>
      <sheetName val="20131"/>
      <sheetName val="20165"/>
      <sheetName val="ORG CHART 040206"/>
      <sheetName val="11 KV MAIN LINE 05.02.06"/>
      <sheetName val="s6 05.02.06"/>
      <sheetName val="Trans main"/>
      <sheetName val="Piling-Quot"/>
      <sheetName val="Piling-Kilpak"/>
      <sheetName val="Piling-KKNgr"/>
      <sheetName val="Piling-AnaPonga"/>
      <sheetName val="ABSTRACT-28-07-10"/>
      <sheetName val="DEBTORS AGING - Q1-FINAL"/>
      <sheetName val="NET DEB. W.INGS.26-7"/>
      <sheetName val="DEB. PROV.AS ON 30-06-2010"/>
      <sheetName val="DEB.ACT.PROV.AVAILABLE31-03-10"/>
      <sheetName val="G.D.(ACTUAL)"/>
      <sheetName val="LESSTHAN 6 M"/>
      <sheetName val="MORETHAN 6 MONTHS"/>
      <sheetName val="ONE TO TWO YRS."/>
      <sheetName val="TO TWO 2 3 YRS."/>
      <sheetName val="MOB.ADV."/>
      <sheetName val="MAT.ADV."/>
      <sheetName val="MAC.ADV."/>
      <sheetName val="01-04-08-30-06-08"/>
      <sheetName val="1-7-07-31-03-09"/>
      <sheetName val="01-04-09 30-06-09"/>
      <sheetName val="01-07-08 TO 31-03-09"/>
      <sheetName val="Complaince Status Report"/>
      <sheetName val="STOCK STATEMENT-BSP"/>
      <sheetName val="Major Materials"/>
      <sheetName val="Free Issue Mat. to PRW_Sub Con."/>
      <sheetName val="P.V.CL.Stock-BSP"/>
      <sheetName val="Physical Verification Cl. Stock"/>
      <sheetName val="Physical verification of FA"/>
      <sheetName val="Physical verification-BSP"/>
      <sheetName val="HOSPET-EMIPRICE"/>
      <sheetName val="Civil Analysis "/>
      <sheetName val="D.I pipe"/>
      <sheetName val="D.IComp"/>
      <sheetName val="Site Visit Report"/>
      <sheetName val="ANALSIS"/>
      <sheetName val="rev.boq"/>
      <sheetName val="Ana=Civ"/>
      <sheetName val="ANa=Str"/>
      <sheetName val="Ana=SW"/>
      <sheetName val=" BoQ"/>
      <sheetName val="TUGSS3-549"/>
      <sheetName val="MRate"/>
      <sheetName val="PRELIM5"/>
      <sheetName val="Monthly Billing"/>
      <sheetName val="MPS R-1 (2)"/>
      <sheetName val="MPS R-1"/>
      <sheetName val="Level-3 MPS"/>
      <sheetName val="Old working"/>
      <sheetName val="SIL File"/>
      <sheetName val="Extra &amp; Addtional Item"/>
      <sheetName val="CTC Variance Analysis 1 "/>
      <sheetName val="FTS"/>
      <sheetName val="CostFlow"/>
      <sheetName val="26.Cash flow "/>
      <sheetName val="Oncost"/>
      <sheetName val="Sch A1-A2"/>
      <sheetName val="Sch A3"/>
      <sheetName val="Sch A2-direct Rate"/>
      <sheetName val="PL-Dis"/>
      <sheetName val="Est-PL"/>
      <sheetName val="FTS-PNM"/>
      <sheetName val="BU III"/>
      <sheetName val="Cost-Sept 2015"/>
      <sheetName val="Cost April 2015"/>
      <sheetName val="BG Prepaid"/>
      <sheetName val="PILE COMP."/>
      <sheetName val=" ESC"/>
      <sheetName val="Tax-Mat"/>
      <sheetName val="Tax-Total"/>
      <sheetName val="FTS-HVT&amp;SS"/>
      <sheetName val="B-PL"/>
      <sheetName val="1.Pr Sch"/>
      <sheetName val="2.Work Program"/>
      <sheetName val="Client Quote BOQ"/>
      <sheetName val="Final Rate_WCT - less Cement"/>
      <sheetName val="6.B-LCSC"/>
      <sheetName val="Sheet piling"/>
      <sheetName val="sheet piling analysis"/>
      <sheetName val="Cl Fac"/>
      <sheetName val="Ins"/>
      <sheetName val="Sch D,E,G"/>
      <sheetName val="Item E2"/>
      <sheetName val="4.B-Mat"/>
      <sheetName val="B Arch Mat"/>
      <sheetName val="5.B-Mix"/>
      <sheetName val="10.Est-SS"/>
      <sheetName val="16.Sal"/>
      <sheetName val="22.Enab"/>
      <sheetName val="23.Risk"/>
      <sheetName val="RBI Indices"/>
      <sheetName val="CY Detail"/>
      <sheetName val="Prestressing"/>
      <sheetName val="Thai Salary"/>
      <sheetName val="Sanitary_L&amp;T_Mandi"/>
      <sheetName val="H2-08 Thot"/>
      <sheetName val="H1-09 Thot"/>
      <sheetName val="H1,2009 Sripad"/>
      <sheetName val="H2-08 Sripad"/>
      <sheetName val="H1-2009 RJ"/>
      <sheetName val="H2-08 RJ4"/>
      <sheetName val="All Projects"/>
      <sheetName val="Q2-09 VA"/>
      <sheetName val="not req"/>
      <sheetName val="not req1"/>
      <sheetName val="not req 2"/>
      <sheetName val="not req 3"/>
      <sheetName val="not req 4"/>
      <sheetName val="DI-K7 &amp; K9 (2010-11)"/>
      <sheetName val="DI SPECIALS"/>
      <sheetName val="DI-C-L-J (2010-11)O.D-450MM dia"/>
      <sheetName val="DI Specials (2010-11)"/>
      <sheetName val="CI Specials (2010-11) (2)"/>
      <sheetName val="DI SPECIALS (2)"/>
      <sheetName val="Rubber gaskets(2010-11)"/>
      <sheetName val="for Approval"/>
      <sheetName val="Summary by Area"/>
      <sheetName val="BOQ by Subjob"/>
      <sheetName val="I8501"/>
      <sheetName val="Desc.Dir"/>
      <sheetName val="Desc.Ind"/>
      <sheetName val="L2_C_TR"/>
      <sheetName val="L4_C_TR"/>
      <sheetName val="L2_CTCI"/>
      <sheetName val="L4_CTCI"/>
      <sheetName val="L2_Erect"/>
      <sheetName val="浙江取费"/>
      <sheetName val="PRICE SUMMARY"/>
      <sheetName val="Form 3-3"/>
      <sheetName val="Form 1-2"/>
      <sheetName val="LEVEL-II-std"/>
      <sheetName val="LEVEL-IV-std"/>
      <sheetName val="A.G-Piping"/>
      <sheetName val="U.G-Piping"/>
      <sheetName val="inst."/>
      <sheetName val="PLIV"/>
      <sheetName val="管组价"/>
      <sheetName val="保温油漆组价"/>
      <sheetName val="专业说明"/>
      <sheetName val="SUM REV.0"/>
      <sheetName val="PANEL 南區焚化爐"/>
      <sheetName val="MV-PANEL"/>
      <sheetName val="GRII"/>
      <sheetName val="SRU"/>
      <sheetName val="Contact1"/>
      <sheetName val="Contact2"/>
      <sheetName val="Contact1Alternative"/>
      <sheetName val="Quantity item"/>
      <sheetName val="Clearing&amp;Grubbing"/>
      <sheetName val="Earthwork"/>
      <sheetName val="LoadTest"/>
      <sheetName val="Reinforcement"/>
      <sheetName val="Fromwork"/>
      <sheetName val="QuantitySegment"/>
      <sheetName val="Box Segment"/>
      <sheetName val="Linkslab"/>
      <sheetName val="Cloure strip"/>
      <sheetName val="Drain"/>
      <sheetName val="Earthing &amp; Ligthning"/>
      <sheetName val="Nation"/>
      <sheetName val="Sum Week"/>
      <sheetName val="Site List BMA"/>
      <sheetName val="LKP"/>
      <sheetName val="Form ตารางเปรียบเทียบ"/>
      <sheetName val="Total "/>
      <sheetName val="การลด%"/>
      <sheetName val="Basic Code"/>
      <sheetName val="Basic Sanitary"/>
      <sheetName val="SAN_BOQ"/>
      <sheetName val="MAT 02"/>
      <sheetName val="Total Cost"/>
      <sheetName val="Section1_(Epsilon)"/>
      <sheetName val="Section1  (EPS 2)"/>
      <sheetName val="Section2  (Tesco)"/>
      <sheetName val="Section3_(mindway)"/>
      <sheetName val="Cut-Fill Vol Section 1"/>
      <sheetName val="Cut-Fill Vol Section 2"/>
      <sheetName val="Cut-Fill Vol Section 3 "/>
      <sheetName val="เงื่อนไข"/>
      <sheetName val="material cost"/>
      <sheetName val="สะพาน 10 ม."/>
      <sheetName val="สะพาน 20 ม"/>
      <sheetName val="สะพาน 30-40 ม"/>
      <sheetName val="Balance Cantiliv"/>
      <sheetName val="Earth Work"/>
      <sheetName val="Add &amp; Change Work"/>
      <sheetName val="Separate at Border Line"/>
      <sheetName val="sum_cost"/>
      <sheetName val="conc_form"/>
      <sheetName val="ASOK"/>
      <sheetName val="5.) Time Delays"/>
      <sheetName val="LEGEND ng "/>
      <sheetName val="BldgMatrl."/>
      <sheetName val="QTY."/>
      <sheetName val="MNHOLE"/>
      <sheetName val="Productivity"/>
      <sheetName val="อาคารโรงงาน"/>
      <sheetName val="Tom-Column"/>
      <sheetName val="Tom-Truss"/>
      <sheetName val="Tom-WALL"/>
      <sheetName val="MainSum"/>
      <sheetName val="P.1 Lobby&amp;Lobby Lounge"/>
      <sheetName val="P.2 Function Area"/>
      <sheetName val="P.3 All Day Dining"/>
      <sheetName val="P.4 Kids club"/>
      <sheetName val="P.5 Fitness"/>
      <sheetName val="P.6 Executive Lounge"/>
      <sheetName val="P.7 Public Toilet-Lobby"/>
      <sheetName val="P.8 Public Toilet-Function"/>
      <sheetName val="P.9 Public Toilet-All Day"/>
      <sheetName val="P.10 Lift Car"/>
      <sheetName val="Main Sum Hotel"/>
      <sheetName val="Main Sum Residence"/>
      <sheetName val="Main Sum _Hotel _ Residences_"/>
      <sheetName val="Sum B.2 BOH, Service"/>
      <sheetName val="B.2 BOH, service"/>
      <sheetName val="Sum B.3 Public Area"/>
      <sheetName val="B.3 Public Area"/>
      <sheetName val="Sum B.6 Mer Guest"/>
      <sheetName val="B.6 Mercure Guestroom"/>
      <sheetName val="_On2"/>
      <sheetName val="Bldg Entity 1"/>
      <sheetName val="Bldg Entity 2"/>
      <sheetName val="Bldg Entity 3"/>
      <sheetName val="Bldg Entity 4"/>
      <sheetName val="Bldg Entity 5"/>
      <sheetName val="Bldg Entity 6"/>
      <sheetName val="Bldg Entity 7"/>
      <sheetName val="Lookup data"/>
      <sheetName val="EA proj_ent"/>
      <sheetName val="5.Sum Sanitary"/>
      <sheetName val="EE A1,A2"/>
      <sheetName val="EE B1"/>
      <sheetName val="EE B2"/>
      <sheetName val="EE B3-B7"/>
      <sheetName val="EE 1C-6"/>
      <sheetName val="EE C1"/>
      <sheetName val="EE C2"/>
      <sheetName val="EE C3"/>
      <sheetName val="EE C4"/>
      <sheetName val="EE C5,C6"/>
      <sheetName val="EE DP1"/>
      <sheetName val="EE DP2"/>
      <sheetName val="EE DP3"/>
      <sheetName val="EE PH2"/>
      <sheetName val="EE PH2-1B"/>
      <sheetName val="EE PH1"/>
      <sheetName val="EE PH1-2B"/>
      <sheetName val="EE PH4"/>
      <sheetName val="EE PH5"/>
      <sheetName val="EE PH6"/>
      <sheetName val="EE PH3"/>
      <sheetName val="SAN A1,A2"/>
      <sheetName val="SAN B1, B2"/>
      <sheetName val="SAN B3-B7"/>
      <sheetName val="SAN B8"/>
      <sheetName val="SAN C1-C4"/>
      <sheetName val="SAN C5,C6"/>
      <sheetName val="SAN D1,D2"/>
      <sheetName val="SAN DP3"/>
      <sheetName val="SAN PH2"/>
      <sheetName val="SAN PH1"/>
      <sheetName val="SAN PH3"/>
      <sheetName val="SAN PH4"/>
      <sheetName val="SAN PH5"/>
      <sheetName val="SAN PH6"/>
      <sheetName val="AIR"/>
      <sheetName val="AC A1,A2"/>
      <sheetName val="AC B1,B2"/>
      <sheetName val="AC B1-B7"/>
      <sheetName val="AC B8"/>
      <sheetName val="AC C1-C4"/>
      <sheetName val="AC C5-C6"/>
      <sheetName val="AC DP-1,2"/>
      <sheetName val="AC DP3"/>
      <sheetName val="AC PH-1"/>
      <sheetName val="AC PH-2"/>
      <sheetName val="AC PH-3"/>
      <sheetName val="AC PH-4"/>
      <sheetName val="AC PH-5"/>
      <sheetName val="AC PH-6"/>
      <sheetName val="เงื่อนไข "/>
      <sheetName val="3.Sum Electrical"/>
      <sheetName val="S_F"/>
      <sheetName val="S_RCS"/>
      <sheetName val="S_C"/>
      <sheetName val="S_PCS"/>
      <sheetName val="S_B"/>
      <sheetName val="S_S"/>
      <sheetName val="S_W"/>
      <sheetName val="S_Sum"/>
      <sheetName val="A_GFA"/>
      <sheetName val="A_DW"/>
      <sheetName val="A_W"/>
      <sheetName val="A_F"/>
      <sheetName val="A_C"/>
      <sheetName val="A_SN"/>
      <sheetName val="A_Sum"/>
      <sheetName val="Level"/>
      <sheetName val="B) Store Building"/>
      <sheetName val="C) External Work"/>
      <sheetName val="Sum M&amp;E "/>
      <sheetName val="D) Air Cond"/>
      <sheetName val="E) Fire Pro  "/>
      <sheetName val="F) San "/>
      <sheetName val="G) EE (2)"/>
      <sheetName val="Bid Sum"/>
      <sheetName val="Store Building"/>
      <sheetName val="External Work"/>
      <sheetName val="Bid Sum (3)"/>
      <sheetName val="Sumprice adjust store 2012"/>
      <sheetName val="Conclusion (Proto &amp; Beungkarn) "/>
      <sheetName val="Conclusion  ( Chumphra &amp; Beung)"/>
      <sheetName val="E) Fire Pro"/>
      <sheetName val="F) San"/>
      <sheetName val="สรุปโครงสร้าง"/>
      <sheetName val="Count"/>
      <sheetName val="งานดิน+เข็ม"/>
      <sheetName val="โครงสร้างโรงงาน"/>
      <sheetName val="TRUSS"/>
      <sheetName val="WT-LIST"/>
      <sheetName val="WT_LIST"/>
      <sheetName val="Sum(Civil Work)"/>
      <sheetName val="B) Building (Arc&amp;Srt) "/>
      <sheetName val="CARIFICATION"/>
      <sheetName val="二期"/>
      <sheetName val="一期"/>
      <sheetName val="三期"/>
      <sheetName val="合同台帐"/>
      <sheetName val="签证变更台帐"/>
      <sheetName val="编制说明"/>
      <sheetName val="目标成本汇总表"/>
      <sheetName val="板房区目标成本"/>
      <sheetName val="ABC区目标成本"/>
      <sheetName val="DEF区目标成本"/>
      <sheetName val="XX区目标成本"/>
      <sheetName val="参考科目及对应合同"/>
      <sheetName val="附表2 产品成本明细表"/>
      <sheetName val="jxkh-0003"/>
      <sheetName val="公司总表"/>
      <sheetName val="A投资指标"/>
      <sheetName val="分项"/>
      <sheetName val="附表1 签约收入概算表"/>
      <sheetName val="   合同台账  "/>
      <sheetName val="无合同工程及销费"/>
      <sheetName val="科目列表"/>
      <sheetName val="二级成本动态表"/>
      <sheetName val="目标成本表"/>
      <sheetName val="付款进度表"/>
      <sheetName val="合同付款计划表"/>
      <sheetName val="成本统计表"/>
      <sheetName val="  集团模板  "/>
      <sheetName val="销费控制（月）"/>
      <sheetName val="销费控制表"/>
      <sheetName val="管费控制表"/>
      <sheetName val="成本动态台帐"/>
      <sheetName val="设计变更台帐"/>
      <sheetName val="现场签证台帐"/>
      <sheetName val="Trade Summary"/>
      <sheetName val="Trade Summary (Selling)"/>
      <sheetName val="GBD"/>
      <sheetName val="Bill Summary"/>
      <sheetName val="사기도장"/>
      <sheetName val="36"/>
      <sheetName val="39"/>
      <sheetName val="53"/>
      <sheetName val="55"/>
      <sheetName val="56"/>
      <sheetName val="57"/>
      <sheetName val="58"/>
      <sheetName val="59"/>
      <sheetName val="VXXX"/>
      <sheetName val="일대"/>
      <sheetName val="노무비"/>
      <sheetName val="단가"/>
      <sheetName val="신설"/>
      <sheetName val="괴정I.O"/>
      <sheetName val="고압"/>
      <sheetName val="수배전예산서(E)"/>
      <sheetName val="일위대가(목록)"/>
      <sheetName val="재료비"/>
      <sheetName val="전기 원가계산서"/>
      <sheetName val="신성을"/>
      <sheetName val="성원을"/>
      <sheetName val="성원을 (2)"/>
      <sheetName val="성원을 (3)"/>
      <sheetName val="부경을"/>
      <sheetName val="단가조사  (2)"/>
      <sheetName val="Final Sum"/>
      <sheetName val="A_Structure"/>
      <sheetName val="B_Architech"/>
      <sheetName val="C_External"/>
      <sheetName val="D_Hardscape"/>
      <sheetName val="งานเพิ่มเติมจาก Addendum"/>
      <sheetName val="F_Prelimary"/>
      <sheetName val="I_Prosum"/>
      <sheetName val="Sum Arch (2)"/>
      <sheetName val="sum Struc (2)"/>
      <sheetName val="sum 1-4 (2)"/>
      <sheetName val="sum 1-4"/>
      <sheetName val="sum Struc"/>
      <sheetName val="Sum Arch"/>
      <sheetName val="Cover-Bubget (B167)"/>
      <sheetName val="Sum_Prelim_rO"/>
      <sheetName val="Prelim_rO"/>
      <sheetName val="Preli"/>
      <sheetName val="Fire W Tank  "/>
      <sheetName val="Water Tank "/>
      <sheetName val="Water Tank  (2)"/>
      <sheetName val="Waste Tank 1"/>
      <sheetName val="Waste Tank (2)"/>
      <sheetName val="A1.1-2 sum 1-4"/>
      <sheetName val="A1.1-2 sum Struc"/>
      <sheetName val="A1.1-2 Struc"/>
      <sheetName val="A1.1-2 Sum Arch"/>
      <sheetName val="A1.1-2 Arch"/>
      <sheetName val="A2.1-2 sum 1-4"/>
      <sheetName val="A2.1-2sum Struc"/>
      <sheetName val="A2.1-2Struc"/>
      <sheetName val="A2.1-2 Sum Arch"/>
      <sheetName val="A2.1-2Arch"/>
      <sheetName val="B sum 1-4"/>
      <sheetName val="B sum Struc"/>
      <sheetName val="B Struc"/>
      <sheetName val="B Sum Arch"/>
      <sheetName val="B Arch"/>
      <sheetName val="C sum 1-4"/>
      <sheetName val="C sum Struc"/>
      <sheetName val="C Struc"/>
      <sheetName val="C Sum Arch"/>
      <sheetName val="C Arch"/>
      <sheetName val="D sum 1-4"/>
      <sheetName val="D sum Struc"/>
      <sheetName val="D Struc"/>
      <sheetName val="D Sum Arch"/>
      <sheetName val="D Arch"/>
      <sheetName val="E sum 1-4"/>
      <sheetName val="E sum Struc"/>
      <sheetName val="E Struc"/>
      <sheetName val="E Sum Arch"/>
      <sheetName val="E Arch"/>
      <sheetName val="Ex Sum1"/>
      <sheetName val="Ex detail"/>
      <sheetName val="Sum_rO"/>
      <sheetName val="All Struc (3)"/>
      <sheetName val="Cover-Bubget (B166)"/>
      <sheetName val="Project Detail"/>
      <sheetName val="Temp1"/>
      <sheetName val="Temp1 (R1)"/>
      <sheetName val="Temp2"/>
      <sheetName val="Str H"/>
      <sheetName val="Str Cp"/>
      <sheetName val="Str CpOp"/>
      <sheetName val="Ar H"/>
      <sheetName val="Ar Cp"/>
      <sheetName val="Prime Cost"/>
      <sheetName val="Summary  (2)"/>
      <sheetName val="0_ Note to Tenderers"/>
      <sheetName val="1_ Preliminaries"/>
      <sheetName val="Jad3.3(D)"/>
      <sheetName val="EPUsum(18-Aug)"/>
      <sheetName val="EPU(18-Aug) "/>
      <sheetName val="EPUsum(18-Aug)#"/>
      <sheetName val="EPUvsApr"/>
      <sheetName val="EPUvsJul"/>
      <sheetName val="EPUvs Apr vs Jul"/>
      <sheetName val="BIGpIC (EPU vs Apr vs Jul) "/>
      <sheetName val="ExcGFA "/>
      <sheetName val="ExcGFA(1)"/>
      <sheetName val="ExcGFA(2)"/>
      <sheetName val="ExcGFA(3)"/>
      <sheetName val="HLA (2)"/>
      <sheetName val="Buildg (2)"/>
      <sheetName val="The SPA"/>
      <sheetName val="Tradi SPA "/>
      <sheetName val="Bung"/>
      <sheetName val="G.Suite"/>
      <sheetName val="Manag"/>
      <sheetName val="Carpark"/>
      <sheetName val="Wakaf"/>
      <sheetName val="Staff Quaters"/>
      <sheetName val="HOLISTIC"/>
      <sheetName val="TRA SPA"/>
      <sheetName val="BLOW"/>
      <sheetName val="GUESS"/>
      <sheetName val="TERMINAL CP"/>
      <sheetName val="MS PARK"/>
      <sheetName val="SPOT"/>
      <sheetName val="WAK"/>
      <sheetName val="SERV"/>
      <sheetName val="STAFFQ"/>
      <sheetName val="IFF"/>
      <sheetName val="COM#"/>
      <sheetName val="JKR1"/>
      <sheetName val="JKR2"/>
      <sheetName val="JKR3"/>
      <sheetName val="Cert HLA"/>
      <sheetName val="B.Prelim"/>
      <sheetName val="B1.Prelim"/>
      <sheetName val="C.PROF"/>
      <sheetName val="Supervision"/>
      <sheetName val="Mate"/>
      <sheetName val="Lamp D"/>
      <sheetName val="JKR66A(4)"/>
      <sheetName val="SACer"/>
      <sheetName val="C.PROF (2)"/>
      <sheetName val="Contri"/>
      <sheetName val="Cvr"/>
      <sheetName val="Claim Sch"/>
      <sheetName val="Main Sum"/>
      <sheetName val="FSK2,3&amp;4"/>
      <sheetName val="FSK2,3&amp;4 (print)"/>
      <sheetName val="234(600)"/>
      <sheetName val="234(900)"/>
      <sheetName val="FSK6 (600)"/>
      <sheetName val="FSK6(900)"/>
      <sheetName val="JKR66A 1"/>
      <sheetName val="C&amp;S"/>
      <sheetName val="Bill 1A"/>
      <sheetName val="Bill 1B"/>
      <sheetName val="Bill 3B"/>
      <sheetName val="Bill 3D"/>
      <sheetName val="Bill 3E"/>
      <sheetName val="Bill 3J"/>
      <sheetName val="Bill 3K"/>
      <sheetName val="Bill 3T"/>
      <sheetName val="Bill 3U"/>
      <sheetName val="Bill 3X"/>
      <sheetName val="Collection"/>
      <sheetName val="CP (2)"/>
      <sheetName val="1. Piling"/>
      <sheetName val="2 WB"/>
      <sheetName val="3. Frame"/>
      <sheetName val="4. Upper"/>
      <sheetName val="5.Roof"/>
      <sheetName val="6.Stair"/>
      <sheetName val="7.Ext Wall"/>
      <sheetName val="8.Window"/>
      <sheetName val="9.Int. Wall"/>
      <sheetName val="10.Door"/>
      <sheetName val="11.Iron"/>
      <sheetName val="12.WFin"/>
      <sheetName val="13.FlrFin"/>
      <sheetName val="14.Ceil"/>
      <sheetName val="15.Sanitary"/>
      <sheetName val="16.BW"/>
      <sheetName val="17.External"/>
      <sheetName val="4.Roof"/>
      <sheetName val="5.Ext Wall"/>
      <sheetName val="6.Window"/>
      <sheetName val="7.Int. Wall"/>
      <sheetName val="8.Door"/>
      <sheetName val="9.Iron"/>
      <sheetName val="10.WFin"/>
      <sheetName val="11.FlrFin"/>
      <sheetName val="12.Ceil"/>
      <sheetName val="13.Sanitary"/>
      <sheetName val="14.BW"/>
      <sheetName val="15.External"/>
      <sheetName val="Tennis Pavilion"/>
      <sheetName val="Driving"/>
      <sheetName val="SWIIMING POOL"/>
      <sheetName val="To"/>
      <sheetName val="Build Info"/>
      <sheetName val="A Plan"/>
      <sheetName val="Struc Analy"/>
      <sheetName val="Struc Analy2"/>
      <sheetName val="Arch Analy"/>
      <sheetName val="ECP "/>
      <sheetName val="ECP (SubBQ)"/>
      <sheetName val="sub BQ"/>
      <sheetName val="Struc Analy2 (SB)"/>
      <sheetName val="ECP  (2)"/>
      <sheetName val="ECP(CR)"/>
      <sheetName val="ECP(PMC)"/>
      <sheetName val="ECP(Rate Qty)"/>
      <sheetName val="Structural "/>
      <sheetName val="Struc Analy2 "/>
      <sheetName val="Quotation"/>
      <sheetName val="A_2_"/>
      <sheetName val="Netstatement"/>
      <sheetName val="Estimation Breakdown"/>
      <sheetName val="Material Lookup Table"/>
      <sheetName val="Category Lookup Table"/>
      <sheetName val="Prelim - Section A"/>
      <sheetName val="Actual work (breakdown)"/>
      <sheetName val="Actual work - summary"/>
      <sheetName val="Actual work (collection)"/>
      <sheetName val="General Summary - Section C"/>
      <sheetName val="Design (preliminary)"/>
      <sheetName val="Design (detailed)"/>
      <sheetName val="Design element (prelims)"/>
      <sheetName val="Hardcore"/>
      <sheetName val="Conc G35 "/>
      <sheetName val="G30"/>
      <sheetName val="Waterproof"/>
      <sheetName val="Antitermite"/>
      <sheetName val="Painting (2)"/>
      <sheetName val="PAINT EXT"/>
      <sheetName val="PAINT INT S"/>
      <sheetName val="HT TYV"/>
      <sheetName val="HT TTP"/>
      <sheetName val="HT 330"/>
      <sheetName val="HT250"/>
      <sheetName val="glazed wall tiles"/>
      <sheetName val="Glazed wall tiles (2)"/>
      <sheetName val="Ceramic wall tiles"/>
      <sheetName val="Plaster"/>
      <sheetName val="MetalCladding"/>
      <sheetName val="Glass"/>
      <sheetName val="QUERY LIST "/>
      <sheetName val="PC-PMU"/>
      <sheetName val="PC-R"/>
      <sheetName val="PC-R (PMU)"/>
      <sheetName val="B-KG "/>
      <sheetName val="G.Slab"/>
      <sheetName val="Slab.BRC"/>
      <sheetName val="Lands"/>
      <sheetName val="Football Field"/>
      <sheetName val="Sport COurt"/>
      <sheetName val="RW Rebar"/>
      <sheetName val="Retaining W"/>
      <sheetName val="Drain2"/>
      <sheetName val="E424)General Excavation (2)"/>
      <sheetName val="1.3)LConcrete"/>
      <sheetName val="MFB"/>
      <sheetName val="AStrip"/>
      <sheetName val="VCP"/>
      <sheetName val="Fence"/>
      <sheetName val="Pave"/>
      <sheetName val="Vinyl"/>
      <sheetName val="G35"/>
      <sheetName val="Fwk"/>
      <sheetName val="Reinforc"/>
      <sheetName val="RC Retaining Wall"/>
      <sheetName val="2)"/>
      <sheetName val="3.1Pentadbiran Analysis"/>
      <sheetName val="wblff"/>
      <sheetName val="frame"/>
      <sheetName val="UF"/>
      <sheetName val="roof1"/>
      <sheetName val="extwall 1"/>
      <sheetName val="wdw1"/>
      <sheetName val="iwp!"/>
      <sheetName val="DOOR1"/>
      <sheetName val="IFF1"/>
      <sheetName val="iwF1"/>
      <sheetName val="ICF1"/>
      <sheetName val="EXT FIN1"/>
      <sheetName val="SF1"/>
      <sheetName val="BWIC1"/>
      <sheetName val="3.7 Analysis"/>
      <sheetName val="roof "/>
      <sheetName val="extwall"/>
      <sheetName val="wdw"/>
      <sheetName val="intwall"/>
      <sheetName val="door"/>
      <sheetName val="iwf"/>
      <sheetName val="icf"/>
      <sheetName val="extfin"/>
      <sheetName val="sfa"/>
      <sheetName val="bwic"/>
      <sheetName val="3.1 Analysis"/>
      <sheetName val="sundries"/>
      <sheetName val="iw"/>
      <sheetName val="extwork within lot boundary"/>
      <sheetName val="6.1site"/>
      <sheetName val="6.2road"/>
      <sheetName val="6.3swd"/>
      <sheetName val="6.4wtr"/>
      <sheetName val="6.5swrg"/>
      <sheetName val="6.6fenc"/>
      <sheetName val="6.7 RW"/>
      <sheetName val="6.8elev tank"/>
      <sheetName val="6.9.turfing"/>
      <sheetName val="6.10Flag"/>
      <sheetName val="6.11assembly"/>
      <sheetName val="6.12Football fIELD"/>
      <sheetName val="6.13Sepak Takraw"/>
      <sheetName val="2.Sum"/>
      <sheetName val="2.BQ"/>
      <sheetName val="2.TO"/>
      <sheetName val="QUERY LIST  (2)"/>
      <sheetName val="ECP (Carpark)"/>
      <sheetName val="ECP (SubBQ) (Carpark)"/>
      <sheetName val="I. Comparison of Rates"/>
      <sheetName val="22."/>
      <sheetName val="23."/>
      <sheetName val="24."/>
      <sheetName val="30."/>
      <sheetName val="36."/>
      <sheetName val="2. Conc"/>
      <sheetName val="3.Rebar"/>
      <sheetName val="3.1 "/>
      <sheetName val="4.Fwk"/>
      <sheetName val="4.1"/>
      <sheetName val="4.2"/>
      <sheetName val="4.3"/>
      <sheetName val="5.Bwk"/>
      <sheetName val="6.StruSteel"/>
      <sheetName val="7.GalvSteel"/>
      <sheetName val="7.1"/>
      <sheetName val="8.Met Deck"/>
      <sheetName val="8.1"/>
      <sheetName val="8.2"/>
      <sheetName val="9. RWDP.nor"/>
      <sheetName val="9.1"/>
      <sheetName val="9.2"/>
      <sheetName val="9.3"/>
      <sheetName val="9.4"/>
      <sheetName val="10.RWDP.hv.dt"/>
      <sheetName val="10.1dia110"/>
      <sheetName val="10.2dia160"/>
      <sheetName val="11.Dr Frame"/>
      <sheetName val="11.1"/>
      <sheetName val="11.2"/>
      <sheetName val="12. HT"/>
      <sheetName val="12.1"/>
      <sheetName val="13.Vinyl"/>
      <sheetName val="13.1"/>
      <sheetName val="13.2"/>
      <sheetName val="14.Epoxy"/>
      <sheetName val="14.1"/>
      <sheetName val="15. Flr Harden"/>
      <sheetName val="15.1"/>
      <sheetName val="15.2"/>
      <sheetName val="15.3"/>
      <sheetName val="16. MinFibre"/>
      <sheetName val="16.2"/>
      <sheetName val="16.3"/>
      <sheetName val="16.4"/>
      <sheetName val="17. CemBoard"/>
      <sheetName val="17.2"/>
      <sheetName val="18.WeaPaint"/>
      <sheetName val="19.Emulsion"/>
      <sheetName val="19. EPaint"/>
      <sheetName val="19.1"/>
      <sheetName val="20.Epo"/>
      <sheetName val="21.Sani"/>
      <sheetName val="21.1"/>
      <sheetName val="21.2"/>
      <sheetName val="22.ABS Pipe"/>
      <sheetName val="23.DuctP"/>
      <sheetName val="23.1"/>
      <sheetName val="24.HR Drain"/>
      <sheetName val="24.1"/>
      <sheetName val="25.U-DRN"/>
      <sheetName val="25.1"/>
      <sheetName val="26.PipeCul"/>
      <sheetName val="26.1"/>
      <sheetName val="26.1 (2)"/>
      <sheetName val="27.BoxCul"/>
      <sheetName val="27.1"/>
      <sheetName val="28.Sump"/>
      <sheetName val="28.1"/>
      <sheetName val="29.Sump"/>
      <sheetName val="29.1"/>
      <sheetName val="30.SumpGratg"/>
      <sheetName val="30.1"/>
      <sheetName val="31.ChamberRing"/>
      <sheetName val="31.1"/>
      <sheetName val="32.Maintenance Walkway"/>
      <sheetName val="32.1"/>
      <sheetName val="33.Mesh fabric"/>
      <sheetName val="33.1"/>
      <sheetName val="sum (comparison)"/>
      <sheetName val=" RW"/>
      <sheetName val="PDA"/>
      <sheetName val="2.Piling"/>
      <sheetName val="3.Buildg"/>
      <sheetName val="4.I Svice"/>
      <sheetName val="5.ExtW"/>
      <sheetName val="6.FF&amp;E"/>
      <sheetName val="10.TE"/>
      <sheetName val="GS1"/>
      <sheetName val="1.1"/>
      <sheetName val="1.2"/>
      <sheetName val="1.4"/>
      <sheetName val="1.5"/>
      <sheetName val="1.6"/>
      <sheetName val="1.7"/>
      <sheetName val="1.8"/>
      <sheetName val="1.9"/>
      <sheetName val="PDA(2)"/>
      <sheetName val="1.10"/>
      <sheetName val="1.11"/>
      <sheetName val="Slab Thckng"/>
      <sheetName val="Slab Thckng-kg"/>
      <sheetName val="11.Prof F (2)"/>
      <sheetName val="ECP F4"/>
      <sheetName val="4.I Svice (2)"/>
      <sheetName val="4.1 Sum Mechanical"/>
      <sheetName val="TNB (2)"/>
      <sheetName val="TNB"/>
      <sheetName val="Kuarters, Asrama"/>
      <sheetName val="DE. MAKAN"/>
      <sheetName val="LPG (2)"/>
      <sheetName val="Quarters"/>
      <sheetName val="summary (nego)"/>
      <sheetName val="M&amp;E breakdown"/>
      <sheetName val="1 Prelim"/>
      <sheetName val="2. mANA"/>
      <sheetName val="3. SUM"/>
      <sheetName val="3.1 Piling"/>
      <sheetName val="3.2 Raft foundation"/>
      <sheetName val="3.3 Steelwork"/>
      <sheetName val="3.4 C&amp;S Work"/>
      <sheetName val="3.5 Mecha"/>
      <sheetName val="3.6 Firef"/>
      <sheetName val="3.7 Elect"/>
      <sheetName val="38 TEST"/>
      <sheetName val="4. SUM"/>
      <sheetName val="4.1Piling"/>
      <sheetName val="4.2BUILDFG"/>
      <sheetName val="4.2BQ"/>
      <sheetName val="4.2 M&amp;E"/>
      <sheetName val="4.4 SUM"/>
      <sheetName val="5 Gen Civil"/>
      <sheetName val="6 PROV"/>
      <sheetName val="Chiller Room 1"/>
      <sheetName val="Research Lab 1"/>
      <sheetName val="Research Lab 2"/>
      <sheetName val="Research Lab 3"/>
      <sheetName val="Research Lab 4"/>
      <sheetName val="Research Lab 5"/>
      <sheetName val="Bilik Basuh 1"/>
      <sheetName val="Research Lab 6"/>
      <sheetName val="Bilik Mikroskop"/>
      <sheetName val="Makmal Hematologi 1"/>
      <sheetName val="Makmal Hematologi 2"/>
      <sheetName val="Bilik Persediaan 4"/>
      <sheetName val="Chiller Room 2"/>
      <sheetName val="Makmal Transfusi Perubatan 1"/>
      <sheetName val="Makmal Sitologi"/>
      <sheetName val="Bilik Persediaan 3"/>
      <sheetName val="Bilik Kultur"/>
      <sheetName val="Bilik Basuh 2"/>
      <sheetName val="Makmal Mikrobiologi 1"/>
      <sheetName val="Makmal Mikrobiologi 2"/>
      <sheetName val="Makmal Patologi Kimia 1"/>
      <sheetName val="Makmal Patologi Kimia 2"/>
      <sheetName val="Bilik Persediaan 6"/>
      <sheetName val="Makmal Transfusi Perubatan 2"/>
      <sheetName val="Bilik Autoklif"/>
      <sheetName val="Bilik Basuh 3"/>
      <sheetName val="Makmal Histologi"/>
      <sheetName val="Bilik Persediaan 5"/>
      <sheetName val="Makmal Parasitologi 1"/>
      <sheetName val="BV"/>
      <sheetName val="PEAD"/>
      <sheetName val="ADV "/>
      <sheetName val="OPL"/>
      <sheetName val="Floor&amp;Ceiling Fin"/>
      <sheetName val="Roof (k) "/>
      <sheetName val="Door&amp;Iron "/>
      <sheetName val="Door Iron "/>
      <sheetName val="Window (2)"/>
      <sheetName val="ExtW (k)"/>
      <sheetName val="internal wall (k)"/>
      <sheetName val="rc staircase"/>
      <sheetName val="frame steel structure"/>
      <sheetName val="Roof Structure1"/>
      <sheetName val="Builder"/>
      <sheetName val="Food Preparation"/>
      <sheetName val="Food Microbio"/>
      <sheetName val="Food Sensory"/>
      <sheetName val="Food science"/>
      <sheetName val="Biochem"/>
      <sheetName val="food analysis"/>
      <sheetName val="Nutrition assessment"/>
      <sheetName val="Anthropometric Lab"/>
      <sheetName val="CSA"/>
      <sheetName val="Sum. of Piling"/>
      <sheetName val="Comparision"/>
      <sheetName val="CP.3a"/>
      <sheetName val="CP.3b"/>
      <sheetName val="3b"/>
      <sheetName val="CP.3c"/>
      <sheetName val="3c"/>
      <sheetName val="CP.3d(i)"/>
      <sheetName val="3d(i)"/>
      <sheetName val="CP.3d(ii) "/>
      <sheetName val="3d(ii)"/>
      <sheetName val="CP.3d(iii)"/>
      <sheetName val="3d(iii)"/>
      <sheetName val="CP.3d(iv)"/>
      <sheetName val="3d(iv)"/>
      <sheetName val="CP.3e"/>
      <sheetName val="3e"/>
      <sheetName val="CP.3f"/>
      <sheetName val="3f"/>
      <sheetName val="CP.3g"/>
      <sheetName val="3g"/>
      <sheetName val="CP.3h"/>
      <sheetName val="3h"/>
      <sheetName val="CP.3j"/>
      <sheetName val="3j"/>
      <sheetName val="CP.3k"/>
      <sheetName val="3k"/>
      <sheetName val="CP.3l"/>
      <sheetName val="3l"/>
      <sheetName val="CP.3m"/>
      <sheetName val="3m"/>
      <sheetName val="CP.3n"/>
      <sheetName val="3n"/>
      <sheetName val="CP.3o"/>
      <sheetName val="3o"/>
      <sheetName val="CP.3p"/>
      <sheetName val="3p"/>
      <sheetName val="CP.3q"/>
      <sheetName val="3q"/>
      <sheetName val="a.Sew"/>
      <sheetName val="b.WS"/>
      <sheetName val="c.Drain"/>
      <sheetName val="d.Road"/>
      <sheetName val="e. Fence"/>
      <sheetName val="f.Landscap"/>
      <sheetName val="g.Collect."/>
      <sheetName val="g.Footb&amp;Hock"/>
      <sheetName val="g.TC&amp;BC"/>
      <sheetName val="g.VC&amp;STC"/>
      <sheetName val="h.Earthwork "/>
      <sheetName val="j.Flagpost"/>
      <sheetName val="k.Wakaf"/>
      <sheetName val="l.Retaining wall"/>
      <sheetName val="EX W"/>
      <sheetName val="A _2_"/>
      <sheetName val="TYPES "/>
      <sheetName val="Exe Sum"/>
      <sheetName val="FEASIBILITY"/>
      <sheetName val="APP 1"/>
      <sheetName val="APP 2"/>
      <sheetName val="APP 3"/>
      <sheetName val="house"/>
      <sheetName val="ss1C"/>
      <sheetName val="AUTHORITY"/>
      <sheetName val="GB"/>
      <sheetName val="GB-steel"/>
      <sheetName val="RB (2)"/>
      <sheetName val="RB-steel (2)"/>
      <sheetName val="FB-steel"/>
      <sheetName val="2.A (2)"/>
      <sheetName val="2.B (2)"/>
      <sheetName val="2.C (2)"/>
      <sheetName val="2.D (2)"/>
      <sheetName val="2.E (2)"/>
      <sheetName val="2.A"/>
      <sheetName val="2.B"/>
      <sheetName val="2.C"/>
      <sheetName val="2.D"/>
      <sheetName val="2.E"/>
      <sheetName val="ECP(1)"/>
      <sheetName val="ECP(2)"/>
      <sheetName val="APP1 Link Hse"/>
      <sheetName val="APP1 Link Hse (2)"/>
      <sheetName val="APP1 Club"/>
      <sheetName val="APP 4"/>
      <sheetName val="APP 1.1"/>
      <sheetName val="APP 1.2"/>
      <sheetName val="Lap pool"/>
      <sheetName val="Koi Pond"/>
      <sheetName val="APP 5"/>
      <sheetName val="App 6 Cashflow(3 yrs)"/>
      <sheetName val="App 6 Cashflow(5 yrs)"/>
      <sheetName val="4.1SOA"/>
      <sheetName val=" Analysis"/>
      <sheetName val="Ext. wall"/>
      <sheetName val="Int. wall"/>
      <sheetName val="Ext. Fin"/>
      <sheetName val="SF"/>
      <sheetName val="Extw"/>
      <sheetName val="Blank (2)"/>
      <sheetName val="ECP FKM2(2)+remarks"/>
      <sheetName val="Struc Analysis"/>
      <sheetName val="B. Cost Com"/>
      <sheetName val="B. Cost Com (SoA)"/>
      <sheetName val="TSA (2)"/>
      <sheetName val="TSA"/>
      <sheetName val="A. Prelim"/>
      <sheetName val="B-G Pilg Buildg etc (Siswa)"/>
      <sheetName val="H. Ext.Work (Siswa)"/>
      <sheetName val="B-G Pilg Buildg etc (Siswi)"/>
      <sheetName val="H. Ext.Work (Siswi)"/>
      <sheetName val="J-LProvisional"/>
      <sheetName val="GFA1"/>
      <sheetName val="TSA (LvsP)"/>
      <sheetName val="TSA (inflation)"/>
      <sheetName val="ECP"/>
      <sheetName val="TSA (Compare)"/>
      <sheetName val="Tender Clarification"/>
      <sheetName val="TSA (Nego)"/>
      <sheetName val="PDA (UBK)"/>
      <sheetName val="UiTM Shah Alam"/>
      <sheetName val="UiTM Sri Iskandar &amp; Arau"/>
      <sheetName val="UiTM Jengka"/>
      <sheetName val="Sum3"/>
      <sheetName val="FF&amp;CF"/>
      <sheetName val="IntW"/>
      <sheetName val="Door&amp;Iron"/>
      <sheetName val="2.1.3 (2)"/>
      <sheetName val="1.Intro"/>
      <sheetName val="2. Target Cost"/>
      <sheetName val="3. Cost breadown"/>
      <sheetName val="App A"/>
      <sheetName val="App B"/>
      <sheetName val="App D"/>
      <sheetName val="App F"/>
      <sheetName val="App B Prog"/>
      <sheetName val="Timescaled Data"/>
      <sheetName val="S curve"/>
      <sheetName val="Timescaled Data Graph"/>
      <sheetName val="3. Cost breadown (2)"/>
      <sheetName val="f.state"/>
      <sheetName val="wk"/>
      <sheetName val="vos"/>
      <sheetName val="vo"/>
      <sheetName val="p&amp;a"/>
      <sheetName val="CERT"/>
      <sheetName val="ibsb"/>
      <sheetName val="Lotus"/>
      <sheetName val="parquet"/>
      <sheetName val="NSC (2)"/>
      <sheetName val="B-G Pilg Buildg etc (PUTERA)"/>
      <sheetName val="H. Ext.Work (PUTERA)"/>
      <sheetName val="A. Prelim (PUTERI)"/>
      <sheetName val="B-G Pilg Buildg etc (PUTERI)"/>
      <sheetName val="H. Ext.Work (PUTERI)"/>
      <sheetName val="J-LProvisional (PUTERI)"/>
      <sheetName val="A. Proj Brief"/>
      <sheetName val="B. Scope of work"/>
      <sheetName val="GS4(14.5.07)"/>
      <sheetName val="S-CURVE (9.5.07)"/>
      <sheetName val="BaseCase"/>
      <sheetName val="CostSum"/>
      <sheetName val="rock(fsk)"/>
      <sheetName val="rock(ff)"/>
      <sheetName val="A3."/>
      <sheetName val="SUM A6"/>
      <sheetName val="SUM A8"/>
      <sheetName val="B2.Prelim"/>
      <sheetName val="B3.Prelim"/>
      <sheetName val="D.Supvisn"/>
      <sheetName val="E.Mate"/>
      <sheetName val="F.VO"/>
      <sheetName val="G.Rec AP"/>
      <sheetName val="H.SACer"/>
      <sheetName val="L_A"/>
      <sheetName val="Prof Fee&amp;Supervisn"/>
      <sheetName val="Jadual Semasa"/>
      <sheetName val="Cert_Cont"/>
      <sheetName val="Prelim Summry"/>
      <sheetName val="GSum"/>
      <sheetName val="Prelim_init"/>
      <sheetName val="APPENDIX 1"/>
      <sheetName val="APPENDIX 2"/>
      <sheetName val="APPENDIX 3"/>
      <sheetName val="APPENDIX 4A"/>
      <sheetName val="APPENDIX 4B"/>
      <sheetName val="App5 SUPERVISION"/>
      <sheetName val="Adv Pay Recoup"/>
      <sheetName val="EARHWK"/>
      <sheetName val="ESCP"/>
      <sheetName val="Slope Protec"/>
      <sheetName val="Drainage 4 slope"/>
      <sheetName val="EIAEMP"/>
      <sheetName val="ACC ROAD 2"/>
      <sheetName val="DRAINAGE&amp;LAKE DEV"/>
      <sheetName val="STP &amp;SEWERAGE SYS"/>
      <sheetName val="G.Summary"/>
      <sheetName val="PH1-Summary"/>
      <sheetName val="PH2-Summary"/>
      <sheetName val="PH3-Summary"/>
      <sheetName val="Overall(A)"/>
      <sheetName val="Overall(B)"/>
      <sheetName val="PH1-BuildingA"/>
      <sheetName val="PH2-BuildingA"/>
      <sheetName val="PH3-BuildingA"/>
      <sheetName val="PH1-BuildingB"/>
      <sheetName val="PH2-BuildingB"/>
      <sheetName val="PH3-BuildingB"/>
      <sheetName val="PH1-Drain"/>
      <sheetName val="PH2-Drain"/>
      <sheetName val="PH3-Drain"/>
      <sheetName val="PH1-Pavement"/>
      <sheetName val="PH2-Pavement"/>
      <sheetName val="PH3-Pavement"/>
      <sheetName val="PH1-FootPath"/>
      <sheetName val="PH2-FootPath"/>
      <sheetName val="PH3-FootPath"/>
      <sheetName val="PH2-SportYard"/>
      <sheetName val="PH1-Landscape"/>
      <sheetName val="PH2-Landscape"/>
      <sheetName val="PH3-Landscape"/>
      <sheetName val="PH1-Ext.lWater"/>
      <sheetName val="PH2-Ext.lWater"/>
      <sheetName val="PH3-Ext.lWater"/>
      <sheetName val="PH1-Ext.Electric"/>
      <sheetName val="PH2-Ext.Electric"/>
      <sheetName val="PH3-Ext.Electric"/>
      <sheetName val="WATER SUPPLY"/>
      <sheetName val="ROADWORK"/>
      <sheetName val="Aras 4 Sum Flr BM Hori &amp; Ver"/>
      <sheetName val="Rev.2 Aras 5 Summary"/>
      <sheetName val="Rev1 Aras 6 Summary"/>
      <sheetName val="Rev.2 Aras 7 Summary"/>
      <sheetName val="Rev.0 Aras 8 Summary"/>
      <sheetName val="Rev.0 Aras 9 Summary"/>
      <sheetName val="Rev.0 Aras 10 Summary"/>
      <sheetName val="Angkatan Mewah"/>
      <sheetName val="Cost (LC)"/>
      <sheetName val="BQ (LC)"/>
      <sheetName val="BQ (Blank)"/>
      <sheetName val="Cost Plan"/>
      <sheetName val="Cost Plan (LC)"/>
      <sheetName val="Tot. Mat"/>
      <sheetName val="CStump"/>
      <sheetName val="wblfl - nss bm"/>
      <sheetName val="frame - ss flr bm"/>
      <sheetName val="frame - ss rf bm"/>
      <sheetName val="Ground slab"/>
      <sheetName val="Upperfloor Construction"/>
      <sheetName val="Est1"/>
      <sheetName val="Stairfin"/>
      <sheetName val="Rfflashing"/>
      <sheetName val="Iron"/>
      <sheetName val="Wallfini"/>
      <sheetName val="Flfinish"/>
      <sheetName val="Ceilfin"/>
      <sheetName val="Sanit"/>
      <sheetName val="Ext work"/>
      <sheetName val="CONC WORK"/>
      <sheetName val="CList-Advce"/>
      <sheetName val="Advce Cover"/>
      <sheetName val="Cert-Advce"/>
      <sheetName val="LampA-Advce"/>
      <sheetName val="Adv Paym Calc"/>
      <sheetName val="Checklist-1st"/>
      <sheetName val="Checklist-2nd "/>
      <sheetName val="Valn Cover"/>
      <sheetName val="Contract Part"/>
      <sheetName val="Certificate "/>
      <sheetName val="LampA"/>
      <sheetName val="Certificate-Release Retention"/>
      <sheetName val="LampA-Release Retention"/>
      <sheetName val="Prof Fee"/>
      <sheetName val="Assessment"/>
      <sheetName val="Advance Recoup"/>
      <sheetName val="EARTH"/>
      <sheetName val="Summary 2"/>
      <sheetName val="Previous Payment"/>
      <sheetName val="Daywork"/>
      <sheetName val="Provisional Deduction"/>
      <sheetName val="42a"/>
      <sheetName val="42b"/>
      <sheetName val="BQ-SUM"/>
      <sheetName val="cold water"/>
      <sheetName val="testing"/>
      <sheetName val="B1 BQ-SEKOLAH"/>
      <sheetName val="B2-BQ-LPS"/>
      <sheetName val="B3-BQ-EARTH"/>
      <sheetName val="B4-BQ-ELV"/>
      <sheetName val="ex wall fin"/>
      <sheetName val="int wall fin"/>
      <sheetName val="int Flr Fin"/>
      <sheetName val="ext Flr Fin"/>
      <sheetName val="DPC"/>
      <sheetName val="skirting"/>
      <sheetName val="fittings"/>
      <sheetName val="counter top "/>
      <sheetName val="brickwork"/>
      <sheetName val="GFA-Supded"/>
      <sheetName val="CPA33-34"/>
      <sheetName val="CPA33-34 (9-8-01)"/>
      <sheetName val="Pile (9-8-01)"/>
      <sheetName val="SC"/>
      <sheetName val="UFC"/>
      <sheetName val="WF"/>
      <sheetName val="Cg"/>
      <sheetName val="SFit"/>
      <sheetName val="FS_2"/>
      <sheetName val="FS_Dlx"/>
      <sheetName val="Summary VO"/>
      <sheetName val="VO_Pool-Abortive"/>
      <sheetName val="VO_Dlx"/>
      <sheetName val="VO_Buggy"/>
      <sheetName val="Sch6_EE"/>
      <sheetName val="Sch7_SN"/>
      <sheetName val="Sch8_FP"/>
      <sheetName val="Sch9_AC"/>
      <sheetName val="Summary VO (2)"/>
      <sheetName val="VO-112"/>
      <sheetName val="VO-119"/>
      <sheetName val="VO-105"/>
      <sheetName val="VO-106"/>
      <sheetName val="VO-111"/>
      <sheetName val="VO-115"/>
      <sheetName val="VO-117"/>
      <sheetName val="Tender Condition"/>
      <sheetName val="1_Infra_str"/>
      <sheetName val="2_landscape"/>
      <sheetName val="3_Water network"/>
      <sheetName val="4_EE"/>
      <sheetName val="5_SN"/>
      <sheetName val="6_FP"/>
      <sheetName val="1a_Infra_str(H)"/>
      <sheetName val="2a_landscape(H)"/>
      <sheetName val="3a_Water network(H)"/>
      <sheetName val="4a_EE(H)"/>
      <sheetName val="5a_SN(H)"/>
      <sheetName val="6a_FP(H)"/>
      <sheetName val="Pro Sum(H)"/>
      <sheetName val="Customize Your Purchase Order"/>
      <sheetName val="Purchase Order"/>
      <sheetName val="Boq(1)"/>
      <sheetName val="外気負荷"/>
      <sheetName val="ค่าวัสดุ"/>
      <sheetName val="C-LOAD(L-FACTORY.)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เอกสารแนบ"/>
      <sheetName val="Defect Report(M&amp;E)"/>
      <sheetName val="040"/>
      <sheetName val="060"/>
      <sheetName val="Price per model"/>
      <sheetName val="建築代価"/>
      <sheetName val="Variables"/>
      <sheetName val="Customize_Your_Purchase_Order"/>
      <sheetName val="Purchase_Order"/>
      <sheetName val="AutoOpen_Stub_Data"/>
      <sheetName val="Intl_Data_Table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APR'09"/>
      <sheetName val="COMMOND LINE"/>
      <sheetName val="Book 1 Summary"/>
      <sheetName val="sort2"/>
      <sheetName val="cu_ผลรวม"/>
      <sheetName val="cu_รหัส"/>
      <sheetName val="cu_วัน"/>
      <sheetName val="COA-17"/>
      <sheetName val="C-18"/>
      <sheetName val="일위대가목차"/>
      <sheetName val="LpC"/>
      <sheetName val="A. Square Pile"/>
      <sheetName val="B. Footing (Concrete &amp; FW)"/>
      <sheetName val="C. Footing Rebar"/>
      <sheetName val="C. GB (Concrete)"/>
      <sheetName val="C. GB (Formwork)"/>
      <sheetName val="D.1st floor Beam &amp; Stair Conc"/>
      <sheetName val="D.1st floor Beam &amp; Stair FW"/>
      <sheetName val="E. 2nd Floor Beam (Conc &amp; FW)"/>
      <sheetName val="3rd Fl Beam &amp; Stair (Conc &amp; FW)"/>
      <sheetName val="4th Fl Beam &amp; Stair (Conc &amp; FW)"/>
      <sheetName val="5th Floor Beam (Conc &amp; FW)"/>
      <sheetName val="Top Floor Beam Conc"/>
      <sheetName val="C1.GF Slab (Concrete &amp; FW) "/>
      <sheetName val="D1. 1st Floor Slab (Conc &amp; FW)"/>
      <sheetName val="E. 2nd Floor Slab (Conc &amp; FW)"/>
      <sheetName val="E. 3rd Floor Slab (Conc &amp; FW)"/>
      <sheetName val="4th Floor Slab (Conc &amp; FW)"/>
      <sheetName val="5th Fl Slab (Conc &amp; FW)"/>
      <sheetName val="Top Floor Slab Conc"/>
      <sheetName val="Col; Footing to GF Concrete"/>
      <sheetName val="Col; Footing to GF FW"/>
      <sheetName val="Col; G to 1st Concrete"/>
      <sheetName val="Col; GF to 1st FW"/>
      <sheetName val="Col; Upto roof Concrete"/>
      <sheetName val="Col; Upto Roof FW"/>
      <sheetName val="3rd Floor Steel Structure"/>
      <sheetName val="4th Steel Structure"/>
      <sheetName val="5th Floor Steel Structure"/>
      <sheetName val="Top Floor Steel Structure"/>
      <sheetName val="Lower Roof Framing Plan"/>
      <sheetName val="Col Rebar Wt (C1 to C10)"/>
      <sheetName val="Beam Rebar Wt"/>
      <sheetName val="Slab Rebar Wt "/>
      <sheetName val="Stair Rebar"/>
      <sheetName val="Rebar for one Col"/>
      <sheetName val="Rebar for one GB"/>
      <sheetName val="Rebar for Beam "/>
      <sheetName val="Rebar for RB 5A"/>
      <sheetName val="Slab Conc for 1 span"/>
      <sheetName val="Slab Rebar for 1 span"/>
      <sheetName val="Unit Cost ที่ไม่ใช้"/>
      <sheetName val="สรุปปริมาณ"/>
      <sheetName val="Bill 5_PR1"/>
      <sheetName val="Bill 6_PR2"/>
      <sheetName val="Bill 7_PR3"/>
      <sheetName val="Bill 8_Prov.Sum"/>
      <sheetName val="Bill 9_Daywork"/>
      <sheetName val="UNITS_PILE_CAP"/>
      <sheetName val="ราคาต่อหน่วย - จำนวน เข็ม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OQ STRU"/>
      <sheetName val="BOQ ARC"/>
      <sheetName val="Total ISO"/>
      <sheetName val="Sub.Fl"/>
      <sheetName val="Cross Beam"/>
      <sheetName val="Ground Beam"/>
      <sheetName val="Diaphragm"/>
      <sheetName val="Miscelleous"/>
      <sheetName val="CX"/>
      <sheetName val=" STEEL"/>
      <sheetName val="BACK UP ARCH"/>
      <sheetName val="Cover (Shop)"/>
      <sheetName val="PC Plank"/>
      <sheetName val="Foundation Take-Off"/>
      <sheetName val="Sheet Pile F-1"/>
      <sheetName val="Sheet Pile F-2"/>
      <sheetName val="Slab-Main Bridge"/>
      <sheetName val="Formwork Footing"/>
      <sheetName val="Formwork Slab"/>
      <sheetName val="Bored Pile"/>
      <sheetName val="ไฟฟ้า"/>
      <sheetName val="งานเพิ่ม-ลด"/>
      <sheetName val="KTM"/>
      <sheetName val="____F6"/>
      <sheetName val="Référentiel"/>
      <sheetName val="LSG-STG HOTEL"/>
      <sheetName val="CF -2"/>
      <sheetName val="N-01"/>
      <sheetName val="N-02"/>
      <sheetName val="PPE-Group"/>
      <sheetName val="PPE-Com"/>
      <sheetName val="N-03"/>
      <sheetName val="N-04"/>
      <sheetName val="N-05"/>
      <sheetName val="No 5-i"/>
      <sheetName val="No 5-ii"/>
      <sheetName val="N-07"/>
      <sheetName val="N-08"/>
      <sheetName val="N-09 "/>
      <sheetName val="N-09  ii"/>
      <sheetName val="BS-Cons"/>
      <sheetName val="PL-Cons"/>
      <sheetName val="Co-JVS"/>
      <sheetName val="PPE-Con"/>
      <sheetName val="SCH-BS"/>
      <sheetName val="T.B.2009"/>
      <sheetName val="Mgt fees "/>
      <sheetName val="Mgt Fee ii"/>
      <sheetName val="Island Rent"/>
      <sheetName val="N-05 a"/>
      <sheetName val="N-09 iii"/>
      <sheetName val="N-10 (2)"/>
      <sheetName val="N-08 i"/>
      <sheetName val="CONSol PPE"/>
      <sheetName val="HO Figures"/>
      <sheetName val="PPE OPENING"/>
      <sheetName val="Bad Inters"/>
      <sheetName val="AR 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4">
          <cell r="T4">
            <v>0.98021760000000002</v>
          </cell>
        </row>
      </sheetData>
      <sheetData sheetId="19">
        <row r="10">
          <cell r="C10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T4">
            <v>0.98021760000000002</v>
          </cell>
        </row>
      </sheetData>
      <sheetData sheetId="76">
        <row r="4">
          <cell r="T4">
            <v>0.98021760000000002</v>
          </cell>
        </row>
      </sheetData>
      <sheetData sheetId="77">
        <row r="4">
          <cell r="T4">
            <v>0.98021760000000002</v>
          </cell>
        </row>
      </sheetData>
      <sheetData sheetId="78">
        <row r="4">
          <cell r="T4">
            <v>0.98021760000000002</v>
          </cell>
        </row>
      </sheetData>
      <sheetData sheetId="79">
        <row r="4">
          <cell r="T4">
            <v>0.98021760000000002</v>
          </cell>
        </row>
      </sheetData>
      <sheetData sheetId="80">
        <row r="4">
          <cell r="T4">
            <v>0.98021760000000002</v>
          </cell>
        </row>
      </sheetData>
      <sheetData sheetId="81">
        <row r="4">
          <cell r="T4">
            <v>0.98021760000000002</v>
          </cell>
        </row>
      </sheetData>
      <sheetData sheetId="82">
        <row r="6">
          <cell r="A6">
            <v>12</v>
          </cell>
        </row>
      </sheetData>
      <sheetData sheetId="83">
        <row r="4">
          <cell r="T4">
            <v>0.98021760000000002</v>
          </cell>
        </row>
      </sheetData>
      <sheetData sheetId="84">
        <row r="4">
          <cell r="T4">
            <v>0.98021760000000002</v>
          </cell>
        </row>
      </sheetData>
      <sheetData sheetId="85">
        <row r="10">
          <cell r="C10">
            <v>0</v>
          </cell>
        </row>
      </sheetData>
      <sheetData sheetId="86">
        <row r="7">
          <cell r="J7">
            <v>-31353.25</v>
          </cell>
        </row>
      </sheetData>
      <sheetData sheetId="87">
        <row r="4">
          <cell r="T4">
            <v>0.98021760000000002</v>
          </cell>
        </row>
      </sheetData>
      <sheetData sheetId="88">
        <row r="4">
          <cell r="T4">
            <v>0.98021760000000002</v>
          </cell>
        </row>
      </sheetData>
      <sheetData sheetId="89">
        <row r="6">
          <cell r="A6">
            <v>12</v>
          </cell>
        </row>
      </sheetData>
      <sheetData sheetId="90">
        <row r="4">
          <cell r="T4">
            <v>0.98021760000000002</v>
          </cell>
        </row>
      </sheetData>
      <sheetData sheetId="91">
        <row r="4">
          <cell r="T4">
            <v>0.98021760000000002</v>
          </cell>
        </row>
      </sheetData>
      <sheetData sheetId="92">
        <row r="4">
          <cell r="T4">
            <v>0.98021760000000002</v>
          </cell>
        </row>
      </sheetData>
      <sheetData sheetId="93">
        <row r="4">
          <cell r="T4">
            <v>0.98021760000000002</v>
          </cell>
        </row>
      </sheetData>
      <sheetData sheetId="94">
        <row r="4">
          <cell r="T4">
            <v>0.98021760000000002</v>
          </cell>
        </row>
      </sheetData>
      <sheetData sheetId="95">
        <row r="4">
          <cell r="T4">
            <v>0.98021760000000002</v>
          </cell>
        </row>
      </sheetData>
      <sheetData sheetId="96">
        <row r="3">
          <cell r="D3">
            <v>0</v>
          </cell>
        </row>
      </sheetData>
      <sheetData sheetId="97">
        <row r="4">
          <cell r="T4">
            <v>0.98021760000000002</v>
          </cell>
        </row>
      </sheetData>
      <sheetData sheetId="98">
        <row r="4">
          <cell r="T4">
            <v>0.98021760000000002</v>
          </cell>
        </row>
      </sheetData>
      <sheetData sheetId="99">
        <row r="3">
          <cell r="D3">
            <v>0</v>
          </cell>
        </row>
      </sheetData>
      <sheetData sheetId="100">
        <row r="3">
          <cell r="D3">
            <v>0</v>
          </cell>
        </row>
      </sheetData>
      <sheetData sheetId="101">
        <row r="4">
          <cell r="T4">
            <v>0.98021760000000002</v>
          </cell>
        </row>
      </sheetData>
      <sheetData sheetId="102">
        <row r="3">
          <cell r="D3">
            <v>0</v>
          </cell>
        </row>
      </sheetData>
      <sheetData sheetId="103">
        <row r="1">
          <cell r="A1" t="str">
            <v>CARAT MEDIA SERVICES (THAILAND) CO., LTD.</v>
          </cell>
        </row>
      </sheetData>
      <sheetData sheetId="104">
        <row r="2">
          <cell r="A2">
            <v>100050</v>
          </cell>
        </row>
      </sheetData>
      <sheetData sheetId="105">
        <row r="4">
          <cell r="T4">
            <v>0.98021760000000002</v>
          </cell>
        </row>
      </sheetData>
      <sheetData sheetId="106">
        <row r="4">
          <cell r="T4">
            <v>0.98021760000000002</v>
          </cell>
        </row>
      </sheetData>
      <sheetData sheetId="107">
        <row r="2">
          <cell r="A2">
            <v>100050</v>
          </cell>
        </row>
      </sheetData>
      <sheetData sheetId="108">
        <row r="4">
          <cell r="T4">
            <v>0.98021760000000002</v>
          </cell>
        </row>
      </sheetData>
      <sheetData sheetId="109">
        <row r="3">
          <cell r="D3">
            <v>0</v>
          </cell>
        </row>
      </sheetData>
      <sheetData sheetId="110">
        <row r="4">
          <cell r="T4">
            <v>0.98021760000000002</v>
          </cell>
        </row>
      </sheetData>
      <sheetData sheetId="111">
        <row r="3">
          <cell r="D3">
            <v>0</v>
          </cell>
        </row>
      </sheetData>
      <sheetData sheetId="112">
        <row r="3">
          <cell r="D3">
            <v>0</v>
          </cell>
        </row>
      </sheetData>
      <sheetData sheetId="113">
        <row r="4">
          <cell r="T4">
            <v>0.98021760000000002</v>
          </cell>
        </row>
      </sheetData>
      <sheetData sheetId="114">
        <row r="4">
          <cell r="T4">
            <v>0.98021760000000002</v>
          </cell>
        </row>
      </sheetData>
      <sheetData sheetId="115">
        <row r="3">
          <cell r="D3">
            <v>0</v>
          </cell>
        </row>
      </sheetData>
      <sheetData sheetId="116">
        <row r="4">
          <cell r="T4">
            <v>0.98021760000000002</v>
          </cell>
        </row>
      </sheetData>
      <sheetData sheetId="117">
        <row r="2">
          <cell r="A2">
            <v>100050</v>
          </cell>
        </row>
      </sheetData>
      <sheetData sheetId="118">
        <row r="4">
          <cell r="T4">
            <v>0.98021760000000002</v>
          </cell>
        </row>
      </sheetData>
      <sheetData sheetId="119">
        <row r="4">
          <cell r="T4">
            <v>0.98021760000000002</v>
          </cell>
        </row>
      </sheetData>
      <sheetData sheetId="120">
        <row r="2">
          <cell r="A2">
            <v>100050</v>
          </cell>
        </row>
      </sheetData>
      <sheetData sheetId="121">
        <row r="4">
          <cell r="T4">
            <v>0.98021760000000002</v>
          </cell>
        </row>
      </sheetData>
      <sheetData sheetId="122">
        <row r="3">
          <cell r="D3">
            <v>0</v>
          </cell>
        </row>
      </sheetData>
      <sheetData sheetId="123">
        <row r="4">
          <cell r="T4">
            <v>0.98021760000000002</v>
          </cell>
        </row>
      </sheetData>
      <sheetData sheetId="124">
        <row r="3">
          <cell r="D3">
            <v>0</v>
          </cell>
        </row>
      </sheetData>
      <sheetData sheetId="125">
        <row r="4">
          <cell r="T4">
            <v>0.98021760000000002</v>
          </cell>
        </row>
      </sheetData>
      <sheetData sheetId="126">
        <row r="4">
          <cell r="T4">
            <v>0.98021760000000002</v>
          </cell>
        </row>
      </sheetData>
      <sheetData sheetId="127">
        <row r="4">
          <cell r="T4">
            <v>0.98021760000000002</v>
          </cell>
        </row>
      </sheetData>
      <sheetData sheetId="128">
        <row r="4">
          <cell r="T4">
            <v>0.98021760000000002</v>
          </cell>
        </row>
      </sheetData>
      <sheetData sheetId="129">
        <row r="2">
          <cell r="A2">
            <v>100050</v>
          </cell>
        </row>
      </sheetData>
      <sheetData sheetId="130">
        <row r="4">
          <cell r="T4">
            <v>0.98021760000000002</v>
          </cell>
        </row>
      </sheetData>
      <sheetData sheetId="131">
        <row r="4">
          <cell r="T4">
            <v>0.98021760000000002</v>
          </cell>
        </row>
      </sheetData>
      <sheetData sheetId="132">
        <row r="2">
          <cell r="A2">
            <v>100050</v>
          </cell>
        </row>
      </sheetData>
      <sheetData sheetId="133">
        <row r="4">
          <cell r="T4">
            <v>0.98021760000000002</v>
          </cell>
        </row>
      </sheetData>
      <sheetData sheetId="134">
        <row r="3">
          <cell r="D3">
            <v>0</v>
          </cell>
        </row>
      </sheetData>
      <sheetData sheetId="135">
        <row r="4">
          <cell r="T4">
            <v>0.98021760000000002</v>
          </cell>
        </row>
      </sheetData>
      <sheetData sheetId="136">
        <row r="3">
          <cell r="D3">
            <v>0</v>
          </cell>
        </row>
      </sheetData>
      <sheetData sheetId="137">
        <row r="4">
          <cell r="T4">
            <v>0.98021760000000002</v>
          </cell>
        </row>
      </sheetData>
      <sheetData sheetId="138">
        <row r="4">
          <cell r="T4">
            <v>0.98021760000000002</v>
          </cell>
        </row>
      </sheetData>
      <sheetData sheetId="139">
        <row r="4">
          <cell r="T4">
            <v>0.98021760000000002</v>
          </cell>
        </row>
      </sheetData>
      <sheetData sheetId="140">
        <row r="4">
          <cell r="T4">
            <v>0.98021760000000002</v>
          </cell>
        </row>
      </sheetData>
      <sheetData sheetId="141">
        <row r="2">
          <cell r="A2">
            <v>100050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4">
          <cell r="T4">
            <v>0.98021760000000002</v>
          </cell>
        </row>
      </sheetData>
      <sheetData sheetId="164">
        <row r="4">
          <cell r="T4">
            <v>0.98021760000000002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4">
          <cell r="T4">
            <v>0.98021760000000002</v>
          </cell>
        </row>
      </sheetData>
      <sheetData sheetId="257" refreshError="1"/>
      <sheetData sheetId="258" refreshError="1"/>
      <sheetData sheetId="259">
        <row r="4">
          <cell r="T4">
            <v>0.98021760000000002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4">
          <cell r="T4">
            <v>0.98021760000000002</v>
          </cell>
        </row>
      </sheetData>
      <sheetData sheetId="272">
        <row r="4">
          <cell r="T4">
            <v>0.98021760000000002</v>
          </cell>
        </row>
      </sheetData>
      <sheetData sheetId="273">
        <row r="4">
          <cell r="T4">
            <v>0.98021760000000002</v>
          </cell>
        </row>
      </sheetData>
      <sheetData sheetId="274">
        <row r="4">
          <cell r="T4">
            <v>0.98021760000000002</v>
          </cell>
        </row>
      </sheetData>
      <sheetData sheetId="275">
        <row r="4">
          <cell r="T4">
            <v>0.98021760000000002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4">
          <cell r="T4">
            <v>0.98021760000000002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4">
          <cell r="T4">
            <v>0.98021760000000002</v>
          </cell>
        </row>
      </sheetData>
      <sheetData sheetId="289">
        <row r="4">
          <cell r="T4">
            <v>0.98021760000000002</v>
          </cell>
        </row>
      </sheetData>
      <sheetData sheetId="290">
        <row r="4">
          <cell r="T4">
            <v>0.98021760000000002</v>
          </cell>
        </row>
      </sheetData>
      <sheetData sheetId="291">
        <row r="4">
          <cell r="T4">
            <v>0.98021760000000002</v>
          </cell>
        </row>
      </sheetData>
      <sheetData sheetId="292">
        <row r="4">
          <cell r="T4">
            <v>0.98021760000000002</v>
          </cell>
        </row>
      </sheetData>
      <sheetData sheetId="293">
        <row r="4">
          <cell r="T4">
            <v>0.98021760000000002</v>
          </cell>
        </row>
      </sheetData>
      <sheetData sheetId="294">
        <row r="4">
          <cell r="T4">
            <v>0.98021760000000002</v>
          </cell>
        </row>
      </sheetData>
      <sheetData sheetId="295">
        <row r="4">
          <cell r="T4">
            <v>0.98021760000000002</v>
          </cell>
        </row>
      </sheetData>
      <sheetData sheetId="296">
        <row r="4">
          <cell r="T4">
            <v>0.98021760000000002</v>
          </cell>
        </row>
      </sheetData>
      <sheetData sheetId="297">
        <row r="4">
          <cell r="T4">
            <v>0.98021760000000002</v>
          </cell>
        </row>
      </sheetData>
      <sheetData sheetId="298">
        <row r="4">
          <cell r="T4">
            <v>0.98021760000000002</v>
          </cell>
        </row>
      </sheetData>
      <sheetData sheetId="299">
        <row r="4">
          <cell r="T4">
            <v>0.98021760000000002</v>
          </cell>
        </row>
      </sheetData>
      <sheetData sheetId="300">
        <row r="4">
          <cell r="T4">
            <v>0.98021760000000002</v>
          </cell>
        </row>
      </sheetData>
      <sheetData sheetId="301">
        <row r="4">
          <cell r="T4">
            <v>0.98021760000000002</v>
          </cell>
        </row>
      </sheetData>
      <sheetData sheetId="302">
        <row r="4">
          <cell r="T4">
            <v>0.98021760000000002</v>
          </cell>
        </row>
      </sheetData>
      <sheetData sheetId="303">
        <row r="4">
          <cell r="T4">
            <v>0.98021760000000002</v>
          </cell>
        </row>
      </sheetData>
      <sheetData sheetId="304">
        <row r="4">
          <cell r="T4">
            <v>0.98021760000000002</v>
          </cell>
        </row>
      </sheetData>
      <sheetData sheetId="305">
        <row r="4">
          <cell r="T4">
            <v>0.98021760000000002</v>
          </cell>
        </row>
      </sheetData>
      <sheetData sheetId="306">
        <row r="4">
          <cell r="T4">
            <v>0.98021760000000002</v>
          </cell>
        </row>
      </sheetData>
      <sheetData sheetId="307">
        <row r="4">
          <cell r="T4">
            <v>0.98021760000000002</v>
          </cell>
        </row>
      </sheetData>
      <sheetData sheetId="308">
        <row r="4">
          <cell r="T4">
            <v>0.98021760000000002</v>
          </cell>
        </row>
      </sheetData>
      <sheetData sheetId="309">
        <row r="4">
          <cell r="T4">
            <v>0.98021760000000002</v>
          </cell>
        </row>
      </sheetData>
      <sheetData sheetId="310">
        <row r="4">
          <cell r="T4">
            <v>0.98021760000000002</v>
          </cell>
        </row>
      </sheetData>
      <sheetData sheetId="311">
        <row r="4">
          <cell r="T4">
            <v>0.98021760000000002</v>
          </cell>
        </row>
      </sheetData>
      <sheetData sheetId="312">
        <row r="4">
          <cell r="T4">
            <v>0.98021760000000002</v>
          </cell>
        </row>
      </sheetData>
      <sheetData sheetId="313">
        <row r="4">
          <cell r="T4">
            <v>0.98021760000000002</v>
          </cell>
        </row>
      </sheetData>
      <sheetData sheetId="314">
        <row r="4">
          <cell r="T4">
            <v>0.98021760000000002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>
        <row r="4">
          <cell r="T4">
            <v>0.98021760000000002</v>
          </cell>
        </row>
      </sheetData>
      <sheetData sheetId="371">
        <row r="4">
          <cell r="T4">
            <v>0.98021760000000002</v>
          </cell>
        </row>
      </sheetData>
      <sheetData sheetId="372">
        <row r="4">
          <cell r="T4">
            <v>0.98021760000000002</v>
          </cell>
        </row>
      </sheetData>
      <sheetData sheetId="373">
        <row r="4">
          <cell r="T4">
            <v>0.98021760000000002</v>
          </cell>
        </row>
      </sheetData>
      <sheetData sheetId="374">
        <row r="4">
          <cell r="T4">
            <v>0.98021760000000002</v>
          </cell>
        </row>
      </sheetData>
      <sheetData sheetId="375">
        <row r="4">
          <cell r="T4">
            <v>0.98021760000000002</v>
          </cell>
        </row>
      </sheetData>
      <sheetData sheetId="376">
        <row r="4">
          <cell r="T4">
            <v>0.98021760000000002</v>
          </cell>
        </row>
      </sheetData>
      <sheetData sheetId="377">
        <row r="4">
          <cell r="T4">
            <v>0.98021760000000002</v>
          </cell>
        </row>
      </sheetData>
      <sheetData sheetId="378">
        <row r="4">
          <cell r="T4">
            <v>0.98021760000000002</v>
          </cell>
        </row>
      </sheetData>
      <sheetData sheetId="379">
        <row r="4">
          <cell r="T4">
            <v>0.98021760000000002</v>
          </cell>
        </row>
      </sheetData>
      <sheetData sheetId="380">
        <row r="4">
          <cell r="T4">
            <v>0.98021760000000002</v>
          </cell>
        </row>
      </sheetData>
      <sheetData sheetId="381">
        <row r="4">
          <cell r="T4">
            <v>0.98021760000000002</v>
          </cell>
        </row>
      </sheetData>
      <sheetData sheetId="382">
        <row r="4">
          <cell r="T4">
            <v>0.98021760000000002</v>
          </cell>
        </row>
      </sheetData>
      <sheetData sheetId="383">
        <row r="4">
          <cell r="T4">
            <v>0.98021760000000002</v>
          </cell>
        </row>
      </sheetData>
      <sheetData sheetId="384">
        <row r="4">
          <cell r="T4">
            <v>0.98021760000000002</v>
          </cell>
        </row>
      </sheetData>
      <sheetData sheetId="385">
        <row r="4">
          <cell r="T4">
            <v>0.98021760000000002</v>
          </cell>
        </row>
      </sheetData>
      <sheetData sheetId="386">
        <row r="4">
          <cell r="T4">
            <v>0.98021760000000002</v>
          </cell>
        </row>
      </sheetData>
      <sheetData sheetId="387">
        <row r="4">
          <cell r="T4">
            <v>0.98021760000000002</v>
          </cell>
        </row>
      </sheetData>
      <sheetData sheetId="388">
        <row r="4">
          <cell r="T4">
            <v>0.98021760000000002</v>
          </cell>
        </row>
      </sheetData>
      <sheetData sheetId="389">
        <row r="4">
          <cell r="T4">
            <v>0.98021760000000002</v>
          </cell>
        </row>
      </sheetData>
      <sheetData sheetId="390">
        <row r="4">
          <cell r="T4">
            <v>0.98021760000000002</v>
          </cell>
        </row>
      </sheetData>
      <sheetData sheetId="391">
        <row r="4">
          <cell r="T4">
            <v>0.98021760000000002</v>
          </cell>
        </row>
      </sheetData>
      <sheetData sheetId="392">
        <row r="4">
          <cell r="T4">
            <v>0.98021760000000002</v>
          </cell>
        </row>
      </sheetData>
      <sheetData sheetId="393">
        <row r="4">
          <cell r="T4">
            <v>0.98021760000000002</v>
          </cell>
        </row>
      </sheetData>
      <sheetData sheetId="394">
        <row r="4">
          <cell r="T4">
            <v>0.98021760000000002</v>
          </cell>
        </row>
      </sheetData>
      <sheetData sheetId="395">
        <row r="4">
          <cell r="T4">
            <v>0.98021760000000002</v>
          </cell>
        </row>
      </sheetData>
      <sheetData sheetId="396">
        <row r="4">
          <cell r="T4">
            <v>0.98021760000000002</v>
          </cell>
        </row>
      </sheetData>
      <sheetData sheetId="397">
        <row r="4">
          <cell r="T4">
            <v>0.98021760000000002</v>
          </cell>
        </row>
      </sheetData>
      <sheetData sheetId="398">
        <row r="4">
          <cell r="T4">
            <v>0.98021760000000002</v>
          </cell>
        </row>
      </sheetData>
      <sheetData sheetId="399">
        <row r="4">
          <cell r="T4">
            <v>0.98021760000000002</v>
          </cell>
        </row>
      </sheetData>
      <sheetData sheetId="400">
        <row r="4">
          <cell r="T4">
            <v>0.98021760000000002</v>
          </cell>
        </row>
      </sheetData>
      <sheetData sheetId="401">
        <row r="4">
          <cell r="T4">
            <v>0.98021760000000002</v>
          </cell>
        </row>
      </sheetData>
      <sheetData sheetId="402">
        <row r="4">
          <cell r="T4">
            <v>0.98021760000000002</v>
          </cell>
        </row>
      </sheetData>
      <sheetData sheetId="403">
        <row r="4">
          <cell r="T4">
            <v>0.98021760000000002</v>
          </cell>
        </row>
      </sheetData>
      <sheetData sheetId="404">
        <row r="4">
          <cell r="T4">
            <v>0.98021760000000002</v>
          </cell>
        </row>
      </sheetData>
      <sheetData sheetId="405">
        <row r="4">
          <cell r="T4">
            <v>0.98021760000000002</v>
          </cell>
        </row>
      </sheetData>
      <sheetData sheetId="406">
        <row r="2">
          <cell r="G2">
            <v>36525</v>
          </cell>
        </row>
      </sheetData>
      <sheetData sheetId="407">
        <row r="4">
          <cell r="T4">
            <v>0.98021760000000002</v>
          </cell>
        </row>
      </sheetData>
      <sheetData sheetId="408">
        <row r="4">
          <cell r="T4">
            <v>0.98021760000000002</v>
          </cell>
        </row>
      </sheetData>
      <sheetData sheetId="409">
        <row r="4">
          <cell r="T4">
            <v>0.98021760000000002</v>
          </cell>
        </row>
      </sheetData>
      <sheetData sheetId="410">
        <row r="4">
          <cell r="T4">
            <v>0.98021760000000002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4">
          <cell r="T4">
            <v>0.98021760000000002</v>
          </cell>
        </row>
      </sheetData>
      <sheetData sheetId="432">
        <row r="4">
          <cell r="T4">
            <v>0.98021760000000002</v>
          </cell>
        </row>
      </sheetData>
      <sheetData sheetId="433">
        <row r="4">
          <cell r="T4">
            <v>0.98021760000000002</v>
          </cell>
        </row>
      </sheetData>
      <sheetData sheetId="434">
        <row r="4">
          <cell r="T4">
            <v>0.98021760000000002</v>
          </cell>
        </row>
      </sheetData>
      <sheetData sheetId="435">
        <row r="4">
          <cell r="T4">
            <v>0.98021760000000002</v>
          </cell>
        </row>
      </sheetData>
      <sheetData sheetId="436">
        <row r="4">
          <cell r="T4">
            <v>0.98021760000000002</v>
          </cell>
        </row>
      </sheetData>
      <sheetData sheetId="437">
        <row r="4">
          <cell r="T4">
            <v>0.98021760000000002</v>
          </cell>
        </row>
      </sheetData>
      <sheetData sheetId="438">
        <row r="4">
          <cell r="T4">
            <v>0.98021760000000002</v>
          </cell>
        </row>
      </sheetData>
      <sheetData sheetId="439">
        <row r="4">
          <cell r="T4">
            <v>0.98021760000000002</v>
          </cell>
        </row>
      </sheetData>
      <sheetData sheetId="440">
        <row r="4">
          <cell r="T4">
            <v>0.98021760000000002</v>
          </cell>
        </row>
      </sheetData>
      <sheetData sheetId="441">
        <row r="4">
          <cell r="T4">
            <v>0.98021760000000002</v>
          </cell>
        </row>
      </sheetData>
      <sheetData sheetId="442">
        <row r="4">
          <cell r="T4">
            <v>0.98021760000000002</v>
          </cell>
        </row>
      </sheetData>
      <sheetData sheetId="443">
        <row r="4">
          <cell r="T4">
            <v>0.98021760000000002</v>
          </cell>
        </row>
      </sheetData>
      <sheetData sheetId="444">
        <row r="4">
          <cell r="T4">
            <v>0.98021760000000002</v>
          </cell>
        </row>
      </sheetData>
      <sheetData sheetId="445">
        <row r="4">
          <cell r="T4">
            <v>0.98021760000000002</v>
          </cell>
        </row>
      </sheetData>
      <sheetData sheetId="446">
        <row r="2">
          <cell r="G2">
            <v>36525</v>
          </cell>
        </row>
      </sheetData>
      <sheetData sheetId="447">
        <row r="4">
          <cell r="T4">
            <v>0.98021760000000002</v>
          </cell>
        </row>
      </sheetData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4">
          <cell r="T4">
            <v>0.98021760000000002</v>
          </cell>
        </row>
      </sheetData>
      <sheetData sheetId="469">
        <row r="4">
          <cell r="T4">
            <v>0.98021760000000002</v>
          </cell>
        </row>
      </sheetData>
      <sheetData sheetId="470">
        <row r="4">
          <cell r="T4">
            <v>0.98021760000000002</v>
          </cell>
        </row>
      </sheetData>
      <sheetData sheetId="471">
        <row r="4">
          <cell r="T4">
            <v>0.98021760000000002</v>
          </cell>
        </row>
      </sheetData>
      <sheetData sheetId="472">
        <row r="4">
          <cell r="T4">
            <v>0.98021760000000002</v>
          </cell>
        </row>
      </sheetData>
      <sheetData sheetId="473">
        <row r="4">
          <cell r="T4">
            <v>0.98021760000000002</v>
          </cell>
        </row>
      </sheetData>
      <sheetData sheetId="474">
        <row r="4">
          <cell r="T4">
            <v>0.98021760000000002</v>
          </cell>
        </row>
      </sheetData>
      <sheetData sheetId="475">
        <row r="4">
          <cell r="T4">
            <v>0.98021760000000002</v>
          </cell>
        </row>
      </sheetData>
      <sheetData sheetId="476">
        <row r="4">
          <cell r="T4">
            <v>0.98021760000000002</v>
          </cell>
        </row>
      </sheetData>
      <sheetData sheetId="477">
        <row r="4">
          <cell r="T4">
            <v>0.98021760000000002</v>
          </cell>
        </row>
      </sheetData>
      <sheetData sheetId="478">
        <row r="4">
          <cell r="T4">
            <v>0.98021760000000002</v>
          </cell>
        </row>
      </sheetData>
      <sheetData sheetId="479">
        <row r="4">
          <cell r="T4">
            <v>0.98021760000000002</v>
          </cell>
        </row>
      </sheetData>
      <sheetData sheetId="480">
        <row r="4">
          <cell r="T4">
            <v>0.98021760000000002</v>
          </cell>
        </row>
      </sheetData>
      <sheetData sheetId="481">
        <row r="4">
          <cell r="T4">
            <v>0.98021760000000002</v>
          </cell>
        </row>
      </sheetData>
      <sheetData sheetId="482">
        <row r="4">
          <cell r="T4">
            <v>0.98021760000000002</v>
          </cell>
        </row>
      </sheetData>
      <sheetData sheetId="483">
        <row r="4">
          <cell r="T4">
            <v>0.98021760000000002</v>
          </cell>
        </row>
      </sheetData>
      <sheetData sheetId="484">
        <row r="4">
          <cell r="T4">
            <v>0.98021760000000002</v>
          </cell>
        </row>
      </sheetData>
      <sheetData sheetId="485">
        <row r="4">
          <cell r="T4">
            <v>0.98021760000000002</v>
          </cell>
        </row>
      </sheetData>
      <sheetData sheetId="486">
        <row r="4">
          <cell r="T4">
            <v>0.98021760000000002</v>
          </cell>
        </row>
      </sheetData>
      <sheetData sheetId="487">
        <row r="4">
          <cell r="T4">
            <v>0.98021760000000002</v>
          </cell>
        </row>
      </sheetData>
      <sheetData sheetId="488">
        <row r="4">
          <cell r="T4">
            <v>0.98021760000000002</v>
          </cell>
        </row>
      </sheetData>
      <sheetData sheetId="489">
        <row r="4">
          <cell r="T4">
            <v>0.98021760000000002</v>
          </cell>
        </row>
      </sheetData>
      <sheetData sheetId="490">
        <row r="4">
          <cell r="T4">
            <v>0.98021760000000002</v>
          </cell>
        </row>
      </sheetData>
      <sheetData sheetId="491">
        <row r="4">
          <cell r="T4">
            <v>0.98021760000000002</v>
          </cell>
        </row>
      </sheetData>
      <sheetData sheetId="492">
        <row r="4">
          <cell r="T4">
            <v>0.98021760000000002</v>
          </cell>
        </row>
      </sheetData>
      <sheetData sheetId="493">
        <row r="4">
          <cell r="T4">
            <v>0.98021760000000002</v>
          </cell>
        </row>
      </sheetData>
      <sheetData sheetId="494">
        <row r="4">
          <cell r="T4">
            <v>0.98021760000000002</v>
          </cell>
        </row>
      </sheetData>
      <sheetData sheetId="495">
        <row r="4">
          <cell r="T4">
            <v>0.98021760000000002</v>
          </cell>
        </row>
      </sheetData>
      <sheetData sheetId="496">
        <row r="4">
          <cell r="T4">
            <v>0.98021760000000002</v>
          </cell>
        </row>
      </sheetData>
      <sheetData sheetId="497">
        <row r="4">
          <cell r="T4">
            <v>0.98021760000000002</v>
          </cell>
        </row>
      </sheetData>
      <sheetData sheetId="498">
        <row r="4">
          <cell r="T4">
            <v>0.98021760000000002</v>
          </cell>
        </row>
      </sheetData>
      <sheetData sheetId="499">
        <row r="4">
          <cell r="T4">
            <v>0.98021760000000002</v>
          </cell>
        </row>
      </sheetData>
      <sheetData sheetId="500">
        <row r="4">
          <cell r="T4">
            <v>0.98021760000000002</v>
          </cell>
        </row>
      </sheetData>
      <sheetData sheetId="501">
        <row r="4">
          <cell r="T4">
            <v>0.98021760000000002</v>
          </cell>
        </row>
      </sheetData>
      <sheetData sheetId="502">
        <row r="4">
          <cell r="T4">
            <v>0.98021760000000002</v>
          </cell>
        </row>
      </sheetData>
      <sheetData sheetId="503">
        <row r="4">
          <cell r="T4">
            <v>0.98021760000000002</v>
          </cell>
        </row>
      </sheetData>
      <sheetData sheetId="504">
        <row r="4">
          <cell r="T4">
            <v>0.98021760000000002</v>
          </cell>
        </row>
      </sheetData>
      <sheetData sheetId="505">
        <row r="4">
          <cell r="T4">
            <v>0.98021760000000002</v>
          </cell>
        </row>
      </sheetData>
      <sheetData sheetId="506">
        <row r="4">
          <cell r="T4">
            <v>0.98021760000000002</v>
          </cell>
        </row>
      </sheetData>
      <sheetData sheetId="507">
        <row r="4">
          <cell r="T4">
            <v>0.98021760000000002</v>
          </cell>
        </row>
      </sheetData>
      <sheetData sheetId="508">
        <row r="4">
          <cell r="T4">
            <v>0.98021760000000002</v>
          </cell>
        </row>
      </sheetData>
      <sheetData sheetId="509">
        <row r="4">
          <cell r="T4">
            <v>0.98021760000000002</v>
          </cell>
        </row>
      </sheetData>
      <sheetData sheetId="510">
        <row r="4">
          <cell r="T4">
            <v>0.98021760000000002</v>
          </cell>
        </row>
      </sheetData>
      <sheetData sheetId="511">
        <row r="4">
          <cell r="T4">
            <v>0.98021760000000002</v>
          </cell>
        </row>
      </sheetData>
      <sheetData sheetId="512">
        <row r="4">
          <cell r="T4">
            <v>0.98021760000000002</v>
          </cell>
        </row>
      </sheetData>
      <sheetData sheetId="513">
        <row r="4">
          <cell r="T4">
            <v>0.98021760000000002</v>
          </cell>
        </row>
      </sheetData>
      <sheetData sheetId="514">
        <row r="4">
          <cell r="T4">
            <v>0.98021760000000002</v>
          </cell>
        </row>
      </sheetData>
      <sheetData sheetId="515">
        <row r="4">
          <cell r="T4">
            <v>0.98021760000000002</v>
          </cell>
        </row>
      </sheetData>
      <sheetData sheetId="516">
        <row r="4">
          <cell r="T4">
            <v>0.98021760000000002</v>
          </cell>
        </row>
      </sheetData>
      <sheetData sheetId="517">
        <row r="4">
          <cell r="T4">
            <v>0.98021760000000002</v>
          </cell>
        </row>
      </sheetData>
      <sheetData sheetId="518">
        <row r="4">
          <cell r="T4">
            <v>0.98021760000000002</v>
          </cell>
        </row>
      </sheetData>
      <sheetData sheetId="519">
        <row r="4">
          <cell r="T4">
            <v>0.98021760000000002</v>
          </cell>
        </row>
      </sheetData>
      <sheetData sheetId="520">
        <row r="4">
          <cell r="T4">
            <v>0.98021760000000002</v>
          </cell>
        </row>
      </sheetData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T4">
            <v>0.98021760000000002</v>
          </cell>
        </row>
      </sheetData>
      <sheetData sheetId="553">
        <row r="4">
          <cell r="T4">
            <v>0.98021760000000002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T4">
            <v>0.98021760000000002</v>
          </cell>
        </row>
      </sheetData>
      <sheetData sheetId="565">
        <row r="4">
          <cell r="T4">
            <v>0.98021760000000002</v>
          </cell>
        </row>
      </sheetData>
      <sheetData sheetId="566">
        <row r="4">
          <cell r="T4">
            <v>0.98021760000000002</v>
          </cell>
        </row>
      </sheetData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>
        <row r="4">
          <cell r="T4">
            <v>0.98021760000000002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4">
          <cell r="T4">
            <v>0.98021760000000002</v>
          </cell>
        </row>
      </sheetData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>
        <row r="4">
          <cell r="T4">
            <v>0.98021760000000002</v>
          </cell>
        </row>
      </sheetData>
      <sheetData sheetId="741">
        <row r="4">
          <cell r="T4">
            <v>0.98021760000000002</v>
          </cell>
        </row>
      </sheetData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>
        <row r="4">
          <cell r="T4">
            <v>0.98021760000000002</v>
          </cell>
        </row>
      </sheetData>
      <sheetData sheetId="756">
        <row r="4">
          <cell r="T4">
            <v>0.98021760000000002</v>
          </cell>
        </row>
      </sheetData>
      <sheetData sheetId="757">
        <row r="4">
          <cell r="T4">
            <v>0.98021760000000002</v>
          </cell>
        </row>
      </sheetData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>
        <row r="2">
          <cell r="A2" t="str">
            <v>Apparel/Textiles</v>
          </cell>
        </row>
      </sheetData>
      <sheetData sheetId="782">
        <row r="4">
          <cell r="T4">
            <v>0.98021760000000002</v>
          </cell>
        </row>
      </sheetData>
      <sheetData sheetId="783" refreshError="1"/>
      <sheetData sheetId="784">
        <row r="2">
          <cell r="A2" t="str">
            <v>Apparel/Textiles</v>
          </cell>
        </row>
      </sheetData>
      <sheetData sheetId="785">
        <row r="4">
          <cell r="T4">
            <v>0.98021760000000002</v>
          </cell>
        </row>
      </sheetData>
      <sheetData sheetId="786">
        <row r="4">
          <cell r="T4">
            <v>0.98021760000000002</v>
          </cell>
        </row>
      </sheetData>
      <sheetData sheetId="787">
        <row r="4">
          <cell r="T4">
            <v>0.98021760000000002</v>
          </cell>
        </row>
      </sheetData>
      <sheetData sheetId="788">
        <row r="4">
          <cell r="T4">
            <v>0.98021760000000002</v>
          </cell>
        </row>
      </sheetData>
      <sheetData sheetId="789">
        <row r="4">
          <cell r="T4">
            <v>0.98021760000000002</v>
          </cell>
        </row>
      </sheetData>
      <sheetData sheetId="790">
        <row r="2">
          <cell r="A2" t="str">
            <v>Apparel/Textiles</v>
          </cell>
        </row>
      </sheetData>
      <sheetData sheetId="791">
        <row r="4">
          <cell r="T4">
            <v>0.98021760000000002</v>
          </cell>
        </row>
      </sheetData>
      <sheetData sheetId="792">
        <row r="4">
          <cell r="T4">
            <v>0.98021760000000002</v>
          </cell>
        </row>
      </sheetData>
      <sheetData sheetId="793">
        <row r="2">
          <cell r="A2" t="str">
            <v>Apparel/Textiles</v>
          </cell>
        </row>
      </sheetData>
      <sheetData sheetId="794">
        <row r="4">
          <cell r="T4">
            <v>0.98021760000000002</v>
          </cell>
        </row>
      </sheetData>
      <sheetData sheetId="795">
        <row r="4">
          <cell r="T4">
            <v>0.98021760000000002</v>
          </cell>
        </row>
      </sheetData>
      <sheetData sheetId="796">
        <row r="2">
          <cell r="A2" t="str">
            <v>Apparel/Textiles</v>
          </cell>
        </row>
      </sheetData>
      <sheetData sheetId="797">
        <row r="4">
          <cell r="T4">
            <v>0.98021760000000002</v>
          </cell>
        </row>
      </sheetData>
      <sheetData sheetId="798">
        <row r="4">
          <cell r="T4">
            <v>0.98021760000000002</v>
          </cell>
        </row>
      </sheetData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>
        <row r="4">
          <cell r="T4">
            <v>0.98021760000000002</v>
          </cell>
        </row>
      </sheetData>
      <sheetData sheetId="835">
        <row r="4">
          <cell r="T4">
            <v>0.98021760000000002</v>
          </cell>
        </row>
      </sheetData>
      <sheetData sheetId="836">
        <row r="4">
          <cell r="T4">
            <v>0.98021760000000002</v>
          </cell>
        </row>
      </sheetData>
      <sheetData sheetId="837" refreshError="1"/>
      <sheetData sheetId="838">
        <row r="4">
          <cell r="T4">
            <v>0.98021760000000002</v>
          </cell>
        </row>
      </sheetData>
      <sheetData sheetId="839">
        <row r="4">
          <cell r="T4">
            <v>0.98021760000000002</v>
          </cell>
        </row>
      </sheetData>
      <sheetData sheetId="840">
        <row r="4">
          <cell r="T4">
            <v>0.98021760000000002</v>
          </cell>
        </row>
      </sheetData>
      <sheetData sheetId="841">
        <row r="4">
          <cell r="T4">
            <v>0.98021760000000002</v>
          </cell>
        </row>
      </sheetData>
      <sheetData sheetId="842">
        <row r="4">
          <cell r="T4">
            <v>0.98021760000000002</v>
          </cell>
        </row>
      </sheetData>
      <sheetData sheetId="843">
        <row r="2">
          <cell r="A2" t="str">
            <v>Apparel/Textiles</v>
          </cell>
        </row>
      </sheetData>
      <sheetData sheetId="844">
        <row r="2">
          <cell r="A2" t="str">
            <v>Apparel/Textiles</v>
          </cell>
        </row>
      </sheetData>
      <sheetData sheetId="845">
        <row r="4">
          <cell r="T4">
            <v>0.98021760000000002</v>
          </cell>
        </row>
      </sheetData>
      <sheetData sheetId="846">
        <row r="2">
          <cell r="A2" t="str">
            <v>Apparel/Textiles</v>
          </cell>
        </row>
      </sheetData>
      <sheetData sheetId="847">
        <row r="2">
          <cell r="A2" t="str">
            <v>Apparel/Textiles</v>
          </cell>
        </row>
      </sheetData>
      <sheetData sheetId="848">
        <row r="4">
          <cell r="T4">
            <v>0.98021760000000002</v>
          </cell>
        </row>
      </sheetData>
      <sheetData sheetId="849">
        <row r="2">
          <cell r="A2" t="str">
            <v>Apparel/Textiles</v>
          </cell>
        </row>
      </sheetData>
      <sheetData sheetId="850">
        <row r="2">
          <cell r="A2" t="str">
            <v>Apparel/Textiles</v>
          </cell>
        </row>
      </sheetData>
      <sheetData sheetId="851">
        <row r="2">
          <cell r="A2" t="str">
            <v>Apparel/Textiles</v>
          </cell>
        </row>
      </sheetData>
      <sheetData sheetId="852">
        <row r="4">
          <cell r="T4">
            <v>0.98021760000000002</v>
          </cell>
        </row>
      </sheetData>
      <sheetData sheetId="853">
        <row r="4">
          <cell r="T4">
            <v>0.98021760000000002</v>
          </cell>
        </row>
      </sheetData>
      <sheetData sheetId="854">
        <row r="4">
          <cell r="T4">
            <v>0.98021760000000002</v>
          </cell>
        </row>
      </sheetData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>
        <row r="4">
          <cell r="T4">
            <v>0.98021760000000002</v>
          </cell>
        </row>
      </sheetData>
      <sheetData sheetId="883">
        <row r="4">
          <cell r="T4">
            <v>0.98021760000000002</v>
          </cell>
        </row>
      </sheetData>
      <sheetData sheetId="884">
        <row r="4">
          <cell r="T4">
            <v>0.98021760000000002</v>
          </cell>
        </row>
      </sheetData>
      <sheetData sheetId="885">
        <row r="4">
          <cell r="T4">
            <v>0.98021760000000002</v>
          </cell>
        </row>
      </sheetData>
      <sheetData sheetId="886">
        <row r="4">
          <cell r="T4">
            <v>0.98021760000000002</v>
          </cell>
        </row>
      </sheetData>
      <sheetData sheetId="887">
        <row r="4">
          <cell r="T4">
            <v>0.98021760000000002</v>
          </cell>
        </row>
      </sheetData>
      <sheetData sheetId="888">
        <row r="4">
          <cell r="T4">
            <v>0.98021760000000002</v>
          </cell>
        </row>
      </sheetData>
      <sheetData sheetId="889">
        <row r="4">
          <cell r="T4">
            <v>0.98021760000000002</v>
          </cell>
        </row>
      </sheetData>
      <sheetData sheetId="890">
        <row r="4">
          <cell r="T4">
            <v>0.98021760000000002</v>
          </cell>
        </row>
      </sheetData>
      <sheetData sheetId="891">
        <row r="4">
          <cell r="T4">
            <v>0.98021760000000002</v>
          </cell>
        </row>
      </sheetData>
      <sheetData sheetId="892">
        <row r="4">
          <cell r="T4">
            <v>0.98021760000000002</v>
          </cell>
        </row>
      </sheetData>
      <sheetData sheetId="893">
        <row r="4">
          <cell r="T4">
            <v>0.98021760000000002</v>
          </cell>
        </row>
      </sheetData>
      <sheetData sheetId="894">
        <row r="4">
          <cell r="T4">
            <v>0.98021760000000002</v>
          </cell>
        </row>
      </sheetData>
      <sheetData sheetId="895">
        <row r="4">
          <cell r="T4">
            <v>0.98021760000000002</v>
          </cell>
        </row>
      </sheetData>
      <sheetData sheetId="896">
        <row r="4">
          <cell r="T4">
            <v>0.98021760000000002</v>
          </cell>
        </row>
      </sheetData>
      <sheetData sheetId="897">
        <row r="4">
          <cell r="T4">
            <v>0.98021760000000002</v>
          </cell>
        </row>
      </sheetData>
      <sheetData sheetId="898">
        <row r="4">
          <cell r="T4">
            <v>0.98021760000000002</v>
          </cell>
        </row>
      </sheetData>
      <sheetData sheetId="899">
        <row r="4">
          <cell r="T4">
            <v>0.98021760000000002</v>
          </cell>
        </row>
      </sheetData>
      <sheetData sheetId="900">
        <row r="4">
          <cell r="T4">
            <v>0.98021760000000002</v>
          </cell>
        </row>
      </sheetData>
      <sheetData sheetId="901">
        <row r="4">
          <cell r="T4">
            <v>0.98021760000000002</v>
          </cell>
        </row>
      </sheetData>
      <sheetData sheetId="902">
        <row r="4">
          <cell r="T4">
            <v>0.98021760000000002</v>
          </cell>
        </row>
      </sheetData>
      <sheetData sheetId="903">
        <row r="4">
          <cell r="T4">
            <v>0.98021760000000002</v>
          </cell>
        </row>
      </sheetData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>
        <row r="4">
          <cell r="T4">
            <v>0.98021760000000002</v>
          </cell>
        </row>
      </sheetData>
      <sheetData sheetId="913">
        <row r="1">
          <cell r="A1" t="str">
            <v>CARAT MEDIA SERVICES (THAILAND) CO., LTD.</v>
          </cell>
        </row>
      </sheetData>
      <sheetData sheetId="914">
        <row r="4">
          <cell r="T4">
            <v>0.98021760000000002</v>
          </cell>
        </row>
      </sheetData>
      <sheetData sheetId="915">
        <row r="4">
          <cell r="T4">
            <v>0.98021760000000002</v>
          </cell>
        </row>
      </sheetData>
      <sheetData sheetId="916">
        <row r="4">
          <cell r="T4">
            <v>0.98021760000000002</v>
          </cell>
        </row>
      </sheetData>
      <sheetData sheetId="917">
        <row r="4">
          <cell r="T4">
            <v>0.98021760000000002</v>
          </cell>
        </row>
      </sheetData>
      <sheetData sheetId="918">
        <row r="4">
          <cell r="T4">
            <v>0.98021760000000002</v>
          </cell>
        </row>
      </sheetData>
      <sheetData sheetId="919">
        <row r="4">
          <cell r="T4">
            <v>0.98021760000000002</v>
          </cell>
        </row>
      </sheetData>
      <sheetData sheetId="920">
        <row r="4">
          <cell r="T4">
            <v>0.98021760000000002</v>
          </cell>
        </row>
      </sheetData>
      <sheetData sheetId="921">
        <row r="4">
          <cell r="T4">
            <v>0.98021760000000002</v>
          </cell>
        </row>
      </sheetData>
      <sheetData sheetId="922">
        <row r="4">
          <cell r="T4">
            <v>0.98021760000000002</v>
          </cell>
        </row>
      </sheetData>
      <sheetData sheetId="923">
        <row r="4">
          <cell r="T4">
            <v>0.98021760000000002</v>
          </cell>
        </row>
      </sheetData>
      <sheetData sheetId="924" refreshError="1"/>
      <sheetData sheetId="925" refreshError="1"/>
      <sheetData sheetId="926">
        <row r="4">
          <cell r="T4">
            <v>0.98021760000000002</v>
          </cell>
        </row>
      </sheetData>
      <sheetData sheetId="927">
        <row r="4">
          <cell r="T4">
            <v>0.98021760000000002</v>
          </cell>
        </row>
      </sheetData>
      <sheetData sheetId="928">
        <row r="4">
          <cell r="T4">
            <v>0.98021760000000002</v>
          </cell>
        </row>
      </sheetData>
      <sheetData sheetId="929">
        <row r="4">
          <cell r="T4">
            <v>0.98021760000000002</v>
          </cell>
        </row>
      </sheetData>
      <sheetData sheetId="930">
        <row r="3">
          <cell r="A3" t="str">
            <v>Stat</v>
          </cell>
        </row>
      </sheetData>
      <sheetData sheetId="931">
        <row r="4">
          <cell r="T4">
            <v>0.98021760000000002</v>
          </cell>
        </row>
      </sheetData>
      <sheetData sheetId="932">
        <row r="4">
          <cell r="T4">
            <v>0.98021760000000002</v>
          </cell>
        </row>
      </sheetData>
      <sheetData sheetId="933">
        <row r="4">
          <cell r="T4">
            <v>0.98021760000000002</v>
          </cell>
        </row>
      </sheetData>
      <sheetData sheetId="934">
        <row r="4">
          <cell r="T4">
            <v>0.98021760000000002</v>
          </cell>
        </row>
      </sheetData>
      <sheetData sheetId="935" refreshError="1"/>
      <sheetData sheetId="936">
        <row r="4">
          <cell r="T4">
            <v>0.98021760000000002</v>
          </cell>
        </row>
      </sheetData>
      <sheetData sheetId="937">
        <row r="4">
          <cell r="T4">
            <v>0.98021760000000002</v>
          </cell>
        </row>
      </sheetData>
      <sheetData sheetId="938">
        <row r="4">
          <cell r="T4">
            <v>0.98021760000000002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4">
          <cell r="T4">
            <v>0.98021760000000002</v>
          </cell>
        </row>
      </sheetData>
      <sheetData sheetId="972" refreshError="1"/>
      <sheetData sheetId="973">
        <row r="4">
          <cell r="T4">
            <v>0.98021760000000002</v>
          </cell>
        </row>
      </sheetData>
      <sheetData sheetId="974">
        <row r="4">
          <cell r="T4">
            <v>0.98021760000000002</v>
          </cell>
        </row>
      </sheetData>
      <sheetData sheetId="975">
        <row r="4">
          <cell r="T4">
            <v>0.98021760000000002</v>
          </cell>
        </row>
      </sheetData>
      <sheetData sheetId="976">
        <row r="4">
          <cell r="T4">
            <v>0.98021760000000002</v>
          </cell>
        </row>
      </sheetData>
      <sheetData sheetId="977">
        <row r="4">
          <cell r="T4">
            <v>0.98021760000000002</v>
          </cell>
        </row>
      </sheetData>
      <sheetData sheetId="978">
        <row r="4">
          <cell r="T4">
            <v>0.98021760000000002</v>
          </cell>
        </row>
      </sheetData>
      <sheetData sheetId="979">
        <row r="4">
          <cell r="T4">
            <v>0.98021760000000002</v>
          </cell>
        </row>
      </sheetData>
      <sheetData sheetId="980">
        <row r="4">
          <cell r="T4">
            <v>0.98021760000000002</v>
          </cell>
        </row>
      </sheetData>
      <sheetData sheetId="981">
        <row r="4">
          <cell r="T4">
            <v>0.98021760000000002</v>
          </cell>
        </row>
      </sheetData>
      <sheetData sheetId="982">
        <row r="4">
          <cell r="T4">
            <v>0.98021760000000002</v>
          </cell>
        </row>
      </sheetData>
      <sheetData sheetId="983">
        <row r="4">
          <cell r="T4">
            <v>0.98021760000000002</v>
          </cell>
        </row>
      </sheetData>
      <sheetData sheetId="984">
        <row r="4">
          <cell r="T4">
            <v>0.98021760000000002</v>
          </cell>
        </row>
      </sheetData>
      <sheetData sheetId="985">
        <row r="4">
          <cell r="T4">
            <v>0.98021760000000002</v>
          </cell>
        </row>
      </sheetData>
      <sheetData sheetId="986">
        <row r="4">
          <cell r="T4">
            <v>0.98021760000000002</v>
          </cell>
        </row>
      </sheetData>
      <sheetData sheetId="987">
        <row r="4">
          <cell r="T4">
            <v>0.98021760000000002</v>
          </cell>
        </row>
      </sheetData>
      <sheetData sheetId="988">
        <row r="4">
          <cell r="T4">
            <v>0.98021760000000002</v>
          </cell>
        </row>
      </sheetData>
      <sheetData sheetId="989">
        <row r="4">
          <cell r="T4">
            <v>0.98021760000000002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4">
          <cell r="T4">
            <v>0.98021760000000002</v>
          </cell>
        </row>
      </sheetData>
      <sheetData sheetId="1000" refreshError="1"/>
      <sheetData sheetId="1001" refreshError="1"/>
      <sheetData sheetId="1002" refreshError="1"/>
      <sheetData sheetId="1003">
        <row r="4">
          <cell r="T4">
            <v>0.98021760000000002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>
        <row r="2">
          <cell r="A2" t="str">
            <v>Apparel/Textiles</v>
          </cell>
        </row>
      </sheetData>
      <sheetData sheetId="1047">
        <row r="2">
          <cell r="A2" t="str">
            <v>Apparel/Textiles</v>
          </cell>
        </row>
      </sheetData>
      <sheetData sheetId="1048">
        <row r="2">
          <cell r="A2" t="str">
            <v>Apparel/Textiles</v>
          </cell>
        </row>
      </sheetData>
      <sheetData sheetId="1049">
        <row r="4">
          <cell r="T4">
            <v>0.98021760000000002</v>
          </cell>
        </row>
      </sheetData>
      <sheetData sheetId="1050">
        <row r="2">
          <cell r="A2" t="str">
            <v>Apparel/Textiles</v>
          </cell>
        </row>
      </sheetData>
      <sheetData sheetId="1051">
        <row r="2">
          <cell r="A2" t="str">
            <v>Apparel/Textiles</v>
          </cell>
        </row>
      </sheetData>
      <sheetData sheetId="1052">
        <row r="2">
          <cell r="A2" t="str">
            <v>Apparel/Textiles</v>
          </cell>
        </row>
      </sheetData>
      <sheetData sheetId="1053">
        <row r="2">
          <cell r="A2" t="str">
            <v xml:space="preserve">GCM020004                     </v>
          </cell>
        </row>
      </sheetData>
      <sheetData sheetId="1054">
        <row r="2">
          <cell r="A2" t="str">
            <v>Apparel/Textiles</v>
          </cell>
        </row>
      </sheetData>
      <sheetData sheetId="1055">
        <row r="2">
          <cell r="A2" t="str">
            <v>Apparel/Textiles</v>
          </cell>
        </row>
      </sheetData>
      <sheetData sheetId="1056">
        <row r="2">
          <cell r="A2" t="str">
            <v>Apparel/Textiles</v>
          </cell>
        </row>
      </sheetData>
      <sheetData sheetId="1057">
        <row r="4">
          <cell r="T4">
            <v>0.98021760000000002</v>
          </cell>
        </row>
      </sheetData>
      <sheetData sheetId="1058">
        <row r="2">
          <cell r="A2" t="str">
            <v>Apparel/Textiles</v>
          </cell>
        </row>
      </sheetData>
      <sheetData sheetId="1059">
        <row r="2">
          <cell r="A2" t="str">
            <v>Apparel/Textiles</v>
          </cell>
        </row>
      </sheetData>
      <sheetData sheetId="1060">
        <row r="2">
          <cell r="A2" t="str">
            <v>Apparel/Textiles</v>
          </cell>
        </row>
      </sheetData>
      <sheetData sheetId="1061">
        <row r="2">
          <cell r="A2" t="str">
            <v>Apparel/Textiles</v>
          </cell>
        </row>
      </sheetData>
      <sheetData sheetId="1062">
        <row r="2">
          <cell r="A2" t="str">
            <v>Apparel/Textiles</v>
          </cell>
        </row>
      </sheetData>
      <sheetData sheetId="1063">
        <row r="2">
          <cell r="A2" t="str">
            <v>Apparel/Textiles</v>
          </cell>
        </row>
      </sheetData>
      <sheetData sheetId="1064">
        <row r="2">
          <cell r="A2" t="str">
            <v>Apparel/Textiles</v>
          </cell>
        </row>
      </sheetData>
      <sheetData sheetId="1065">
        <row r="2">
          <cell r="A2" t="str">
            <v>Apparel/Textiles</v>
          </cell>
        </row>
      </sheetData>
      <sheetData sheetId="1066">
        <row r="2">
          <cell r="A2" t="str">
            <v>Apparel/Textiles</v>
          </cell>
        </row>
      </sheetData>
      <sheetData sheetId="1067">
        <row r="2">
          <cell r="A2" t="str">
            <v>Apparel/Textiles</v>
          </cell>
        </row>
      </sheetData>
      <sheetData sheetId="1068">
        <row r="4">
          <cell r="T4">
            <v>0.98021760000000002</v>
          </cell>
        </row>
      </sheetData>
      <sheetData sheetId="1069">
        <row r="4">
          <cell r="T4">
            <v>0.98021760000000002</v>
          </cell>
        </row>
      </sheetData>
      <sheetData sheetId="1070">
        <row r="4">
          <cell r="T4">
            <v>0.98021760000000002</v>
          </cell>
        </row>
      </sheetData>
      <sheetData sheetId="1071">
        <row r="4">
          <cell r="T4">
            <v>0.98021760000000002</v>
          </cell>
        </row>
      </sheetData>
      <sheetData sheetId="1072">
        <row r="4">
          <cell r="T4">
            <v>0.98021760000000002</v>
          </cell>
        </row>
      </sheetData>
      <sheetData sheetId="1073">
        <row r="4">
          <cell r="T4">
            <v>0.98021760000000002</v>
          </cell>
        </row>
      </sheetData>
      <sheetData sheetId="1074">
        <row r="4">
          <cell r="T4">
            <v>0.98021760000000002</v>
          </cell>
        </row>
      </sheetData>
      <sheetData sheetId="1075">
        <row r="4">
          <cell r="T4">
            <v>0.98021760000000002</v>
          </cell>
        </row>
      </sheetData>
      <sheetData sheetId="1076">
        <row r="4">
          <cell r="T4">
            <v>0.98021760000000002</v>
          </cell>
        </row>
      </sheetData>
      <sheetData sheetId="1077">
        <row r="4">
          <cell r="T4">
            <v>0.98021760000000002</v>
          </cell>
        </row>
      </sheetData>
      <sheetData sheetId="1078">
        <row r="4">
          <cell r="T4">
            <v>0.98021760000000002</v>
          </cell>
        </row>
      </sheetData>
      <sheetData sheetId="1079">
        <row r="4">
          <cell r="T4">
            <v>0.98021760000000002</v>
          </cell>
        </row>
      </sheetData>
      <sheetData sheetId="1080">
        <row r="4">
          <cell r="T4">
            <v>0.98021760000000002</v>
          </cell>
        </row>
      </sheetData>
      <sheetData sheetId="1081">
        <row r="4">
          <cell r="T4">
            <v>0.98021760000000002</v>
          </cell>
        </row>
      </sheetData>
      <sheetData sheetId="1082">
        <row r="2">
          <cell r="A2" t="str">
            <v>Apparel/Textiles</v>
          </cell>
        </row>
      </sheetData>
      <sheetData sheetId="1083">
        <row r="4">
          <cell r="T4">
            <v>0.98021760000000002</v>
          </cell>
        </row>
      </sheetData>
      <sheetData sheetId="1084">
        <row r="4">
          <cell r="T4">
            <v>0.98021760000000002</v>
          </cell>
        </row>
      </sheetData>
      <sheetData sheetId="1085">
        <row r="4">
          <cell r="T4">
            <v>0.98021760000000002</v>
          </cell>
        </row>
      </sheetData>
      <sheetData sheetId="1086">
        <row r="4">
          <cell r="T4">
            <v>0.98021760000000002</v>
          </cell>
        </row>
      </sheetData>
      <sheetData sheetId="1087">
        <row r="4">
          <cell r="T4">
            <v>0.98021760000000002</v>
          </cell>
        </row>
      </sheetData>
      <sheetData sheetId="1088">
        <row r="4">
          <cell r="T4">
            <v>0.98021760000000002</v>
          </cell>
        </row>
      </sheetData>
      <sheetData sheetId="1089">
        <row r="4">
          <cell r="T4">
            <v>0.98021760000000002</v>
          </cell>
        </row>
      </sheetData>
      <sheetData sheetId="1090">
        <row r="4">
          <cell r="T4">
            <v>0.98021760000000002</v>
          </cell>
        </row>
      </sheetData>
      <sheetData sheetId="1091">
        <row r="4">
          <cell r="T4">
            <v>0.98021760000000002</v>
          </cell>
        </row>
      </sheetData>
      <sheetData sheetId="1092">
        <row r="4">
          <cell r="T4">
            <v>0.98021760000000002</v>
          </cell>
        </row>
      </sheetData>
      <sheetData sheetId="1093">
        <row r="4">
          <cell r="T4">
            <v>0.98021760000000002</v>
          </cell>
        </row>
      </sheetData>
      <sheetData sheetId="1094">
        <row r="4">
          <cell r="T4">
            <v>0.98021760000000002</v>
          </cell>
        </row>
      </sheetData>
      <sheetData sheetId="1095">
        <row r="4">
          <cell r="T4">
            <v>0.98021760000000002</v>
          </cell>
        </row>
      </sheetData>
      <sheetData sheetId="1096">
        <row r="4">
          <cell r="T4">
            <v>0.98021760000000002</v>
          </cell>
        </row>
      </sheetData>
      <sheetData sheetId="1097">
        <row r="4">
          <cell r="T4">
            <v>0.98021760000000002</v>
          </cell>
        </row>
      </sheetData>
      <sheetData sheetId="1098">
        <row r="4">
          <cell r="T4">
            <v>0.98021760000000002</v>
          </cell>
        </row>
      </sheetData>
      <sheetData sheetId="1099">
        <row r="4">
          <cell r="T4">
            <v>0.98021760000000002</v>
          </cell>
        </row>
      </sheetData>
      <sheetData sheetId="1100">
        <row r="4">
          <cell r="T4">
            <v>0.98021760000000002</v>
          </cell>
        </row>
      </sheetData>
      <sheetData sheetId="1101">
        <row r="4">
          <cell r="T4">
            <v>0.98021760000000002</v>
          </cell>
        </row>
      </sheetData>
      <sheetData sheetId="1102">
        <row r="4">
          <cell r="T4">
            <v>0.98021760000000002</v>
          </cell>
        </row>
      </sheetData>
      <sheetData sheetId="1103">
        <row r="4">
          <cell r="T4">
            <v>0.98021760000000002</v>
          </cell>
        </row>
      </sheetData>
      <sheetData sheetId="1104">
        <row r="4">
          <cell r="T4">
            <v>0.98021760000000002</v>
          </cell>
        </row>
      </sheetData>
      <sheetData sheetId="1105">
        <row r="4">
          <cell r="T4">
            <v>0.98021760000000002</v>
          </cell>
        </row>
      </sheetData>
      <sheetData sheetId="1106">
        <row r="22">
          <cell r="C22">
            <v>22321.5</v>
          </cell>
        </row>
      </sheetData>
      <sheetData sheetId="1107">
        <row r="4">
          <cell r="T4">
            <v>0.98021760000000002</v>
          </cell>
        </row>
      </sheetData>
      <sheetData sheetId="1108">
        <row r="2">
          <cell r="A2" t="str">
            <v>Apparel/Textiles</v>
          </cell>
        </row>
      </sheetData>
      <sheetData sheetId="1109">
        <row r="4">
          <cell r="T4">
            <v>0.98021760000000002</v>
          </cell>
        </row>
      </sheetData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>
        <row r="4">
          <cell r="T4">
            <v>0.98021760000000002</v>
          </cell>
        </row>
      </sheetData>
      <sheetData sheetId="1132">
        <row r="2">
          <cell r="A2" t="str">
            <v>Apparel/Textiles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>
        <row r="4">
          <cell r="T4">
            <v>0.98021760000000002</v>
          </cell>
        </row>
      </sheetData>
      <sheetData sheetId="1185" refreshError="1"/>
      <sheetData sheetId="1186" refreshError="1"/>
      <sheetData sheetId="1187">
        <row r="4">
          <cell r="T4">
            <v>0.98021760000000002</v>
          </cell>
        </row>
      </sheetData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>
        <row r="4">
          <cell r="T4">
            <v>0.98021760000000002</v>
          </cell>
        </row>
      </sheetData>
      <sheetData sheetId="1200">
        <row r="4">
          <cell r="T4">
            <v>0.98021760000000002</v>
          </cell>
        </row>
      </sheetData>
      <sheetData sheetId="1201">
        <row r="4">
          <cell r="T4">
            <v>0.98021760000000002</v>
          </cell>
        </row>
      </sheetData>
      <sheetData sheetId="1202">
        <row r="4">
          <cell r="T4">
            <v>0.98021760000000002</v>
          </cell>
        </row>
      </sheetData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>
        <row r="4">
          <cell r="T4">
            <v>0.98021760000000002</v>
          </cell>
        </row>
      </sheetData>
      <sheetData sheetId="1214">
        <row r="4">
          <cell r="T4">
            <v>0.98021760000000002</v>
          </cell>
        </row>
      </sheetData>
      <sheetData sheetId="1215">
        <row r="4">
          <cell r="T4">
            <v>0.98021760000000002</v>
          </cell>
        </row>
      </sheetData>
      <sheetData sheetId="1216">
        <row r="4">
          <cell r="T4">
            <v>0.98021760000000002</v>
          </cell>
        </row>
      </sheetData>
      <sheetData sheetId="1217">
        <row r="4">
          <cell r="T4">
            <v>0.98021760000000002</v>
          </cell>
        </row>
      </sheetData>
      <sheetData sheetId="1218">
        <row r="4">
          <cell r="T4">
            <v>0.98021760000000002</v>
          </cell>
        </row>
      </sheetData>
      <sheetData sheetId="1219">
        <row r="4">
          <cell r="T4">
            <v>0.98021760000000002</v>
          </cell>
        </row>
      </sheetData>
      <sheetData sheetId="1220">
        <row r="4">
          <cell r="T4">
            <v>0.98021760000000002</v>
          </cell>
        </row>
      </sheetData>
      <sheetData sheetId="1221">
        <row r="4">
          <cell r="T4">
            <v>0.98021760000000002</v>
          </cell>
        </row>
      </sheetData>
      <sheetData sheetId="1222">
        <row r="4">
          <cell r="T4">
            <v>0.98021760000000002</v>
          </cell>
        </row>
      </sheetData>
      <sheetData sheetId="1223">
        <row r="4">
          <cell r="T4">
            <v>0.98021760000000002</v>
          </cell>
        </row>
      </sheetData>
      <sheetData sheetId="1224">
        <row r="4">
          <cell r="T4">
            <v>0.98021760000000002</v>
          </cell>
        </row>
      </sheetData>
      <sheetData sheetId="1225">
        <row r="4">
          <cell r="T4">
            <v>0.98021760000000002</v>
          </cell>
        </row>
      </sheetData>
      <sheetData sheetId="1226">
        <row r="4">
          <cell r="T4">
            <v>0.98021760000000002</v>
          </cell>
        </row>
      </sheetData>
      <sheetData sheetId="1227">
        <row r="4">
          <cell r="T4">
            <v>0.98021760000000002</v>
          </cell>
        </row>
      </sheetData>
      <sheetData sheetId="1228">
        <row r="4">
          <cell r="T4">
            <v>0.98021760000000002</v>
          </cell>
        </row>
      </sheetData>
      <sheetData sheetId="1229">
        <row r="4">
          <cell r="T4">
            <v>0.98021760000000002</v>
          </cell>
        </row>
      </sheetData>
      <sheetData sheetId="1230">
        <row r="2">
          <cell r="A2" t="str">
            <v>Apparel/Textiles</v>
          </cell>
        </row>
      </sheetData>
      <sheetData sheetId="1231">
        <row r="4">
          <cell r="T4">
            <v>0.98021760000000002</v>
          </cell>
        </row>
      </sheetData>
      <sheetData sheetId="1232">
        <row r="2">
          <cell r="A2" t="str">
            <v>Apparel/Textiles</v>
          </cell>
        </row>
      </sheetData>
      <sheetData sheetId="1233">
        <row r="4">
          <cell r="T4">
            <v>0.98021760000000002</v>
          </cell>
        </row>
      </sheetData>
      <sheetData sheetId="1234">
        <row r="4">
          <cell r="T4">
            <v>0.98021760000000002</v>
          </cell>
        </row>
      </sheetData>
      <sheetData sheetId="1235">
        <row r="4">
          <cell r="T4">
            <v>0.98021760000000002</v>
          </cell>
        </row>
      </sheetData>
      <sheetData sheetId="1236">
        <row r="4">
          <cell r="T4">
            <v>0.98021760000000002</v>
          </cell>
        </row>
      </sheetData>
      <sheetData sheetId="1237">
        <row r="4">
          <cell r="T4">
            <v>0.98021760000000002</v>
          </cell>
        </row>
      </sheetData>
      <sheetData sheetId="1238">
        <row r="4">
          <cell r="T4">
            <v>0.98021760000000002</v>
          </cell>
        </row>
      </sheetData>
      <sheetData sheetId="1239">
        <row r="4">
          <cell r="T4">
            <v>0.98021760000000002</v>
          </cell>
        </row>
      </sheetData>
      <sheetData sheetId="1240">
        <row r="4">
          <cell r="T4">
            <v>0.98021760000000002</v>
          </cell>
        </row>
      </sheetData>
      <sheetData sheetId="1241">
        <row r="4">
          <cell r="T4">
            <v>0.98021760000000002</v>
          </cell>
        </row>
      </sheetData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>
        <row r="4">
          <cell r="T4">
            <v>0.98021760000000002</v>
          </cell>
        </row>
      </sheetData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>
        <row r="4">
          <cell r="T4">
            <v>0.98021760000000002</v>
          </cell>
        </row>
      </sheetData>
      <sheetData sheetId="1313">
        <row r="26">
          <cell r="G26">
            <v>1861250</v>
          </cell>
        </row>
      </sheetData>
      <sheetData sheetId="1314">
        <row r="26">
          <cell r="G26">
            <v>1861250</v>
          </cell>
        </row>
      </sheetData>
      <sheetData sheetId="1315"/>
      <sheetData sheetId="1316">
        <row r="26">
          <cell r="G26">
            <v>1861250</v>
          </cell>
        </row>
      </sheetData>
      <sheetData sheetId="1317">
        <row r="26">
          <cell r="G26">
            <v>1861250</v>
          </cell>
        </row>
      </sheetData>
      <sheetData sheetId="1318">
        <row r="22">
          <cell r="C22">
            <v>22321.5</v>
          </cell>
        </row>
      </sheetData>
      <sheetData sheetId="1319">
        <row r="7">
          <cell r="J7">
            <v>-31353.25</v>
          </cell>
        </row>
      </sheetData>
      <sheetData sheetId="1320">
        <row r="4">
          <cell r="T4">
            <v>0.98021760000000002</v>
          </cell>
        </row>
      </sheetData>
      <sheetData sheetId="1321">
        <row r="4">
          <cell r="T4">
            <v>0.98021760000000002</v>
          </cell>
        </row>
      </sheetData>
      <sheetData sheetId="1322"/>
      <sheetData sheetId="1323">
        <row r="4">
          <cell r="T4">
            <v>0.98021760000000002</v>
          </cell>
        </row>
      </sheetData>
      <sheetData sheetId="1324">
        <row r="4">
          <cell r="T4">
            <v>0.98021760000000002</v>
          </cell>
        </row>
      </sheetData>
      <sheetData sheetId="1325"/>
      <sheetData sheetId="1326"/>
      <sheetData sheetId="1327"/>
      <sheetData sheetId="1328"/>
      <sheetData sheetId="1329"/>
      <sheetData sheetId="1330"/>
      <sheetData sheetId="1331">
        <row r="2">
          <cell r="A2" t="str">
            <v xml:space="preserve">GCM020004                     </v>
          </cell>
        </row>
      </sheetData>
      <sheetData sheetId="1332">
        <row r="22">
          <cell r="C22">
            <v>22321.5</v>
          </cell>
        </row>
      </sheetData>
      <sheetData sheetId="1333">
        <row r="22">
          <cell r="C22">
            <v>22321.5</v>
          </cell>
        </row>
      </sheetData>
      <sheetData sheetId="1334">
        <row r="22">
          <cell r="C22">
            <v>22321.5</v>
          </cell>
        </row>
      </sheetData>
      <sheetData sheetId="1335">
        <row r="22">
          <cell r="C22">
            <v>22321.5</v>
          </cell>
        </row>
      </sheetData>
      <sheetData sheetId="1336">
        <row r="7">
          <cell r="J7">
            <v>-31353.25</v>
          </cell>
        </row>
      </sheetData>
      <sheetData sheetId="1337">
        <row r="22">
          <cell r="C22">
            <v>22321.5</v>
          </cell>
        </row>
      </sheetData>
      <sheetData sheetId="1338">
        <row r="22">
          <cell r="C22">
            <v>22321.5</v>
          </cell>
        </row>
      </sheetData>
      <sheetData sheetId="1339">
        <row r="10">
          <cell r="C10">
            <v>1000</v>
          </cell>
        </row>
      </sheetData>
      <sheetData sheetId="1340">
        <row r="22">
          <cell r="C22">
            <v>22321.5</v>
          </cell>
        </row>
      </sheetData>
      <sheetData sheetId="1341">
        <row r="22">
          <cell r="C22">
            <v>22321.5</v>
          </cell>
        </row>
      </sheetData>
      <sheetData sheetId="1342">
        <row r="22">
          <cell r="C22">
            <v>22321.5</v>
          </cell>
        </row>
      </sheetData>
      <sheetData sheetId="1343">
        <row r="22">
          <cell r="C22">
            <v>22321.5</v>
          </cell>
        </row>
      </sheetData>
      <sheetData sheetId="1344">
        <row r="22">
          <cell r="C22">
            <v>22321.5</v>
          </cell>
        </row>
      </sheetData>
      <sheetData sheetId="1345">
        <row r="22">
          <cell r="C22">
            <v>22321.5</v>
          </cell>
        </row>
      </sheetData>
      <sheetData sheetId="1346">
        <row r="22">
          <cell r="C22">
            <v>22321.5</v>
          </cell>
        </row>
      </sheetData>
      <sheetData sheetId="1347">
        <row r="22">
          <cell r="C22">
            <v>22321.5</v>
          </cell>
        </row>
      </sheetData>
      <sheetData sheetId="1348">
        <row r="22">
          <cell r="C22">
            <v>22321.5</v>
          </cell>
        </row>
      </sheetData>
      <sheetData sheetId="1349">
        <row r="22">
          <cell r="C22">
            <v>22321.5</v>
          </cell>
        </row>
      </sheetData>
      <sheetData sheetId="1350">
        <row r="4">
          <cell r="B4" t="str">
            <v>เงินสด</v>
          </cell>
        </row>
      </sheetData>
      <sheetData sheetId="1351">
        <row r="4">
          <cell r="T4">
            <v>0.98021760000000002</v>
          </cell>
        </row>
      </sheetData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>
        <row r="4">
          <cell r="T4">
            <v>0.98021760000000002</v>
          </cell>
        </row>
      </sheetData>
      <sheetData sheetId="1374">
        <row r="4">
          <cell r="T4">
            <v>0.98021760000000002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>
        <row r="2">
          <cell r="A2" t="str">
            <v xml:space="preserve">GCM020004                     </v>
          </cell>
        </row>
      </sheetData>
      <sheetData sheetId="1382">
        <row r="22">
          <cell r="C22">
            <v>22321.5</v>
          </cell>
        </row>
      </sheetData>
      <sheetData sheetId="1383">
        <row r="22">
          <cell r="C22">
            <v>22321.5</v>
          </cell>
        </row>
      </sheetData>
      <sheetData sheetId="1384">
        <row r="22">
          <cell r="C22">
            <v>22321.5</v>
          </cell>
        </row>
      </sheetData>
      <sheetData sheetId="1385">
        <row r="22">
          <cell r="C22">
            <v>22321.5</v>
          </cell>
        </row>
      </sheetData>
      <sheetData sheetId="1386">
        <row r="7">
          <cell r="J7">
            <v>-31353.25</v>
          </cell>
        </row>
      </sheetData>
      <sheetData sheetId="1387">
        <row r="22">
          <cell r="C22">
            <v>22321.5</v>
          </cell>
        </row>
      </sheetData>
      <sheetData sheetId="1388">
        <row r="22">
          <cell r="C22">
            <v>22321.5</v>
          </cell>
        </row>
      </sheetData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>
        <row r="16">
          <cell r="D16">
            <v>4640105.25</v>
          </cell>
        </row>
      </sheetData>
      <sheetData sheetId="2068">
        <row r="4">
          <cell r="T4">
            <v>0.98021760000000002</v>
          </cell>
        </row>
      </sheetData>
      <sheetData sheetId="2069">
        <row r="4">
          <cell r="T4">
            <v>0.98021760000000002</v>
          </cell>
        </row>
      </sheetData>
      <sheetData sheetId="2070" refreshError="1"/>
      <sheetData sheetId="2071" refreshError="1"/>
      <sheetData sheetId="2072">
        <row r="4">
          <cell r="T4">
            <v>0.98021760000000002</v>
          </cell>
        </row>
      </sheetData>
      <sheetData sheetId="2073">
        <row r="4">
          <cell r="T4">
            <v>0.98021760000000002</v>
          </cell>
        </row>
      </sheetData>
      <sheetData sheetId="2074"/>
      <sheetData sheetId="2075" refreshError="1"/>
      <sheetData sheetId="2076">
        <row r="4">
          <cell r="T4">
            <v>0.98021760000000002</v>
          </cell>
        </row>
      </sheetData>
      <sheetData sheetId="2077">
        <row r="4">
          <cell r="T4">
            <v>0.98021760000000002</v>
          </cell>
        </row>
      </sheetData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>
        <row r="4">
          <cell r="T4">
            <v>0.98021760000000002</v>
          </cell>
        </row>
      </sheetData>
      <sheetData sheetId="2085">
        <row r="4">
          <cell r="T4">
            <v>0.98021760000000002</v>
          </cell>
        </row>
      </sheetData>
      <sheetData sheetId="2086">
        <row r="4">
          <cell r="T4">
            <v>0.98021760000000002</v>
          </cell>
        </row>
      </sheetData>
      <sheetData sheetId="2087">
        <row r="4">
          <cell r="T4">
            <v>0.98021760000000002</v>
          </cell>
        </row>
      </sheetData>
      <sheetData sheetId="2088">
        <row r="4">
          <cell r="T4">
            <v>0.98021760000000002</v>
          </cell>
        </row>
      </sheetData>
      <sheetData sheetId="2089">
        <row r="4">
          <cell r="T4">
            <v>0.98021760000000002</v>
          </cell>
        </row>
      </sheetData>
      <sheetData sheetId="2090">
        <row r="4">
          <cell r="T4">
            <v>0.98021760000000002</v>
          </cell>
        </row>
      </sheetData>
      <sheetData sheetId="2091">
        <row r="4">
          <cell r="T4">
            <v>0.98021760000000002</v>
          </cell>
        </row>
      </sheetData>
      <sheetData sheetId="2092">
        <row r="4">
          <cell r="T4">
            <v>0.98021760000000002</v>
          </cell>
        </row>
      </sheetData>
      <sheetData sheetId="2093">
        <row r="4">
          <cell r="T4">
            <v>0.98021760000000002</v>
          </cell>
        </row>
      </sheetData>
      <sheetData sheetId="2094">
        <row r="4">
          <cell r="T4">
            <v>0.98021760000000002</v>
          </cell>
        </row>
      </sheetData>
      <sheetData sheetId="2095">
        <row r="4">
          <cell r="T4">
            <v>0.98021760000000002</v>
          </cell>
        </row>
      </sheetData>
      <sheetData sheetId="2096">
        <row r="4">
          <cell r="T4">
            <v>0.98021760000000002</v>
          </cell>
        </row>
      </sheetData>
      <sheetData sheetId="2097">
        <row r="4">
          <cell r="T4">
            <v>0.98021760000000002</v>
          </cell>
        </row>
      </sheetData>
      <sheetData sheetId="2098">
        <row r="4">
          <cell r="T4">
            <v>0.98021760000000002</v>
          </cell>
        </row>
      </sheetData>
      <sheetData sheetId="2099">
        <row r="4">
          <cell r="T4">
            <v>0.98021760000000002</v>
          </cell>
        </row>
      </sheetData>
      <sheetData sheetId="2100">
        <row r="4">
          <cell r="T4">
            <v>0.98021760000000002</v>
          </cell>
        </row>
      </sheetData>
      <sheetData sheetId="2101">
        <row r="4">
          <cell r="T4">
            <v>0.98021760000000002</v>
          </cell>
        </row>
      </sheetData>
      <sheetData sheetId="2102">
        <row r="4">
          <cell r="T4">
            <v>0.98021760000000002</v>
          </cell>
        </row>
      </sheetData>
      <sheetData sheetId="2103">
        <row r="4">
          <cell r="T4">
            <v>0.98021760000000002</v>
          </cell>
        </row>
      </sheetData>
      <sheetData sheetId="2104">
        <row r="4">
          <cell r="T4">
            <v>0.98021760000000002</v>
          </cell>
        </row>
      </sheetData>
      <sheetData sheetId="2105">
        <row r="4">
          <cell r="T4">
            <v>0.98021760000000002</v>
          </cell>
        </row>
      </sheetData>
      <sheetData sheetId="2106">
        <row r="4">
          <cell r="T4">
            <v>0.98021760000000002</v>
          </cell>
        </row>
      </sheetData>
      <sheetData sheetId="2107">
        <row r="4">
          <cell r="T4">
            <v>0.98021760000000002</v>
          </cell>
        </row>
      </sheetData>
      <sheetData sheetId="2108">
        <row r="4">
          <cell r="T4">
            <v>0.98021760000000002</v>
          </cell>
        </row>
      </sheetData>
      <sheetData sheetId="2109">
        <row r="4">
          <cell r="T4">
            <v>0.98021760000000002</v>
          </cell>
        </row>
      </sheetData>
      <sheetData sheetId="2110">
        <row r="4">
          <cell r="T4">
            <v>0.98021760000000002</v>
          </cell>
        </row>
      </sheetData>
      <sheetData sheetId="2111">
        <row r="4">
          <cell r="T4">
            <v>0.98021760000000002</v>
          </cell>
        </row>
      </sheetData>
      <sheetData sheetId="2112">
        <row r="4">
          <cell r="T4">
            <v>0.98021760000000002</v>
          </cell>
        </row>
      </sheetData>
      <sheetData sheetId="2113">
        <row r="4">
          <cell r="T4">
            <v>0.98021760000000002</v>
          </cell>
        </row>
      </sheetData>
      <sheetData sheetId="2114">
        <row r="10">
          <cell r="E10">
            <v>-35481812</v>
          </cell>
        </row>
      </sheetData>
      <sheetData sheetId="2115">
        <row r="16">
          <cell r="D16">
            <v>4640105.25</v>
          </cell>
        </row>
      </sheetData>
      <sheetData sheetId="2116">
        <row r="4">
          <cell r="T4">
            <v>0.98021760000000002</v>
          </cell>
        </row>
      </sheetData>
      <sheetData sheetId="2117">
        <row r="4">
          <cell r="T4">
            <v>0.98021760000000002</v>
          </cell>
        </row>
      </sheetData>
      <sheetData sheetId="2118">
        <row r="4">
          <cell r="T4">
            <v>0.98021760000000002</v>
          </cell>
        </row>
      </sheetData>
      <sheetData sheetId="2119">
        <row r="16">
          <cell r="D16">
            <v>4640105.25</v>
          </cell>
        </row>
      </sheetData>
      <sheetData sheetId="2120">
        <row r="4">
          <cell r="T4">
            <v>0.98021760000000002</v>
          </cell>
        </row>
      </sheetData>
      <sheetData sheetId="2121">
        <row r="4">
          <cell r="T4">
            <v>0.98021760000000002</v>
          </cell>
        </row>
      </sheetData>
      <sheetData sheetId="2122">
        <row r="4">
          <cell r="T4">
            <v>0.98021760000000002</v>
          </cell>
        </row>
      </sheetData>
      <sheetData sheetId="2123"/>
      <sheetData sheetId="2124">
        <row r="4">
          <cell r="T4">
            <v>0.98021760000000002</v>
          </cell>
        </row>
      </sheetData>
      <sheetData sheetId="2125">
        <row r="4">
          <cell r="T4">
            <v>0.98021760000000002</v>
          </cell>
        </row>
      </sheetData>
      <sheetData sheetId="2126">
        <row r="4">
          <cell r="T4">
            <v>0.98021760000000002</v>
          </cell>
        </row>
      </sheetData>
      <sheetData sheetId="2127"/>
      <sheetData sheetId="2128">
        <row r="4">
          <cell r="T4">
            <v>0.98021760000000002</v>
          </cell>
        </row>
      </sheetData>
      <sheetData sheetId="2129" refreshError="1"/>
      <sheetData sheetId="2130" refreshError="1"/>
      <sheetData sheetId="2131">
        <row r="4">
          <cell r="T4">
            <v>0.98021760000000002</v>
          </cell>
        </row>
      </sheetData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>
        <row r="4">
          <cell r="T4">
            <v>0.98021760000000002</v>
          </cell>
        </row>
      </sheetData>
      <sheetData sheetId="2142">
        <row r="4">
          <cell r="T4">
            <v>0.98021760000000002</v>
          </cell>
        </row>
      </sheetData>
      <sheetData sheetId="2143">
        <row r="4">
          <cell r="T4">
            <v>0.98021760000000002</v>
          </cell>
        </row>
      </sheetData>
      <sheetData sheetId="2144">
        <row r="4">
          <cell r="T4">
            <v>0.98021760000000002</v>
          </cell>
        </row>
      </sheetData>
      <sheetData sheetId="2145">
        <row r="4">
          <cell r="T4">
            <v>0.98021760000000002</v>
          </cell>
        </row>
      </sheetData>
      <sheetData sheetId="2146">
        <row r="4">
          <cell r="T4">
            <v>0.98021760000000002</v>
          </cell>
        </row>
      </sheetData>
      <sheetData sheetId="2147">
        <row r="4">
          <cell r="T4">
            <v>0.98021760000000002</v>
          </cell>
        </row>
      </sheetData>
      <sheetData sheetId="2148">
        <row r="4">
          <cell r="T4">
            <v>0.98021760000000002</v>
          </cell>
        </row>
      </sheetData>
      <sheetData sheetId="2149">
        <row r="4">
          <cell r="T4">
            <v>0.98021760000000002</v>
          </cell>
        </row>
      </sheetData>
      <sheetData sheetId="2150">
        <row r="4">
          <cell r="T4">
            <v>0.98021760000000002</v>
          </cell>
        </row>
      </sheetData>
      <sheetData sheetId="2151">
        <row r="4">
          <cell r="T4">
            <v>0.98021760000000002</v>
          </cell>
        </row>
      </sheetData>
      <sheetData sheetId="2152">
        <row r="4">
          <cell r="T4">
            <v>0.98021760000000002</v>
          </cell>
        </row>
      </sheetData>
      <sheetData sheetId="2153">
        <row r="4">
          <cell r="T4">
            <v>0.98021760000000002</v>
          </cell>
        </row>
      </sheetData>
      <sheetData sheetId="2154">
        <row r="4">
          <cell r="T4">
            <v>0.98021760000000002</v>
          </cell>
        </row>
      </sheetData>
      <sheetData sheetId="2155">
        <row r="4">
          <cell r="T4">
            <v>0.98021760000000002</v>
          </cell>
        </row>
      </sheetData>
      <sheetData sheetId="2156" refreshError="1"/>
      <sheetData sheetId="2157" refreshError="1"/>
      <sheetData sheetId="2158">
        <row r="10">
          <cell r="E10">
            <v>-35481812</v>
          </cell>
        </row>
      </sheetData>
      <sheetData sheetId="2159" refreshError="1"/>
      <sheetData sheetId="2160" refreshError="1"/>
      <sheetData sheetId="2161">
        <row r="10">
          <cell r="E10">
            <v>-35481812</v>
          </cell>
        </row>
      </sheetData>
      <sheetData sheetId="2162">
        <row r="10">
          <cell r="E10">
            <v>-35481812</v>
          </cell>
        </row>
      </sheetData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4">
          <cell r="T4">
            <v>0.98021760000000002</v>
          </cell>
        </row>
      </sheetData>
      <sheetData sheetId="2184" refreshError="1"/>
      <sheetData sheetId="2185">
        <row r="4">
          <cell r="T4">
            <v>0.98021760000000002</v>
          </cell>
        </row>
      </sheetData>
      <sheetData sheetId="2186" refreshError="1"/>
      <sheetData sheetId="2187">
        <row r="4">
          <cell r="T4">
            <v>0.98021760000000002</v>
          </cell>
        </row>
      </sheetData>
      <sheetData sheetId="2188">
        <row r="4">
          <cell r="T4">
            <v>0.98021760000000002</v>
          </cell>
        </row>
      </sheetData>
      <sheetData sheetId="2189">
        <row r="4">
          <cell r="T4">
            <v>0.98021760000000002</v>
          </cell>
        </row>
      </sheetData>
      <sheetData sheetId="2190" refreshError="1"/>
      <sheetData sheetId="2191">
        <row r="4">
          <cell r="T4">
            <v>0.98021760000000002</v>
          </cell>
        </row>
      </sheetData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>
        <row r="2">
          <cell r="A2" t="str">
            <v>Apparel/Textiles</v>
          </cell>
        </row>
      </sheetData>
      <sheetData sheetId="2740">
        <row r="2">
          <cell r="A2" t="str">
            <v>Apparel/Textiles</v>
          </cell>
        </row>
      </sheetData>
      <sheetData sheetId="2741">
        <row r="2">
          <cell r="A2" t="str">
            <v>Apparel/Textiles</v>
          </cell>
        </row>
      </sheetData>
      <sheetData sheetId="2742" refreshError="1"/>
      <sheetData sheetId="2743" refreshError="1"/>
      <sheetData sheetId="2744">
        <row r="4">
          <cell r="T4">
            <v>0.98021760000000002</v>
          </cell>
        </row>
      </sheetData>
      <sheetData sheetId="2745">
        <row r="4">
          <cell r="T4">
            <v>0.98021760000000002</v>
          </cell>
        </row>
      </sheetData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>
        <row r="4">
          <cell r="T4">
            <v>0.98021760000000002</v>
          </cell>
        </row>
      </sheetData>
      <sheetData sheetId="2846">
        <row r="2">
          <cell r="A2" t="str">
            <v>Apparel/Textiles</v>
          </cell>
        </row>
      </sheetData>
      <sheetData sheetId="2847">
        <row r="4">
          <cell r="T4">
            <v>0.98021760000000002</v>
          </cell>
        </row>
      </sheetData>
      <sheetData sheetId="2848">
        <row r="2">
          <cell r="A2" t="str">
            <v>Apparel/Textiles</v>
          </cell>
        </row>
      </sheetData>
      <sheetData sheetId="2849">
        <row r="4">
          <cell r="T4">
            <v>0.98021760000000002</v>
          </cell>
        </row>
      </sheetData>
      <sheetData sheetId="2850">
        <row r="2">
          <cell r="A2" t="str">
            <v>Apparel/Textiles</v>
          </cell>
        </row>
      </sheetData>
      <sheetData sheetId="2851">
        <row r="4">
          <cell r="T4">
            <v>0.98021760000000002</v>
          </cell>
        </row>
      </sheetData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>
        <row r="4">
          <cell r="T4">
            <v>0.98021760000000002</v>
          </cell>
        </row>
      </sheetData>
      <sheetData sheetId="2873">
        <row r="4">
          <cell r="T4">
            <v>0.98021760000000002</v>
          </cell>
        </row>
      </sheetData>
      <sheetData sheetId="2874">
        <row r="4">
          <cell r="T4">
            <v>0.98021760000000002</v>
          </cell>
        </row>
      </sheetData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>
        <row r="4">
          <cell r="T4">
            <v>0.98021760000000002</v>
          </cell>
        </row>
      </sheetData>
      <sheetData sheetId="2909">
        <row r="2">
          <cell r="A2" t="str">
            <v>Apparel/Textiles</v>
          </cell>
        </row>
      </sheetData>
      <sheetData sheetId="2910">
        <row r="4">
          <cell r="T4">
            <v>0.98021760000000002</v>
          </cell>
        </row>
      </sheetData>
      <sheetData sheetId="2911">
        <row r="2">
          <cell r="A2" t="str">
            <v>Apparel/Textiles</v>
          </cell>
        </row>
      </sheetData>
      <sheetData sheetId="2912" refreshError="1"/>
      <sheetData sheetId="2913">
        <row r="4">
          <cell r="T4">
            <v>0.98021760000000002</v>
          </cell>
        </row>
      </sheetData>
      <sheetData sheetId="2914">
        <row r="4">
          <cell r="T4">
            <v>0.98021760000000002</v>
          </cell>
        </row>
      </sheetData>
      <sheetData sheetId="2915">
        <row r="4">
          <cell r="T4">
            <v>0.98021760000000002</v>
          </cell>
        </row>
      </sheetData>
      <sheetData sheetId="2916">
        <row r="4">
          <cell r="T4">
            <v>0.98021760000000002</v>
          </cell>
        </row>
      </sheetData>
      <sheetData sheetId="2917">
        <row r="4">
          <cell r="T4">
            <v>0.98021760000000002</v>
          </cell>
        </row>
      </sheetData>
      <sheetData sheetId="2918">
        <row r="4">
          <cell r="T4">
            <v>0.98021760000000002</v>
          </cell>
        </row>
      </sheetData>
      <sheetData sheetId="2919">
        <row r="4">
          <cell r="T4">
            <v>0.98021760000000002</v>
          </cell>
        </row>
      </sheetData>
      <sheetData sheetId="2920">
        <row r="4">
          <cell r="T4">
            <v>0.98021760000000002</v>
          </cell>
        </row>
      </sheetData>
      <sheetData sheetId="2921">
        <row r="4">
          <cell r="T4">
            <v>0.98021760000000002</v>
          </cell>
        </row>
      </sheetData>
      <sheetData sheetId="2922">
        <row r="4">
          <cell r="T4">
            <v>0.98021760000000002</v>
          </cell>
        </row>
      </sheetData>
      <sheetData sheetId="2923">
        <row r="4">
          <cell r="T4">
            <v>0.98021760000000002</v>
          </cell>
        </row>
      </sheetData>
      <sheetData sheetId="2924">
        <row r="4">
          <cell r="T4">
            <v>0.98021760000000002</v>
          </cell>
        </row>
      </sheetData>
      <sheetData sheetId="2925">
        <row r="4">
          <cell r="T4">
            <v>0.98021760000000002</v>
          </cell>
        </row>
      </sheetData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>
        <row r="2">
          <cell r="C2" t="str">
            <v>Core Template</v>
          </cell>
        </row>
      </sheetData>
      <sheetData sheetId="2952">
        <row r="2">
          <cell r="C2" t="str">
            <v>Core Template</v>
          </cell>
        </row>
      </sheetData>
      <sheetData sheetId="2953">
        <row r="2">
          <cell r="C2" t="str">
            <v>Core Template</v>
          </cell>
        </row>
      </sheetData>
      <sheetData sheetId="2954" refreshError="1"/>
      <sheetData sheetId="2955">
        <row r="9">
          <cell r="E9">
            <v>55</v>
          </cell>
        </row>
      </sheetData>
      <sheetData sheetId="2956">
        <row r="9">
          <cell r="E9">
            <v>55</v>
          </cell>
        </row>
      </sheetData>
      <sheetData sheetId="2957">
        <row r="9">
          <cell r="E9">
            <v>55</v>
          </cell>
        </row>
      </sheetData>
      <sheetData sheetId="2958">
        <row r="9">
          <cell r="E9">
            <v>55</v>
          </cell>
        </row>
      </sheetData>
      <sheetData sheetId="2959">
        <row r="9">
          <cell r="E9">
            <v>55</v>
          </cell>
        </row>
      </sheetData>
      <sheetData sheetId="2960" refreshError="1"/>
      <sheetData sheetId="2961"/>
      <sheetData sheetId="2962"/>
      <sheetData sheetId="2963"/>
      <sheetData sheetId="2964">
        <row r="14">
          <cell r="A14">
            <v>111111</v>
          </cell>
        </row>
      </sheetData>
      <sheetData sheetId="2965">
        <row r="14">
          <cell r="A14">
            <v>111111</v>
          </cell>
        </row>
      </sheetData>
      <sheetData sheetId="2966">
        <row r="14">
          <cell r="A14">
            <v>111111</v>
          </cell>
        </row>
      </sheetData>
      <sheetData sheetId="2967">
        <row r="3">
          <cell r="D3">
            <v>0</v>
          </cell>
        </row>
      </sheetData>
      <sheetData sheetId="2968">
        <row r="3">
          <cell r="D3">
            <v>0</v>
          </cell>
        </row>
      </sheetData>
      <sheetData sheetId="2969">
        <row r="3">
          <cell r="D3">
            <v>0</v>
          </cell>
        </row>
      </sheetData>
      <sheetData sheetId="2970">
        <row r="3">
          <cell r="D3">
            <v>0</v>
          </cell>
        </row>
      </sheetData>
      <sheetData sheetId="2971">
        <row r="3">
          <cell r="D3">
            <v>0</v>
          </cell>
        </row>
      </sheetData>
      <sheetData sheetId="2972">
        <row r="3">
          <cell r="D3">
            <v>0</v>
          </cell>
        </row>
      </sheetData>
      <sheetData sheetId="2973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>
        <row r="3">
          <cell r="D3">
            <v>0</v>
          </cell>
        </row>
      </sheetData>
      <sheetData sheetId="2995">
        <row r="3">
          <cell r="D3">
            <v>0</v>
          </cell>
        </row>
      </sheetData>
      <sheetData sheetId="2996"/>
      <sheetData sheetId="2997"/>
      <sheetData sheetId="2998">
        <row r="2">
          <cell r="A2" t="str">
            <v>Apparel/Textiles</v>
          </cell>
        </row>
      </sheetData>
      <sheetData sheetId="2999">
        <row r="2">
          <cell r="A2" t="str">
            <v>Apparel/Textiles</v>
          </cell>
        </row>
      </sheetData>
      <sheetData sheetId="3000">
        <row r="2">
          <cell r="A2" t="str">
            <v>Apparel/Textiles</v>
          </cell>
        </row>
      </sheetData>
      <sheetData sheetId="3001"/>
      <sheetData sheetId="3002"/>
      <sheetData sheetId="3003">
        <row r="22">
          <cell r="C22">
            <v>22321.5</v>
          </cell>
        </row>
      </sheetData>
      <sheetData sheetId="3004">
        <row r="4">
          <cell r="T4">
            <v>0.98021760000000002</v>
          </cell>
        </row>
      </sheetData>
      <sheetData sheetId="3005">
        <row r="28">
          <cell r="M28">
            <v>25518769.103220712</v>
          </cell>
        </row>
      </sheetData>
      <sheetData sheetId="3006">
        <row r="28">
          <cell r="M28">
            <v>25518769.103220712</v>
          </cell>
        </row>
      </sheetData>
      <sheetData sheetId="3007">
        <row r="28">
          <cell r="M28">
            <v>25518769.103220712</v>
          </cell>
        </row>
      </sheetData>
      <sheetData sheetId="3008">
        <row r="28">
          <cell r="M28">
            <v>25518769.103220712</v>
          </cell>
        </row>
      </sheetData>
      <sheetData sheetId="3009">
        <row r="131">
          <cell r="A131" t="str">
            <v>40000</v>
          </cell>
        </row>
      </sheetData>
      <sheetData sheetId="3010">
        <row r="131">
          <cell r="A131" t="str">
            <v>40000</v>
          </cell>
        </row>
      </sheetData>
      <sheetData sheetId="3011">
        <row r="131">
          <cell r="A131" t="str">
            <v>40000</v>
          </cell>
        </row>
      </sheetData>
      <sheetData sheetId="3012">
        <row r="131">
          <cell r="A131" t="str">
            <v>40000</v>
          </cell>
        </row>
      </sheetData>
      <sheetData sheetId="3013">
        <row r="131">
          <cell r="A131" t="str">
            <v>40000</v>
          </cell>
        </row>
      </sheetData>
      <sheetData sheetId="3014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>
        <row r="4">
          <cell r="T4">
            <v>0.98021760000000002</v>
          </cell>
        </row>
      </sheetData>
      <sheetData sheetId="3117">
        <row r="4">
          <cell r="T4">
            <v>0.98021760000000002</v>
          </cell>
        </row>
      </sheetData>
      <sheetData sheetId="3118">
        <row r="4">
          <cell r="T4">
            <v>0.98021760000000002</v>
          </cell>
        </row>
      </sheetData>
      <sheetData sheetId="3119">
        <row r="10">
          <cell r="E10">
            <v>-35481812</v>
          </cell>
        </row>
      </sheetData>
      <sheetData sheetId="3120">
        <row r="10">
          <cell r="E10">
            <v>-35481812</v>
          </cell>
        </row>
      </sheetData>
      <sheetData sheetId="3121">
        <row r="10">
          <cell r="E10">
            <v>-35481812</v>
          </cell>
        </row>
      </sheetData>
      <sheetData sheetId="3122" refreshError="1"/>
      <sheetData sheetId="3123">
        <row r="10">
          <cell r="E10">
            <v>-35481812</v>
          </cell>
        </row>
      </sheetData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>
        <row r="4">
          <cell r="T4">
            <v>0.98021760000000002</v>
          </cell>
        </row>
      </sheetData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>
        <row r="1">
          <cell r="B1" t="str">
            <v>D115</v>
          </cell>
        </row>
      </sheetData>
      <sheetData sheetId="3397">
        <row r="1">
          <cell r="B1" t="str">
            <v>D115</v>
          </cell>
        </row>
      </sheetData>
      <sheetData sheetId="3398">
        <row r="4">
          <cell r="A4">
            <v>33</v>
          </cell>
        </row>
      </sheetData>
      <sheetData sheetId="3399">
        <row r="4">
          <cell r="A4">
            <v>33</v>
          </cell>
        </row>
      </sheetData>
      <sheetData sheetId="3400">
        <row r="4">
          <cell r="A4">
            <v>33</v>
          </cell>
        </row>
      </sheetData>
      <sheetData sheetId="3401">
        <row r="4">
          <cell r="A4">
            <v>33</v>
          </cell>
        </row>
      </sheetData>
      <sheetData sheetId="3402">
        <row r="4">
          <cell r="A4">
            <v>33</v>
          </cell>
        </row>
      </sheetData>
      <sheetData sheetId="3403">
        <row r="4">
          <cell r="A4">
            <v>33</v>
          </cell>
        </row>
      </sheetData>
      <sheetData sheetId="3404">
        <row r="4">
          <cell r="A4">
            <v>33</v>
          </cell>
        </row>
      </sheetData>
      <sheetData sheetId="3405">
        <row r="4">
          <cell r="A4">
            <v>33</v>
          </cell>
        </row>
      </sheetData>
      <sheetData sheetId="3406">
        <row r="4">
          <cell r="A4">
            <v>33</v>
          </cell>
        </row>
      </sheetData>
      <sheetData sheetId="3407">
        <row r="4">
          <cell r="A4">
            <v>33</v>
          </cell>
        </row>
      </sheetData>
      <sheetData sheetId="3408"/>
      <sheetData sheetId="3409">
        <row r="4">
          <cell r="T4">
            <v>0.98021760000000002</v>
          </cell>
        </row>
      </sheetData>
      <sheetData sheetId="3410">
        <row r="4">
          <cell r="T4">
            <v>0.98021760000000002</v>
          </cell>
        </row>
      </sheetData>
      <sheetData sheetId="3411">
        <row r="4">
          <cell r="T4">
            <v>0.98021760000000002</v>
          </cell>
        </row>
      </sheetData>
      <sheetData sheetId="3412">
        <row r="4">
          <cell r="T4">
            <v>0.98021760000000002</v>
          </cell>
        </row>
      </sheetData>
      <sheetData sheetId="3413">
        <row r="4">
          <cell r="T4">
            <v>0.98021760000000002</v>
          </cell>
        </row>
      </sheetData>
      <sheetData sheetId="3414">
        <row r="4">
          <cell r="T4">
            <v>0.98021760000000002</v>
          </cell>
        </row>
      </sheetData>
      <sheetData sheetId="3415">
        <row r="4">
          <cell r="T4">
            <v>0.98021760000000002</v>
          </cell>
        </row>
      </sheetData>
      <sheetData sheetId="3416">
        <row r="4">
          <cell r="T4">
            <v>0.98021760000000002</v>
          </cell>
        </row>
      </sheetData>
      <sheetData sheetId="3417">
        <row r="4">
          <cell r="T4">
            <v>0.98021760000000002</v>
          </cell>
        </row>
      </sheetData>
      <sheetData sheetId="3418">
        <row r="4">
          <cell r="T4">
            <v>0.98021760000000002</v>
          </cell>
        </row>
      </sheetData>
      <sheetData sheetId="3419">
        <row r="4">
          <cell r="T4">
            <v>0.98021760000000002</v>
          </cell>
        </row>
      </sheetData>
      <sheetData sheetId="3420">
        <row r="4">
          <cell r="T4">
            <v>0.98021760000000002</v>
          </cell>
        </row>
      </sheetData>
      <sheetData sheetId="3421">
        <row r="4">
          <cell r="A4">
            <v>33</v>
          </cell>
        </row>
      </sheetData>
      <sheetData sheetId="3422">
        <row r="1">
          <cell r="E1">
            <v>3.7037037037037035E-2</v>
          </cell>
        </row>
      </sheetData>
      <sheetData sheetId="3423">
        <row r="1">
          <cell r="E1">
            <v>3.7037037037037035E-2</v>
          </cell>
        </row>
      </sheetData>
      <sheetData sheetId="3424">
        <row r="1">
          <cell r="E1">
            <v>3.7037037037037035E-2</v>
          </cell>
        </row>
      </sheetData>
      <sheetData sheetId="3425">
        <row r="1">
          <cell r="A1" t="str">
            <v>HUGHES ESCORTS COMMUNICATION LTD</v>
          </cell>
        </row>
      </sheetData>
      <sheetData sheetId="3426">
        <row r="4">
          <cell r="A4">
            <v>33</v>
          </cell>
        </row>
      </sheetData>
      <sheetData sheetId="3427">
        <row r="4">
          <cell r="A4">
            <v>33</v>
          </cell>
        </row>
      </sheetData>
      <sheetData sheetId="3428">
        <row r="4">
          <cell r="T4">
            <v>0.98021760000000002</v>
          </cell>
        </row>
      </sheetData>
      <sheetData sheetId="3429">
        <row r="4">
          <cell r="T4">
            <v>0.98021760000000002</v>
          </cell>
        </row>
      </sheetData>
      <sheetData sheetId="3430">
        <row r="1">
          <cell r="B1" t="str">
            <v>D115</v>
          </cell>
        </row>
      </sheetData>
      <sheetData sheetId="3431">
        <row r="1">
          <cell r="B1" t="str">
            <v>D115</v>
          </cell>
        </row>
      </sheetData>
      <sheetData sheetId="3432">
        <row r="1">
          <cell r="B1" t="str">
            <v>D115</v>
          </cell>
        </row>
      </sheetData>
      <sheetData sheetId="3433">
        <row r="1">
          <cell r="B1" t="str">
            <v>D115</v>
          </cell>
        </row>
      </sheetData>
      <sheetData sheetId="3434">
        <row r="1">
          <cell r="B1" t="str">
            <v>D115</v>
          </cell>
        </row>
      </sheetData>
      <sheetData sheetId="3435">
        <row r="1">
          <cell r="B1" t="str">
            <v>D115</v>
          </cell>
        </row>
      </sheetData>
      <sheetData sheetId="3436">
        <row r="1">
          <cell r="B1" t="str">
            <v>D115</v>
          </cell>
        </row>
      </sheetData>
      <sheetData sheetId="3437">
        <row r="1">
          <cell r="B1" t="str">
            <v>D115</v>
          </cell>
        </row>
      </sheetData>
      <sheetData sheetId="3438">
        <row r="1">
          <cell r="B1" t="str">
            <v>D115</v>
          </cell>
        </row>
      </sheetData>
      <sheetData sheetId="3439" refreshError="1"/>
      <sheetData sheetId="3440">
        <row r="1">
          <cell r="B1" t="str">
            <v>D115</v>
          </cell>
        </row>
      </sheetData>
      <sheetData sheetId="3441">
        <row r="1">
          <cell r="B1" t="str">
            <v>D115</v>
          </cell>
        </row>
      </sheetData>
      <sheetData sheetId="3442">
        <row r="1">
          <cell r="B1" t="str">
            <v>D115</v>
          </cell>
        </row>
      </sheetData>
      <sheetData sheetId="3443" refreshError="1"/>
      <sheetData sheetId="3444">
        <row r="1">
          <cell r="B1" t="str">
            <v>D115</v>
          </cell>
        </row>
      </sheetData>
      <sheetData sheetId="3445" refreshError="1"/>
      <sheetData sheetId="3446">
        <row r="2">
          <cell r="A2" t="str">
            <v>ANND NISHIKAWA CO. LTD LALRU UNIT - II</v>
          </cell>
        </row>
      </sheetData>
      <sheetData sheetId="3447">
        <row r="2">
          <cell r="A2" t="str">
            <v>ANND NISHIKAWA CO. LTD LALRU UNIT - II</v>
          </cell>
        </row>
      </sheetData>
      <sheetData sheetId="3448">
        <row r="1">
          <cell r="E1">
            <v>3.7037037037037035E-2</v>
          </cell>
        </row>
      </sheetData>
      <sheetData sheetId="3449">
        <row r="2">
          <cell r="A2" t="str">
            <v>ANND NISHIKAWA CO. LTD LALRU UNIT - II</v>
          </cell>
        </row>
      </sheetData>
      <sheetData sheetId="3450">
        <row r="3">
          <cell r="A3">
            <v>1</v>
          </cell>
        </row>
      </sheetData>
      <sheetData sheetId="3451">
        <row r="1">
          <cell r="E1">
            <v>3.7037037037037035E-2</v>
          </cell>
        </row>
      </sheetData>
      <sheetData sheetId="3452">
        <row r="1">
          <cell r="E1">
            <v>3.7037037037037035E-2</v>
          </cell>
        </row>
      </sheetData>
      <sheetData sheetId="3453">
        <row r="1">
          <cell r="E1">
            <v>3.7037037037037035E-2</v>
          </cell>
        </row>
      </sheetData>
      <sheetData sheetId="3454">
        <row r="1">
          <cell r="E1">
            <v>3.7037037037037035E-2</v>
          </cell>
        </row>
      </sheetData>
      <sheetData sheetId="3455">
        <row r="1">
          <cell r="E1">
            <v>3.7037037037037035E-2</v>
          </cell>
        </row>
      </sheetData>
      <sheetData sheetId="3456">
        <row r="1">
          <cell r="E1">
            <v>3.7037037037037035E-2</v>
          </cell>
        </row>
      </sheetData>
      <sheetData sheetId="3457">
        <row r="1">
          <cell r="E1">
            <v>3.7037037037037035E-2</v>
          </cell>
        </row>
      </sheetData>
      <sheetData sheetId="3458">
        <row r="3">
          <cell r="A3">
            <v>1</v>
          </cell>
        </row>
      </sheetData>
      <sheetData sheetId="3459">
        <row r="3">
          <cell r="A3">
            <v>1</v>
          </cell>
        </row>
      </sheetData>
      <sheetData sheetId="3460">
        <row r="1">
          <cell r="E1">
            <v>3.7037037037037035E-2</v>
          </cell>
        </row>
      </sheetData>
      <sheetData sheetId="3461">
        <row r="1">
          <cell r="E1">
            <v>3.7037037037037035E-2</v>
          </cell>
        </row>
      </sheetData>
      <sheetData sheetId="3462">
        <row r="1">
          <cell r="D1">
            <v>3</v>
          </cell>
        </row>
      </sheetData>
      <sheetData sheetId="3463">
        <row r="1">
          <cell r="D1">
            <v>3</v>
          </cell>
        </row>
      </sheetData>
      <sheetData sheetId="3464">
        <row r="1">
          <cell r="D1">
            <v>3</v>
          </cell>
        </row>
      </sheetData>
      <sheetData sheetId="3465">
        <row r="1">
          <cell r="A1" t="str">
            <v>HUGHES ESCORTS COMMUNICATION LTD</v>
          </cell>
        </row>
      </sheetData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>
        <row r="4">
          <cell r="T4">
            <v>0.98021760000000002</v>
          </cell>
        </row>
      </sheetData>
      <sheetData sheetId="3541" refreshError="1"/>
      <sheetData sheetId="3542">
        <row r="4">
          <cell r="A4">
            <v>33</v>
          </cell>
        </row>
      </sheetData>
      <sheetData sheetId="3543" refreshError="1"/>
      <sheetData sheetId="3544">
        <row r="4">
          <cell r="A4">
            <v>33</v>
          </cell>
        </row>
      </sheetData>
      <sheetData sheetId="3545">
        <row r="4">
          <cell r="A4">
            <v>33</v>
          </cell>
        </row>
      </sheetData>
      <sheetData sheetId="3546">
        <row r="4">
          <cell r="A4">
            <v>33</v>
          </cell>
        </row>
      </sheetData>
      <sheetData sheetId="3547">
        <row r="4">
          <cell r="T4">
            <v>0.98021760000000002</v>
          </cell>
        </row>
      </sheetData>
      <sheetData sheetId="3548">
        <row r="3">
          <cell r="A3">
            <v>1</v>
          </cell>
        </row>
      </sheetData>
      <sheetData sheetId="3549">
        <row r="3">
          <cell r="A3">
            <v>1</v>
          </cell>
        </row>
      </sheetData>
      <sheetData sheetId="3550">
        <row r="3">
          <cell r="A3">
            <v>1</v>
          </cell>
        </row>
      </sheetData>
      <sheetData sheetId="3551">
        <row r="4">
          <cell r="T4">
            <v>0.98021760000000002</v>
          </cell>
        </row>
      </sheetData>
      <sheetData sheetId="3552">
        <row r="4">
          <cell r="T4">
            <v>0.98021760000000002</v>
          </cell>
        </row>
      </sheetData>
      <sheetData sheetId="3553">
        <row r="4">
          <cell r="T4">
            <v>0.98021760000000002</v>
          </cell>
        </row>
      </sheetData>
      <sheetData sheetId="3554">
        <row r="3">
          <cell r="A3">
            <v>1</v>
          </cell>
        </row>
      </sheetData>
      <sheetData sheetId="3555">
        <row r="4">
          <cell r="T4">
            <v>0.98021760000000002</v>
          </cell>
        </row>
      </sheetData>
      <sheetData sheetId="3556">
        <row r="3">
          <cell r="A3">
            <v>1</v>
          </cell>
        </row>
      </sheetData>
      <sheetData sheetId="3557">
        <row r="4">
          <cell r="T4">
            <v>0.98021760000000002</v>
          </cell>
        </row>
      </sheetData>
      <sheetData sheetId="3558">
        <row r="4">
          <cell r="T4">
            <v>0.98021760000000002</v>
          </cell>
        </row>
      </sheetData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>
        <row r="1">
          <cell r="E1">
            <v>3.7037037037037035E-2</v>
          </cell>
        </row>
      </sheetData>
      <sheetData sheetId="3642">
        <row r="1">
          <cell r="E1">
            <v>3.7037037037037035E-2</v>
          </cell>
        </row>
      </sheetData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>
        <row r="1">
          <cell r="B1" t="str">
            <v>D115</v>
          </cell>
        </row>
      </sheetData>
      <sheetData sheetId="3665">
        <row r="1">
          <cell r="B1" t="str">
            <v>D115</v>
          </cell>
        </row>
      </sheetData>
      <sheetData sheetId="3666">
        <row r="1">
          <cell r="B1" t="str">
            <v>D115</v>
          </cell>
        </row>
      </sheetData>
      <sheetData sheetId="3667">
        <row r="1">
          <cell r="B1" t="str">
            <v>D115</v>
          </cell>
        </row>
      </sheetData>
      <sheetData sheetId="3668">
        <row r="1">
          <cell r="B1" t="str">
            <v>D115</v>
          </cell>
        </row>
      </sheetData>
      <sheetData sheetId="3669">
        <row r="1">
          <cell r="B1" t="str">
            <v>D115</v>
          </cell>
        </row>
      </sheetData>
      <sheetData sheetId="3670">
        <row r="1">
          <cell r="B1" t="str">
            <v>D115</v>
          </cell>
        </row>
      </sheetData>
      <sheetData sheetId="3671">
        <row r="1">
          <cell r="B1" t="str">
            <v>D115</v>
          </cell>
        </row>
      </sheetData>
      <sheetData sheetId="3672">
        <row r="1">
          <cell r="B1" t="str">
            <v>D115</v>
          </cell>
        </row>
      </sheetData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>
        <row r="1">
          <cell r="E1">
            <v>3.7037037037037035E-2</v>
          </cell>
        </row>
      </sheetData>
      <sheetData sheetId="4165">
        <row r="1">
          <cell r="E1">
            <v>3.7037037037037035E-2</v>
          </cell>
        </row>
      </sheetData>
      <sheetData sheetId="4166">
        <row r="1">
          <cell r="E1">
            <v>3.7037037037037035E-2</v>
          </cell>
        </row>
      </sheetData>
      <sheetData sheetId="4167">
        <row r="1">
          <cell r="E1">
            <v>3.7037037037037035E-2</v>
          </cell>
        </row>
      </sheetData>
      <sheetData sheetId="4168"/>
      <sheetData sheetId="4169"/>
      <sheetData sheetId="4170">
        <row r="1">
          <cell r="E1">
            <v>3.7037037037037035E-2</v>
          </cell>
        </row>
      </sheetData>
      <sheetData sheetId="4171">
        <row r="1">
          <cell r="E1">
            <v>3.7037037037037035E-2</v>
          </cell>
        </row>
      </sheetData>
      <sheetData sheetId="4172">
        <row r="1">
          <cell r="E1">
            <v>3.7037037037037035E-2</v>
          </cell>
        </row>
      </sheetData>
      <sheetData sheetId="4173">
        <row r="1">
          <cell r="E1">
            <v>3.7037037037037035E-2</v>
          </cell>
        </row>
      </sheetData>
      <sheetData sheetId="4174">
        <row r="1">
          <cell r="B1" t="str">
            <v>D115</v>
          </cell>
        </row>
      </sheetData>
      <sheetData sheetId="4175">
        <row r="1">
          <cell r="B1" t="str">
            <v>D115</v>
          </cell>
        </row>
      </sheetData>
      <sheetData sheetId="4176">
        <row r="1">
          <cell r="B1" t="str">
            <v>D115</v>
          </cell>
        </row>
      </sheetData>
      <sheetData sheetId="4177">
        <row r="1">
          <cell r="E1">
            <v>3.7037037037037035E-2</v>
          </cell>
        </row>
      </sheetData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/>
      <sheetData sheetId="8164" refreshError="1"/>
      <sheetData sheetId="8165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>
        <row r="2">
          <cell r="A2" t="str">
            <v>C.M. 1:1</v>
          </cell>
        </row>
      </sheetData>
      <sheetData sheetId="8548" refreshError="1"/>
      <sheetData sheetId="8549" refreshError="1"/>
      <sheetData sheetId="8550"/>
      <sheetData sheetId="8551"/>
      <sheetData sheetId="8552"/>
      <sheetData sheetId="8553"/>
      <sheetData sheetId="8554"/>
      <sheetData sheetId="8555"/>
      <sheetData sheetId="8556"/>
      <sheetData sheetId="8557" refreshError="1"/>
      <sheetData sheetId="8558"/>
      <sheetData sheetId="8559"/>
      <sheetData sheetId="8560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/>
      <sheetData sheetId="8615" refreshError="1"/>
      <sheetData sheetId="8616"/>
      <sheetData sheetId="8617"/>
      <sheetData sheetId="8618"/>
      <sheetData sheetId="8619"/>
      <sheetData sheetId="8620"/>
      <sheetData sheetId="8621"/>
      <sheetData sheetId="8622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>
        <row r="2">
          <cell r="A2" t="str">
            <v xml:space="preserve">GCM020004                     </v>
          </cell>
        </row>
      </sheetData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>
        <row r="2">
          <cell r="A2" t="str">
            <v xml:space="preserve">GCM020004                     </v>
          </cell>
        </row>
      </sheetData>
      <sheetData sheetId="8648">
        <row r="2">
          <cell r="A2" t="str">
            <v xml:space="preserve">GCM020004                     </v>
          </cell>
        </row>
      </sheetData>
      <sheetData sheetId="8649" refreshError="1"/>
      <sheetData sheetId="8650">
        <row r="2">
          <cell r="A2" t="str">
            <v xml:space="preserve">GCM020004                     </v>
          </cell>
        </row>
      </sheetData>
      <sheetData sheetId="8651" refreshError="1"/>
      <sheetData sheetId="8652">
        <row r="2">
          <cell r="A2" t="str">
            <v xml:space="preserve">GCM020004                     </v>
          </cell>
        </row>
      </sheetData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>
        <row r="2">
          <cell r="A2" t="str">
            <v xml:space="preserve">GCM020004                     </v>
          </cell>
        </row>
      </sheetData>
      <sheetData sheetId="8659">
        <row r="2">
          <cell r="A2" t="str">
            <v xml:space="preserve">GCM020004                     </v>
          </cell>
        </row>
      </sheetData>
      <sheetData sheetId="8660">
        <row r="4">
          <cell r="AB4" t="str">
            <v>-Feb-2004</v>
          </cell>
        </row>
      </sheetData>
      <sheetData sheetId="8661">
        <row r="2">
          <cell r="A2" t="str">
            <v xml:space="preserve">GCM020004                     </v>
          </cell>
        </row>
      </sheetData>
      <sheetData sheetId="8662">
        <row r="2">
          <cell r="A2" t="str">
            <v xml:space="preserve">GCM020004                     </v>
          </cell>
        </row>
      </sheetData>
      <sheetData sheetId="8663" refreshError="1"/>
      <sheetData sheetId="8664" refreshError="1"/>
      <sheetData sheetId="8665" refreshError="1"/>
      <sheetData sheetId="8666" refreshError="1"/>
      <sheetData sheetId="8667">
        <row r="2">
          <cell r="A2" t="str">
            <v xml:space="preserve">GCM020004                     </v>
          </cell>
        </row>
      </sheetData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>
        <row r="2">
          <cell r="A2" t="str">
            <v xml:space="preserve">GCM020004                     </v>
          </cell>
        </row>
      </sheetData>
      <sheetData sheetId="8703">
        <row r="2">
          <cell r="A2" t="str">
            <v xml:space="preserve">GCM020004                     </v>
          </cell>
        </row>
      </sheetData>
      <sheetData sheetId="8704">
        <row r="2">
          <cell r="A2" t="str">
            <v xml:space="preserve">GCM020004                     </v>
          </cell>
        </row>
      </sheetData>
      <sheetData sheetId="8705">
        <row r="2">
          <cell r="A2" t="str">
            <v xml:space="preserve">GCM020004                     </v>
          </cell>
        </row>
      </sheetData>
      <sheetData sheetId="8706">
        <row r="2">
          <cell r="A2" t="str">
            <v xml:space="preserve">GCM020004                     </v>
          </cell>
        </row>
      </sheetData>
      <sheetData sheetId="8707">
        <row r="2">
          <cell r="A2" t="str">
            <v xml:space="preserve">GCM020004                     </v>
          </cell>
        </row>
      </sheetData>
      <sheetData sheetId="8708">
        <row r="2">
          <cell r="A2" t="str">
            <v xml:space="preserve">GCM020004                     </v>
          </cell>
        </row>
      </sheetData>
      <sheetData sheetId="8709">
        <row r="2">
          <cell r="A2" t="str">
            <v xml:space="preserve">GCM020004                     </v>
          </cell>
        </row>
      </sheetData>
      <sheetData sheetId="8710">
        <row r="2">
          <cell r="A2" t="str">
            <v xml:space="preserve">GCM020004                     </v>
          </cell>
        </row>
      </sheetData>
      <sheetData sheetId="8711">
        <row r="2">
          <cell r="A2" t="str">
            <v xml:space="preserve">GCM020004                     </v>
          </cell>
        </row>
      </sheetData>
      <sheetData sheetId="8712">
        <row r="2">
          <cell r="A2" t="str">
            <v xml:space="preserve">GCM020004                     </v>
          </cell>
        </row>
      </sheetData>
      <sheetData sheetId="8713">
        <row r="2">
          <cell r="A2" t="str">
            <v xml:space="preserve">GCM020004                     </v>
          </cell>
        </row>
      </sheetData>
      <sheetData sheetId="8714">
        <row r="2">
          <cell r="A2" t="str">
            <v xml:space="preserve">GCM020004                     </v>
          </cell>
        </row>
      </sheetData>
      <sheetData sheetId="8715">
        <row r="2">
          <cell r="A2" t="str">
            <v xml:space="preserve">GCM020004                     </v>
          </cell>
        </row>
      </sheetData>
      <sheetData sheetId="8716">
        <row r="2">
          <cell r="A2" t="str">
            <v xml:space="preserve">GCM020004                     </v>
          </cell>
        </row>
      </sheetData>
      <sheetData sheetId="8717">
        <row r="2">
          <cell r="A2" t="str">
            <v xml:space="preserve">GCM020004                     </v>
          </cell>
        </row>
      </sheetData>
      <sheetData sheetId="8718">
        <row r="2">
          <cell r="A2" t="str">
            <v xml:space="preserve">GCM020004                     </v>
          </cell>
        </row>
      </sheetData>
      <sheetData sheetId="8719">
        <row r="2">
          <cell r="B2" t="str">
            <v>R01</v>
          </cell>
        </row>
      </sheetData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>
        <row r="2">
          <cell r="A2" t="str">
            <v xml:space="preserve">GCM020004                     </v>
          </cell>
        </row>
      </sheetData>
      <sheetData sheetId="8732" refreshError="1"/>
      <sheetData sheetId="8733" refreshError="1"/>
      <sheetData sheetId="8734">
        <row r="2">
          <cell r="A2" t="str">
            <v xml:space="preserve">GCM020004                     </v>
          </cell>
        </row>
      </sheetData>
      <sheetData sheetId="8735">
        <row r="2">
          <cell r="A2" t="str">
            <v xml:space="preserve">GCM020004                     </v>
          </cell>
        </row>
      </sheetData>
      <sheetData sheetId="8736">
        <row r="2">
          <cell r="A2" t="str">
            <v xml:space="preserve">GCM020004                     </v>
          </cell>
        </row>
      </sheetData>
      <sheetData sheetId="8737">
        <row r="2">
          <cell r="A2" t="str">
            <v xml:space="preserve">GCM020004                     </v>
          </cell>
        </row>
      </sheetData>
      <sheetData sheetId="8738">
        <row r="2">
          <cell r="A2" t="str">
            <v xml:space="preserve">GCM020004                     </v>
          </cell>
        </row>
      </sheetData>
      <sheetData sheetId="8739">
        <row r="2">
          <cell r="A2" t="str">
            <v xml:space="preserve">GCM020004                     </v>
          </cell>
        </row>
      </sheetData>
      <sheetData sheetId="8740">
        <row r="2">
          <cell r="A2" t="str">
            <v xml:space="preserve">GCM020004                     </v>
          </cell>
        </row>
      </sheetData>
      <sheetData sheetId="8741">
        <row r="2">
          <cell r="A2" t="str">
            <v xml:space="preserve">GCM020004                     </v>
          </cell>
        </row>
      </sheetData>
      <sheetData sheetId="8742">
        <row r="2">
          <cell r="A2" t="str">
            <v xml:space="preserve">GCM020004                     </v>
          </cell>
        </row>
      </sheetData>
      <sheetData sheetId="8743">
        <row r="2">
          <cell r="A2" t="str">
            <v xml:space="preserve">GCM020004                     </v>
          </cell>
        </row>
      </sheetData>
      <sheetData sheetId="8744">
        <row r="2">
          <cell r="A2" t="str">
            <v xml:space="preserve">GCM020004                     </v>
          </cell>
        </row>
      </sheetData>
      <sheetData sheetId="8745">
        <row r="2">
          <cell r="A2" t="str">
            <v xml:space="preserve">GCM020004                     </v>
          </cell>
        </row>
      </sheetData>
      <sheetData sheetId="8746">
        <row r="2">
          <cell r="A2" t="str">
            <v xml:space="preserve">GCM020004                     </v>
          </cell>
        </row>
      </sheetData>
      <sheetData sheetId="8747">
        <row r="2">
          <cell r="A2" t="str">
            <v xml:space="preserve">GCM020004                     </v>
          </cell>
        </row>
      </sheetData>
      <sheetData sheetId="8748" refreshError="1"/>
      <sheetData sheetId="8749">
        <row r="2">
          <cell r="A2" t="str">
            <v xml:space="preserve">GCM020004                     </v>
          </cell>
        </row>
      </sheetData>
      <sheetData sheetId="8750">
        <row r="2">
          <cell r="A2" t="str">
            <v xml:space="preserve">GCM020004                     </v>
          </cell>
        </row>
      </sheetData>
      <sheetData sheetId="8751">
        <row r="2">
          <cell r="A2" t="str">
            <v xml:space="preserve">GCM020004                     </v>
          </cell>
        </row>
      </sheetData>
      <sheetData sheetId="8752">
        <row r="2">
          <cell r="A2" t="str">
            <v xml:space="preserve">GCM020004                     </v>
          </cell>
        </row>
      </sheetData>
      <sheetData sheetId="8753">
        <row r="2">
          <cell r="A2" t="str">
            <v xml:space="preserve">GCM020004                     </v>
          </cell>
        </row>
      </sheetData>
      <sheetData sheetId="8754">
        <row r="2">
          <cell r="A2" t="str">
            <v xml:space="preserve">GCM020004                     </v>
          </cell>
        </row>
      </sheetData>
      <sheetData sheetId="8755">
        <row r="2">
          <cell r="A2" t="str">
            <v xml:space="preserve">GCM020004                     </v>
          </cell>
        </row>
      </sheetData>
      <sheetData sheetId="8756">
        <row r="2">
          <cell r="A2" t="str">
            <v xml:space="preserve">GCM020004                     </v>
          </cell>
        </row>
      </sheetData>
      <sheetData sheetId="8757">
        <row r="2">
          <cell r="A2" t="str">
            <v xml:space="preserve">GCM020004                     </v>
          </cell>
        </row>
      </sheetData>
      <sheetData sheetId="8758">
        <row r="2">
          <cell r="A2" t="str">
            <v xml:space="preserve">GCM020004                     </v>
          </cell>
        </row>
      </sheetData>
      <sheetData sheetId="8759">
        <row r="2">
          <cell r="A2" t="str">
            <v xml:space="preserve">GCM020004                     </v>
          </cell>
        </row>
      </sheetData>
      <sheetData sheetId="8760">
        <row r="2">
          <cell r="A2" t="str">
            <v xml:space="preserve">GCM020004                     </v>
          </cell>
        </row>
      </sheetData>
      <sheetData sheetId="8761">
        <row r="2">
          <cell r="A2" t="str">
            <v xml:space="preserve">GCM020004                     </v>
          </cell>
        </row>
      </sheetData>
      <sheetData sheetId="8762">
        <row r="2">
          <cell r="A2" t="str">
            <v xml:space="preserve">GCM020004                     </v>
          </cell>
        </row>
      </sheetData>
      <sheetData sheetId="8763" refreshError="1"/>
      <sheetData sheetId="8764">
        <row r="2">
          <cell r="A2" t="str">
            <v xml:space="preserve">GCM020004                     </v>
          </cell>
        </row>
      </sheetData>
      <sheetData sheetId="8765">
        <row r="2">
          <cell r="A2" t="str">
            <v xml:space="preserve">GCM020004                     </v>
          </cell>
        </row>
      </sheetData>
      <sheetData sheetId="8766">
        <row r="2">
          <cell r="A2" t="str">
            <v xml:space="preserve">GCM020004                     </v>
          </cell>
        </row>
      </sheetData>
      <sheetData sheetId="8767">
        <row r="2">
          <cell r="A2" t="str">
            <v xml:space="preserve">GCM020004                     </v>
          </cell>
        </row>
      </sheetData>
      <sheetData sheetId="8768">
        <row r="2">
          <cell r="A2" t="str">
            <v xml:space="preserve">GCM020004                     </v>
          </cell>
        </row>
      </sheetData>
      <sheetData sheetId="8769">
        <row r="2">
          <cell r="A2" t="str">
            <v xml:space="preserve">GCM020004                     </v>
          </cell>
        </row>
      </sheetData>
      <sheetData sheetId="8770">
        <row r="2">
          <cell r="A2" t="str">
            <v xml:space="preserve">GCM020004                     </v>
          </cell>
        </row>
      </sheetData>
      <sheetData sheetId="8771">
        <row r="2">
          <cell r="A2" t="str">
            <v xml:space="preserve">GCM020004                     </v>
          </cell>
        </row>
      </sheetData>
      <sheetData sheetId="8772" refreshError="1"/>
      <sheetData sheetId="8773">
        <row r="2">
          <cell r="A2" t="str">
            <v xml:space="preserve">GCM020004                     </v>
          </cell>
        </row>
      </sheetData>
      <sheetData sheetId="8774">
        <row r="2">
          <cell r="A2" t="str">
            <v xml:space="preserve">GCM020004                     </v>
          </cell>
        </row>
      </sheetData>
      <sheetData sheetId="8775">
        <row r="2">
          <cell r="A2" t="str">
            <v xml:space="preserve">GCM020004                     </v>
          </cell>
        </row>
      </sheetData>
      <sheetData sheetId="8776">
        <row r="2">
          <cell r="A2" t="str">
            <v xml:space="preserve">GCM020004                     </v>
          </cell>
        </row>
      </sheetData>
      <sheetData sheetId="8777">
        <row r="2">
          <cell r="A2" t="str">
            <v xml:space="preserve">GCM020004                     </v>
          </cell>
        </row>
      </sheetData>
      <sheetData sheetId="8778">
        <row r="2">
          <cell r="A2" t="str">
            <v xml:space="preserve">GCM020004                     </v>
          </cell>
        </row>
      </sheetData>
      <sheetData sheetId="8779" refreshError="1"/>
      <sheetData sheetId="8780">
        <row r="2">
          <cell r="A2" t="str">
            <v xml:space="preserve">GCM020004                     </v>
          </cell>
        </row>
      </sheetData>
      <sheetData sheetId="8781">
        <row r="2">
          <cell r="A2" t="str">
            <v xml:space="preserve">GCM020004                     </v>
          </cell>
        </row>
      </sheetData>
      <sheetData sheetId="8782"/>
      <sheetData sheetId="8783">
        <row r="2">
          <cell r="A2" t="str">
            <v xml:space="preserve">GCM020004                     </v>
          </cell>
        </row>
      </sheetData>
      <sheetData sheetId="8784">
        <row r="2">
          <cell r="A2" t="str">
            <v xml:space="preserve">GCM020004                     </v>
          </cell>
        </row>
      </sheetData>
      <sheetData sheetId="8785">
        <row r="2">
          <cell r="A2" t="str">
            <v xml:space="preserve">GCM020004                     </v>
          </cell>
        </row>
      </sheetData>
      <sheetData sheetId="8786">
        <row r="2">
          <cell r="A2" t="str">
            <v xml:space="preserve">GCM020004                     </v>
          </cell>
        </row>
      </sheetData>
      <sheetData sheetId="8787" refreshError="1"/>
      <sheetData sheetId="8788">
        <row r="2">
          <cell r="A2" t="str">
            <v xml:space="preserve">GCM020004                     </v>
          </cell>
        </row>
      </sheetData>
      <sheetData sheetId="8789">
        <row r="2">
          <cell r="A2" t="str">
            <v xml:space="preserve">GCM020004                     </v>
          </cell>
        </row>
      </sheetData>
      <sheetData sheetId="8790">
        <row r="2">
          <cell r="A2" t="str">
            <v xml:space="preserve">GCM020004                     </v>
          </cell>
        </row>
      </sheetData>
      <sheetData sheetId="8791">
        <row r="2">
          <cell r="A2" t="str">
            <v xml:space="preserve">GCM020004                     </v>
          </cell>
        </row>
      </sheetData>
      <sheetData sheetId="8792">
        <row r="2">
          <cell r="A2" t="str">
            <v xml:space="preserve">GCM020004                     </v>
          </cell>
        </row>
      </sheetData>
      <sheetData sheetId="8793">
        <row r="2">
          <cell r="A2" t="str">
            <v xml:space="preserve">GCM020004                     </v>
          </cell>
        </row>
      </sheetData>
      <sheetData sheetId="8794">
        <row r="2">
          <cell r="A2" t="str">
            <v xml:space="preserve">GCM020004                     </v>
          </cell>
        </row>
      </sheetData>
      <sheetData sheetId="8795">
        <row r="2">
          <cell r="A2" t="str">
            <v xml:space="preserve">GCM020004                     </v>
          </cell>
        </row>
      </sheetData>
      <sheetData sheetId="8796">
        <row r="2">
          <cell r="A2" t="str">
            <v xml:space="preserve">GCM020004                     </v>
          </cell>
        </row>
      </sheetData>
      <sheetData sheetId="8797" refreshError="1"/>
      <sheetData sheetId="8798">
        <row r="2">
          <cell r="A2" t="str">
            <v xml:space="preserve">GCM020004                     </v>
          </cell>
        </row>
      </sheetData>
      <sheetData sheetId="8799">
        <row r="2">
          <cell r="A2" t="str">
            <v xml:space="preserve">GCM020004                     </v>
          </cell>
        </row>
      </sheetData>
      <sheetData sheetId="8800">
        <row r="2">
          <cell r="A2" t="str">
            <v xml:space="preserve">GCM020004                     </v>
          </cell>
        </row>
      </sheetData>
      <sheetData sheetId="8801">
        <row r="2">
          <cell r="A2" t="str">
            <v xml:space="preserve">GCM020004                     </v>
          </cell>
        </row>
      </sheetData>
      <sheetData sheetId="8802">
        <row r="2">
          <cell r="A2" t="str">
            <v xml:space="preserve">GCM020004                     </v>
          </cell>
        </row>
      </sheetData>
      <sheetData sheetId="8803">
        <row r="2">
          <cell r="A2" t="str">
            <v xml:space="preserve">GCM020004                     </v>
          </cell>
        </row>
      </sheetData>
      <sheetData sheetId="8804">
        <row r="2">
          <cell r="A2" t="str">
            <v xml:space="preserve">GCM020004                     </v>
          </cell>
        </row>
      </sheetData>
      <sheetData sheetId="8805">
        <row r="2">
          <cell r="A2" t="str">
            <v xml:space="preserve">GCM020004                     </v>
          </cell>
        </row>
      </sheetData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>
        <row r="2">
          <cell r="A2" t="str">
            <v xml:space="preserve">GCM020004                     </v>
          </cell>
        </row>
      </sheetData>
      <sheetData sheetId="8817">
        <row r="2">
          <cell r="A2" t="str">
            <v xml:space="preserve">GCM020004                     </v>
          </cell>
        </row>
      </sheetData>
      <sheetData sheetId="8818">
        <row r="2">
          <cell r="A2" t="str">
            <v xml:space="preserve">GCM020004                     </v>
          </cell>
        </row>
      </sheetData>
      <sheetData sheetId="8819">
        <row r="2">
          <cell r="A2" t="str">
            <v xml:space="preserve">GCM020004                     </v>
          </cell>
        </row>
      </sheetData>
      <sheetData sheetId="8820">
        <row r="2">
          <cell r="A2" t="str">
            <v xml:space="preserve">GCM020004                     </v>
          </cell>
        </row>
      </sheetData>
      <sheetData sheetId="8821">
        <row r="2">
          <cell r="A2" t="str">
            <v xml:space="preserve">GCM020004                     </v>
          </cell>
        </row>
      </sheetData>
      <sheetData sheetId="8822">
        <row r="2">
          <cell r="A2" t="str">
            <v xml:space="preserve">GCM020004                     </v>
          </cell>
        </row>
      </sheetData>
      <sheetData sheetId="8823">
        <row r="2">
          <cell r="A2" t="str">
            <v xml:space="preserve">GCM020004                     </v>
          </cell>
        </row>
      </sheetData>
      <sheetData sheetId="8824">
        <row r="2">
          <cell r="A2" t="str">
            <v xml:space="preserve">GCM020004                     </v>
          </cell>
        </row>
      </sheetData>
      <sheetData sheetId="8825">
        <row r="2">
          <cell r="A2" t="str">
            <v xml:space="preserve">GCM020004                     </v>
          </cell>
        </row>
      </sheetData>
      <sheetData sheetId="8826">
        <row r="2">
          <cell r="A2" t="str">
            <v xml:space="preserve">GCM020004                     </v>
          </cell>
        </row>
      </sheetData>
      <sheetData sheetId="8827">
        <row r="2">
          <cell r="A2" t="str">
            <v xml:space="preserve">GCM020004                     </v>
          </cell>
        </row>
      </sheetData>
      <sheetData sheetId="8828">
        <row r="2">
          <cell r="A2" t="str">
            <v xml:space="preserve">GCM020004                     </v>
          </cell>
        </row>
      </sheetData>
      <sheetData sheetId="8829">
        <row r="2">
          <cell r="A2" t="str">
            <v xml:space="preserve">GCM020004                     </v>
          </cell>
        </row>
      </sheetData>
      <sheetData sheetId="8830">
        <row r="2">
          <cell r="A2" t="str">
            <v xml:space="preserve">GCM020004                     </v>
          </cell>
        </row>
      </sheetData>
      <sheetData sheetId="8831">
        <row r="2">
          <cell r="A2" t="str">
            <v xml:space="preserve">GCM020004                     </v>
          </cell>
        </row>
      </sheetData>
      <sheetData sheetId="8832">
        <row r="2">
          <cell r="A2" t="str">
            <v xml:space="preserve">GCM020004                     </v>
          </cell>
        </row>
      </sheetData>
      <sheetData sheetId="8833">
        <row r="2">
          <cell r="A2" t="str">
            <v xml:space="preserve">GCM020004                     </v>
          </cell>
        </row>
      </sheetData>
      <sheetData sheetId="8834">
        <row r="4">
          <cell r="B4" t="str">
            <v xml:space="preserve">GCM020004                     </v>
          </cell>
        </row>
      </sheetData>
      <sheetData sheetId="8835">
        <row r="2">
          <cell r="A2" t="str">
            <v xml:space="preserve">GCM020004                     </v>
          </cell>
        </row>
      </sheetData>
      <sheetData sheetId="8836">
        <row r="2">
          <cell r="A2" t="str">
            <v xml:space="preserve">GCM020004                     </v>
          </cell>
        </row>
      </sheetData>
      <sheetData sheetId="8837">
        <row r="2">
          <cell r="B2" t="str">
            <v>R01</v>
          </cell>
        </row>
      </sheetData>
      <sheetData sheetId="8838">
        <row r="2">
          <cell r="A2" t="str">
            <v xml:space="preserve">GCM020004                     </v>
          </cell>
        </row>
      </sheetData>
      <sheetData sheetId="8839">
        <row r="6">
          <cell r="A6" t="str">
            <v>KOCAB</v>
          </cell>
        </row>
      </sheetData>
      <sheetData sheetId="8840">
        <row r="4">
          <cell r="B4" t="str">
            <v xml:space="preserve">GCM020004                     </v>
          </cell>
        </row>
      </sheetData>
      <sheetData sheetId="8841">
        <row r="2">
          <cell r="B2" t="str">
            <v>R01</v>
          </cell>
        </row>
      </sheetData>
      <sheetData sheetId="8842">
        <row r="2">
          <cell r="A2" t="str">
            <v xml:space="preserve">GCM020004                     </v>
          </cell>
        </row>
      </sheetData>
      <sheetData sheetId="8843">
        <row r="2">
          <cell r="A2" t="str">
            <v xml:space="preserve">GCM020004                     </v>
          </cell>
        </row>
      </sheetData>
      <sheetData sheetId="8844">
        <row r="2">
          <cell r="A2" t="str">
            <v xml:space="preserve">GCM020004                     </v>
          </cell>
        </row>
      </sheetData>
      <sheetData sheetId="8845" refreshError="1"/>
      <sheetData sheetId="8846" refreshError="1"/>
      <sheetData sheetId="8847">
        <row r="2">
          <cell r="A2" t="str">
            <v xml:space="preserve">GCM020004                     </v>
          </cell>
        </row>
      </sheetData>
      <sheetData sheetId="8848">
        <row r="2">
          <cell r="A2" t="str">
            <v xml:space="preserve">GCM020004                     </v>
          </cell>
        </row>
      </sheetData>
      <sheetData sheetId="8849">
        <row r="2">
          <cell r="A2" t="str">
            <v xml:space="preserve">GCM020004                     </v>
          </cell>
        </row>
      </sheetData>
      <sheetData sheetId="8850">
        <row r="2">
          <cell r="A2" t="str">
            <v xml:space="preserve">GCM020004                     </v>
          </cell>
        </row>
      </sheetData>
      <sheetData sheetId="8851">
        <row r="2">
          <cell r="A2" t="str">
            <v xml:space="preserve">GCM020004                     </v>
          </cell>
        </row>
      </sheetData>
      <sheetData sheetId="8852">
        <row r="2">
          <cell r="A2" t="str">
            <v xml:space="preserve">GCM020004                     </v>
          </cell>
        </row>
      </sheetData>
      <sheetData sheetId="8853">
        <row r="2">
          <cell r="A2" t="str">
            <v xml:space="preserve">GCM020004                     </v>
          </cell>
        </row>
      </sheetData>
      <sheetData sheetId="8854">
        <row r="2">
          <cell r="A2" t="str">
            <v xml:space="preserve">GCM020004                     </v>
          </cell>
        </row>
      </sheetData>
      <sheetData sheetId="8855">
        <row r="2">
          <cell r="A2" t="str">
            <v xml:space="preserve">GCM020004                     </v>
          </cell>
        </row>
      </sheetData>
      <sheetData sheetId="8856">
        <row r="2">
          <cell r="A2" t="str">
            <v xml:space="preserve">GCM020004                     </v>
          </cell>
        </row>
      </sheetData>
      <sheetData sheetId="8857">
        <row r="2">
          <cell r="A2" t="str">
            <v xml:space="preserve">GCM020004                     </v>
          </cell>
        </row>
      </sheetData>
      <sheetData sheetId="8858">
        <row r="2">
          <cell r="A2" t="str">
            <v xml:space="preserve">GCM020004                     </v>
          </cell>
        </row>
      </sheetData>
      <sheetData sheetId="8859">
        <row r="2">
          <cell r="A2" t="str">
            <v xml:space="preserve">GCM020004                     </v>
          </cell>
        </row>
      </sheetData>
      <sheetData sheetId="8860">
        <row r="2">
          <cell r="A2" t="str">
            <v xml:space="preserve">GCM020004                     </v>
          </cell>
        </row>
      </sheetData>
      <sheetData sheetId="8861">
        <row r="2">
          <cell r="A2" t="str">
            <v xml:space="preserve">GCM020004                     </v>
          </cell>
        </row>
      </sheetData>
      <sheetData sheetId="8862">
        <row r="2">
          <cell r="A2" t="str">
            <v xml:space="preserve">GCM020004                     </v>
          </cell>
        </row>
      </sheetData>
      <sheetData sheetId="8863">
        <row r="2">
          <cell r="A2" t="str">
            <v xml:space="preserve">GCM020004                     </v>
          </cell>
        </row>
      </sheetData>
      <sheetData sheetId="8864">
        <row r="2">
          <cell r="A2" t="str">
            <v xml:space="preserve">GCM020004                     </v>
          </cell>
        </row>
      </sheetData>
      <sheetData sheetId="8865">
        <row r="2">
          <cell r="A2" t="str">
            <v xml:space="preserve">GCM020004                     </v>
          </cell>
        </row>
      </sheetData>
      <sheetData sheetId="8866">
        <row r="2">
          <cell r="A2" t="str">
            <v xml:space="preserve">GCM020004                     </v>
          </cell>
        </row>
      </sheetData>
      <sheetData sheetId="8867">
        <row r="2">
          <cell r="A2" t="str">
            <v xml:space="preserve">GCM020004                     </v>
          </cell>
        </row>
      </sheetData>
      <sheetData sheetId="8868">
        <row r="2">
          <cell r="A2" t="str">
            <v xml:space="preserve">GCM020004                     </v>
          </cell>
        </row>
      </sheetData>
      <sheetData sheetId="8869" refreshError="1"/>
      <sheetData sheetId="8870" refreshError="1"/>
      <sheetData sheetId="8871">
        <row r="2">
          <cell r="A2" t="str">
            <v xml:space="preserve">GCM020004                     </v>
          </cell>
        </row>
      </sheetData>
      <sheetData sheetId="8872">
        <row r="2">
          <cell r="A2" t="str">
            <v xml:space="preserve">GCM020004                     </v>
          </cell>
        </row>
      </sheetData>
      <sheetData sheetId="8873">
        <row r="2">
          <cell r="A2" t="str">
            <v xml:space="preserve">GCM020004                     </v>
          </cell>
        </row>
      </sheetData>
      <sheetData sheetId="8874">
        <row r="2">
          <cell r="A2" t="str">
            <v xml:space="preserve">GCM020004                     </v>
          </cell>
        </row>
      </sheetData>
      <sheetData sheetId="8875">
        <row r="2">
          <cell r="A2" t="str">
            <v xml:space="preserve">GCM020004                     </v>
          </cell>
        </row>
      </sheetData>
      <sheetData sheetId="8876">
        <row r="2">
          <cell r="A2" t="str">
            <v xml:space="preserve">GCM020004                     </v>
          </cell>
        </row>
      </sheetData>
      <sheetData sheetId="8877">
        <row r="2">
          <cell r="A2" t="str">
            <v xml:space="preserve">GCM020004                     </v>
          </cell>
        </row>
      </sheetData>
      <sheetData sheetId="8878">
        <row r="2">
          <cell r="A2" t="str">
            <v xml:space="preserve">GCM020004                     </v>
          </cell>
        </row>
      </sheetData>
      <sheetData sheetId="8879">
        <row r="2">
          <cell r="A2" t="str">
            <v xml:space="preserve">GCM020004                     </v>
          </cell>
        </row>
      </sheetData>
      <sheetData sheetId="8880">
        <row r="2">
          <cell r="A2" t="str">
            <v xml:space="preserve">GCM020004                     </v>
          </cell>
        </row>
      </sheetData>
      <sheetData sheetId="8881">
        <row r="2">
          <cell r="A2" t="str">
            <v xml:space="preserve">GCM020004                     </v>
          </cell>
        </row>
      </sheetData>
      <sheetData sheetId="8882">
        <row r="2">
          <cell r="A2" t="str">
            <v xml:space="preserve">GCM020004                     </v>
          </cell>
        </row>
      </sheetData>
      <sheetData sheetId="8883">
        <row r="2">
          <cell r="A2" t="str">
            <v xml:space="preserve">GCM020004                     </v>
          </cell>
        </row>
      </sheetData>
      <sheetData sheetId="8884">
        <row r="2">
          <cell r="A2" t="str">
            <v xml:space="preserve">GCM020004                     </v>
          </cell>
        </row>
      </sheetData>
      <sheetData sheetId="8885">
        <row r="2">
          <cell r="A2" t="str">
            <v xml:space="preserve">GCM020004                     </v>
          </cell>
        </row>
      </sheetData>
      <sheetData sheetId="8886">
        <row r="2">
          <cell r="A2" t="str">
            <v xml:space="preserve">GCM020004                     </v>
          </cell>
        </row>
      </sheetData>
      <sheetData sheetId="8887">
        <row r="2">
          <cell r="A2" t="str">
            <v xml:space="preserve">GCM020004                     </v>
          </cell>
        </row>
      </sheetData>
      <sheetData sheetId="8888">
        <row r="2">
          <cell r="A2" t="str">
            <v xml:space="preserve">GCM020004                     </v>
          </cell>
        </row>
      </sheetData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>
        <row r="9">
          <cell r="K9">
            <v>5171632535.3800039</v>
          </cell>
        </row>
      </sheetData>
      <sheetData sheetId="10176"/>
      <sheetData sheetId="10177"/>
      <sheetData sheetId="10178"/>
      <sheetData sheetId="10179">
        <row r="10">
          <cell r="C10">
            <v>1000</v>
          </cell>
        </row>
      </sheetData>
      <sheetData sheetId="10180">
        <row r="31">
          <cell r="N31">
            <v>906186608.62700033</v>
          </cell>
        </row>
      </sheetData>
      <sheetData sheetId="10181"/>
      <sheetData sheetId="10182">
        <row r="31">
          <cell r="N31">
            <v>906186608.62700033</v>
          </cell>
        </row>
      </sheetData>
      <sheetData sheetId="10183" refreshError="1"/>
      <sheetData sheetId="10184"/>
      <sheetData sheetId="10185"/>
      <sheetData sheetId="10186"/>
      <sheetData sheetId="10187"/>
      <sheetData sheetId="10188"/>
      <sheetData sheetId="10189">
        <row r="9">
          <cell r="K9">
            <v>5171632535.3800039</v>
          </cell>
        </row>
      </sheetData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>
        <row r="31">
          <cell r="N31">
            <v>906186608.62700033</v>
          </cell>
        </row>
      </sheetData>
      <sheetData sheetId="10198">
        <row r="9">
          <cell r="K9">
            <v>5171632535.3800039</v>
          </cell>
        </row>
      </sheetData>
      <sheetData sheetId="10199" refreshError="1"/>
      <sheetData sheetId="10200" refreshError="1"/>
      <sheetData sheetId="10201"/>
      <sheetData sheetId="10202">
        <row r="10">
          <cell r="C10">
            <v>1000</v>
          </cell>
        </row>
      </sheetData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/>
      <sheetData sheetId="1021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/>
      <sheetData sheetId="10259">
        <row r="2">
          <cell r="A2" t="str">
            <v xml:space="preserve">GCM020004                     </v>
          </cell>
        </row>
      </sheetData>
      <sheetData sheetId="10260">
        <row r="2">
          <cell r="A2" t="str">
            <v xml:space="preserve">GCM020004                     </v>
          </cell>
        </row>
      </sheetData>
      <sheetData sheetId="10261">
        <row r="2">
          <cell r="A2" t="str">
            <v xml:space="preserve">GCM020004                     </v>
          </cell>
        </row>
      </sheetData>
      <sheetData sheetId="10262">
        <row r="2">
          <cell r="A2" t="str">
            <v xml:space="preserve">GCM020004                     </v>
          </cell>
        </row>
      </sheetData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>
        <row r="31">
          <cell r="N31">
            <v>906186608.62700033</v>
          </cell>
        </row>
      </sheetData>
      <sheetData sheetId="10286">
        <row r="9">
          <cell r="K9">
            <v>5171632535.3800039</v>
          </cell>
        </row>
      </sheetData>
      <sheetData sheetId="10287"/>
      <sheetData sheetId="10288"/>
      <sheetData sheetId="10289"/>
      <sheetData sheetId="10290">
        <row r="10">
          <cell r="C10">
            <v>1000</v>
          </cell>
        </row>
      </sheetData>
      <sheetData sheetId="10291">
        <row r="31">
          <cell r="N31">
            <v>906186608.62700033</v>
          </cell>
        </row>
      </sheetData>
      <sheetData sheetId="10292">
        <row r="31">
          <cell r="N31">
            <v>906186608.62700033</v>
          </cell>
        </row>
      </sheetData>
      <sheetData sheetId="10293">
        <row r="31">
          <cell r="N31">
            <v>906186608.62700033</v>
          </cell>
        </row>
      </sheetData>
      <sheetData sheetId="10294">
        <row r="31">
          <cell r="N31">
            <v>906186608.62700033</v>
          </cell>
        </row>
      </sheetData>
      <sheetData sheetId="10295"/>
      <sheetData sheetId="10296"/>
      <sheetData sheetId="10297"/>
      <sheetData sheetId="10298"/>
      <sheetData sheetId="10299"/>
      <sheetData sheetId="10300"/>
      <sheetData sheetId="10301">
        <row r="9">
          <cell r="K9">
            <v>5171632535.3800039</v>
          </cell>
        </row>
      </sheetData>
      <sheetData sheetId="10302"/>
      <sheetData sheetId="10303"/>
      <sheetData sheetId="10304"/>
      <sheetData sheetId="10305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/>
      <sheetData sheetId="10327" refreshError="1"/>
      <sheetData sheetId="10328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/>
      <sheetData sheetId="10340" refreshError="1"/>
      <sheetData sheetId="10341"/>
      <sheetData sheetId="10342" refreshError="1"/>
      <sheetData sheetId="10343"/>
      <sheetData sheetId="10344" refreshError="1"/>
      <sheetData sheetId="10345">
        <row r="31">
          <cell r="N31">
            <v>906186608.62700033</v>
          </cell>
        </row>
      </sheetData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>
        <row r="10">
          <cell r="C10">
            <v>1000</v>
          </cell>
        </row>
      </sheetData>
      <sheetData sheetId="10390"/>
      <sheetData sheetId="10391"/>
      <sheetData sheetId="10392"/>
      <sheetData sheetId="10393"/>
      <sheetData sheetId="10394"/>
      <sheetData sheetId="10395"/>
      <sheetData sheetId="10396"/>
      <sheetData sheetId="10397">
        <row r="10">
          <cell r="C10">
            <v>1000</v>
          </cell>
        </row>
      </sheetData>
      <sheetData sheetId="10398">
        <row r="9">
          <cell r="K9">
            <v>5171632535.3800039</v>
          </cell>
        </row>
      </sheetData>
      <sheetData sheetId="10399"/>
      <sheetData sheetId="10400"/>
      <sheetData sheetId="10401"/>
      <sheetData sheetId="10402">
        <row r="10">
          <cell r="C10">
            <v>1000</v>
          </cell>
        </row>
      </sheetData>
      <sheetData sheetId="10403">
        <row r="31">
          <cell r="N31">
            <v>906186608.62700033</v>
          </cell>
        </row>
      </sheetData>
      <sheetData sheetId="10404">
        <row r="31">
          <cell r="N31">
            <v>906186608.62700033</v>
          </cell>
        </row>
      </sheetData>
      <sheetData sheetId="10405">
        <row r="31">
          <cell r="N31">
            <v>906186608.62700033</v>
          </cell>
        </row>
      </sheetData>
      <sheetData sheetId="10406">
        <row r="31">
          <cell r="N31">
            <v>906186608.62700033</v>
          </cell>
        </row>
      </sheetData>
      <sheetData sheetId="10407"/>
      <sheetData sheetId="10408"/>
      <sheetData sheetId="10409"/>
      <sheetData sheetId="10410"/>
      <sheetData sheetId="10411"/>
      <sheetData sheetId="10412"/>
      <sheetData sheetId="10413">
        <row r="9">
          <cell r="K9">
            <v>5171632535.3800039</v>
          </cell>
        </row>
      </sheetData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>
        <row r="10">
          <cell r="C10">
            <v>1000</v>
          </cell>
        </row>
      </sheetData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>
        <row r="10">
          <cell r="C10">
            <v>1000</v>
          </cell>
        </row>
      </sheetData>
      <sheetData sheetId="10488">
        <row r="10">
          <cell r="C10">
            <v>1000</v>
          </cell>
        </row>
      </sheetData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>
        <row r="10">
          <cell r="C10">
            <v>1000</v>
          </cell>
        </row>
      </sheetData>
      <sheetData sheetId="10503"/>
      <sheetData sheetId="10504"/>
      <sheetData sheetId="10505"/>
      <sheetData sheetId="10506"/>
      <sheetData sheetId="10507">
        <row r="10">
          <cell r="C10">
            <v>1000</v>
          </cell>
        </row>
      </sheetData>
      <sheetData sheetId="10508">
        <row r="31">
          <cell r="N31">
            <v>906186608.62700033</v>
          </cell>
        </row>
      </sheetData>
      <sheetData sheetId="10509">
        <row r="31">
          <cell r="N31">
            <v>906186608.62700033</v>
          </cell>
        </row>
      </sheetData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/>
      <sheetData sheetId="10525">
        <row r="31">
          <cell r="N31">
            <v>906186608.62700033</v>
          </cell>
        </row>
      </sheetData>
      <sheetData sheetId="10526" refreshError="1"/>
      <sheetData sheetId="10527" refreshError="1"/>
      <sheetData sheetId="10528" refreshError="1"/>
      <sheetData sheetId="10529" refreshError="1"/>
      <sheetData sheetId="10530"/>
      <sheetData sheetId="10531" refreshError="1"/>
      <sheetData sheetId="10532" refreshError="1"/>
      <sheetData sheetId="10533" refreshError="1"/>
      <sheetData sheetId="10534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/>
      <sheetData sheetId="10543" refreshError="1"/>
      <sheetData sheetId="10544" refreshError="1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>
        <row r="10">
          <cell r="C10">
            <v>1000</v>
          </cell>
        </row>
      </sheetData>
      <sheetData sheetId="10554"/>
      <sheetData sheetId="10555" refreshError="1"/>
      <sheetData sheetId="10556" refreshError="1"/>
      <sheetData sheetId="10557" refreshError="1"/>
      <sheetData sheetId="10558" refreshError="1"/>
      <sheetData sheetId="10559"/>
      <sheetData sheetId="10560"/>
      <sheetData sheetId="10561"/>
      <sheetData sheetId="10562"/>
      <sheetData sheetId="10563"/>
      <sheetData sheetId="10564" refreshError="1"/>
      <sheetData sheetId="10565" refreshError="1"/>
      <sheetData sheetId="10566" refreshError="1"/>
      <sheetData sheetId="10567" refreshError="1"/>
      <sheetData sheetId="10568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/>
      <sheetData sheetId="10576" refreshError="1"/>
      <sheetData sheetId="10577">
        <row r="10">
          <cell r="C10">
            <v>1000</v>
          </cell>
        </row>
      </sheetData>
      <sheetData sheetId="10578">
        <row r="10">
          <cell r="C10">
            <v>1000</v>
          </cell>
        </row>
      </sheetData>
      <sheetData sheetId="10579"/>
      <sheetData sheetId="10580"/>
      <sheetData sheetId="10581"/>
      <sheetData sheetId="10582">
        <row r="10">
          <cell r="C10">
            <v>1000</v>
          </cell>
        </row>
      </sheetData>
      <sheetData sheetId="10583"/>
      <sheetData sheetId="10584"/>
      <sheetData sheetId="10585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>
        <row r="27">
          <cell r="B27">
            <v>10</v>
          </cell>
        </row>
      </sheetData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/>
      <sheetData sheetId="10651"/>
      <sheetData sheetId="10652"/>
      <sheetData sheetId="10653">
        <row r="27">
          <cell r="B27">
            <v>10</v>
          </cell>
        </row>
      </sheetData>
      <sheetData sheetId="10654">
        <row r="10">
          <cell r="C10">
            <v>1000</v>
          </cell>
        </row>
      </sheetData>
      <sheetData sheetId="10655">
        <row r="10">
          <cell r="C10">
            <v>1000</v>
          </cell>
        </row>
      </sheetData>
      <sheetData sheetId="10656"/>
      <sheetData sheetId="10657">
        <row r="10">
          <cell r="C10">
            <v>1000</v>
          </cell>
        </row>
      </sheetData>
      <sheetData sheetId="10658"/>
      <sheetData sheetId="10659"/>
      <sheetData sheetId="10660">
        <row r="27">
          <cell r="B27">
            <v>10</v>
          </cell>
        </row>
      </sheetData>
      <sheetData sheetId="10661">
        <row r="10">
          <cell r="C10">
            <v>1000</v>
          </cell>
        </row>
      </sheetData>
      <sheetData sheetId="10662">
        <row r="10">
          <cell r="C10">
            <v>1000</v>
          </cell>
        </row>
      </sheetData>
      <sheetData sheetId="10663"/>
      <sheetData sheetId="10664">
        <row r="10">
          <cell r="C10">
            <v>1000</v>
          </cell>
        </row>
      </sheetData>
      <sheetData sheetId="10665">
        <row r="10">
          <cell r="C10">
            <v>1000</v>
          </cell>
        </row>
      </sheetData>
      <sheetData sheetId="10666"/>
      <sheetData sheetId="10667"/>
      <sheetData sheetId="10668"/>
      <sheetData sheetId="10669"/>
      <sheetData sheetId="10670">
        <row r="10">
          <cell r="C10">
            <v>1000</v>
          </cell>
        </row>
      </sheetData>
      <sheetData sheetId="10671"/>
      <sheetData sheetId="10672"/>
      <sheetData sheetId="10673"/>
      <sheetData sheetId="10674"/>
      <sheetData sheetId="10675"/>
      <sheetData sheetId="10676">
        <row r="10">
          <cell r="C10">
            <v>1000</v>
          </cell>
        </row>
      </sheetData>
      <sheetData sheetId="10677">
        <row r="10">
          <cell r="C10">
            <v>1000</v>
          </cell>
        </row>
      </sheetData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>
        <row r="10">
          <cell r="C10">
            <v>1000</v>
          </cell>
        </row>
      </sheetData>
      <sheetData sheetId="10689"/>
      <sheetData sheetId="10690"/>
      <sheetData sheetId="10691" refreshError="1"/>
      <sheetData sheetId="10692"/>
      <sheetData sheetId="10693"/>
      <sheetData sheetId="10694"/>
      <sheetData sheetId="10695"/>
      <sheetData sheetId="10696"/>
      <sheetData sheetId="10697">
        <row r="27">
          <cell r="B27">
            <v>10</v>
          </cell>
        </row>
      </sheetData>
      <sheetData sheetId="10698">
        <row r="10">
          <cell r="C10">
            <v>1000</v>
          </cell>
        </row>
      </sheetData>
      <sheetData sheetId="10699">
        <row r="10">
          <cell r="C10">
            <v>1000</v>
          </cell>
        </row>
      </sheetData>
      <sheetData sheetId="10700"/>
      <sheetData sheetId="10701">
        <row r="10">
          <cell r="C10">
            <v>1000</v>
          </cell>
        </row>
      </sheetData>
      <sheetData sheetId="10702"/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/>
      <sheetData sheetId="10710">
        <row r="10">
          <cell r="C10">
            <v>1000</v>
          </cell>
        </row>
      </sheetData>
      <sheetData sheetId="10711"/>
      <sheetData sheetId="10712"/>
      <sheetData sheetId="10713"/>
      <sheetData sheetId="10714">
        <row r="27">
          <cell r="B27">
            <v>10</v>
          </cell>
        </row>
      </sheetData>
      <sheetData sheetId="10715"/>
      <sheetData sheetId="10716"/>
      <sheetData sheetId="10717"/>
      <sheetData sheetId="10718">
        <row r="10">
          <cell r="C10">
            <v>1000</v>
          </cell>
        </row>
      </sheetData>
      <sheetData sheetId="10719"/>
      <sheetData sheetId="10720"/>
      <sheetData sheetId="10721"/>
      <sheetData sheetId="10722"/>
      <sheetData sheetId="10723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/>
      <sheetData sheetId="10737"/>
      <sheetData sheetId="10738"/>
      <sheetData sheetId="10739"/>
      <sheetData sheetId="10740">
        <row r="10">
          <cell r="C10">
            <v>1000</v>
          </cell>
        </row>
      </sheetData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>
        <row r="27">
          <cell r="B27">
            <v>10</v>
          </cell>
        </row>
      </sheetData>
      <sheetData sheetId="10750">
        <row r="10">
          <cell r="C10">
            <v>1000</v>
          </cell>
        </row>
      </sheetData>
      <sheetData sheetId="10751">
        <row r="10">
          <cell r="C10">
            <v>1000</v>
          </cell>
        </row>
      </sheetData>
      <sheetData sheetId="10752" refreshError="1"/>
      <sheetData sheetId="10753">
        <row r="10">
          <cell r="C10">
            <v>1000</v>
          </cell>
        </row>
      </sheetData>
      <sheetData sheetId="10754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>
        <row r="10">
          <cell r="C10">
            <v>1000</v>
          </cell>
        </row>
      </sheetData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>
        <row r="27">
          <cell r="B27">
            <v>10</v>
          </cell>
        </row>
      </sheetData>
      <sheetData sheetId="10808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>
        <row r="1">
          <cell r="A1" t="str">
            <v>Account</v>
          </cell>
        </row>
      </sheetData>
      <sheetData sheetId="10825"/>
      <sheetData sheetId="10826"/>
      <sheetData sheetId="10827"/>
      <sheetData sheetId="10828"/>
      <sheetData sheetId="10829">
        <row r="10">
          <cell r="C10">
            <v>1000</v>
          </cell>
        </row>
      </sheetData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/>
      <sheetData sheetId="10867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/>
      <sheetData sheetId="10880"/>
      <sheetData sheetId="10881"/>
      <sheetData sheetId="10882" refreshError="1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 refreshError="1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 refreshError="1"/>
      <sheetData sheetId="15200" refreshError="1"/>
      <sheetData sheetId="15201" refreshError="1"/>
      <sheetData sheetId="15202" refreshError="1"/>
      <sheetData sheetId="15203" refreshError="1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 refreshError="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 refreshError="1"/>
      <sheetData sheetId="15235" refreshError="1"/>
      <sheetData sheetId="15236" refreshError="1"/>
      <sheetData sheetId="15237" refreshError="1"/>
      <sheetData sheetId="15238" refreshError="1"/>
      <sheetData sheetId="15239" refreshError="1"/>
      <sheetData sheetId="15240" refreshError="1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 refreshError="1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 refreshError="1"/>
      <sheetData sheetId="15275" refreshError="1"/>
      <sheetData sheetId="15276" refreshError="1"/>
      <sheetData sheetId="15277" refreshError="1"/>
      <sheetData sheetId="15278" refreshError="1"/>
      <sheetData sheetId="15279" refreshError="1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 refreshError="1"/>
      <sheetData sheetId="15289" refreshError="1"/>
      <sheetData sheetId="15290" refreshError="1"/>
      <sheetData sheetId="15291" refreshError="1"/>
      <sheetData sheetId="15292" refreshError="1"/>
      <sheetData sheetId="15293" refreshError="1"/>
      <sheetData sheetId="15294" refreshError="1"/>
      <sheetData sheetId="15295" refreshError="1"/>
      <sheetData sheetId="15296" refreshError="1"/>
      <sheetData sheetId="15297" refreshError="1"/>
      <sheetData sheetId="15298" refreshError="1"/>
      <sheetData sheetId="15299" refreshError="1"/>
      <sheetData sheetId="15300" refreshError="1"/>
      <sheetData sheetId="15301" refreshError="1"/>
      <sheetData sheetId="15302" refreshError="1"/>
      <sheetData sheetId="15303" refreshError="1"/>
      <sheetData sheetId="15304" refreshError="1"/>
      <sheetData sheetId="15305" refreshError="1"/>
      <sheetData sheetId="15306" refreshError="1"/>
      <sheetData sheetId="15307" refreshError="1"/>
      <sheetData sheetId="15308" refreshError="1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 refreshError="1"/>
      <sheetData sheetId="15334" refreshError="1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 refreshError="1"/>
      <sheetData sheetId="15342" refreshError="1"/>
      <sheetData sheetId="15343" refreshError="1"/>
      <sheetData sheetId="15344" refreshError="1"/>
      <sheetData sheetId="15345" refreshError="1"/>
      <sheetData sheetId="15346" refreshError="1"/>
      <sheetData sheetId="15347" refreshError="1"/>
      <sheetData sheetId="15348" refreshError="1"/>
      <sheetData sheetId="15349" refreshError="1"/>
      <sheetData sheetId="15350" refreshError="1"/>
      <sheetData sheetId="15351" refreshError="1"/>
      <sheetData sheetId="15352" refreshError="1"/>
      <sheetData sheetId="15353" refreshError="1"/>
      <sheetData sheetId="15354" refreshError="1"/>
      <sheetData sheetId="15355" refreshError="1"/>
      <sheetData sheetId="15356" refreshError="1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 refreshError="1"/>
      <sheetData sheetId="15437" refreshError="1"/>
      <sheetData sheetId="15438" refreshError="1"/>
      <sheetData sheetId="15439" refreshError="1"/>
      <sheetData sheetId="15440" refreshError="1"/>
      <sheetData sheetId="15441" refreshError="1"/>
      <sheetData sheetId="15442" refreshError="1"/>
      <sheetData sheetId="15443" refreshError="1"/>
      <sheetData sheetId="15444" refreshError="1"/>
      <sheetData sheetId="15445" refreshError="1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 refreshError="1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 refreshError="1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 refreshError="1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>
        <row r="2">
          <cell r="A2" t="str">
            <v xml:space="preserve">GCM020004                     </v>
          </cell>
        </row>
      </sheetData>
      <sheetData sheetId="16089">
        <row r="2">
          <cell r="A2" t="str">
            <v xml:space="preserve">GCM020004                     </v>
          </cell>
        </row>
      </sheetData>
      <sheetData sheetId="16090"/>
      <sheetData sheetId="16091">
        <row r="2">
          <cell r="A2" t="str">
            <v xml:space="preserve">GCM020004                     </v>
          </cell>
        </row>
      </sheetData>
      <sheetData sheetId="16092">
        <row r="2">
          <cell r="A2" t="str">
            <v xml:space="preserve">GCM020004                     </v>
          </cell>
        </row>
      </sheetData>
      <sheetData sheetId="16093">
        <row r="2">
          <cell r="A2" t="str">
            <v xml:space="preserve">GCM020004                     </v>
          </cell>
        </row>
      </sheetData>
      <sheetData sheetId="16094">
        <row r="2">
          <cell r="A2" t="str">
            <v xml:space="preserve">GCM020004                     </v>
          </cell>
        </row>
      </sheetData>
      <sheetData sheetId="16095">
        <row r="2">
          <cell r="A2" t="str">
            <v xml:space="preserve">GCM020004                     </v>
          </cell>
        </row>
      </sheetData>
      <sheetData sheetId="16096">
        <row r="2">
          <cell r="A2" t="str">
            <v xml:space="preserve">GCM020004                     </v>
          </cell>
        </row>
      </sheetData>
      <sheetData sheetId="16097">
        <row r="2">
          <cell r="A2" t="str">
            <v xml:space="preserve">GCM020004                     </v>
          </cell>
        </row>
      </sheetData>
      <sheetData sheetId="16098">
        <row r="2">
          <cell r="A2" t="str">
            <v xml:space="preserve">GCM020004                     </v>
          </cell>
        </row>
      </sheetData>
      <sheetData sheetId="16099">
        <row r="2">
          <cell r="A2" t="str">
            <v xml:space="preserve">GCM020004                     </v>
          </cell>
        </row>
      </sheetData>
      <sheetData sheetId="16100">
        <row r="2">
          <cell r="A2" t="str">
            <v xml:space="preserve">GCM020004                     </v>
          </cell>
        </row>
      </sheetData>
      <sheetData sheetId="16101" refreshError="1"/>
      <sheetData sheetId="16102" refreshError="1"/>
      <sheetData sheetId="16103" refreshError="1"/>
      <sheetData sheetId="16104">
        <row r="2">
          <cell r="A2" t="str">
            <v xml:space="preserve">GCM020004                     </v>
          </cell>
        </row>
      </sheetData>
      <sheetData sheetId="16105">
        <row r="2">
          <cell r="A2" t="str">
            <v xml:space="preserve">GCM020004                     </v>
          </cell>
        </row>
      </sheetData>
      <sheetData sheetId="16106">
        <row r="2">
          <cell r="A2" t="str">
            <v xml:space="preserve">GCM020004                     </v>
          </cell>
        </row>
      </sheetData>
      <sheetData sheetId="16107">
        <row r="2">
          <cell r="A2" t="str">
            <v xml:space="preserve">GCM020004                     </v>
          </cell>
        </row>
      </sheetData>
      <sheetData sheetId="16108">
        <row r="2">
          <cell r="A2" t="str">
            <v xml:space="preserve">GCM020004                     </v>
          </cell>
        </row>
      </sheetData>
      <sheetData sheetId="16109">
        <row r="2">
          <cell r="A2" t="str">
            <v xml:space="preserve">GCM020004                     </v>
          </cell>
        </row>
      </sheetData>
      <sheetData sheetId="16110">
        <row r="2">
          <cell r="A2" t="str">
            <v xml:space="preserve">GCM020004                     </v>
          </cell>
        </row>
      </sheetData>
      <sheetData sheetId="16111">
        <row r="2">
          <cell r="A2" t="str">
            <v xml:space="preserve">GCM020004                     </v>
          </cell>
        </row>
      </sheetData>
      <sheetData sheetId="16112">
        <row r="2">
          <cell r="A2" t="str">
            <v xml:space="preserve">GCM020004                     </v>
          </cell>
        </row>
      </sheetData>
      <sheetData sheetId="16113">
        <row r="2">
          <cell r="A2" t="str">
            <v xml:space="preserve">GCM020004                     </v>
          </cell>
        </row>
      </sheetData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/>
      <sheetData sheetId="16238"/>
      <sheetData sheetId="16239"/>
      <sheetData sheetId="16240"/>
      <sheetData sheetId="16241"/>
      <sheetData sheetId="16242"/>
      <sheetData sheetId="16243"/>
      <sheetData sheetId="16244"/>
      <sheetData sheetId="16245"/>
      <sheetData sheetId="16246"/>
      <sheetData sheetId="16247"/>
      <sheetData sheetId="16248"/>
      <sheetData sheetId="16249"/>
      <sheetData sheetId="16250"/>
      <sheetData sheetId="16251"/>
      <sheetData sheetId="16252"/>
      <sheetData sheetId="16253"/>
      <sheetData sheetId="16254">
        <row r="22">
          <cell r="C22">
            <v>22321.5</v>
          </cell>
        </row>
      </sheetData>
      <sheetData sheetId="16255"/>
      <sheetData sheetId="16256"/>
      <sheetData sheetId="16257"/>
      <sheetData sheetId="16258"/>
      <sheetData sheetId="16259">
        <row r="35">
          <cell r="B35">
            <v>7072497</v>
          </cell>
        </row>
      </sheetData>
      <sheetData sheetId="16260"/>
      <sheetData sheetId="16261"/>
      <sheetData sheetId="16262"/>
      <sheetData sheetId="16263">
        <row r="26">
          <cell r="G26">
            <v>1861250</v>
          </cell>
        </row>
      </sheetData>
      <sheetData sheetId="16264"/>
      <sheetData sheetId="16265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/>
      <sheetData sheetId="16277" refreshError="1"/>
      <sheetData sheetId="16278" refreshError="1"/>
      <sheetData sheetId="16279" refreshError="1"/>
      <sheetData sheetId="16280" refreshError="1"/>
      <sheetData sheetId="16281"/>
      <sheetData sheetId="16282" refreshError="1"/>
      <sheetData sheetId="16283" refreshError="1"/>
      <sheetData sheetId="16284" refreshError="1"/>
      <sheetData sheetId="16285"/>
      <sheetData sheetId="16286"/>
      <sheetData sheetId="16287"/>
      <sheetData sheetId="16288"/>
      <sheetData sheetId="16289"/>
      <sheetData sheetId="16290"/>
      <sheetData sheetId="16291"/>
      <sheetData sheetId="16292"/>
      <sheetData sheetId="16293"/>
      <sheetData sheetId="16294"/>
      <sheetData sheetId="16295"/>
      <sheetData sheetId="16296"/>
      <sheetData sheetId="16297"/>
      <sheetData sheetId="16298" refreshError="1"/>
      <sheetData sheetId="16299">
        <row r="1">
          <cell r="A1" t="str">
            <v>No</v>
          </cell>
        </row>
      </sheetData>
      <sheetData sheetId="16300"/>
      <sheetData sheetId="16301"/>
      <sheetData sheetId="16302" refreshError="1"/>
      <sheetData sheetId="16303" refreshError="1"/>
      <sheetData sheetId="16304" refreshError="1"/>
      <sheetData sheetId="16305" refreshError="1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>
        <row r="1">
          <cell r="A1" t="str">
            <v>No</v>
          </cell>
        </row>
      </sheetData>
      <sheetData sheetId="16482"/>
      <sheetData sheetId="16483"/>
      <sheetData sheetId="16484"/>
      <sheetData sheetId="16485"/>
      <sheetData sheetId="16486"/>
      <sheetData sheetId="16487">
        <row r="3">
          <cell r="U3" t="str">
            <v>F2R</v>
          </cell>
        </row>
      </sheetData>
      <sheetData sheetId="16488"/>
      <sheetData sheetId="16489"/>
      <sheetData sheetId="16490"/>
      <sheetData sheetId="16491"/>
      <sheetData sheetId="16492"/>
      <sheetData sheetId="16493"/>
      <sheetData sheetId="16494"/>
      <sheetData sheetId="16495" refreshError="1"/>
      <sheetData sheetId="16496" refreshError="1"/>
      <sheetData sheetId="16497"/>
      <sheetData sheetId="16498"/>
      <sheetData sheetId="16499"/>
      <sheetData sheetId="16500"/>
      <sheetData sheetId="16501"/>
      <sheetData sheetId="16502"/>
      <sheetData sheetId="16503"/>
      <sheetData sheetId="16504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>
        <row r="3">
          <cell r="B3" t="str">
            <v>Id Fondo Pension</v>
          </cell>
        </row>
      </sheetData>
      <sheetData sheetId="16515">
        <row r="2">
          <cell r="G2" t="str">
            <v>Id Deuda Especifica</v>
          </cell>
        </row>
      </sheetData>
      <sheetData sheetId="16516"/>
      <sheetData sheetId="16517">
        <row r="1">
          <cell r="A1" t="str">
            <v>No</v>
          </cell>
        </row>
      </sheetData>
      <sheetData sheetId="16518">
        <row r="1">
          <cell r="F1" t="str">
            <v>Preliminary</v>
          </cell>
        </row>
      </sheetData>
      <sheetData sheetId="16519"/>
      <sheetData sheetId="16520"/>
      <sheetData sheetId="16521"/>
      <sheetData sheetId="16522"/>
      <sheetData sheetId="16523">
        <row r="2">
          <cell r="A2" t="str">
            <v>103 Co., Ltd.</v>
          </cell>
        </row>
      </sheetData>
      <sheetData sheetId="16524"/>
      <sheetData sheetId="16525">
        <row r="2">
          <cell r="H2" t="str">
            <v>(None)</v>
          </cell>
        </row>
      </sheetData>
      <sheetData sheetId="16526"/>
      <sheetData sheetId="16527"/>
      <sheetData sheetId="16528"/>
      <sheetData sheetId="16529">
        <row r="12">
          <cell r="C12" t="str">
            <v>Power</v>
          </cell>
        </row>
      </sheetData>
      <sheetData sheetId="16530"/>
      <sheetData sheetId="16531"/>
      <sheetData sheetId="16532"/>
      <sheetData sheetId="16533"/>
      <sheetData sheetId="16534"/>
      <sheetData sheetId="16535"/>
      <sheetData sheetId="16536"/>
      <sheetData sheetId="16537"/>
      <sheetData sheetId="16538" refreshError="1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/>
      <sheetData sheetId="16547"/>
      <sheetData sheetId="16548"/>
      <sheetData sheetId="16549"/>
      <sheetData sheetId="16550"/>
      <sheetData sheetId="16551"/>
      <sheetData sheetId="16552"/>
      <sheetData sheetId="16553"/>
      <sheetData sheetId="16554">
        <row r="3">
          <cell r="B3" t="str">
            <v>Id Fondo Pension</v>
          </cell>
        </row>
      </sheetData>
      <sheetData sheetId="16555">
        <row r="2">
          <cell r="G2" t="str">
            <v>Id Deuda Especifica</v>
          </cell>
        </row>
      </sheetData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 refreshError="1"/>
      <sheetData sheetId="16566">
        <row r="12">
          <cell r="C12" t="str">
            <v>Power</v>
          </cell>
        </row>
      </sheetData>
      <sheetData sheetId="16567" refreshError="1"/>
      <sheetData sheetId="16568" refreshError="1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 refreshError="1"/>
      <sheetData sheetId="16593" refreshError="1"/>
      <sheetData sheetId="16594" refreshError="1"/>
      <sheetData sheetId="16595" refreshError="1"/>
      <sheetData sheetId="16596" refreshError="1"/>
      <sheetData sheetId="16597" refreshError="1"/>
      <sheetData sheetId="16598" refreshError="1"/>
      <sheetData sheetId="16599" refreshError="1"/>
      <sheetData sheetId="16600" refreshError="1"/>
      <sheetData sheetId="16601" refreshError="1"/>
      <sheetData sheetId="16602" refreshError="1"/>
      <sheetData sheetId="16603" refreshError="1"/>
      <sheetData sheetId="16604" refreshError="1"/>
      <sheetData sheetId="16605" refreshError="1"/>
      <sheetData sheetId="16606" refreshError="1"/>
      <sheetData sheetId="16607" refreshError="1"/>
      <sheetData sheetId="16608" refreshError="1"/>
      <sheetData sheetId="16609" refreshError="1"/>
      <sheetData sheetId="16610" refreshError="1"/>
      <sheetData sheetId="16611" refreshError="1"/>
      <sheetData sheetId="16612" refreshError="1"/>
      <sheetData sheetId="16613" refreshError="1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>
        <row r="1">
          <cell r="F1" t="str">
            <v>Preliminary</v>
          </cell>
        </row>
      </sheetData>
      <sheetData sheetId="16643" refreshError="1"/>
      <sheetData sheetId="16644"/>
      <sheetData sheetId="16645" refreshError="1"/>
      <sheetData sheetId="16646"/>
      <sheetData sheetId="16647">
        <row r="2">
          <cell r="A2" t="str">
            <v>103 Co., Ltd.</v>
          </cell>
        </row>
      </sheetData>
      <sheetData sheetId="16648"/>
      <sheetData sheetId="16649">
        <row r="2">
          <cell r="H2" t="str">
            <v>(None)</v>
          </cell>
        </row>
      </sheetData>
      <sheetData sheetId="16650"/>
      <sheetData sheetId="16651" refreshError="1"/>
      <sheetData sheetId="16652"/>
      <sheetData sheetId="16653"/>
      <sheetData sheetId="16654"/>
      <sheetData sheetId="16655"/>
      <sheetData sheetId="16656">
        <row r="2">
          <cell r="A2" t="str">
            <v xml:space="preserve">GCM020004                     </v>
          </cell>
        </row>
      </sheetData>
      <sheetData sheetId="16657">
        <row r="2">
          <cell r="A2" t="str">
            <v xml:space="preserve">GCM020004                     </v>
          </cell>
        </row>
      </sheetData>
      <sheetData sheetId="16658">
        <row r="2">
          <cell r="A2" t="str">
            <v xml:space="preserve">GCM020004                     </v>
          </cell>
        </row>
      </sheetData>
      <sheetData sheetId="16659">
        <row r="2">
          <cell r="A2" t="str">
            <v xml:space="preserve">GCM020004                     </v>
          </cell>
        </row>
      </sheetData>
      <sheetData sheetId="16660">
        <row r="2">
          <cell r="A2" t="str">
            <v xml:space="preserve">GCM020004                     </v>
          </cell>
        </row>
      </sheetData>
      <sheetData sheetId="16661">
        <row r="4">
          <cell r="B4" t="str">
            <v xml:space="preserve">GCM020004                     </v>
          </cell>
        </row>
      </sheetData>
      <sheetData sheetId="16662">
        <row r="2">
          <cell r="A2" t="str">
            <v xml:space="preserve">GCM020004                     </v>
          </cell>
        </row>
      </sheetData>
      <sheetData sheetId="16663">
        <row r="1">
          <cell r="A1" t="str">
            <v>No</v>
          </cell>
        </row>
      </sheetData>
      <sheetData sheetId="16664">
        <row r="2">
          <cell r="B2" t="str">
            <v>R01</v>
          </cell>
        </row>
      </sheetData>
      <sheetData sheetId="16665"/>
      <sheetData sheetId="16666"/>
      <sheetData sheetId="16667"/>
      <sheetData sheetId="16668"/>
      <sheetData sheetId="16669">
        <row r="3">
          <cell r="U3" t="str">
            <v>F2R</v>
          </cell>
        </row>
      </sheetData>
      <sheetData sheetId="16670"/>
      <sheetData sheetId="16671">
        <row r="2">
          <cell r="A2" t="str">
            <v>0650-40000</v>
          </cell>
        </row>
      </sheetData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 refreshError="1"/>
      <sheetData sheetId="16761" refreshError="1"/>
      <sheetData sheetId="16762" refreshError="1"/>
      <sheetData sheetId="16763" refreshError="1"/>
      <sheetData sheetId="16764" refreshError="1"/>
      <sheetData sheetId="16765" refreshError="1"/>
      <sheetData sheetId="16766" refreshError="1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>
        <row r="2">
          <cell r="A2" t="str">
            <v xml:space="preserve">GCM020004                     </v>
          </cell>
        </row>
      </sheetData>
      <sheetData sheetId="16785" refreshError="1"/>
      <sheetData sheetId="16786">
        <row r="2">
          <cell r="A2" t="str">
            <v xml:space="preserve">GCM020004                     </v>
          </cell>
        </row>
      </sheetData>
      <sheetData sheetId="16787" refreshError="1"/>
      <sheetData sheetId="16788" refreshError="1"/>
      <sheetData sheetId="16789" refreshError="1"/>
      <sheetData sheetId="16790" refreshError="1"/>
      <sheetData sheetId="16791">
        <row r="2">
          <cell r="A2" t="str">
            <v xml:space="preserve">GCM020004                     </v>
          </cell>
        </row>
      </sheetData>
      <sheetData sheetId="16792" refreshError="1"/>
      <sheetData sheetId="16793" refreshError="1"/>
      <sheetData sheetId="16794" refreshError="1"/>
      <sheetData sheetId="16795" refreshError="1"/>
      <sheetData sheetId="16796">
        <row r="2">
          <cell r="A2" t="str">
            <v xml:space="preserve">GCM020004                     </v>
          </cell>
        </row>
      </sheetData>
      <sheetData sheetId="16797">
        <row r="2">
          <cell r="A2" t="str">
            <v xml:space="preserve">GCM020004                     </v>
          </cell>
        </row>
      </sheetData>
      <sheetData sheetId="16798" refreshError="1"/>
      <sheetData sheetId="16799" refreshError="1"/>
      <sheetData sheetId="16800" refreshError="1"/>
      <sheetData sheetId="16801" refreshError="1"/>
      <sheetData sheetId="16802" refreshError="1"/>
      <sheetData sheetId="16803" refreshError="1"/>
      <sheetData sheetId="16804">
        <row r="2">
          <cell r="A2" t="str">
            <v xml:space="preserve">GCM020004                     </v>
          </cell>
        </row>
      </sheetData>
      <sheetData sheetId="16805" refreshError="1"/>
      <sheetData sheetId="16806">
        <row r="2">
          <cell r="A2" t="str">
            <v xml:space="preserve">GCM020004                     </v>
          </cell>
        </row>
      </sheetData>
      <sheetData sheetId="16807" refreshError="1"/>
      <sheetData sheetId="16808" refreshError="1"/>
      <sheetData sheetId="16809">
        <row r="2">
          <cell r="A2" t="str">
            <v xml:space="preserve">GCM020004                     </v>
          </cell>
        </row>
      </sheetData>
      <sheetData sheetId="16810">
        <row r="2">
          <cell r="A2" t="str">
            <v xml:space="preserve">GCM020004                     </v>
          </cell>
        </row>
      </sheetData>
      <sheetData sheetId="16811" refreshError="1"/>
      <sheetData sheetId="16812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/>
      <sheetData sheetId="16854" refreshError="1"/>
      <sheetData sheetId="16855" refreshError="1"/>
      <sheetData sheetId="16856" refreshError="1"/>
      <sheetData sheetId="16857" refreshError="1"/>
      <sheetData sheetId="16858" refreshError="1"/>
      <sheetData sheetId="16859"/>
      <sheetData sheetId="16860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/>
      <sheetData sheetId="16871"/>
      <sheetData sheetId="16872"/>
      <sheetData sheetId="16873" refreshError="1"/>
      <sheetData sheetId="16874" refreshError="1"/>
      <sheetData sheetId="16875" refreshError="1"/>
      <sheetData sheetId="16876"/>
      <sheetData sheetId="16877" refreshError="1"/>
      <sheetData sheetId="16878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>
        <row r="2">
          <cell r="A2" t="str">
            <v xml:space="preserve">GCM020004                     </v>
          </cell>
        </row>
      </sheetData>
      <sheetData sheetId="16885"/>
      <sheetData sheetId="16886">
        <row r="2">
          <cell r="A2" t="str">
            <v xml:space="preserve">GCM020004                     </v>
          </cell>
        </row>
      </sheetData>
      <sheetData sheetId="16887"/>
      <sheetData sheetId="16888">
        <row r="2">
          <cell r="A2" t="str">
            <v xml:space="preserve">GCM020004                     </v>
          </cell>
        </row>
      </sheetData>
      <sheetData sheetId="16889"/>
      <sheetData sheetId="16890"/>
      <sheetData sheetId="16891"/>
      <sheetData sheetId="16892"/>
      <sheetData sheetId="16893"/>
      <sheetData sheetId="16894">
        <row r="2">
          <cell r="A2" t="str">
            <v xml:space="preserve">GCM020004                     </v>
          </cell>
        </row>
      </sheetData>
      <sheetData sheetId="16895">
        <row r="2">
          <cell r="A2" t="str">
            <v xml:space="preserve">GCM020004                     </v>
          </cell>
        </row>
      </sheetData>
      <sheetData sheetId="16896">
        <row r="4">
          <cell r="AB4" t="str">
            <v>-Feb-2004</v>
          </cell>
        </row>
      </sheetData>
      <sheetData sheetId="16897">
        <row r="2">
          <cell r="A2" t="str">
            <v xml:space="preserve">GCM020004                     </v>
          </cell>
        </row>
      </sheetData>
      <sheetData sheetId="16898">
        <row r="2">
          <cell r="A2" t="str">
            <v xml:space="preserve">GCM020004                     </v>
          </cell>
        </row>
      </sheetData>
      <sheetData sheetId="16899"/>
      <sheetData sheetId="16900">
        <row r="1">
          <cell r="A1" t="str">
            <v>No</v>
          </cell>
        </row>
      </sheetData>
      <sheetData sheetId="16901">
        <row r="22">
          <cell r="C22">
            <v>22321.5</v>
          </cell>
        </row>
      </sheetData>
      <sheetData sheetId="16902"/>
      <sheetData sheetId="16903">
        <row r="2">
          <cell r="A2" t="str">
            <v xml:space="preserve">GCM020004                     </v>
          </cell>
        </row>
      </sheetData>
      <sheetData sheetId="16904"/>
      <sheetData sheetId="16905"/>
      <sheetData sheetId="16906">
        <row r="3">
          <cell r="U3" t="str">
            <v>F2R</v>
          </cell>
        </row>
      </sheetData>
      <sheetData sheetId="16907"/>
      <sheetData sheetId="16908"/>
      <sheetData sheetId="16909"/>
      <sheetData sheetId="16910">
        <row r="26">
          <cell r="G26">
            <v>1861250</v>
          </cell>
        </row>
      </sheetData>
      <sheetData sheetId="16911"/>
      <sheetData sheetId="16912">
        <row r="12">
          <cell r="C12" t="str">
            <v>Power</v>
          </cell>
        </row>
      </sheetData>
      <sheetData sheetId="16913"/>
      <sheetData sheetId="16914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 refreshError="1"/>
      <sheetData sheetId="16946"/>
      <sheetData sheetId="16947"/>
      <sheetData sheetId="16948"/>
      <sheetData sheetId="16949"/>
      <sheetData sheetId="16950"/>
      <sheetData sheetId="16951"/>
      <sheetData sheetId="16952"/>
      <sheetData sheetId="16953"/>
      <sheetData sheetId="16954"/>
      <sheetData sheetId="16955"/>
      <sheetData sheetId="16956"/>
      <sheetData sheetId="16957"/>
      <sheetData sheetId="16958"/>
      <sheetData sheetId="16959"/>
      <sheetData sheetId="16960"/>
      <sheetData sheetId="16961"/>
      <sheetData sheetId="16962"/>
      <sheetData sheetId="16963"/>
      <sheetData sheetId="16964"/>
      <sheetData sheetId="16965"/>
      <sheetData sheetId="16966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/>
      <sheetData sheetId="16982"/>
      <sheetData sheetId="16983">
        <row r="6">
          <cell r="A6">
            <v>12</v>
          </cell>
        </row>
      </sheetData>
      <sheetData sheetId="16984"/>
      <sheetData sheetId="16985"/>
      <sheetData sheetId="16986"/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 refreshError="1"/>
      <sheetData sheetId="16998" refreshError="1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/>
      <sheetData sheetId="17010"/>
      <sheetData sheetId="17011"/>
      <sheetData sheetId="17012"/>
      <sheetData sheetId="17013"/>
      <sheetData sheetId="17014"/>
      <sheetData sheetId="17015"/>
      <sheetData sheetId="17016"/>
      <sheetData sheetId="17017"/>
      <sheetData sheetId="17018"/>
      <sheetData sheetId="17019"/>
      <sheetData sheetId="17020"/>
      <sheetData sheetId="17021"/>
      <sheetData sheetId="17022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>
        <row r="38">
          <cell r="B38">
            <v>271803.09999999998</v>
          </cell>
        </row>
      </sheetData>
      <sheetData sheetId="17037">
        <row r="20">
          <cell r="B20">
            <v>2574.1</v>
          </cell>
        </row>
      </sheetData>
      <sheetData sheetId="17038">
        <row r="24">
          <cell r="B24">
            <v>12173.59</v>
          </cell>
        </row>
      </sheetData>
      <sheetData sheetId="17039"/>
      <sheetData sheetId="17040"/>
      <sheetData sheetId="17041"/>
      <sheetData sheetId="17042"/>
      <sheetData sheetId="17043"/>
      <sheetData sheetId="17044"/>
      <sheetData sheetId="17045"/>
      <sheetData sheetId="17046"/>
      <sheetData sheetId="17047"/>
      <sheetData sheetId="17048"/>
      <sheetData sheetId="17049"/>
      <sheetData sheetId="17050"/>
      <sheetData sheetId="17051"/>
      <sheetData sheetId="17052"/>
      <sheetData sheetId="17053"/>
      <sheetData sheetId="17054"/>
      <sheetData sheetId="17055"/>
      <sheetData sheetId="17056"/>
      <sheetData sheetId="17057">
        <row r="20">
          <cell r="B20">
            <v>2574.1</v>
          </cell>
        </row>
      </sheetData>
      <sheetData sheetId="17058"/>
      <sheetData sheetId="17059"/>
      <sheetData sheetId="17060"/>
      <sheetData sheetId="17061"/>
      <sheetData sheetId="17062"/>
      <sheetData sheetId="17063">
        <row r="51">
          <cell r="D51">
            <v>8720674</v>
          </cell>
        </row>
      </sheetData>
      <sheetData sheetId="17064"/>
      <sheetData sheetId="17065">
        <row r="4">
          <cell r="T4">
            <v>0.98021760000000002</v>
          </cell>
        </row>
      </sheetData>
      <sheetData sheetId="17066">
        <row r="10">
          <cell r="C10">
            <v>0</v>
          </cell>
        </row>
      </sheetData>
      <sheetData sheetId="17067"/>
      <sheetData sheetId="17068">
        <row r="48">
          <cell r="B48" t="str">
            <v>Fullmoon Private Limited</v>
          </cell>
        </row>
      </sheetData>
      <sheetData sheetId="17069"/>
      <sheetData sheetId="17070"/>
      <sheetData sheetId="17071"/>
      <sheetData sheetId="17072"/>
      <sheetData sheetId="17073">
        <row r="38">
          <cell r="D38">
            <v>9532198</v>
          </cell>
        </row>
      </sheetData>
      <sheetData sheetId="17074"/>
      <sheetData sheetId="17075"/>
      <sheetData sheetId="17076"/>
      <sheetData sheetId="17077"/>
      <sheetData sheetId="17078"/>
      <sheetData sheetId="17079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/>
      <sheetData sheetId="17090"/>
      <sheetData sheetId="17091"/>
      <sheetData sheetId="17092"/>
      <sheetData sheetId="17093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>
        <row r="36">
          <cell r="D36" t="str">
            <v>아니오</v>
          </cell>
        </row>
      </sheetData>
      <sheetData sheetId="17106"/>
      <sheetData sheetId="17107"/>
      <sheetData sheetId="17108"/>
      <sheetData sheetId="17109"/>
      <sheetData sheetId="17110" refreshError="1"/>
      <sheetData sheetId="17111" refreshError="1"/>
      <sheetData sheetId="17112">
        <row r="36">
          <cell r="D36" t="str">
            <v>아니오</v>
          </cell>
        </row>
      </sheetData>
      <sheetData sheetId="17113"/>
      <sheetData sheetId="17114"/>
      <sheetData sheetId="17115"/>
      <sheetData sheetId="17116">
        <row r="44">
          <cell r="F44">
            <v>1500</v>
          </cell>
        </row>
      </sheetData>
      <sheetData sheetId="17117">
        <row r="48">
          <cell r="F48">
            <v>1500</v>
          </cell>
        </row>
      </sheetData>
      <sheetData sheetId="17118"/>
      <sheetData sheetId="17119"/>
      <sheetData sheetId="17120"/>
      <sheetData sheetId="17121" refreshError="1"/>
      <sheetData sheetId="17122"/>
      <sheetData sheetId="17123"/>
      <sheetData sheetId="17124"/>
      <sheetData sheetId="17125"/>
      <sheetData sheetId="17126">
        <row r="1">
          <cell r="A1" t="str">
            <v>e</v>
          </cell>
        </row>
      </sheetData>
      <sheetData sheetId="17127"/>
      <sheetData sheetId="17128"/>
      <sheetData sheetId="17129"/>
      <sheetData sheetId="17130"/>
      <sheetData sheetId="17131"/>
      <sheetData sheetId="17132"/>
      <sheetData sheetId="17133"/>
      <sheetData sheetId="17134"/>
      <sheetData sheetId="17135"/>
      <sheetData sheetId="17136"/>
      <sheetData sheetId="17137"/>
      <sheetData sheetId="17138"/>
      <sheetData sheetId="17139"/>
      <sheetData sheetId="17140"/>
      <sheetData sheetId="17141"/>
      <sheetData sheetId="17142"/>
      <sheetData sheetId="17143"/>
      <sheetData sheetId="17144"/>
      <sheetData sheetId="17145"/>
      <sheetData sheetId="17146"/>
      <sheetData sheetId="17147"/>
      <sheetData sheetId="17148"/>
      <sheetData sheetId="17149"/>
      <sheetData sheetId="17150"/>
      <sheetData sheetId="17151"/>
      <sheetData sheetId="17152"/>
      <sheetData sheetId="17153"/>
      <sheetData sheetId="17154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/>
      <sheetData sheetId="17164"/>
      <sheetData sheetId="17165"/>
      <sheetData sheetId="17166"/>
      <sheetData sheetId="17167"/>
      <sheetData sheetId="17168"/>
      <sheetData sheetId="17169"/>
      <sheetData sheetId="17170"/>
      <sheetData sheetId="17171"/>
      <sheetData sheetId="17172"/>
      <sheetData sheetId="17173"/>
      <sheetData sheetId="17174"/>
      <sheetData sheetId="17175"/>
      <sheetData sheetId="17176"/>
      <sheetData sheetId="17177"/>
      <sheetData sheetId="17178"/>
      <sheetData sheetId="17179">
        <row r="19">
          <cell r="E19">
            <v>23582339.63721291</v>
          </cell>
        </row>
      </sheetData>
      <sheetData sheetId="17180"/>
      <sheetData sheetId="17181"/>
      <sheetData sheetId="17182"/>
      <sheetData sheetId="17183"/>
      <sheetData sheetId="17184"/>
      <sheetData sheetId="17185"/>
      <sheetData sheetId="17186"/>
      <sheetData sheetId="17187"/>
      <sheetData sheetId="17188"/>
      <sheetData sheetId="17189"/>
      <sheetData sheetId="17190"/>
      <sheetData sheetId="17191"/>
      <sheetData sheetId="17192"/>
      <sheetData sheetId="17193"/>
      <sheetData sheetId="17194"/>
      <sheetData sheetId="17195"/>
      <sheetData sheetId="17196">
        <row r="7">
          <cell r="J7">
            <v>-31353.25</v>
          </cell>
        </row>
      </sheetData>
      <sheetData sheetId="17197"/>
      <sheetData sheetId="17198"/>
      <sheetData sheetId="17199"/>
      <sheetData sheetId="17200"/>
      <sheetData sheetId="17201"/>
      <sheetData sheetId="17202"/>
      <sheetData sheetId="17203"/>
      <sheetData sheetId="17204"/>
      <sheetData sheetId="17205"/>
      <sheetData sheetId="17206"/>
      <sheetData sheetId="17207"/>
      <sheetData sheetId="17208"/>
      <sheetData sheetId="17209"/>
      <sheetData sheetId="17210"/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/>
      <sheetData sheetId="17227"/>
      <sheetData sheetId="17228"/>
      <sheetData sheetId="17229"/>
      <sheetData sheetId="17230"/>
      <sheetData sheetId="17231"/>
      <sheetData sheetId="17232"/>
      <sheetData sheetId="17233"/>
      <sheetData sheetId="17234"/>
      <sheetData sheetId="17235"/>
      <sheetData sheetId="17236"/>
      <sheetData sheetId="17237"/>
      <sheetData sheetId="17238"/>
      <sheetData sheetId="17239"/>
      <sheetData sheetId="17240"/>
      <sheetData sheetId="17241"/>
      <sheetData sheetId="17242"/>
      <sheetData sheetId="17243"/>
      <sheetData sheetId="17244"/>
      <sheetData sheetId="17245"/>
      <sheetData sheetId="17246"/>
      <sheetData sheetId="17247"/>
      <sheetData sheetId="17248"/>
      <sheetData sheetId="17249"/>
      <sheetData sheetId="17250"/>
      <sheetData sheetId="17251"/>
      <sheetData sheetId="17252"/>
      <sheetData sheetId="17253"/>
      <sheetData sheetId="17254"/>
      <sheetData sheetId="17255"/>
      <sheetData sheetId="17256"/>
      <sheetData sheetId="17257"/>
      <sheetData sheetId="17258"/>
      <sheetData sheetId="17259"/>
      <sheetData sheetId="17260"/>
      <sheetData sheetId="17261"/>
      <sheetData sheetId="17262"/>
      <sheetData sheetId="17263"/>
      <sheetData sheetId="17264"/>
      <sheetData sheetId="17265"/>
      <sheetData sheetId="17266"/>
      <sheetData sheetId="17267"/>
      <sheetData sheetId="17268"/>
      <sheetData sheetId="17269"/>
      <sheetData sheetId="17270"/>
      <sheetData sheetId="17271"/>
      <sheetData sheetId="17272"/>
      <sheetData sheetId="17273"/>
      <sheetData sheetId="17274"/>
      <sheetData sheetId="17275"/>
      <sheetData sheetId="17276"/>
      <sheetData sheetId="17277"/>
      <sheetData sheetId="17278"/>
      <sheetData sheetId="17279"/>
      <sheetData sheetId="17280"/>
      <sheetData sheetId="17281"/>
      <sheetData sheetId="17282"/>
      <sheetData sheetId="17283"/>
      <sheetData sheetId="17284"/>
      <sheetData sheetId="17285"/>
      <sheetData sheetId="17286"/>
      <sheetData sheetId="17287"/>
      <sheetData sheetId="17288"/>
      <sheetData sheetId="17289"/>
      <sheetData sheetId="17290"/>
      <sheetData sheetId="17291"/>
      <sheetData sheetId="17292"/>
      <sheetData sheetId="17293"/>
      <sheetData sheetId="17294"/>
      <sheetData sheetId="17295"/>
      <sheetData sheetId="17296"/>
      <sheetData sheetId="17297"/>
      <sheetData sheetId="17298"/>
      <sheetData sheetId="17299"/>
      <sheetData sheetId="17300"/>
      <sheetData sheetId="17301"/>
      <sheetData sheetId="17302"/>
      <sheetData sheetId="17303"/>
      <sheetData sheetId="17304"/>
      <sheetData sheetId="17305"/>
      <sheetData sheetId="17306"/>
      <sheetData sheetId="17307"/>
      <sheetData sheetId="17308"/>
      <sheetData sheetId="17309"/>
      <sheetData sheetId="17310"/>
      <sheetData sheetId="17311"/>
      <sheetData sheetId="17312"/>
      <sheetData sheetId="17313"/>
      <sheetData sheetId="17314"/>
      <sheetData sheetId="17315"/>
      <sheetData sheetId="17316"/>
      <sheetData sheetId="17317"/>
      <sheetData sheetId="17318"/>
      <sheetData sheetId="17319"/>
      <sheetData sheetId="17320"/>
      <sheetData sheetId="17321"/>
      <sheetData sheetId="17322"/>
      <sheetData sheetId="17323"/>
      <sheetData sheetId="17324"/>
      <sheetData sheetId="17325"/>
      <sheetData sheetId="17326"/>
      <sheetData sheetId="17327"/>
      <sheetData sheetId="17328"/>
      <sheetData sheetId="17329"/>
      <sheetData sheetId="17330"/>
      <sheetData sheetId="17331"/>
      <sheetData sheetId="17332"/>
      <sheetData sheetId="17333"/>
      <sheetData sheetId="17334"/>
      <sheetData sheetId="17335"/>
      <sheetData sheetId="17336"/>
      <sheetData sheetId="17337"/>
      <sheetData sheetId="17338"/>
      <sheetData sheetId="17339"/>
      <sheetData sheetId="17340"/>
      <sheetData sheetId="17341"/>
      <sheetData sheetId="17342"/>
      <sheetData sheetId="17343"/>
      <sheetData sheetId="17344"/>
      <sheetData sheetId="17345"/>
      <sheetData sheetId="17346"/>
      <sheetData sheetId="17347"/>
      <sheetData sheetId="17348"/>
      <sheetData sheetId="17349"/>
      <sheetData sheetId="17350"/>
      <sheetData sheetId="17351"/>
      <sheetData sheetId="17352"/>
      <sheetData sheetId="17353"/>
      <sheetData sheetId="17354"/>
      <sheetData sheetId="17355"/>
      <sheetData sheetId="17356"/>
      <sheetData sheetId="17357"/>
      <sheetData sheetId="17358"/>
      <sheetData sheetId="17359"/>
      <sheetData sheetId="17360"/>
      <sheetData sheetId="17361"/>
      <sheetData sheetId="17362"/>
      <sheetData sheetId="17363"/>
      <sheetData sheetId="17364"/>
      <sheetData sheetId="17365"/>
      <sheetData sheetId="17366"/>
      <sheetData sheetId="17367"/>
      <sheetData sheetId="17368"/>
      <sheetData sheetId="17369"/>
      <sheetData sheetId="17370">
        <row r="4">
          <cell r="C4">
            <v>6000</v>
          </cell>
        </row>
      </sheetData>
      <sheetData sheetId="17371"/>
      <sheetData sheetId="17372"/>
      <sheetData sheetId="17373"/>
      <sheetData sheetId="17374"/>
      <sheetData sheetId="17375"/>
      <sheetData sheetId="17376"/>
      <sheetData sheetId="17377"/>
      <sheetData sheetId="17378"/>
      <sheetData sheetId="17379"/>
      <sheetData sheetId="17380"/>
      <sheetData sheetId="17381">
        <row r="1">
          <cell r="A1" t="str">
            <v xml:space="preserve">บริษัท ลันตา แลนด์ ดีเวลลอปเม้นท์ จำกัด </v>
          </cell>
        </row>
      </sheetData>
      <sheetData sheetId="17382"/>
      <sheetData sheetId="17383"/>
      <sheetData sheetId="17384"/>
      <sheetData sheetId="17385"/>
      <sheetData sheetId="17386"/>
      <sheetData sheetId="17387"/>
      <sheetData sheetId="17388"/>
      <sheetData sheetId="17389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 refreshError="1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 refreshError="1"/>
      <sheetData sheetId="17417" refreshError="1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 refreshError="1"/>
      <sheetData sheetId="17435" refreshError="1"/>
      <sheetData sheetId="17436" refreshError="1"/>
      <sheetData sheetId="17437" refreshError="1"/>
      <sheetData sheetId="17438" refreshError="1"/>
      <sheetData sheetId="17439" refreshError="1"/>
      <sheetData sheetId="17440" refreshError="1"/>
      <sheetData sheetId="17441" refreshError="1"/>
      <sheetData sheetId="17442" refreshError="1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 refreshError="1"/>
      <sheetData sheetId="17453" refreshError="1"/>
      <sheetData sheetId="17454" refreshError="1"/>
      <sheetData sheetId="17455" refreshError="1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 refreshError="1"/>
      <sheetData sheetId="17472" refreshError="1"/>
      <sheetData sheetId="17473" refreshError="1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 refreshError="1"/>
      <sheetData sheetId="17525" refreshError="1"/>
      <sheetData sheetId="17526">
        <row r="8">
          <cell r="C8" t="str">
            <v>AAA</v>
          </cell>
        </row>
      </sheetData>
      <sheetData sheetId="17527"/>
      <sheetData sheetId="17528" refreshError="1"/>
      <sheetData sheetId="17529" refreshError="1"/>
      <sheetData sheetId="17530" refreshError="1"/>
      <sheetData sheetId="17531" refreshError="1"/>
      <sheetData sheetId="17532">
        <row r="11">
          <cell r="Q11">
            <v>128850.5</v>
          </cell>
        </row>
      </sheetData>
      <sheetData sheetId="17533">
        <row r="9">
          <cell r="AC9" t="str">
            <v>(PL)_Q1-55 (3 mths)</v>
          </cell>
        </row>
      </sheetData>
      <sheetData sheetId="17534">
        <row r="8">
          <cell r="C8" t="str">
            <v>AAA</v>
          </cell>
        </row>
      </sheetData>
      <sheetData sheetId="17535" refreshError="1"/>
      <sheetData sheetId="17536" refreshError="1"/>
      <sheetData sheetId="17537" refreshError="1"/>
      <sheetData sheetId="17538" refreshError="1"/>
      <sheetData sheetId="17539" refreshError="1"/>
      <sheetData sheetId="17540" refreshError="1"/>
      <sheetData sheetId="17541" refreshError="1"/>
      <sheetData sheetId="17542" refreshError="1"/>
      <sheetData sheetId="17543" refreshError="1"/>
      <sheetData sheetId="17544" refreshError="1"/>
      <sheetData sheetId="17545" refreshError="1"/>
      <sheetData sheetId="17546" refreshError="1"/>
      <sheetData sheetId="17547" refreshError="1"/>
      <sheetData sheetId="17548" refreshError="1"/>
      <sheetData sheetId="17549" refreshError="1"/>
      <sheetData sheetId="17550" refreshError="1"/>
      <sheetData sheetId="17551" refreshError="1"/>
      <sheetData sheetId="17552" refreshError="1"/>
      <sheetData sheetId="17553" refreshError="1"/>
      <sheetData sheetId="17554" refreshError="1"/>
      <sheetData sheetId="17555" refreshError="1"/>
      <sheetData sheetId="17556" refreshError="1"/>
      <sheetData sheetId="17557" refreshError="1"/>
      <sheetData sheetId="17558" refreshError="1"/>
      <sheetData sheetId="17559" refreshError="1"/>
      <sheetData sheetId="17560" refreshError="1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/>
      <sheetData sheetId="17590"/>
      <sheetData sheetId="17591"/>
      <sheetData sheetId="17592"/>
      <sheetData sheetId="17593"/>
      <sheetData sheetId="17594"/>
      <sheetData sheetId="17595"/>
      <sheetData sheetId="17596"/>
      <sheetData sheetId="17597"/>
      <sheetData sheetId="17598"/>
      <sheetData sheetId="17599"/>
      <sheetData sheetId="17600"/>
      <sheetData sheetId="17601"/>
      <sheetData sheetId="17602"/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 refreshError="1"/>
      <sheetData sheetId="17630" refreshError="1"/>
      <sheetData sheetId="17631" refreshError="1"/>
      <sheetData sheetId="17632" refreshError="1"/>
      <sheetData sheetId="17633" refreshError="1"/>
      <sheetData sheetId="17634" refreshError="1"/>
      <sheetData sheetId="17635" refreshError="1"/>
      <sheetData sheetId="17636" refreshError="1"/>
      <sheetData sheetId="17637" refreshError="1"/>
      <sheetData sheetId="17638">
        <row r="1">
          <cell r="A1" t="str">
            <v>CARAT MEDIA SERVICES (THAILAND) CO., LTD.</v>
          </cell>
        </row>
      </sheetData>
      <sheetData sheetId="17639">
        <row r="1">
          <cell r="A1" t="str">
            <v>CARAT MEDIA SERVICES (THAILAND) CO., LTD.</v>
          </cell>
        </row>
      </sheetData>
      <sheetData sheetId="17640">
        <row r="1">
          <cell r="A1" t="str">
            <v>CARAT MEDIA SERVICES (THAILAND) CO., LTD.</v>
          </cell>
        </row>
      </sheetData>
      <sheetData sheetId="17641">
        <row r="3">
          <cell r="A3" t="str">
            <v>000001</v>
          </cell>
        </row>
      </sheetData>
      <sheetData sheetId="17642">
        <row r="2">
          <cell r="A2" t="str">
            <v>RV</v>
          </cell>
        </row>
      </sheetData>
      <sheetData sheetId="17643">
        <row r="2">
          <cell r="A2" t="str">
            <v>RV</v>
          </cell>
        </row>
      </sheetData>
      <sheetData sheetId="17644">
        <row r="1">
          <cell r="A1" t="str">
            <v>CARAT MEDIA SERVICES (THAILAND) CO., LTD.</v>
          </cell>
        </row>
      </sheetData>
      <sheetData sheetId="17645">
        <row r="2">
          <cell r="A2" t="str">
            <v>0100-101</v>
          </cell>
        </row>
      </sheetData>
      <sheetData sheetId="17646">
        <row r="1">
          <cell r="A1" t="str">
            <v>CARAT MEDIA SERVICES (THAILAND) CO., LTD.</v>
          </cell>
        </row>
      </sheetData>
      <sheetData sheetId="17647">
        <row r="1">
          <cell r="A1" t="str">
            <v>CARAT MEDIA SERVICES (THAILAND) CO., LTD.</v>
          </cell>
        </row>
      </sheetData>
      <sheetData sheetId="17648">
        <row r="3">
          <cell r="A3" t="str">
            <v>Stat</v>
          </cell>
        </row>
      </sheetData>
      <sheetData sheetId="17649">
        <row r="2">
          <cell r="A2" t="str">
            <v>RV</v>
          </cell>
        </row>
      </sheetData>
      <sheetData sheetId="17650">
        <row r="2">
          <cell r="B2" t="str">
            <v>HO LEONG PRECISION STAMPING SDN BHD</v>
          </cell>
        </row>
      </sheetData>
      <sheetData sheetId="17651">
        <row r="1">
          <cell r="A1">
            <v>8</v>
          </cell>
        </row>
      </sheetData>
      <sheetData sheetId="17652">
        <row r="1">
          <cell r="A1" t="str">
            <v>CARAT MEDIA SERVICES (THAILAND) CO., LTD.</v>
          </cell>
        </row>
      </sheetData>
      <sheetData sheetId="17653" refreshError="1"/>
      <sheetData sheetId="17654" refreshError="1"/>
      <sheetData sheetId="17655">
        <row r="1">
          <cell r="A1" t="str">
            <v>CARAT MEDIA SERVICES (THAILAND) CO., LTD.</v>
          </cell>
        </row>
      </sheetData>
      <sheetData sheetId="17656" refreshError="1"/>
      <sheetData sheetId="17657"/>
      <sheetData sheetId="17658"/>
      <sheetData sheetId="17659"/>
      <sheetData sheetId="17660"/>
      <sheetData sheetId="17661" refreshError="1"/>
      <sheetData sheetId="17662" refreshError="1"/>
      <sheetData sheetId="17663" refreshError="1"/>
      <sheetData sheetId="17664" refreshError="1"/>
      <sheetData sheetId="17665" refreshError="1"/>
      <sheetData sheetId="17666" refreshError="1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/>
      <sheetData sheetId="17699"/>
      <sheetData sheetId="17700"/>
      <sheetData sheetId="17701" refreshError="1"/>
      <sheetData sheetId="17702" refreshError="1"/>
      <sheetData sheetId="17703" refreshError="1"/>
      <sheetData sheetId="17704" refreshError="1"/>
      <sheetData sheetId="17705" refreshError="1"/>
      <sheetData sheetId="17706" refreshError="1"/>
      <sheetData sheetId="17707" refreshError="1"/>
      <sheetData sheetId="17708"/>
      <sheetData sheetId="17709" refreshError="1"/>
      <sheetData sheetId="17710" refreshError="1"/>
      <sheetData sheetId="17711"/>
      <sheetData sheetId="17712"/>
      <sheetData sheetId="17713">
        <row r="8">
          <cell r="B8">
            <v>11005050</v>
          </cell>
        </row>
      </sheetData>
      <sheetData sheetId="17714"/>
      <sheetData sheetId="17715"/>
      <sheetData sheetId="17716"/>
      <sheetData sheetId="17717"/>
      <sheetData sheetId="17718"/>
      <sheetData sheetId="17719"/>
      <sheetData sheetId="17720"/>
      <sheetData sheetId="17721"/>
      <sheetData sheetId="17722"/>
      <sheetData sheetId="17723"/>
      <sheetData sheetId="17724"/>
      <sheetData sheetId="17725"/>
      <sheetData sheetId="17726"/>
      <sheetData sheetId="17727"/>
      <sheetData sheetId="17728"/>
      <sheetData sheetId="17729">
        <row r="1">
          <cell r="A1" t="str">
            <v>CARAT MEDIA SERVICES (THAILAND) CO., LTD.</v>
          </cell>
        </row>
      </sheetData>
      <sheetData sheetId="17730"/>
      <sheetData sheetId="17731" refreshError="1"/>
      <sheetData sheetId="17732" refreshError="1"/>
      <sheetData sheetId="17733"/>
      <sheetData sheetId="17734">
        <row r="6">
          <cell r="B6" t="str">
            <v>なし</v>
          </cell>
        </row>
      </sheetData>
      <sheetData sheetId="17735"/>
      <sheetData sheetId="17736">
        <row r="6">
          <cell r="B6" t="str">
            <v>なし</v>
          </cell>
        </row>
      </sheetData>
      <sheetData sheetId="17737">
        <row r="1">
          <cell r="A1" t="str">
            <v>CARAT MEDIA SERVICES (THAILAND) CO., LTD.</v>
          </cell>
        </row>
      </sheetData>
      <sheetData sheetId="17738">
        <row r="3">
          <cell r="A3" t="str">
            <v>Stat</v>
          </cell>
        </row>
      </sheetData>
      <sheetData sheetId="17739">
        <row r="1">
          <cell r="A1" t="str">
            <v>CARAT MEDIA SERVICES (THAILAND) CO., LTD.</v>
          </cell>
        </row>
      </sheetData>
      <sheetData sheetId="17740">
        <row r="4">
          <cell r="E4" t="str">
            <v>E</v>
          </cell>
        </row>
      </sheetData>
      <sheetData sheetId="17741"/>
      <sheetData sheetId="17742" refreshError="1"/>
      <sheetData sheetId="17743" refreshError="1"/>
      <sheetData sheetId="17744" refreshError="1"/>
      <sheetData sheetId="17745" refreshError="1"/>
      <sheetData sheetId="17746" refreshError="1"/>
      <sheetData sheetId="17747" refreshError="1"/>
      <sheetData sheetId="17748" refreshError="1"/>
      <sheetData sheetId="17749" refreshError="1"/>
      <sheetData sheetId="17750" refreshError="1"/>
      <sheetData sheetId="17751" refreshError="1"/>
      <sheetData sheetId="17752" refreshError="1"/>
      <sheetData sheetId="17753" refreshError="1"/>
      <sheetData sheetId="17754">
        <row r="3">
          <cell r="A3">
            <v>109939</v>
          </cell>
        </row>
      </sheetData>
      <sheetData sheetId="17755">
        <row r="1">
          <cell r="A1">
            <v>8</v>
          </cell>
        </row>
      </sheetData>
      <sheetData sheetId="17756" refreshError="1"/>
      <sheetData sheetId="17757" refreshError="1"/>
      <sheetData sheetId="17758" refreshError="1"/>
      <sheetData sheetId="17759" refreshError="1"/>
      <sheetData sheetId="17760" refreshError="1"/>
      <sheetData sheetId="17761" refreshError="1"/>
      <sheetData sheetId="17762" refreshError="1"/>
      <sheetData sheetId="17763" refreshError="1"/>
      <sheetData sheetId="17764" refreshError="1"/>
      <sheetData sheetId="17765" refreshError="1"/>
      <sheetData sheetId="17766" refreshError="1"/>
      <sheetData sheetId="17767" refreshError="1"/>
      <sheetData sheetId="17768" refreshError="1"/>
      <sheetData sheetId="17769" refreshError="1"/>
      <sheetData sheetId="17770" refreshError="1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 refreshError="1"/>
      <sheetData sheetId="17778" refreshError="1"/>
      <sheetData sheetId="17779" refreshError="1"/>
      <sheetData sheetId="17780" refreshError="1"/>
      <sheetData sheetId="17781" refreshError="1"/>
      <sheetData sheetId="17782" refreshError="1"/>
      <sheetData sheetId="17783" refreshError="1"/>
      <sheetData sheetId="17784" refreshError="1"/>
      <sheetData sheetId="17785" refreshError="1"/>
      <sheetData sheetId="17786" refreshError="1"/>
      <sheetData sheetId="17787"/>
      <sheetData sheetId="17788"/>
      <sheetData sheetId="17789"/>
      <sheetData sheetId="17790">
        <row r="3">
          <cell r="A3" t="str">
            <v>Stat</v>
          </cell>
        </row>
      </sheetData>
      <sheetData sheetId="17791" refreshError="1"/>
      <sheetData sheetId="17792">
        <row r="7">
          <cell r="B7">
            <v>2970084.1599999997</v>
          </cell>
        </row>
      </sheetData>
      <sheetData sheetId="17793">
        <row r="473">
          <cell r="C473">
            <v>0</v>
          </cell>
        </row>
      </sheetData>
      <sheetData sheetId="17794"/>
      <sheetData sheetId="17795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/>
      <sheetData sheetId="17802" refreshError="1"/>
      <sheetData sheetId="17803"/>
      <sheetData sheetId="17804"/>
      <sheetData sheetId="17805" refreshError="1"/>
      <sheetData sheetId="17806"/>
      <sheetData sheetId="17807" refreshError="1"/>
      <sheetData sheetId="17808"/>
      <sheetData sheetId="17809"/>
      <sheetData sheetId="17810"/>
      <sheetData sheetId="17811">
        <row r="3">
          <cell r="A3" t="str">
            <v>Stat</v>
          </cell>
        </row>
      </sheetData>
      <sheetData sheetId="17812"/>
      <sheetData sheetId="17813" refreshError="1"/>
      <sheetData sheetId="17814" refreshError="1"/>
      <sheetData sheetId="17815" refreshError="1"/>
      <sheetData sheetId="17816" refreshError="1"/>
      <sheetData sheetId="17817" refreshError="1"/>
      <sheetData sheetId="17818" refreshError="1"/>
      <sheetData sheetId="17819" refreshError="1"/>
      <sheetData sheetId="17820" refreshError="1"/>
      <sheetData sheetId="17821"/>
      <sheetData sheetId="17822" refreshError="1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 refreshError="1"/>
      <sheetData sheetId="17830" refreshError="1"/>
      <sheetData sheetId="17831" refreshError="1"/>
      <sheetData sheetId="17832" refreshError="1"/>
      <sheetData sheetId="17833" refreshError="1"/>
      <sheetData sheetId="17834" refreshError="1"/>
      <sheetData sheetId="17835" refreshError="1"/>
      <sheetData sheetId="17836" refreshError="1"/>
      <sheetData sheetId="17837" refreshError="1"/>
      <sheetData sheetId="17838" refreshError="1"/>
      <sheetData sheetId="17839" refreshError="1"/>
      <sheetData sheetId="17840" refreshError="1"/>
      <sheetData sheetId="17841" refreshError="1"/>
      <sheetData sheetId="17842" refreshError="1"/>
      <sheetData sheetId="17843" refreshError="1"/>
      <sheetData sheetId="17844" refreshError="1"/>
      <sheetData sheetId="17845" refreshError="1"/>
      <sheetData sheetId="17846" refreshError="1"/>
      <sheetData sheetId="17847" refreshError="1"/>
      <sheetData sheetId="17848" refreshError="1"/>
      <sheetData sheetId="17849" refreshError="1"/>
      <sheetData sheetId="17850" refreshError="1"/>
      <sheetData sheetId="17851" refreshError="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 refreshError="1"/>
      <sheetData sheetId="17877" refreshError="1"/>
      <sheetData sheetId="17878" refreshError="1"/>
      <sheetData sheetId="17879" refreshError="1"/>
      <sheetData sheetId="17880" refreshError="1"/>
      <sheetData sheetId="17881" refreshError="1"/>
      <sheetData sheetId="17882" refreshError="1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 refreshError="1"/>
      <sheetData sheetId="17897" refreshError="1"/>
      <sheetData sheetId="17898" refreshError="1"/>
      <sheetData sheetId="17899" refreshError="1"/>
      <sheetData sheetId="17900" refreshError="1"/>
      <sheetData sheetId="17901" refreshError="1"/>
      <sheetData sheetId="17902" refreshError="1"/>
      <sheetData sheetId="17903" refreshError="1"/>
      <sheetData sheetId="17904" refreshError="1"/>
      <sheetData sheetId="17905" refreshError="1"/>
      <sheetData sheetId="17906" refreshError="1"/>
      <sheetData sheetId="17907" refreshError="1"/>
      <sheetData sheetId="17908" refreshError="1"/>
      <sheetData sheetId="17909" refreshError="1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 refreshError="1"/>
      <sheetData sheetId="17925" refreshError="1"/>
      <sheetData sheetId="17926" refreshError="1"/>
      <sheetData sheetId="17927" refreshError="1"/>
      <sheetData sheetId="17928" refreshError="1"/>
      <sheetData sheetId="17929" refreshError="1"/>
      <sheetData sheetId="17930" refreshError="1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 refreshError="1"/>
      <sheetData sheetId="18100" refreshError="1"/>
      <sheetData sheetId="18101" refreshError="1"/>
      <sheetData sheetId="18102" refreshError="1"/>
      <sheetData sheetId="18103" refreshError="1"/>
      <sheetData sheetId="18104" refreshError="1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/>
      <sheetData sheetId="18187"/>
      <sheetData sheetId="18188" refreshError="1"/>
      <sheetData sheetId="18189" refreshError="1"/>
      <sheetData sheetId="18190"/>
      <sheetData sheetId="18191"/>
      <sheetData sheetId="18192"/>
      <sheetData sheetId="18193"/>
      <sheetData sheetId="18194">
        <row r="3">
          <cell r="A3" t="str">
            <v>000001</v>
          </cell>
        </row>
      </sheetData>
      <sheetData sheetId="18195"/>
      <sheetData sheetId="18196"/>
      <sheetData sheetId="18197"/>
      <sheetData sheetId="18198"/>
      <sheetData sheetId="18199"/>
      <sheetData sheetId="18200"/>
      <sheetData sheetId="18201" refreshError="1"/>
      <sheetData sheetId="18202"/>
      <sheetData sheetId="18203" refreshError="1"/>
      <sheetData sheetId="18204" refreshError="1"/>
      <sheetData sheetId="18205" refreshError="1"/>
      <sheetData sheetId="18206" refreshError="1"/>
      <sheetData sheetId="18207" refreshError="1"/>
      <sheetData sheetId="18208" refreshError="1"/>
      <sheetData sheetId="18209" refreshError="1"/>
      <sheetData sheetId="18210" refreshError="1"/>
      <sheetData sheetId="18211" refreshError="1"/>
      <sheetData sheetId="18212" refreshError="1"/>
      <sheetData sheetId="18213" refreshError="1"/>
      <sheetData sheetId="18214" refreshError="1"/>
      <sheetData sheetId="18215" refreshError="1"/>
      <sheetData sheetId="18216" refreshError="1"/>
      <sheetData sheetId="18217" refreshError="1"/>
      <sheetData sheetId="18218" refreshError="1"/>
      <sheetData sheetId="18219" refreshError="1"/>
      <sheetData sheetId="18220" refreshError="1"/>
      <sheetData sheetId="18221" refreshError="1"/>
      <sheetData sheetId="18222" refreshError="1"/>
      <sheetData sheetId="18223" refreshError="1"/>
      <sheetData sheetId="18224" refreshError="1"/>
      <sheetData sheetId="18225" refreshError="1"/>
      <sheetData sheetId="18226" refreshError="1"/>
      <sheetData sheetId="18227" refreshError="1"/>
      <sheetData sheetId="18228" refreshError="1"/>
      <sheetData sheetId="18229" refreshError="1"/>
      <sheetData sheetId="18230" refreshError="1"/>
      <sheetData sheetId="18231" refreshError="1"/>
      <sheetData sheetId="18232" refreshError="1"/>
      <sheetData sheetId="18233" refreshError="1"/>
      <sheetData sheetId="18234" refreshError="1"/>
      <sheetData sheetId="18235" refreshError="1"/>
      <sheetData sheetId="18236" refreshError="1"/>
      <sheetData sheetId="18237" refreshError="1"/>
      <sheetData sheetId="18238" refreshError="1"/>
      <sheetData sheetId="18239" refreshError="1"/>
      <sheetData sheetId="18240" refreshError="1"/>
      <sheetData sheetId="18241" refreshError="1"/>
      <sheetData sheetId="18242" refreshError="1"/>
      <sheetData sheetId="18243" refreshError="1"/>
      <sheetData sheetId="18244" refreshError="1"/>
      <sheetData sheetId="18245" refreshError="1"/>
      <sheetData sheetId="18246" refreshError="1"/>
      <sheetData sheetId="18247" refreshError="1"/>
      <sheetData sheetId="18248" refreshError="1"/>
      <sheetData sheetId="18249" refreshError="1"/>
      <sheetData sheetId="18250" refreshError="1"/>
      <sheetData sheetId="18251" refreshError="1"/>
      <sheetData sheetId="18252" refreshError="1"/>
      <sheetData sheetId="18253" refreshError="1"/>
      <sheetData sheetId="18254" refreshError="1"/>
      <sheetData sheetId="18255" refreshError="1"/>
      <sheetData sheetId="18256" refreshError="1"/>
      <sheetData sheetId="18257" refreshError="1"/>
      <sheetData sheetId="18258" refreshError="1"/>
      <sheetData sheetId="18259" refreshError="1"/>
      <sheetData sheetId="18260" refreshError="1"/>
      <sheetData sheetId="18261" refreshError="1"/>
      <sheetData sheetId="18262" refreshError="1"/>
      <sheetData sheetId="18263" refreshError="1"/>
      <sheetData sheetId="18264" refreshError="1"/>
      <sheetData sheetId="18265" refreshError="1"/>
      <sheetData sheetId="18266" refreshError="1"/>
      <sheetData sheetId="18267" refreshError="1"/>
      <sheetData sheetId="18268" refreshError="1"/>
      <sheetData sheetId="18269" refreshError="1"/>
      <sheetData sheetId="18270" refreshError="1"/>
      <sheetData sheetId="18271" refreshError="1"/>
      <sheetData sheetId="18272" refreshError="1"/>
      <sheetData sheetId="18273" refreshError="1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 refreshError="1"/>
      <sheetData sheetId="18282" refreshError="1"/>
      <sheetData sheetId="18283" refreshError="1"/>
      <sheetData sheetId="18284" refreshError="1"/>
      <sheetData sheetId="18285" refreshError="1"/>
      <sheetData sheetId="18286" refreshError="1"/>
      <sheetData sheetId="18287" refreshError="1"/>
      <sheetData sheetId="18288" refreshError="1"/>
      <sheetData sheetId="18289" refreshError="1"/>
      <sheetData sheetId="18290" refreshError="1"/>
      <sheetData sheetId="18291" refreshError="1"/>
      <sheetData sheetId="18292" refreshError="1"/>
      <sheetData sheetId="18293" refreshError="1"/>
      <sheetData sheetId="18294" refreshError="1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 refreshError="1"/>
      <sheetData sheetId="18302" refreshError="1"/>
      <sheetData sheetId="18303" refreshError="1"/>
      <sheetData sheetId="18304" refreshError="1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 refreshError="1"/>
      <sheetData sheetId="18322" refreshError="1"/>
      <sheetData sheetId="18323" refreshError="1"/>
      <sheetData sheetId="18324" refreshError="1"/>
      <sheetData sheetId="18325" refreshError="1"/>
      <sheetData sheetId="18326" refreshError="1"/>
      <sheetData sheetId="18327" refreshError="1"/>
      <sheetData sheetId="18328" refreshError="1"/>
      <sheetData sheetId="18329" refreshError="1"/>
      <sheetData sheetId="18330" refreshError="1"/>
      <sheetData sheetId="18331" refreshError="1"/>
      <sheetData sheetId="18332" refreshError="1"/>
      <sheetData sheetId="18333" refreshError="1"/>
      <sheetData sheetId="18334" refreshError="1"/>
      <sheetData sheetId="18335" refreshError="1"/>
      <sheetData sheetId="18336" refreshError="1"/>
      <sheetData sheetId="18337" refreshError="1"/>
      <sheetData sheetId="18338" refreshError="1"/>
      <sheetData sheetId="18339" refreshError="1"/>
      <sheetData sheetId="18340" refreshError="1"/>
      <sheetData sheetId="18341" refreshError="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 refreshError="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 refreshError="1"/>
      <sheetData sheetId="18382" refreshError="1"/>
      <sheetData sheetId="18383" refreshError="1"/>
      <sheetData sheetId="18384" refreshError="1"/>
      <sheetData sheetId="18385" refreshError="1"/>
      <sheetData sheetId="18386" refreshError="1"/>
      <sheetData sheetId="18387" refreshError="1"/>
      <sheetData sheetId="18388" refreshError="1"/>
      <sheetData sheetId="18389" refreshError="1"/>
      <sheetData sheetId="18390" refreshError="1"/>
      <sheetData sheetId="18391" refreshError="1"/>
      <sheetData sheetId="18392" refreshError="1"/>
      <sheetData sheetId="18393" refreshError="1"/>
      <sheetData sheetId="18394" refreshError="1"/>
      <sheetData sheetId="18395" refreshError="1"/>
      <sheetData sheetId="18396" refreshError="1"/>
      <sheetData sheetId="18397" refreshError="1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 refreshError="1"/>
      <sheetData sheetId="18506" refreshError="1"/>
      <sheetData sheetId="18507" refreshError="1"/>
      <sheetData sheetId="18508" refreshError="1"/>
      <sheetData sheetId="18509" refreshError="1"/>
      <sheetData sheetId="18510" refreshError="1"/>
      <sheetData sheetId="18511" refreshError="1"/>
      <sheetData sheetId="18512" refreshError="1"/>
      <sheetData sheetId="18513" refreshError="1"/>
      <sheetData sheetId="18514" refreshError="1"/>
      <sheetData sheetId="18515" refreshError="1"/>
      <sheetData sheetId="18516" refreshError="1"/>
      <sheetData sheetId="18517" refreshError="1"/>
      <sheetData sheetId="18518" refreshError="1"/>
      <sheetData sheetId="18519" refreshError="1"/>
      <sheetData sheetId="18520" refreshError="1"/>
      <sheetData sheetId="18521" refreshError="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 refreshError="1"/>
      <sheetData sheetId="18528" refreshError="1"/>
      <sheetData sheetId="18529" refreshError="1"/>
      <sheetData sheetId="18530" refreshError="1"/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 refreshError="1"/>
      <sheetData sheetId="18540" refreshError="1"/>
      <sheetData sheetId="18541" refreshError="1"/>
      <sheetData sheetId="18542" refreshError="1"/>
      <sheetData sheetId="18543" refreshError="1"/>
      <sheetData sheetId="18544" refreshError="1"/>
      <sheetData sheetId="18545" refreshError="1"/>
      <sheetData sheetId="18546" refreshError="1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 refreshError="1"/>
      <sheetData sheetId="18671" refreshError="1"/>
      <sheetData sheetId="18672" refreshError="1"/>
      <sheetData sheetId="18673" refreshError="1"/>
      <sheetData sheetId="18674" refreshError="1"/>
      <sheetData sheetId="18675" refreshError="1"/>
      <sheetData sheetId="18676" refreshError="1"/>
      <sheetData sheetId="18677" refreshError="1"/>
      <sheetData sheetId="18678" refreshError="1"/>
      <sheetData sheetId="18679" refreshError="1"/>
      <sheetData sheetId="18680" refreshError="1"/>
      <sheetData sheetId="18681" refreshError="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/>
      <sheetData sheetId="20556"/>
      <sheetData sheetId="20557" refreshError="1"/>
      <sheetData sheetId="20558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/>
      <sheetData sheetId="20569"/>
      <sheetData sheetId="20570"/>
      <sheetData sheetId="2057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>
        <row r="4">
          <cell r="A4" t="str">
            <v>Code</v>
          </cell>
        </row>
      </sheetData>
      <sheetData sheetId="20580"/>
      <sheetData sheetId="20581">
        <row r="3">
          <cell r="O3" t="str">
            <v>20150</v>
          </cell>
        </row>
      </sheetData>
      <sheetData sheetId="20582">
        <row r="2">
          <cell r="A2" t="str">
            <v>RV</v>
          </cell>
        </row>
      </sheetData>
      <sheetData sheetId="20583">
        <row r="36">
          <cell r="D36" t="str">
            <v>아니오</v>
          </cell>
        </row>
      </sheetData>
      <sheetData sheetId="20584"/>
      <sheetData sheetId="20585"/>
      <sheetData sheetId="20586"/>
      <sheetData sheetId="20587"/>
      <sheetData sheetId="20588"/>
      <sheetData sheetId="20589"/>
      <sheetData sheetId="20590"/>
      <sheetData sheetId="20591"/>
      <sheetData sheetId="20592"/>
      <sheetData sheetId="20593"/>
      <sheetData sheetId="20594"/>
      <sheetData sheetId="20595"/>
      <sheetData sheetId="20596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/>
      <sheetData sheetId="20609"/>
      <sheetData sheetId="20610" refreshError="1"/>
      <sheetData sheetId="20611" refreshError="1"/>
      <sheetData sheetId="20612" refreshError="1"/>
      <sheetData sheetId="20613" refreshError="1"/>
      <sheetData sheetId="20614" refreshError="1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/>
      <sheetData sheetId="20622"/>
      <sheetData sheetId="20623"/>
      <sheetData sheetId="20624"/>
      <sheetData sheetId="20625"/>
      <sheetData sheetId="20626"/>
      <sheetData sheetId="20627"/>
      <sheetData sheetId="20628"/>
      <sheetData sheetId="20629"/>
      <sheetData sheetId="20630" refreshError="1"/>
      <sheetData sheetId="20631" refreshError="1"/>
      <sheetData sheetId="20632" refreshError="1"/>
      <sheetData sheetId="20633" refreshError="1"/>
      <sheetData sheetId="20634"/>
      <sheetData sheetId="20635"/>
      <sheetData sheetId="20636"/>
      <sheetData sheetId="20637"/>
      <sheetData sheetId="20638" refreshError="1"/>
      <sheetData sheetId="20639" refreshError="1"/>
      <sheetData sheetId="20640"/>
      <sheetData sheetId="20641" refreshError="1"/>
      <sheetData sheetId="20642" refreshError="1"/>
      <sheetData sheetId="20643"/>
      <sheetData sheetId="20644"/>
      <sheetData sheetId="20645"/>
      <sheetData sheetId="20646"/>
      <sheetData sheetId="20647"/>
      <sheetData sheetId="20648"/>
      <sheetData sheetId="20649"/>
      <sheetData sheetId="20650">
        <row r="27">
          <cell r="L27" t="str">
            <v>THB</v>
          </cell>
        </row>
      </sheetData>
      <sheetData sheetId="20651"/>
      <sheetData sheetId="20652" refreshError="1"/>
      <sheetData sheetId="20653"/>
      <sheetData sheetId="20654"/>
      <sheetData sheetId="20655"/>
      <sheetData sheetId="20656"/>
      <sheetData sheetId="20657"/>
      <sheetData sheetId="20658"/>
      <sheetData sheetId="20659"/>
      <sheetData sheetId="20660"/>
      <sheetData sheetId="20661"/>
      <sheetData sheetId="20662"/>
      <sheetData sheetId="20663"/>
      <sheetData sheetId="20664" refreshError="1"/>
      <sheetData sheetId="20665"/>
      <sheetData sheetId="20666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/>
      <sheetData sheetId="20675"/>
      <sheetData sheetId="20676"/>
      <sheetData sheetId="20677"/>
      <sheetData sheetId="20678"/>
      <sheetData sheetId="20679"/>
      <sheetData sheetId="20680"/>
      <sheetData sheetId="20681"/>
      <sheetData sheetId="20682"/>
      <sheetData sheetId="20683"/>
      <sheetData sheetId="20684"/>
      <sheetData sheetId="20685"/>
      <sheetData sheetId="20686"/>
      <sheetData sheetId="20687"/>
      <sheetData sheetId="20688" refreshError="1"/>
      <sheetData sheetId="20689" refreshError="1"/>
      <sheetData sheetId="20690" refreshError="1"/>
      <sheetData sheetId="20691" refreshError="1"/>
      <sheetData sheetId="20692"/>
      <sheetData sheetId="20693"/>
      <sheetData sheetId="20694"/>
      <sheetData sheetId="20695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 refreshError="1"/>
      <sheetData sheetId="20715" refreshError="1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>
        <row r="76">
          <cell r="E76">
            <v>0</v>
          </cell>
        </row>
      </sheetData>
      <sheetData sheetId="21502" refreshError="1"/>
      <sheetData sheetId="21503" refreshError="1"/>
      <sheetData sheetId="21504" refreshError="1"/>
      <sheetData sheetId="21505" refreshError="1"/>
      <sheetData sheetId="21506">
        <row r="3">
          <cell r="A3" t="str">
            <v/>
          </cell>
        </row>
      </sheetData>
      <sheetData sheetId="21507"/>
      <sheetData sheetId="21508" refreshError="1"/>
      <sheetData sheetId="21509"/>
      <sheetData sheetId="21510"/>
      <sheetData sheetId="2151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/>
      <sheetData sheetId="21520"/>
      <sheetData sheetId="21521"/>
      <sheetData sheetId="21522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 refreshError="1"/>
      <sheetData sheetId="22464" refreshError="1"/>
      <sheetData sheetId="22465" refreshError="1"/>
      <sheetData sheetId="22466" refreshError="1"/>
      <sheetData sheetId="22467" refreshError="1"/>
      <sheetData sheetId="22468" refreshError="1"/>
      <sheetData sheetId="22469" refreshError="1"/>
      <sheetData sheetId="22470" refreshError="1"/>
      <sheetData sheetId="22471" refreshError="1"/>
      <sheetData sheetId="22472" refreshError="1"/>
      <sheetData sheetId="22473" refreshError="1"/>
      <sheetData sheetId="22474" refreshError="1"/>
      <sheetData sheetId="22475" refreshError="1"/>
      <sheetData sheetId="22476" refreshError="1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 refreshError="1"/>
      <sheetData sheetId="22545" refreshError="1"/>
      <sheetData sheetId="22546" refreshError="1"/>
      <sheetData sheetId="22547" refreshError="1"/>
      <sheetData sheetId="22548" refreshError="1"/>
      <sheetData sheetId="22549" refreshError="1"/>
      <sheetData sheetId="22550" refreshError="1"/>
      <sheetData sheetId="22551" refreshError="1"/>
      <sheetData sheetId="22552" refreshError="1"/>
      <sheetData sheetId="22553" refreshError="1"/>
      <sheetData sheetId="22554" refreshError="1"/>
      <sheetData sheetId="22555" refreshError="1"/>
      <sheetData sheetId="22556" refreshError="1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 refreshError="1"/>
      <sheetData sheetId="22692" refreshError="1"/>
      <sheetData sheetId="22693" refreshError="1"/>
      <sheetData sheetId="22694" refreshError="1"/>
      <sheetData sheetId="22695" refreshError="1"/>
      <sheetData sheetId="22696" refreshError="1"/>
      <sheetData sheetId="22697" refreshError="1"/>
      <sheetData sheetId="22698" refreshError="1"/>
      <sheetData sheetId="22699" refreshError="1"/>
      <sheetData sheetId="22700" refreshError="1"/>
      <sheetData sheetId="22701" refreshError="1"/>
      <sheetData sheetId="22702" refreshError="1"/>
      <sheetData sheetId="22703" refreshError="1"/>
      <sheetData sheetId="22704" refreshError="1"/>
      <sheetData sheetId="22705" refreshError="1"/>
      <sheetData sheetId="22706" refreshError="1"/>
      <sheetData sheetId="22707" refreshError="1"/>
      <sheetData sheetId="22708" refreshError="1"/>
      <sheetData sheetId="22709" refreshError="1"/>
      <sheetData sheetId="22710" refreshError="1"/>
      <sheetData sheetId="22711" refreshError="1"/>
      <sheetData sheetId="22712" refreshError="1"/>
      <sheetData sheetId="22713" refreshError="1"/>
      <sheetData sheetId="22714" refreshError="1"/>
      <sheetData sheetId="22715" refreshError="1"/>
      <sheetData sheetId="22716" refreshError="1"/>
      <sheetData sheetId="22717" refreshError="1"/>
      <sheetData sheetId="22718" refreshError="1"/>
      <sheetData sheetId="22719" refreshError="1"/>
      <sheetData sheetId="22720" refreshError="1"/>
      <sheetData sheetId="22721" refreshError="1"/>
      <sheetData sheetId="22722" refreshError="1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 refreshError="1"/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 refreshError="1"/>
      <sheetData sheetId="22740" refreshError="1"/>
      <sheetData sheetId="22741" refreshError="1"/>
      <sheetData sheetId="22742" refreshError="1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 refreshError="1"/>
      <sheetData sheetId="22933" refreshError="1"/>
      <sheetData sheetId="22934" refreshError="1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 refreshError="1"/>
      <sheetData sheetId="23003" refreshError="1"/>
      <sheetData sheetId="23004" refreshError="1"/>
      <sheetData sheetId="23005" refreshError="1"/>
      <sheetData sheetId="23006" refreshError="1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 refreshError="1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 refreshError="1"/>
      <sheetData sheetId="23031" refreshError="1"/>
      <sheetData sheetId="23032" refreshError="1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 refreshError="1"/>
      <sheetData sheetId="23042" refreshError="1"/>
      <sheetData sheetId="23043" refreshError="1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>
        <row r="10">
          <cell r="L10">
            <v>86676260.299999997</v>
          </cell>
        </row>
      </sheetData>
      <sheetData sheetId="23104">
        <row r="1">
          <cell r="A1" t="str">
            <v>Wacker Neuson Limited</v>
          </cell>
        </row>
      </sheetData>
      <sheetData sheetId="23105"/>
      <sheetData sheetId="23106"/>
      <sheetData sheetId="23107">
        <row r="10">
          <cell r="L10">
            <v>86676260.299999997</v>
          </cell>
        </row>
      </sheetData>
      <sheetData sheetId="23108" refreshError="1"/>
      <sheetData sheetId="23109">
        <row r="10">
          <cell r="L10">
            <v>86676260.299999997</v>
          </cell>
        </row>
      </sheetData>
      <sheetData sheetId="23110"/>
      <sheetData sheetId="23111"/>
      <sheetData sheetId="23112"/>
      <sheetData sheetId="23113">
        <row r="8">
          <cell r="AG8">
            <v>0.44780999999999999</v>
          </cell>
        </row>
      </sheetData>
      <sheetData sheetId="23114">
        <row r="17">
          <cell r="U17">
            <v>953133469.62000012</v>
          </cell>
        </row>
      </sheetData>
      <sheetData sheetId="23115"/>
      <sheetData sheetId="23116"/>
      <sheetData sheetId="23117"/>
      <sheetData sheetId="23118">
        <row r="8">
          <cell r="AG8">
            <v>0.44780999999999999</v>
          </cell>
        </row>
      </sheetData>
      <sheetData sheetId="23119"/>
      <sheetData sheetId="23120">
        <row r="6">
          <cell r="W6">
            <v>0.44292999999999999</v>
          </cell>
        </row>
      </sheetData>
      <sheetData sheetId="23121"/>
      <sheetData sheetId="23122"/>
      <sheetData sheetId="23123">
        <row r="8">
          <cell r="AG8">
            <v>0.44780999999999999</v>
          </cell>
        </row>
      </sheetData>
      <sheetData sheetId="23124">
        <row r="7">
          <cell r="AJ7">
            <v>0.44016</v>
          </cell>
        </row>
      </sheetData>
      <sheetData sheetId="23125">
        <row r="5">
          <cell r="X5">
            <v>0.42980000000000002</v>
          </cell>
        </row>
      </sheetData>
      <sheetData sheetId="23126">
        <row r="1">
          <cell r="A1" t="str">
            <v>CARAT MEDIA SERVICES (THAILAND) CO., LTD.</v>
          </cell>
        </row>
      </sheetData>
      <sheetData sheetId="23127">
        <row r="1">
          <cell r="A1" t="str">
            <v>CARAT MEDIA SERVICES (THAILAND) CO., LTD.</v>
          </cell>
        </row>
      </sheetData>
      <sheetData sheetId="23128">
        <row r="1">
          <cell r="A1" t="str">
            <v>Wacker Neuson Limited</v>
          </cell>
        </row>
      </sheetData>
      <sheetData sheetId="23129">
        <row r="1">
          <cell r="A1" t="str">
            <v>CARAT MEDIA SERVICES (THAILAND) CO., LTD.</v>
          </cell>
        </row>
      </sheetData>
      <sheetData sheetId="23130">
        <row r="5">
          <cell r="X5">
            <v>0.42980000000000002</v>
          </cell>
        </row>
      </sheetData>
      <sheetData sheetId="23131">
        <row r="1">
          <cell r="A1" t="str">
            <v>CARAT MEDIA SERVICES (THAILAND) CO., LTD.</v>
          </cell>
        </row>
      </sheetData>
      <sheetData sheetId="23132" refreshError="1"/>
      <sheetData sheetId="23133" refreshError="1"/>
      <sheetData sheetId="23134" refreshError="1"/>
      <sheetData sheetId="23135"/>
      <sheetData sheetId="23136">
        <row r="17">
          <cell r="U17">
            <v>953133469.62000012</v>
          </cell>
        </row>
      </sheetData>
      <sheetData sheetId="23137"/>
      <sheetData sheetId="23138">
        <row r="7">
          <cell r="B7">
            <v>2970084.1599999997</v>
          </cell>
        </row>
      </sheetData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>
        <row r="5">
          <cell r="X5">
            <v>0.42980000000000002</v>
          </cell>
        </row>
      </sheetData>
      <sheetData sheetId="23157" refreshError="1"/>
      <sheetData sheetId="23158">
        <row r="1">
          <cell r="A1" t="str">
            <v>Date</v>
          </cell>
        </row>
      </sheetData>
      <sheetData sheetId="23159" refreshError="1"/>
      <sheetData sheetId="23160" refreshError="1"/>
      <sheetData sheetId="23161" refreshError="1"/>
      <sheetData sheetId="23162"/>
      <sheetData sheetId="23163">
        <row r="1">
          <cell r="A1" t="str">
            <v>Date</v>
          </cell>
        </row>
      </sheetData>
      <sheetData sheetId="23164" refreshError="1"/>
      <sheetData sheetId="23165" refreshError="1"/>
      <sheetData sheetId="23166" refreshError="1"/>
      <sheetData sheetId="23167" refreshError="1"/>
      <sheetData sheetId="23168" refreshError="1"/>
      <sheetData sheetId="23169" refreshError="1"/>
      <sheetData sheetId="23170" refreshError="1"/>
      <sheetData sheetId="23171" refreshError="1"/>
      <sheetData sheetId="23172" refreshError="1"/>
      <sheetData sheetId="23173" refreshError="1"/>
      <sheetData sheetId="23174" refreshError="1"/>
      <sheetData sheetId="23175" refreshError="1"/>
      <sheetData sheetId="23176" refreshError="1"/>
      <sheetData sheetId="23177" refreshError="1"/>
      <sheetData sheetId="23178" refreshError="1"/>
      <sheetData sheetId="23179" refreshError="1"/>
      <sheetData sheetId="23180" refreshError="1"/>
      <sheetData sheetId="23181">
        <row r="6">
          <cell r="W6">
            <v>0.44292999999999999</v>
          </cell>
        </row>
      </sheetData>
      <sheetData sheetId="23182">
        <row r="1">
          <cell r="A1" t="str">
            <v>Wacker Neuson Limited</v>
          </cell>
        </row>
      </sheetData>
      <sheetData sheetId="23183">
        <row r="1">
          <cell r="A1" t="str">
            <v>Wacker Neuson Limited</v>
          </cell>
        </row>
      </sheetData>
      <sheetData sheetId="23184"/>
      <sheetData sheetId="23185">
        <row r="7">
          <cell r="AJ7">
            <v>0.44016</v>
          </cell>
        </row>
      </sheetData>
      <sheetData sheetId="23186">
        <row r="1">
          <cell r="A1" t="str">
            <v>Wacker Neuson Limited</v>
          </cell>
        </row>
      </sheetData>
      <sheetData sheetId="23187">
        <row r="1">
          <cell r="A1" t="str">
            <v>Wacker Neuson Limited</v>
          </cell>
        </row>
      </sheetData>
      <sheetData sheetId="23188">
        <row r="1">
          <cell r="A1" t="str">
            <v>Wacker Neuson Limited</v>
          </cell>
        </row>
      </sheetData>
      <sheetData sheetId="23189">
        <row r="1">
          <cell r="A1" t="str">
            <v>Wacker Neuson Limited</v>
          </cell>
        </row>
      </sheetData>
      <sheetData sheetId="23190">
        <row r="1">
          <cell r="A1" t="str">
            <v>Wacker Neuson Limited</v>
          </cell>
        </row>
      </sheetData>
      <sheetData sheetId="23191">
        <row r="7">
          <cell r="AJ7">
            <v>0.44016</v>
          </cell>
        </row>
      </sheetData>
      <sheetData sheetId="23192">
        <row r="10">
          <cell r="L10">
            <v>86676260.299999997</v>
          </cell>
        </row>
      </sheetData>
      <sheetData sheetId="23193">
        <row r="1">
          <cell r="A1" t="str">
            <v>Wacker Neuson Limited</v>
          </cell>
        </row>
      </sheetData>
      <sheetData sheetId="23194">
        <row r="7">
          <cell r="AJ7">
            <v>0.44016</v>
          </cell>
        </row>
      </sheetData>
      <sheetData sheetId="23195">
        <row r="5">
          <cell r="X5">
            <v>0.42980000000000002</v>
          </cell>
        </row>
      </sheetData>
      <sheetData sheetId="23196">
        <row r="5">
          <cell r="X5">
            <v>0.42980000000000002</v>
          </cell>
        </row>
      </sheetData>
      <sheetData sheetId="23197">
        <row r="5">
          <cell r="X5">
            <v>0.42980000000000002</v>
          </cell>
        </row>
      </sheetData>
      <sheetData sheetId="23198">
        <row r="5">
          <cell r="X5">
            <v>0.42980000000000002</v>
          </cell>
        </row>
      </sheetData>
      <sheetData sheetId="23199">
        <row r="6">
          <cell r="W6">
            <v>0.44292999999999999</v>
          </cell>
        </row>
      </sheetData>
      <sheetData sheetId="23200">
        <row r="10">
          <cell r="L10">
            <v>86676260.299999997</v>
          </cell>
        </row>
      </sheetData>
      <sheetData sheetId="23201">
        <row r="5">
          <cell r="X5">
            <v>0.42980000000000002</v>
          </cell>
        </row>
      </sheetData>
      <sheetData sheetId="23202">
        <row r="6">
          <cell r="W6">
            <v>0.44292999999999999</v>
          </cell>
        </row>
      </sheetData>
      <sheetData sheetId="23203">
        <row r="10">
          <cell r="L10">
            <v>86676260.299999997</v>
          </cell>
        </row>
      </sheetData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 refreshError="1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 refreshError="1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 refreshError="1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 refreshError="1"/>
      <sheetData sheetId="23823" refreshError="1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 refreshError="1"/>
      <sheetData sheetId="23860" refreshError="1"/>
      <sheetData sheetId="23861" refreshError="1"/>
      <sheetData sheetId="23862" refreshError="1"/>
      <sheetData sheetId="23863" refreshError="1"/>
      <sheetData sheetId="23864" refreshError="1"/>
      <sheetData sheetId="23865" refreshError="1"/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 refreshError="1"/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 refreshError="1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 refreshError="1"/>
      <sheetData sheetId="23951" refreshError="1"/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/>
      <sheetData sheetId="23970"/>
      <sheetData sheetId="23971"/>
      <sheetData sheetId="23972"/>
      <sheetData sheetId="23973"/>
      <sheetData sheetId="23974"/>
      <sheetData sheetId="23975"/>
      <sheetData sheetId="23976"/>
      <sheetData sheetId="23977"/>
      <sheetData sheetId="23978" refreshError="1"/>
      <sheetData sheetId="23979">
        <row r="4">
          <cell r="A4" t="str">
            <v>Rooms</v>
          </cell>
        </row>
      </sheetData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 refreshError="1"/>
      <sheetData sheetId="23990" refreshError="1"/>
      <sheetData sheetId="23991" refreshError="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 refreshError="1"/>
      <sheetData sheetId="24002" refreshError="1"/>
      <sheetData sheetId="24003" refreshError="1"/>
      <sheetData sheetId="24004" refreshError="1"/>
      <sheetData sheetId="24005" refreshError="1"/>
      <sheetData sheetId="24006" refreshError="1"/>
      <sheetData sheetId="24007" refreshError="1"/>
      <sheetData sheetId="24008" refreshError="1"/>
      <sheetData sheetId="24009" refreshError="1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 refreshError="1"/>
      <sheetData sheetId="24049" refreshError="1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 refreshError="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/>
      <sheetData sheetId="24100"/>
      <sheetData sheetId="2410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/>
      <sheetData sheetId="24112"/>
      <sheetData sheetId="24113"/>
      <sheetData sheetId="24114"/>
      <sheetData sheetId="24115"/>
      <sheetData sheetId="24116"/>
      <sheetData sheetId="24117"/>
      <sheetData sheetId="24118"/>
      <sheetData sheetId="24119"/>
      <sheetData sheetId="24120" refreshError="1"/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 refreshError="1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 refreshError="1"/>
      <sheetData sheetId="24174" refreshError="1"/>
      <sheetData sheetId="24175" refreshError="1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 refreshError="1"/>
      <sheetData sheetId="24195" refreshError="1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/>
      <sheetData sheetId="24224"/>
      <sheetData sheetId="24225"/>
      <sheetData sheetId="24226"/>
      <sheetData sheetId="24227"/>
      <sheetData sheetId="24228"/>
      <sheetData sheetId="24229">
        <row r="131">
          <cell r="B131">
            <v>3289607.32</v>
          </cell>
        </row>
      </sheetData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>
        <row r="76">
          <cell r="E76">
            <v>0</v>
          </cell>
        </row>
      </sheetData>
      <sheetData sheetId="24246"/>
      <sheetData sheetId="24247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 refreshError="1"/>
      <sheetData sheetId="24272" refreshError="1"/>
      <sheetData sheetId="24273" refreshError="1"/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 refreshError="1"/>
      <sheetData sheetId="24339" refreshError="1"/>
      <sheetData sheetId="24340" refreshError="1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 refreshError="1"/>
      <sheetData sheetId="24352" refreshError="1"/>
      <sheetData sheetId="24353" refreshError="1"/>
      <sheetData sheetId="24354" refreshError="1"/>
      <sheetData sheetId="24355" refreshError="1"/>
      <sheetData sheetId="24356" refreshError="1"/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 refreshError="1"/>
      <sheetData sheetId="24385" refreshError="1"/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 refreshError="1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 refreshError="1"/>
      <sheetData sheetId="24401" refreshError="1"/>
      <sheetData sheetId="24402" refreshError="1"/>
      <sheetData sheetId="24403" refreshError="1"/>
      <sheetData sheetId="24404" refreshError="1"/>
      <sheetData sheetId="24405" refreshError="1"/>
      <sheetData sheetId="24406" refreshError="1"/>
      <sheetData sheetId="24407" refreshError="1"/>
      <sheetData sheetId="24408" refreshError="1"/>
      <sheetData sheetId="24409" refreshError="1"/>
      <sheetData sheetId="24410" refreshError="1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 refreshError="1"/>
      <sheetData sheetId="24420" refreshError="1"/>
      <sheetData sheetId="24421" refreshError="1"/>
      <sheetData sheetId="24422" refreshError="1"/>
      <sheetData sheetId="24423" refreshError="1"/>
      <sheetData sheetId="24424" refreshError="1"/>
      <sheetData sheetId="24425" refreshError="1"/>
      <sheetData sheetId="24426" refreshError="1"/>
      <sheetData sheetId="24427" refreshError="1"/>
      <sheetData sheetId="24428" refreshError="1"/>
      <sheetData sheetId="24429" refreshError="1"/>
      <sheetData sheetId="24430" refreshError="1"/>
      <sheetData sheetId="24431" refreshError="1"/>
      <sheetData sheetId="24432" refreshError="1"/>
      <sheetData sheetId="24433" refreshError="1"/>
      <sheetData sheetId="24434" refreshError="1"/>
      <sheetData sheetId="24435" refreshError="1"/>
      <sheetData sheetId="24436" refreshError="1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 refreshError="1"/>
      <sheetData sheetId="24461" refreshError="1"/>
      <sheetData sheetId="24462" refreshError="1"/>
      <sheetData sheetId="24463" refreshError="1"/>
      <sheetData sheetId="24464" refreshError="1"/>
      <sheetData sheetId="24465" refreshError="1"/>
      <sheetData sheetId="24466" refreshError="1"/>
      <sheetData sheetId="24467" refreshError="1"/>
      <sheetData sheetId="24468" refreshError="1"/>
      <sheetData sheetId="24469" refreshError="1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 refreshError="1"/>
      <sheetData sheetId="24479" refreshError="1"/>
      <sheetData sheetId="24480" refreshError="1"/>
      <sheetData sheetId="24481" refreshError="1"/>
      <sheetData sheetId="24482" refreshError="1"/>
      <sheetData sheetId="24483" refreshError="1"/>
      <sheetData sheetId="24484" refreshError="1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 refreshError="1"/>
      <sheetData sheetId="24491" refreshError="1"/>
      <sheetData sheetId="24492" refreshError="1"/>
      <sheetData sheetId="24493" refreshError="1"/>
      <sheetData sheetId="24494" refreshError="1"/>
      <sheetData sheetId="24495" refreshError="1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/>
      <sheetData sheetId="24517"/>
      <sheetData sheetId="24518" refreshError="1"/>
      <sheetData sheetId="24519"/>
      <sheetData sheetId="24520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/>
      <sheetData sheetId="24530" refreshError="1"/>
      <sheetData sheetId="24531" refreshError="1"/>
      <sheetData sheetId="24532" refreshError="1"/>
      <sheetData sheetId="24533" refreshError="1"/>
      <sheetData sheetId="24534"/>
      <sheetData sheetId="24535"/>
      <sheetData sheetId="24536"/>
      <sheetData sheetId="24537"/>
      <sheetData sheetId="24538"/>
      <sheetData sheetId="24539"/>
      <sheetData sheetId="24540"/>
      <sheetData sheetId="24541"/>
      <sheetData sheetId="24542" refreshError="1"/>
      <sheetData sheetId="24543"/>
      <sheetData sheetId="24544"/>
      <sheetData sheetId="24545"/>
      <sheetData sheetId="24546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 refreshError="1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 refreshError="1"/>
      <sheetData sheetId="24672" refreshError="1"/>
      <sheetData sheetId="24673" refreshError="1"/>
      <sheetData sheetId="24674" refreshError="1"/>
      <sheetData sheetId="24675" refreshError="1"/>
      <sheetData sheetId="24676" refreshError="1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 refreshError="1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/>
      <sheetData sheetId="24739"/>
      <sheetData sheetId="24740"/>
      <sheetData sheetId="24741"/>
      <sheetData sheetId="24742"/>
      <sheetData sheetId="24743"/>
      <sheetData sheetId="24744"/>
      <sheetData sheetId="24745"/>
      <sheetData sheetId="24746"/>
      <sheetData sheetId="24747"/>
      <sheetData sheetId="24748"/>
      <sheetData sheetId="24749"/>
      <sheetData sheetId="24750"/>
      <sheetData sheetId="2475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>
        <row r="17">
          <cell r="U17">
            <v>953133469.62000012</v>
          </cell>
        </row>
      </sheetData>
      <sheetData sheetId="24770"/>
      <sheetData sheetId="24771"/>
      <sheetData sheetId="24772" refreshError="1"/>
      <sheetData sheetId="24773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/>
      <sheetData sheetId="24785" refreshError="1"/>
      <sheetData sheetId="24786" refreshError="1"/>
      <sheetData sheetId="24787"/>
      <sheetData sheetId="24788"/>
      <sheetData sheetId="24789"/>
      <sheetData sheetId="24790"/>
      <sheetData sheetId="24791"/>
      <sheetData sheetId="24792"/>
      <sheetData sheetId="24793"/>
      <sheetData sheetId="24794"/>
      <sheetData sheetId="24795"/>
      <sheetData sheetId="24796"/>
      <sheetData sheetId="24797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 refreshError="1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 refreshError="1"/>
      <sheetData sheetId="24918" refreshError="1"/>
      <sheetData sheetId="24919" refreshError="1"/>
      <sheetData sheetId="24920" refreshError="1"/>
      <sheetData sheetId="24921" refreshError="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 refreshError="1"/>
      <sheetData sheetId="24942" refreshError="1"/>
      <sheetData sheetId="24943" refreshError="1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>
        <row r="473">
          <cell r="C473">
            <v>0</v>
          </cell>
        </row>
      </sheetData>
      <sheetData sheetId="24963"/>
      <sheetData sheetId="24964"/>
      <sheetData sheetId="24965"/>
      <sheetData sheetId="24966"/>
      <sheetData sheetId="24967"/>
      <sheetData sheetId="24968"/>
      <sheetData sheetId="24969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/>
      <sheetData sheetId="25099"/>
      <sheetData sheetId="25100"/>
      <sheetData sheetId="25101"/>
      <sheetData sheetId="25102"/>
      <sheetData sheetId="25103"/>
      <sheetData sheetId="25104"/>
      <sheetData sheetId="25105" refreshError="1"/>
      <sheetData sheetId="25106" refreshError="1"/>
      <sheetData sheetId="25107"/>
      <sheetData sheetId="25108" refreshError="1"/>
      <sheetData sheetId="25109" refreshError="1"/>
      <sheetData sheetId="25110" refreshError="1"/>
      <sheetData sheetId="25111"/>
      <sheetData sheetId="25112"/>
      <sheetData sheetId="25113"/>
      <sheetData sheetId="25114"/>
      <sheetData sheetId="25115"/>
      <sheetData sheetId="25116"/>
      <sheetData sheetId="25117"/>
      <sheetData sheetId="25118"/>
      <sheetData sheetId="25119"/>
      <sheetData sheetId="25120"/>
      <sheetData sheetId="25121"/>
      <sheetData sheetId="25122" refreshError="1"/>
      <sheetData sheetId="25123" refreshError="1"/>
      <sheetData sheetId="25124" refreshError="1"/>
      <sheetData sheetId="25125" refreshError="1"/>
      <sheetData sheetId="25126" refreshError="1"/>
      <sheetData sheetId="25127" refreshError="1"/>
      <sheetData sheetId="25128" refreshError="1"/>
      <sheetData sheetId="25129" refreshError="1"/>
      <sheetData sheetId="25130" refreshError="1"/>
      <sheetData sheetId="25131" refreshError="1"/>
      <sheetData sheetId="25132" refreshError="1"/>
      <sheetData sheetId="25133" refreshError="1"/>
      <sheetData sheetId="25134" refreshError="1"/>
      <sheetData sheetId="25135" refreshError="1"/>
      <sheetData sheetId="25136" refreshError="1"/>
      <sheetData sheetId="25137" refreshError="1"/>
      <sheetData sheetId="25138" refreshError="1"/>
      <sheetData sheetId="25139" refreshError="1"/>
      <sheetData sheetId="25140" refreshError="1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 refreshError="1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 refreshError="1"/>
      <sheetData sheetId="25180" refreshError="1"/>
      <sheetData sheetId="25181" refreshError="1"/>
      <sheetData sheetId="25182" refreshError="1"/>
      <sheetData sheetId="25183" refreshError="1"/>
      <sheetData sheetId="25184" refreshError="1"/>
      <sheetData sheetId="25185" refreshError="1"/>
      <sheetData sheetId="25186" refreshError="1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 refreshError="1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 refreshError="1"/>
      <sheetData sheetId="25246" refreshError="1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 refreshError="1"/>
      <sheetData sheetId="25282" refreshError="1"/>
      <sheetData sheetId="25283" refreshError="1"/>
      <sheetData sheetId="25284" refreshError="1"/>
      <sheetData sheetId="25285" refreshError="1"/>
      <sheetData sheetId="25286" refreshError="1"/>
      <sheetData sheetId="25287" refreshError="1"/>
      <sheetData sheetId="25288" refreshError="1"/>
      <sheetData sheetId="25289" refreshError="1"/>
      <sheetData sheetId="25290" refreshError="1"/>
      <sheetData sheetId="25291" refreshError="1"/>
      <sheetData sheetId="25292" refreshError="1"/>
      <sheetData sheetId="25293" refreshError="1"/>
      <sheetData sheetId="25294" refreshError="1"/>
      <sheetData sheetId="25295" refreshError="1"/>
      <sheetData sheetId="25296" refreshError="1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 refreshError="1"/>
      <sheetData sheetId="25303" refreshError="1"/>
      <sheetData sheetId="25304" refreshError="1"/>
      <sheetData sheetId="25305" refreshError="1"/>
      <sheetData sheetId="25306" refreshError="1"/>
      <sheetData sheetId="25307" refreshError="1"/>
      <sheetData sheetId="25308" refreshError="1"/>
      <sheetData sheetId="25309" refreshError="1"/>
      <sheetData sheetId="25310" refreshError="1"/>
      <sheetData sheetId="25311" refreshError="1"/>
      <sheetData sheetId="25312" refreshError="1"/>
      <sheetData sheetId="25313" refreshError="1"/>
      <sheetData sheetId="25314" refreshError="1"/>
      <sheetData sheetId="25315" refreshError="1"/>
      <sheetData sheetId="25316" refreshError="1"/>
      <sheetData sheetId="25317" refreshError="1"/>
      <sheetData sheetId="25318" refreshError="1"/>
      <sheetData sheetId="25319" refreshError="1"/>
      <sheetData sheetId="25320" refreshError="1"/>
      <sheetData sheetId="25321" refreshError="1"/>
      <sheetData sheetId="25322" refreshError="1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 refreshError="1"/>
      <sheetData sheetId="26001" refreshError="1"/>
      <sheetData sheetId="26002" refreshError="1"/>
      <sheetData sheetId="26003" refreshError="1"/>
      <sheetData sheetId="26004" refreshError="1"/>
      <sheetData sheetId="26005" refreshError="1"/>
      <sheetData sheetId="26006" refreshError="1"/>
      <sheetData sheetId="26007" refreshError="1"/>
      <sheetData sheetId="26008" refreshError="1"/>
      <sheetData sheetId="26009" refreshError="1"/>
      <sheetData sheetId="26010" refreshError="1"/>
      <sheetData sheetId="26011" refreshError="1"/>
      <sheetData sheetId="26012" refreshError="1"/>
      <sheetData sheetId="26013" refreshError="1"/>
      <sheetData sheetId="26014" refreshError="1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 refreshError="1"/>
      <sheetData sheetId="26058" refreshError="1"/>
      <sheetData sheetId="26059" refreshError="1"/>
      <sheetData sheetId="26060" refreshError="1"/>
      <sheetData sheetId="26061" refreshError="1"/>
      <sheetData sheetId="26062" refreshError="1"/>
      <sheetData sheetId="26063" refreshError="1"/>
      <sheetData sheetId="26064" refreshError="1"/>
      <sheetData sheetId="26065" refreshError="1"/>
      <sheetData sheetId="26066" refreshError="1"/>
      <sheetData sheetId="26067" refreshError="1"/>
      <sheetData sheetId="26068" refreshError="1"/>
      <sheetData sheetId="26069" refreshError="1"/>
      <sheetData sheetId="26070" refreshError="1"/>
      <sheetData sheetId="26071" refreshError="1"/>
      <sheetData sheetId="26072" refreshError="1"/>
      <sheetData sheetId="26073" refreshError="1"/>
      <sheetData sheetId="26074" refreshError="1"/>
      <sheetData sheetId="26075" refreshError="1"/>
      <sheetData sheetId="26076" refreshError="1"/>
      <sheetData sheetId="26077" refreshError="1"/>
      <sheetData sheetId="26078" refreshError="1"/>
      <sheetData sheetId="26079" refreshError="1"/>
      <sheetData sheetId="26080" refreshError="1"/>
      <sheetData sheetId="26081" refreshError="1"/>
      <sheetData sheetId="26082" refreshError="1"/>
      <sheetData sheetId="26083" refreshError="1"/>
      <sheetData sheetId="26084" refreshError="1"/>
      <sheetData sheetId="26085" refreshError="1"/>
      <sheetData sheetId="26086" refreshError="1"/>
      <sheetData sheetId="26087" refreshError="1"/>
      <sheetData sheetId="26088" refreshError="1"/>
      <sheetData sheetId="26089" refreshError="1"/>
      <sheetData sheetId="26090" refreshError="1"/>
      <sheetData sheetId="26091" refreshError="1"/>
      <sheetData sheetId="26092" refreshError="1"/>
      <sheetData sheetId="26093" refreshError="1"/>
      <sheetData sheetId="26094" refreshError="1"/>
      <sheetData sheetId="26095" refreshError="1"/>
      <sheetData sheetId="26096" refreshError="1"/>
      <sheetData sheetId="26097" refreshError="1"/>
      <sheetData sheetId="26098" refreshError="1"/>
      <sheetData sheetId="26099" refreshError="1"/>
      <sheetData sheetId="26100" refreshError="1"/>
      <sheetData sheetId="26101" refreshError="1"/>
      <sheetData sheetId="26102" refreshError="1"/>
      <sheetData sheetId="26103" refreshError="1"/>
      <sheetData sheetId="26104" refreshError="1"/>
      <sheetData sheetId="26105" refreshError="1"/>
      <sheetData sheetId="26106" refreshError="1"/>
      <sheetData sheetId="26107" refreshError="1"/>
      <sheetData sheetId="26108" refreshError="1"/>
      <sheetData sheetId="26109" refreshError="1"/>
      <sheetData sheetId="26110" refreshError="1"/>
      <sheetData sheetId="26111" refreshError="1"/>
      <sheetData sheetId="26112" refreshError="1"/>
      <sheetData sheetId="26113">
        <row r="1">
          <cell r="L1" t="str">
            <v>12-2002</v>
          </cell>
        </row>
      </sheetData>
      <sheetData sheetId="26114">
        <row r="7">
          <cell r="B7">
            <v>2970084.1599999997</v>
          </cell>
        </row>
      </sheetData>
      <sheetData sheetId="26115" refreshError="1"/>
      <sheetData sheetId="26116" refreshError="1"/>
      <sheetData sheetId="26117" refreshError="1"/>
      <sheetData sheetId="26118" refreshError="1"/>
      <sheetData sheetId="26119" refreshError="1"/>
      <sheetData sheetId="26120" refreshError="1"/>
      <sheetData sheetId="26121" refreshError="1"/>
      <sheetData sheetId="26122" refreshError="1"/>
      <sheetData sheetId="26123" refreshError="1"/>
      <sheetData sheetId="26124" refreshError="1"/>
      <sheetData sheetId="26125" refreshError="1"/>
      <sheetData sheetId="26126" refreshError="1"/>
      <sheetData sheetId="26127" refreshError="1"/>
      <sheetData sheetId="26128" refreshError="1"/>
      <sheetData sheetId="26129" refreshError="1"/>
      <sheetData sheetId="26130" refreshError="1"/>
      <sheetData sheetId="26131" refreshError="1"/>
      <sheetData sheetId="26132" refreshError="1"/>
      <sheetData sheetId="26133" refreshError="1"/>
      <sheetData sheetId="26134" refreshError="1"/>
      <sheetData sheetId="26135" refreshError="1"/>
      <sheetData sheetId="26136" refreshError="1"/>
      <sheetData sheetId="26137" refreshError="1"/>
      <sheetData sheetId="26138" refreshError="1"/>
      <sheetData sheetId="26139" refreshError="1"/>
      <sheetData sheetId="26140" refreshError="1"/>
      <sheetData sheetId="26141" refreshError="1"/>
      <sheetData sheetId="26142" refreshError="1"/>
      <sheetData sheetId="26143" refreshError="1"/>
      <sheetData sheetId="26144" refreshError="1"/>
      <sheetData sheetId="26145" refreshError="1"/>
      <sheetData sheetId="26146" refreshError="1"/>
      <sheetData sheetId="26147" refreshError="1"/>
      <sheetData sheetId="26148" refreshError="1"/>
      <sheetData sheetId="26149" refreshError="1"/>
      <sheetData sheetId="26150" refreshError="1"/>
      <sheetData sheetId="26151" refreshError="1"/>
      <sheetData sheetId="26152" refreshError="1"/>
      <sheetData sheetId="26153" refreshError="1"/>
      <sheetData sheetId="26154" refreshError="1"/>
      <sheetData sheetId="26155" refreshError="1"/>
      <sheetData sheetId="26156" refreshError="1"/>
      <sheetData sheetId="26157" refreshError="1"/>
      <sheetData sheetId="26158" refreshError="1"/>
      <sheetData sheetId="26159" refreshError="1"/>
      <sheetData sheetId="26160" refreshError="1"/>
      <sheetData sheetId="26161" refreshError="1"/>
      <sheetData sheetId="26162" refreshError="1"/>
      <sheetData sheetId="26163" refreshError="1"/>
      <sheetData sheetId="26164" refreshError="1"/>
      <sheetData sheetId="26165" refreshError="1"/>
      <sheetData sheetId="26166" refreshError="1"/>
      <sheetData sheetId="26167" refreshError="1"/>
      <sheetData sheetId="26168" refreshError="1"/>
      <sheetData sheetId="26169" refreshError="1"/>
      <sheetData sheetId="26170" refreshError="1"/>
      <sheetData sheetId="26171" refreshError="1"/>
      <sheetData sheetId="26172" refreshError="1"/>
      <sheetData sheetId="26173" refreshError="1"/>
      <sheetData sheetId="26174" refreshError="1"/>
      <sheetData sheetId="26175" refreshError="1"/>
      <sheetData sheetId="26176" refreshError="1"/>
      <sheetData sheetId="26177" refreshError="1"/>
      <sheetData sheetId="26178" refreshError="1"/>
      <sheetData sheetId="26179" refreshError="1"/>
      <sheetData sheetId="26180" refreshError="1"/>
      <sheetData sheetId="26181" refreshError="1"/>
      <sheetData sheetId="26182" refreshError="1"/>
      <sheetData sheetId="26183" refreshError="1"/>
      <sheetData sheetId="26184" refreshError="1"/>
      <sheetData sheetId="26185" refreshError="1"/>
      <sheetData sheetId="26186" refreshError="1"/>
      <sheetData sheetId="26187" refreshError="1"/>
      <sheetData sheetId="26188" refreshError="1"/>
      <sheetData sheetId="26189" refreshError="1"/>
      <sheetData sheetId="26190" refreshError="1"/>
      <sheetData sheetId="26191" refreshError="1"/>
      <sheetData sheetId="26192" refreshError="1"/>
      <sheetData sheetId="26193" refreshError="1"/>
      <sheetData sheetId="26194" refreshError="1"/>
      <sheetData sheetId="26195" refreshError="1"/>
      <sheetData sheetId="26196" refreshError="1"/>
      <sheetData sheetId="26197" refreshError="1"/>
      <sheetData sheetId="26198" refreshError="1"/>
      <sheetData sheetId="26199" refreshError="1"/>
      <sheetData sheetId="26200" refreshError="1"/>
      <sheetData sheetId="26201" refreshError="1"/>
      <sheetData sheetId="26202" refreshError="1"/>
      <sheetData sheetId="26203" refreshError="1"/>
      <sheetData sheetId="26204" refreshError="1"/>
      <sheetData sheetId="26205" refreshError="1"/>
      <sheetData sheetId="26206" refreshError="1"/>
      <sheetData sheetId="26207" refreshError="1"/>
      <sheetData sheetId="26208" refreshError="1"/>
      <sheetData sheetId="26209" refreshError="1"/>
      <sheetData sheetId="26210" refreshError="1"/>
      <sheetData sheetId="26211" refreshError="1"/>
      <sheetData sheetId="26212" refreshError="1"/>
      <sheetData sheetId="26213" refreshError="1"/>
      <sheetData sheetId="26214" refreshError="1"/>
      <sheetData sheetId="26215" refreshError="1"/>
      <sheetData sheetId="26216" refreshError="1"/>
      <sheetData sheetId="26217" refreshError="1"/>
      <sheetData sheetId="26218" refreshError="1"/>
      <sheetData sheetId="26219" refreshError="1"/>
      <sheetData sheetId="26220" refreshError="1"/>
      <sheetData sheetId="26221" refreshError="1"/>
      <sheetData sheetId="26222" refreshError="1"/>
      <sheetData sheetId="26223" refreshError="1"/>
      <sheetData sheetId="26224" refreshError="1"/>
      <sheetData sheetId="26225" refreshError="1"/>
      <sheetData sheetId="26226" refreshError="1"/>
      <sheetData sheetId="26227" refreshError="1"/>
      <sheetData sheetId="26228" refreshError="1"/>
      <sheetData sheetId="26229" refreshError="1"/>
      <sheetData sheetId="26230" refreshError="1"/>
      <sheetData sheetId="26231" refreshError="1"/>
      <sheetData sheetId="26232" refreshError="1"/>
      <sheetData sheetId="26233" refreshError="1"/>
      <sheetData sheetId="26234" refreshError="1"/>
      <sheetData sheetId="26235" refreshError="1"/>
      <sheetData sheetId="26236" refreshError="1"/>
      <sheetData sheetId="26237" refreshError="1"/>
      <sheetData sheetId="26238" refreshError="1"/>
      <sheetData sheetId="26239" refreshError="1"/>
      <sheetData sheetId="26240" refreshError="1"/>
      <sheetData sheetId="26241" refreshError="1"/>
      <sheetData sheetId="26242" refreshError="1"/>
      <sheetData sheetId="26243" refreshError="1"/>
      <sheetData sheetId="26244" refreshError="1"/>
      <sheetData sheetId="26245" refreshError="1"/>
      <sheetData sheetId="26246" refreshError="1"/>
      <sheetData sheetId="26247" refreshError="1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 refreshError="1"/>
      <sheetData sheetId="26266" refreshError="1"/>
      <sheetData sheetId="26267" refreshError="1"/>
      <sheetData sheetId="26268" refreshError="1"/>
      <sheetData sheetId="26269" refreshError="1"/>
      <sheetData sheetId="26270" refreshError="1"/>
      <sheetData sheetId="26271" refreshError="1"/>
      <sheetData sheetId="26272" refreshError="1"/>
      <sheetData sheetId="26273" refreshError="1"/>
      <sheetData sheetId="26274" refreshError="1"/>
      <sheetData sheetId="26275" refreshError="1"/>
      <sheetData sheetId="26276" refreshError="1"/>
      <sheetData sheetId="26277" refreshError="1"/>
      <sheetData sheetId="26278" refreshError="1"/>
      <sheetData sheetId="26279" refreshError="1"/>
      <sheetData sheetId="26280" refreshError="1"/>
      <sheetData sheetId="26281" refreshError="1"/>
      <sheetData sheetId="26282" refreshError="1"/>
      <sheetData sheetId="26283" refreshError="1"/>
      <sheetData sheetId="26284" refreshError="1"/>
      <sheetData sheetId="26285" refreshError="1"/>
      <sheetData sheetId="26286" refreshError="1"/>
      <sheetData sheetId="26287" refreshError="1"/>
      <sheetData sheetId="26288" refreshError="1"/>
      <sheetData sheetId="26289" refreshError="1"/>
      <sheetData sheetId="26290" refreshError="1"/>
      <sheetData sheetId="26291" refreshError="1"/>
      <sheetData sheetId="26292" refreshError="1"/>
      <sheetData sheetId="26293" refreshError="1"/>
      <sheetData sheetId="26294" refreshError="1"/>
      <sheetData sheetId="26295" refreshError="1"/>
      <sheetData sheetId="26296" refreshError="1"/>
      <sheetData sheetId="26297" refreshError="1"/>
      <sheetData sheetId="26298" refreshError="1"/>
      <sheetData sheetId="26299" refreshError="1"/>
      <sheetData sheetId="26300" refreshError="1"/>
      <sheetData sheetId="26301" refreshError="1"/>
      <sheetData sheetId="26302" refreshError="1"/>
      <sheetData sheetId="26303" refreshError="1"/>
      <sheetData sheetId="26304" refreshError="1"/>
      <sheetData sheetId="26305"/>
      <sheetData sheetId="26306"/>
      <sheetData sheetId="26307"/>
      <sheetData sheetId="26308"/>
      <sheetData sheetId="26309" refreshError="1"/>
      <sheetData sheetId="26310" refreshError="1"/>
      <sheetData sheetId="26311" refreshError="1"/>
      <sheetData sheetId="26312" refreshError="1"/>
      <sheetData sheetId="26313" refreshError="1"/>
      <sheetData sheetId="26314" refreshError="1"/>
      <sheetData sheetId="26315" refreshError="1"/>
      <sheetData sheetId="26316" refreshError="1"/>
      <sheetData sheetId="26317" refreshError="1"/>
      <sheetData sheetId="26318" refreshError="1"/>
      <sheetData sheetId="26319" refreshError="1"/>
      <sheetData sheetId="26320" refreshError="1"/>
      <sheetData sheetId="26321" refreshError="1"/>
      <sheetData sheetId="26322" refreshError="1"/>
      <sheetData sheetId="26323" refreshError="1"/>
      <sheetData sheetId="26324" refreshError="1"/>
      <sheetData sheetId="26325" refreshError="1"/>
      <sheetData sheetId="26326" refreshError="1"/>
      <sheetData sheetId="26327" refreshError="1"/>
      <sheetData sheetId="26328" refreshError="1"/>
      <sheetData sheetId="26329" refreshError="1"/>
      <sheetData sheetId="26330" refreshError="1"/>
      <sheetData sheetId="26331" refreshError="1"/>
      <sheetData sheetId="26332" refreshError="1"/>
      <sheetData sheetId="26333" refreshError="1"/>
      <sheetData sheetId="26334" refreshError="1"/>
      <sheetData sheetId="26335" refreshError="1"/>
      <sheetData sheetId="26336" refreshError="1"/>
      <sheetData sheetId="26337" refreshError="1"/>
      <sheetData sheetId="26338" refreshError="1"/>
      <sheetData sheetId="26339" refreshError="1"/>
      <sheetData sheetId="26340" refreshError="1"/>
      <sheetData sheetId="26341" refreshError="1"/>
      <sheetData sheetId="26342" refreshError="1"/>
      <sheetData sheetId="26343" refreshError="1"/>
      <sheetData sheetId="26344" refreshError="1"/>
      <sheetData sheetId="26345" refreshError="1"/>
      <sheetData sheetId="26346" refreshError="1"/>
      <sheetData sheetId="26347" refreshError="1"/>
      <sheetData sheetId="26348" refreshError="1"/>
      <sheetData sheetId="26349" refreshError="1"/>
      <sheetData sheetId="26350" refreshError="1"/>
      <sheetData sheetId="26351" refreshError="1"/>
      <sheetData sheetId="26352" refreshError="1"/>
      <sheetData sheetId="26353" refreshError="1"/>
      <sheetData sheetId="26354" refreshError="1"/>
      <sheetData sheetId="26355" refreshError="1"/>
      <sheetData sheetId="26356" refreshError="1"/>
      <sheetData sheetId="26357" refreshError="1"/>
      <sheetData sheetId="26358" refreshError="1"/>
      <sheetData sheetId="26359" refreshError="1"/>
      <sheetData sheetId="26360" refreshError="1"/>
      <sheetData sheetId="26361" refreshError="1"/>
      <sheetData sheetId="26362" refreshError="1"/>
      <sheetData sheetId="26363" refreshError="1"/>
      <sheetData sheetId="26364" refreshError="1"/>
      <sheetData sheetId="26365" refreshError="1"/>
      <sheetData sheetId="26366" refreshError="1"/>
      <sheetData sheetId="26367" refreshError="1"/>
      <sheetData sheetId="26368" refreshError="1"/>
      <sheetData sheetId="26369" refreshError="1"/>
      <sheetData sheetId="26370" refreshError="1"/>
      <sheetData sheetId="26371" refreshError="1"/>
      <sheetData sheetId="26372" refreshError="1"/>
      <sheetData sheetId="26373" refreshError="1"/>
      <sheetData sheetId="26374" refreshError="1"/>
      <sheetData sheetId="26375" refreshError="1"/>
      <sheetData sheetId="26376" refreshError="1"/>
      <sheetData sheetId="26377" refreshError="1"/>
      <sheetData sheetId="26378" refreshError="1"/>
      <sheetData sheetId="26379" refreshError="1"/>
      <sheetData sheetId="26380" refreshError="1"/>
      <sheetData sheetId="26381" refreshError="1"/>
      <sheetData sheetId="26382" refreshError="1"/>
      <sheetData sheetId="26383" refreshError="1"/>
      <sheetData sheetId="26384" refreshError="1"/>
      <sheetData sheetId="26385" refreshError="1"/>
      <sheetData sheetId="26386" refreshError="1"/>
      <sheetData sheetId="26387" refreshError="1"/>
      <sheetData sheetId="26388" refreshError="1"/>
      <sheetData sheetId="26389" refreshError="1"/>
      <sheetData sheetId="26390" refreshError="1"/>
      <sheetData sheetId="26391" refreshError="1"/>
      <sheetData sheetId="26392" refreshError="1"/>
      <sheetData sheetId="26393" refreshError="1"/>
      <sheetData sheetId="26394" refreshError="1"/>
      <sheetData sheetId="26395" refreshError="1"/>
      <sheetData sheetId="26396" refreshError="1"/>
      <sheetData sheetId="26397" refreshError="1"/>
      <sheetData sheetId="26398" refreshError="1"/>
      <sheetData sheetId="26399" refreshError="1"/>
      <sheetData sheetId="26400" refreshError="1"/>
      <sheetData sheetId="26401" refreshError="1"/>
      <sheetData sheetId="26402" refreshError="1"/>
      <sheetData sheetId="26403" refreshError="1"/>
      <sheetData sheetId="26404" refreshError="1"/>
      <sheetData sheetId="26405" refreshError="1"/>
      <sheetData sheetId="26406" refreshError="1"/>
      <sheetData sheetId="26407" refreshError="1"/>
      <sheetData sheetId="26408" refreshError="1"/>
      <sheetData sheetId="26409" refreshError="1"/>
      <sheetData sheetId="26410" refreshError="1"/>
      <sheetData sheetId="26411" refreshError="1"/>
      <sheetData sheetId="26412" refreshError="1"/>
      <sheetData sheetId="26413" refreshError="1"/>
      <sheetData sheetId="26414" refreshError="1"/>
      <sheetData sheetId="26415" refreshError="1"/>
      <sheetData sheetId="26416" refreshError="1"/>
      <sheetData sheetId="26417" refreshError="1"/>
      <sheetData sheetId="26418" refreshError="1"/>
      <sheetData sheetId="26419" refreshError="1"/>
      <sheetData sheetId="26420" refreshError="1"/>
      <sheetData sheetId="26421" refreshError="1"/>
      <sheetData sheetId="26422" refreshError="1"/>
      <sheetData sheetId="26423" refreshError="1"/>
      <sheetData sheetId="26424" refreshError="1"/>
      <sheetData sheetId="26425" refreshError="1"/>
      <sheetData sheetId="26426" refreshError="1"/>
      <sheetData sheetId="26427" refreshError="1"/>
      <sheetData sheetId="26428" refreshError="1"/>
      <sheetData sheetId="26429" refreshError="1"/>
      <sheetData sheetId="26430" refreshError="1"/>
      <sheetData sheetId="26431" refreshError="1"/>
      <sheetData sheetId="26432" refreshError="1"/>
      <sheetData sheetId="26433" refreshError="1"/>
      <sheetData sheetId="26434" refreshError="1"/>
      <sheetData sheetId="26435" refreshError="1"/>
      <sheetData sheetId="26436" refreshError="1"/>
      <sheetData sheetId="26437" refreshError="1"/>
      <sheetData sheetId="26438" refreshError="1"/>
      <sheetData sheetId="26439" refreshError="1"/>
      <sheetData sheetId="26440" refreshError="1"/>
      <sheetData sheetId="26441" refreshError="1"/>
      <sheetData sheetId="26442" refreshError="1"/>
      <sheetData sheetId="26443" refreshError="1"/>
      <sheetData sheetId="26444" refreshError="1"/>
      <sheetData sheetId="26445" refreshError="1"/>
      <sheetData sheetId="26446" refreshError="1"/>
      <sheetData sheetId="26447" refreshError="1"/>
      <sheetData sheetId="26448" refreshError="1"/>
      <sheetData sheetId="26449" refreshError="1"/>
      <sheetData sheetId="26450" refreshError="1"/>
      <sheetData sheetId="26451" refreshError="1"/>
      <sheetData sheetId="26452" refreshError="1"/>
      <sheetData sheetId="26453" refreshError="1"/>
      <sheetData sheetId="26454" refreshError="1"/>
      <sheetData sheetId="26455" refreshError="1"/>
      <sheetData sheetId="26456" refreshError="1"/>
      <sheetData sheetId="26457" refreshError="1"/>
      <sheetData sheetId="26458" refreshError="1"/>
      <sheetData sheetId="26459" refreshError="1"/>
      <sheetData sheetId="26460" refreshError="1"/>
      <sheetData sheetId="26461" refreshError="1"/>
      <sheetData sheetId="26462" refreshError="1"/>
      <sheetData sheetId="26463" refreshError="1"/>
      <sheetData sheetId="26464" refreshError="1"/>
      <sheetData sheetId="26465" refreshError="1"/>
      <sheetData sheetId="26466" refreshError="1"/>
      <sheetData sheetId="26467" refreshError="1"/>
      <sheetData sheetId="26468" refreshError="1"/>
      <sheetData sheetId="26469" refreshError="1"/>
      <sheetData sheetId="26470" refreshError="1"/>
      <sheetData sheetId="26471" refreshError="1"/>
      <sheetData sheetId="26472" refreshError="1"/>
      <sheetData sheetId="26473" refreshError="1"/>
      <sheetData sheetId="26474" refreshError="1"/>
      <sheetData sheetId="26475" refreshError="1"/>
      <sheetData sheetId="26476" refreshError="1"/>
      <sheetData sheetId="26477" refreshError="1"/>
      <sheetData sheetId="26478" refreshError="1"/>
      <sheetData sheetId="26479" refreshError="1"/>
      <sheetData sheetId="26480" refreshError="1"/>
      <sheetData sheetId="26481" refreshError="1"/>
      <sheetData sheetId="26482" refreshError="1"/>
      <sheetData sheetId="26483" refreshError="1"/>
      <sheetData sheetId="26484" refreshError="1"/>
      <sheetData sheetId="26485" refreshError="1"/>
      <sheetData sheetId="26486" refreshError="1"/>
      <sheetData sheetId="26487" refreshError="1"/>
      <sheetData sheetId="26488" refreshError="1"/>
      <sheetData sheetId="26489" refreshError="1"/>
      <sheetData sheetId="26490" refreshError="1"/>
      <sheetData sheetId="26491" refreshError="1"/>
      <sheetData sheetId="26492" refreshError="1"/>
      <sheetData sheetId="26493" refreshError="1"/>
      <sheetData sheetId="26494" refreshError="1"/>
      <sheetData sheetId="26495" refreshError="1"/>
      <sheetData sheetId="26496" refreshError="1"/>
      <sheetData sheetId="26497" refreshError="1"/>
      <sheetData sheetId="26498" refreshError="1"/>
      <sheetData sheetId="26499" refreshError="1"/>
      <sheetData sheetId="26500" refreshError="1"/>
      <sheetData sheetId="26501" refreshError="1"/>
      <sheetData sheetId="26502" refreshError="1"/>
      <sheetData sheetId="26503" refreshError="1"/>
      <sheetData sheetId="26504" refreshError="1"/>
      <sheetData sheetId="26505" refreshError="1"/>
      <sheetData sheetId="26506" refreshError="1"/>
      <sheetData sheetId="26507" refreshError="1"/>
      <sheetData sheetId="26508" refreshError="1"/>
      <sheetData sheetId="26509" refreshError="1"/>
      <sheetData sheetId="26510" refreshError="1"/>
      <sheetData sheetId="26511" refreshError="1"/>
      <sheetData sheetId="26512" refreshError="1"/>
      <sheetData sheetId="26513" refreshError="1"/>
      <sheetData sheetId="26514" refreshError="1"/>
      <sheetData sheetId="26515" refreshError="1"/>
      <sheetData sheetId="26516" refreshError="1"/>
      <sheetData sheetId="26517" refreshError="1"/>
      <sheetData sheetId="26518" refreshError="1"/>
      <sheetData sheetId="26519" refreshError="1"/>
      <sheetData sheetId="26520" refreshError="1"/>
      <sheetData sheetId="26521" refreshError="1"/>
      <sheetData sheetId="26522" refreshError="1"/>
      <sheetData sheetId="26523" refreshError="1"/>
      <sheetData sheetId="26524" refreshError="1"/>
      <sheetData sheetId="26525" refreshError="1"/>
      <sheetData sheetId="26526" refreshError="1"/>
      <sheetData sheetId="26527" refreshError="1"/>
      <sheetData sheetId="26528" refreshError="1"/>
      <sheetData sheetId="26529" refreshError="1"/>
      <sheetData sheetId="26530" refreshError="1"/>
      <sheetData sheetId="26531" refreshError="1"/>
      <sheetData sheetId="26532" refreshError="1"/>
      <sheetData sheetId="26533" refreshError="1"/>
      <sheetData sheetId="26534" refreshError="1"/>
      <sheetData sheetId="26535" refreshError="1"/>
      <sheetData sheetId="26536" refreshError="1"/>
      <sheetData sheetId="26537" refreshError="1"/>
      <sheetData sheetId="26538" refreshError="1"/>
      <sheetData sheetId="26539" refreshError="1"/>
      <sheetData sheetId="26540" refreshError="1"/>
      <sheetData sheetId="26541" refreshError="1"/>
      <sheetData sheetId="26542" refreshError="1"/>
      <sheetData sheetId="26543" refreshError="1"/>
      <sheetData sheetId="26544" refreshError="1"/>
      <sheetData sheetId="26545" refreshError="1"/>
      <sheetData sheetId="26546" refreshError="1"/>
      <sheetData sheetId="26547" refreshError="1"/>
      <sheetData sheetId="26548" refreshError="1"/>
      <sheetData sheetId="26549" refreshError="1"/>
      <sheetData sheetId="26550" refreshError="1"/>
      <sheetData sheetId="26551"/>
      <sheetData sheetId="26552">
        <row r="68">
          <cell r="D68">
            <v>8334071</v>
          </cell>
        </row>
      </sheetData>
      <sheetData sheetId="26553"/>
      <sheetData sheetId="26554"/>
      <sheetData sheetId="26555"/>
      <sheetData sheetId="26556"/>
      <sheetData sheetId="26557"/>
      <sheetData sheetId="26558">
        <row r="17">
          <cell r="G17">
            <v>372373019.94999999</v>
          </cell>
        </row>
      </sheetData>
      <sheetData sheetId="26559"/>
      <sheetData sheetId="26560"/>
      <sheetData sheetId="26561"/>
      <sheetData sheetId="26562" refreshError="1"/>
      <sheetData sheetId="26563" refreshError="1"/>
      <sheetData sheetId="26564" refreshError="1"/>
      <sheetData sheetId="26565" refreshError="1"/>
      <sheetData sheetId="26566" refreshError="1"/>
      <sheetData sheetId="26567" refreshError="1"/>
      <sheetData sheetId="26568" refreshError="1"/>
      <sheetData sheetId="26569" refreshError="1"/>
      <sheetData sheetId="26570" refreshError="1"/>
      <sheetData sheetId="26571" refreshError="1"/>
      <sheetData sheetId="26572" refreshError="1"/>
      <sheetData sheetId="26573" refreshError="1"/>
      <sheetData sheetId="26574" refreshError="1"/>
      <sheetData sheetId="26575" refreshError="1"/>
      <sheetData sheetId="26576" refreshError="1"/>
      <sheetData sheetId="26577" refreshError="1"/>
      <sheetData sheetId="26578" refreshError="1"/>
      <sheetData sheetId="26579" refreshError="1"/>
      <sheetData sheetId="26580" refreshError="1"/>
      <sheetData sheetId="26581" refreshError="1"/>
      <sheetData sheetId="26582" refreshError="1"/>
      <sheetData sheetId="26583" refreshError="1"/>
      <sheetData sheetId="26584" refreshError="1"/>
      <sheetData sheetId="26585"/>
      <sheetData sheetId="26586"/>
      <sheetData sheetId="26587"/>
      <sheetData sheetId="26588"/>
      <sheetData sheetId="26589"/>
      <sheetData sheetId="26590"/>
      <sheetData sheetId="26591"/>
      <sheetData sheetId="26592">
        <row r="29">
          <cell r="H29">
            <v>136143844.33000001</v>
          </cell>
        </row>
      </sheetData>
      <sheetData sheetId="26593"/>
      <sheetData sheetId="26594"/>
      <sheetData sheetId="26595"/>
      <sheetData sheetId="26596"/>
      <sheetData sheetId="26597"/>
      <sheetData sheetId="26598"/>
      <sheetData sheetId="26599"/>
      <sheetData sheetId="26600"/>
      <sheetData sheetId="26601"/>
      <sheetData sheetId="26602"/>
      <sheetData sheetId="26603"/>
      <sheetData sheetId="26604"/>
      <sheetData sheetId="26605"/>
      <sheetData sheetId="26606"/>
      <sheetData sheetId="26607"/>
      <sheetData sheetId="26608"/>
      <sheetData sheetId="26609"/>
      <sheetData sheetId="26610"/>
      <sheetData sheetId="26611"/>
      <sheetData sheetId="26612"/>
      <sheetData sheetId="26613"/>
      <sheetData sheetId="26614"/>
      <sheetData sheetId="26615"/>
      <sheetData sheetId="26616"/>
      <sheetData sheetId="26617"/>
      <sheetData sheetId="26618"/>
      <sheetData sheetId="26619"/>
      <sheetData sheetId="26620"/>
      <sheetData sheetId="26621"/>
      <sheetData sheetId="26622"/>
      <sheetData sheetId="26623"/>
      <sheetData sheetId="26624"/>
      <sheetData sheetId="26625"/>
      <sheetData sheetId="26626"/>
      <sheetData sheetId="26627"/>
      <sheetData sheetId="26628"/>
      <sheetData sheetId="26629"/>
      <sheetData sheetId="26630"/>
      <sheetData sheetId="26631"/>
      <sheetData sheetId="26632"/>
      <sheetData sheetId="26633"/>
      <sheetData sheetId="26634"/>
      <sheetData sheetId="26635"/>
      <sheetData sheetId="26636"/>
      <sheetData sheetId="26637"/>
      <sheetData sheetId="26638"/>
      <sheetData sheetId="26639" refreshError="1"/>
      <sheetData sheetId="26640" refreshError="1"/>
      <sheetData sheetId="26641"/>
      <sheetData sheetId="26642"/>
      <sheetData sheetId="26643"/>
      <sheetData sheetId="26644"/>
      <sheetData sheetId="26645"/>
      <sheetData sheetId="26646"/>
      <sheetData sheetId="26647"/>
      <sheetData sheetId="26648"/>
      <sheetData sheetId="26649"/>
      <sheetData sheetId="26650"/>
      <sheetData sheetId="26651"/>
      <sheetData sheetId="26652" refreshError="1"/>
      <sheetData sheetId="26653"/>
      <sheetData sheetId="26654"/>
      <sheetData sheetId="26655" refreshError="1"/>
      <sheetData sheetId="26656"/>
      <sheetData sheetId="26657"/>
      <sheetData sheetId="26658"/>
      <sheetData sheetId="26659"/>
      <sheetData sheetId="26660"/>
      <sheetData sheetId="26661"/>
      <sheetData sheetId="26662"/>
      <sheetData sheetId="26663"/>
      <sheetData sheetId="26664"/>
      <sheetData sheetId="26665"/>
      <sheetData sheetId="26666"/>
      <sheetData sheetId="26667"/>
      <sheetData sheetId="26668"/>
      <sheetData sheetId="26669"/>
      <sheetData sheetId="26670"/>
      <sheetData sheetId="26671"/>
      <sheetData sheetId="26672"/>
      <sheetData sheetId="26673"/>
      <sheetData sheetId="26674"/>
      <sheetData sheetId="26675"/>
      <sheetData sheetId="26676"/>
      <sheetData sheetId="26677"/>
      <sheetData sheetId="26678"/>
      <sheetData sheetId="26679"/>
      <sheetData sheetId="26680"/>
      <sheetData sheetId="26681"/>
      <sheetData sheetId="26682"/>
      <sheetData sheetId="26683" refreshError="1"/>
      <sheetData sheetId="26684" refreshError="1"/>
      <sheetData sheetId="26685" refreshError="1"/>
      <sheetData sheetId="26686" refreshError="1"/>
      <sheetData sheetId="26687" refreshError="1"/>
      <sheetData sheetId="26688" refreshError="1"/>
      <sheetData sheetId="26689" refreshError="1"/>
      <sheetData sheetId="26690" refreshError="1"/>
      <sheetData sheetId="26691" refreshError="1"/>
      <sheetData sheetId="26692" refreshError="1"/>
      <sheetData sheetId="26693" refreshError="1"/>
      <sheetData sheetId="26694" refreshError="1"/>
      <sheetData sheetId="26695" refreshError="1"/>
      <sheetData sheetId="26696" refreshError="1"/>
      <sheetData sheetId="26697" refreshError="1"/>
      <sheetData sheetId="26698" refreshError="1"/>
      <sheetData sheetId="26699" refreshError="1"/>
      <sheetData sheetId="26700" refreshError="1"/>
      <sheetData sheetId="26701" refreshError="1"/>
      <sheetData sheetId="26702" refreshError="1"/>
      <sheetData sheetId="26703" refreshError="1"/>
      <sheetData sheetId="26704"/>
      <sheetData sheetId="26705"/>
      <sheetData sheetId="26706">
        <row r="4">
          <cell r="A4">
            <v>10105</v>
          </cell>
        </row>
      </sheetData>
      <sheetData sheetId="26707">
        <row r="16">
          <cell r="G16">
            <v>78767534.709999993</v>
          </cell>
        </row>
      </sheetData>
      <sheetData sheetId="26708">
        <row r="46">
          <cell r="F46">
            <v>4225460.09</v>
          </cell>
        </row>
      </sheetData>
      <sheetData sheetId="26709">
        <row r="15">
          <cell r="J15">
            <v>1224461</v>
          </cell>
        </row>
      </sheetData>
      <sheetData sheetId="26710">
        <row r="252">
          <cell r="C252">
            <v>-656341</v>
          </cell>
        </row>
      </sheetData>
      <sheetData sheetId="26711"/>
      <sheetData sheetId="26712"/>
      <sheetData sheetId="26713"/>
      <sheetData sheetId="26714" refreshError="1"/>
      <sheetData sheetId="26715" refreshError="1"/>
      <sheetData sheetId="26716" refreshError="1"/>
      <sheetData sheetId="26717" refreshError="1"/>
      <sheetData sheetId="26718" refreshError="1"/>
      <sheetData sheetId="26719" refreshError="1"/>
      <sheetData sheetId="26720" refreshError="1"/>
      <sheetData sheetId="26721" refreshError="1"/>
      <sheetData sheetId="26722" refreshError="1"/>
      <sheetData sheetId="26723" refreshError="1"/>
      <sheetData sheetId="26724" refreshError="1"/>
      <sheetData sheetId="26725" refreshError="1"/>
      <sheetData sheetId="26726" refreshError="1"/>
      <sheetData sheetId="26727" refreshError="1"/>
      <sheetData sheetId="26728" refreshError="1"/>
      <sheetData sheetId="26729" refreshError="1"/>
      <sheetData sheetId="26730" refreshError="1"/>
      <sheetData sheetId="26731" refreshError="1"/>
      <sheetData sheetId="26732" refreshError="1"/>
      <sheetData sheetId="26733" refreshError="1"/>
      <sheetData sheetId="26734" refreshError="1"/>
      <sheetData sheetId="26735" refreshError="1"/>
      <sheetData sheetId="26736" refreshError="1"/>
      <sheetData sheetId="26737" refreshError="1"/>
      <sheetData sheetId="26738" refreshError="1"/>
      <sheetData sheetId="26739" refreshError="1"/>
      <sheetData sheetId="26740" refreshError="1"/>
      <sheetData sheetId="26741" refreshError="1"/>
      <sheetData sheetId="26742" refreshError="1"/>
      <sheetData sheetId="26743" refreshError="1"/>
      <sheetData sheetId="26744" refreshError="1"/>
      <sheetData sheetId="26745" refreshError="1"/>
      <sheetData sheetId="26746" refreshError="1"/>
      <sheetData sheetId="26747" refreshError="1"/>
      <sheetData sheetId="26748" refreshError="1"/>
      <sheetData sheetId="26749" refreshError="1"/>
      <sheetData sheetId="26750" refreshError="1"/>
      <sheetData sheetId="26751" refreshError="1"/>
      <sheetData sheetId="26752" refreshError="1"/>
      <sheetData sheetId="26753" refreshError="1"/>
      <sheetData sheetId="26754" refreshError="1"/>
      <sheetData sheetId="26755" refreshError="1"/>
      <sheetData sheetId="26756" refreshError="1"/>
      <sheetData sheetId="26757" refreshError="1"/>
      <sheetData sheetId="26758" refreshError="1"/>
      <sheetData sheetId="26759" refreshError="1"/>
      <sheetData sheetId="26760" refreshError="1"/>
      <sheetData sheetId="26761" refreshError="1"/>
      <sheetData sheetId="26762" refreshError="1"/>
      <sheetData sheetId="26763" refreshError="1"/>
      <sheetData sheetId="26764" refreshError="1"/>
      <sheetData sheetId="26765" refreshError="1"/>
      <sheetData sheetId="26766" refreshError="1"/>
      <sheetData sheetId="26767" refreshError="1"/>
      <sheetData sheetId="26768" refreshError="1"/>
      <sheetData sheetId="26769" refreshError="1"/>
      <sheetData sheetId="26770"/>
      <sheetData sheetId="26771"/>
      <sheetData sheetId="26772"/>
      <sheetData sheetId="26773"/>
      <sheetData sheetId="26774"/>
      <sheetData sheetId="26775" refreshError="1"/>
      <sheetData sheetId="26776" refreshError="1"/>
      <sheetData sheetId="26777" refreshError="1"/>
      <sheetData sheetId="26778" refreshError="1"/>
      <sheetData sheetId="26779" refreshError="1"/>
      <sheetData sheetId="26780" refreshError="1"/>
      <sheetData sheetId="26781" refreshError="1"/>
      <sheetData sheetId="26782" refreshError="1"/>
      <sheetData sheetId="26783" refreshError="1"/>
      <sheetData sheetId="26784" refreshError="1"/>
      <sheetData sheetId="26785" refreshError="1"/>
      <sheetData sheetId="26786" refreshError="1"/>
      <sheetData sheetId="26787" refreshError="1"/>
      <sheetData sheetId="26788" refreshError="1"/>
      <sheetData sheetId="26789" refreshError="1"/>
      <sheetData sheetId="26790" refreshError="1"/>
      <sheetData sheetId="26791" refreshError="1"/>
      <sheetData sheetId="26792" refreshError="1"/>
      <sheetData sheetId="26793" refreshError="1"/>
      <sheetData sheetId="26794" refreshError="1"/>
      <sheetData sheetId="26795" refreshError="1"/>
      <sheetData sheetId="26796" refreshError="1"/>
      <sheetData sheetId="26797" refreshError="1"/>
      <sheetData sheetId="26798" refreshError="1"/>
      <sheetData sheetId="26799" refreshError="1"/>
      <sheetData sheetId="26800" refreshError="1"/>
      <sheetData sheetId="26801" refreshError="1"/>
      <sheetData sheetId="26802" refreshError="1"/>
      <sheetData sheetId="26803" refreshError="1"/>
      <sheetData sheetId="26804" refreshError="1"/>
      <sheetData sheetId="26805" refreshError="1"/>
      <sheetData sheetId="26806" refreshError="1"/>
      <sheetData sheetId="26807" refreshError="1"/>
      <sheetData sheetId="26808" refreshError="1"/>
      <sheetData sheetId="26809" refreshError="1"/>
      <sheetData sheetId="26810" refreshError="1"/>
      <sheetData sheetId="26811" refreshError="1"/>
      <sheetData sheetId="26812"/>
      <sheetData sheetId="26813"/>
      <sheetData sheetId="26814"/>
      <sheetData sheetId="26815"/>
      <sheetData sheetId="26816"/>
      <sheetData sheetId="26817"/>
      <sheetData sheetId="26818"/>
      <sheetData sheetId="26819"/>
      <sheetData sheetId="26820"/>
      <sheetData sheetId="26821"/>
      <sheetData sheetId="26822"/>
      <sheetData sheetId="26823" refreshError="1"/>
      <sheetData sheetId="26824" refreshError="1"/>
      <sheetData sheetId="26825"/>
      <sheetData sheetId="26826"/>
      <sheetData sheetId="26827"/>
      <sheetData sheetId="26828"/>
      <sheetData sheetId="26829"/>
      <sheetData sheetId="26830"/>
      <sheetData sheetId="26831"/>
      <sheetData sheetId="26832"/>
      <sheetData sheetId="26833"/>
      <sheetData sheetId="26834"/>
      <sheetData sheetId="26835"/>
      <sheetData sheetId="26836" refreshError="1"/>
      <sheetData sheetId="26837" refreshError="1"/>
      <sheetData sheetId="26838" refreshError="1"/>
      <sheetData sheetId="26839"/>
      <sheetData sheetId="26840" refreshError="1"/>
      <sheetData sheetId="26841" refreshError="1"/>
      <sheetData sheetId="26842"/>
      <sheetData sheetId="26843"/>
      <sheetData sheetId="26844" refreshError="1"/>
      <sheetData sheetId="26845" refreshError="1"/>
      <sheetData sheetId="26846" refreshError="1"/>
      <sheetData sheetId="26847"/>
      <sheetData sheetId="26848"/>
      <sheetData sheetId="26849"/>
      <sheetData sheetId="26850"/>
      <sheetData sheetId="26851"/>
      <sheetData sheetId="26852"/>
      <sheetData sheetId="26853"/>
      <sheetData sheetId="26854"/>
      <sheetData sheetId="26855"/>
      <sheetData sheetId="26856" refreshError="1"/>
      <sheetData sheetId="26857" refreshError="1"/>
      <sheetData sheetId="26858" refreshError="1"/>
      <sheetData sheetId="26859" refreshError="1"/>
      <sheetData sheetId="26860" refreshError="1"/>
      <sheetData sheetId="26861" refreshError="1"/>
      <sheetData sheetId="26862" refreshError="1"/>
      <sheetData sheetId="26863" refreshError="1"/>
      <sheetData sheetId="26864" refreshError="1"/>
      <sheetData sheetId="26865" refreshError="1"/>
      <sheetData sheetId="26866" refreshError="1"/>
      <sheetData sheetId="26867" refreshError="1"/>
      <sheetData sheetId="26868" refreshError="1"/>
      <sheetData sheetId="26869" refreshError="1"/>
      <sheetData sheetId="26870" refreshError="1"/>
      <sheetData sheetId="26871" refreshError="1"/>
      <sheetData sheetId="26872" refreshError="1"/>
      <sheetData sheetId="26873" refreshError="1"/>
      <sheetData sheetId="26874" refreshError="1"/>
      <sheetData sheetId="26875"/>
      <sheetData sheetId="26876"/>
      <sheetData sheetId="26877"/>
      <sheetData sheetId="26878"/>
      <sheetData sheetId="26879"/>
      <sheetData sheetId="26880"/>
      <sheetData sheetId="26881"/>
      <sheetData sheetId="26882"/>
      <sheetData sheetId="26883"/>
      <sheetData sheetId="26884"/>
      <sheetData sheetId="26885"/>
      <sheetData sheetId="26886"/>
      <sheetData sheetId="26887"/>
      <sheetData sheetId="26888"/>
      <sheetData sheetId="26889"/>
      <sheetData sheetId="26890"/>
      <sheetData sheetId="26891"/>
      <sheetData sheetId="26892"/>
      <sheetData sheetId="26893"/>
      <sheetData sheetId="26894"/>
      <sheetData sheetId="26895"/>
      <sheetData sheetId="26896"/>
      <sheetData sheetId="26897"/>
      <sheetData sheetId="26898"/>
      <sheetData sheetId="26899"/>
      <sheetData sheetId="26900"/>
      <sheetData sheetId="26901"/>
      <sheetData sheetId="26902"/>
      <sheetData sheetId="26903" refreshError="1"/>
      <sheetData sheetId="26904" refreshError="1"/>
      <sheetData sheetId="26905" refreshError="1"/>
      <sheetData sheetId="26906" refreshError="1"/>
      <sheetData sheetId="26907"/>
      <sheetData sheetId="26908"/>
      <sheetData sheetId="26909"/>
      <sheetData sheetId="26910"/>
      <sheetData sheetId="26911"/>
      <sheetData sheetId="26912"/>
      <sheetData sheetId="26913"/>
      <sheetData sheetId="26914"/>
      <sheetData sheetId="26915"/>
      <sheetData sheetId="26916"/>
      <sheetData sheetId="26917"/>
      <sheetData sheetId="26918"/>
      <sheetData sheetId="26919"/>
      <sheetData sheetId="26920"/>
      <sheetData sheetId="26921"/>
      <sheetData sheetId="26922" refreshError="1"/>
      <sheetData sheetId="26923" refreshError="1"/>
      <sheetData sheetId="26924" refreshError="1"/>
      <sheetData sheetId="26925" refreshError="1"/>
      <sheetData sheetId="26926" refreshError="1"/>
      <sheetData sheetId="26927" refreshError="1"/>
      <sheetData sheetId="26928" refreshError="1"/>
      <sheetData sheetId="26929" refreshError="1"/>
      <sheetData sheetId="26930" refreshError="1"/>
      <sheetData sheetId="26931" refreshError="1"/>
      <sheetData sheetId="26932" refreshError="1"/>
      <sheetData sheetId="26933" refreshError="1"/>
      <sheetData sheetId="26934" refreshError="1"/>
      <sheetData sheetId="26935" refreshError="1"/>
      <sheetData sheetId="26936" refreshError="1"/>
      <sheetData sheetId="26937" refreshError="1"/>
      <sheetData sheetId="26938" refreshError="1"/>
      <sheetData sheetId="26939" refreshError="1"/>
      <sheetData sheetId="26940" refreshError="1"/>
      <sheetData sheetId="26941" refreshError="1"/>
      <sheetData sheetId="26942" refreshError="1"/>
      <sheetData sheetId="26943" refreshError="1"/>
      <sheetData sheetId="26944" refreshError="1"/>
      <sheetData sheetId="26945" refreshError="1"/>
      <sheetData sheetId="26946" refreshError="1"/>
      <sheetData sheetId="26947" refreshError="1"/>
      <sheetData sheetId="26948" refreshError="1"/>
      <sheetData sheetId="26949" refreshError="1"/>
      <sheetData sheetId="26950" refreshError="1"/>
      <sheetData sheetId="26951" refreshError="1"/>
      <sheetData sheetId="26952" refreshError="1"/>
      <sheetData sheetId="26953" refreshError="1"/>
      <sheetData sheetId="26954" refreshError="1"/>
      <sheetData sheetId="26955" refreshError="1"/>
      <sheetData sheetId="26956" refreshError="1"/>
      <sheetData sheetId="26957" refreshError="1"/>
      <sheetData sheetId="26958" refreshError="1"/>
      <sheetData sheetId="26959" refreshError="1"/>
      <sheetData sheetId="26960" refreshError="1"/>
      <sheetData sheetId="26961">
        <row r="2">
          <cell r="A2" t="str">
            <v>480.38A64.5406.672103</v>
          </cell>
        </row>
      </sheetData>
      <sheetData sheetId="26962" refreshError="1"/>
      <sheetData sheetId="26963"/>
      <sheetData sheetId="26964"/>
      <sheetData sheetId="26965"/>
      <sheetData sheetId="26966"/>
      <sheetData sheetId="26967"/>
      <sheetData sheetId="26968"/>
      <sheetData sheetId="26969" refreshError="1"/>
      <sheetData sheetId="26970" refreshError="1"/>
      <sheetData sheetId="26971" refreshError="1"/>
      <sheetData sheetId="26972" refreshError="1"/>
      <sheetData sheetId="26973" refreshError="1"/>
      <sheetData sheetId="26974" refreshError="1"/>
      <sheetData sheetId="26975" refreshError="1"/>
      <sheetData sheetId="26976" refreshError="1"/>
      <sheetData sheetId="26977" refreshError="1"/>
      <sheetData sheetId="26978" refreshError="1"/>
      <sheetData sheetId="26979" refreshError="1"/>
      <sheetData sheetId="26980" refreshError="1"/>
      <sheetData sheetId="26981"/>
      <sheetData sheetId="26982"/>
      <sheetData sheetId="26983"/>
      <sheetData sheetId="26984"/>
      <sheetData sheetId="26985"/>
      <sheetData sheetId="26986"/>
      <sheetData sheetId="26987"/>
      <sheetData sheetId="26988"/>
      <sheetData sheetId="26989"/>
      <sheetData sheetId="26990"/>
      <sheetData sheetId="26991" refreshError="1"/>
      <sheetData sheetId="26992" refreshError="1"/>
      <sheetData sheetId="26993" refreshError="1"/>
      <sheetData sheetId="26994" refreshError="1"/>
      <sheetData sheetId="26995" refreshError="1"/>
      <sheetData sheetId="26996" refreshError="1"/>
      <sheetData sheetId="26997" refreshError="1"/>
      <sheetData sheetId="26998" refreshError="1"/>
      <sheetData sheetId="26999" refreshError="1"/>
      <sheetData sheetId="27000" refreshError="1"/>
      <sheetData sheetId="27001" refreshError="1"/>
      <sheetData sheetId="27002" refreshError="1"/>
      <sheetData sheetId="27003" refreshError="1"/>
      <sheetData sheetId="27004" refreshError="1"/>
      <sheetData sheetId="27005" refreshError="1"/>
      <sheetData sheetId="27006" refreshError="1"/>
      <sheetData sheetId="27007" refreshError="1"/>
      <sheetData sheetId="27008" refreshError="1"/>
      <sheetData sheetId="27009" refreshError="1"/>
      <sheetData sheetId="27010" refreshError="1"/>
      <sheetData sheetId="27011" refreshError="1"/>
      <sheetData sheetId="27012" refreshError="1"/>
      <sheetData sheetId="27013" refreshError="1"/>
      <sheetData sheetId="27014" refreshError="1"/>
      <sheetData sheetId="27015" refreshError="1"/>
      <sheetData sheetId="27016" refreshError="1"/>
      <sheetData sheetId="27017" refreshError="1"/>
      <sheetData sheetId="27018" refreshError="1"/>
      <sheetData sheetId="27019" refreshError="1"/>
      <sheetData sheetId="27020" refreshError="1"/>
      <sheetData sheetId="27021" refreshError="1"/>
      <sheetData sheetId="27022" refreshError="1"/>
      <sheetData sheetId="27023" refreshError="1"/>
      <sheetData sheetId="27024" refreshError="1"/>
      <sheetData sheetId="27025" refreshError="1"/>
      <sheetData sheetId="27026" refreshError="1"/>
      <sheetData sheetId="27027" refreshError="1"/>
      <sheetData sheetId="27028" refreshError="1"/>
      <sheetData sheetId="27029" refreshError="1"/>
      <sheetData sheetId="27030" refreshError="1"/>
      <sheetData sheetId="27031" refreshError="1"/>
      <sheetData sheetId="27032" refreshError="1"/>
      <sheetData sheetId="27033" refreshError="1"/>
      <sheetData sheetId="27034" refreshError="1"/>
      <sheetData sheetId="27035" refreshError="1"/>
      <sheetData sheetId="27036" refreshError="1"/>
      <sheetData sheetId="27037" refreshError="1"/>
      <sheetData sheetId="27038" refreshError="1"/>
      <sheetData sheetId="27039" refreshError="1"/>
      <sheetData sheetId="27040" refreshError="1"/>
      <sheetData sheetId="27041" refreshError="1"/>
      <sheetData sheetId="27042" refreshError="1"/>
      <sheetData sheetId="27043" refreshError="1"/>
      <sheetData sheetId="27044" refreshError="1"/>
      <sheetData sheetId="27045" refreshError="1"/>
      <sheetData sheetId="27046" refreshError="1"/>
      <sheetData sheetId="27047" refreshError="1"/>
      <sheetData sheetId="27048" refreshError="1"/>
      <sheetData sheetId="27049" refreshError="1"/>
      <sheetData sheetId="27050" refreshError="1"/>
      <sheetData sheetId="27051" refreshError="1"/>
      <sheetData sheetId="27052" refreshError="1"/>
      <sheetData sheetId="27053"/>
      <sheetData sheetId="27054"/>
      <sheetData sheetId="27055"/>
      <sheetData sheetId="27056"/>
      <sheetData sheetId="27057"/>
      <sheetData sheetId="27058" refreshError="1"/>
      <sheetData sheetId="27059"/>
      <sheetData sheetId="27060" refreshError="1"/>
      <sheetData sheetId="27061" refreshError="1"/>
      <sheetData sheetId="27062"/>
      <sheetData sheetId="27063"/>
      <sheetData sheetId="27064"/>
      <sheetData sheetId="27065"/>
      <sheetData sheetId="27066"/>
      <sheetData sheetId="27067"/>
      <sheetData sheetId="27068"/>
      <sheetData sheetId="27069"/>
      <sheetData sheetId="27070"/>
      <sheetData sheetId="27071"/>
      <sheetData sheetId="27072"/>
      <sheetData sheetId="27073"/>
      <sheetData sheetId="27074"/>
      <sheetData sheetId="27075"/>
      <sheetData sheetId="27076"/>
      <sheetData sheetId="27077"/>
      <sheetData sheetId="27078"/>
      <sheetData sheetId="27079"/>
      <sheetData sheetId="27080"/>
      <sheetData sheetId="27081"/>
      <sheetData sheetId="27082"/>
      <sheetData sheetId="27083"/>
      <sheetData sheetId="27084"/>
      <sheetData sheetId="27085" refreshError="1"/>
      <sheetData sheetId="27086"/>
      <sheetData sheetId="27087"/>
      <sheetData sheetId="27088"/>
      <sheetData sheetId="27089"/>
      <sheetData sheetId="27090"/>
      <sheetData sheetId="27091"/>
      <sheetData sheetId="27092"/>
      <sheetData sheetId="27093"/>
      <sheetData sheetId="27094" refreshError="1"/>
      <sheetData sheetId="27095" refreshError="1"/>
      <sheetData sheetId="27096" refreshError="1"/>
      <sheetData sheetId="27097" refreshError="1"/>
      <sheetData sheetId="27098" refreshError="1"/>
      <sheetData sheetId="27099" refreshError="1"/>
      <sheetData sheetId="27100" refreshError="1"/>
      <sheetData sheetId="27101" refreshError="1"/>
      <sheetData sheetId="27102" refreshError="1"/>
      <sheetData sheetId="27103" refreshError="1"/>
      <sheetData sheetId="27104" refreshError="1"/>
      <sheetData sheetId="27105" refreshError="1"/>
      <sheetData sheetId="27106" refreshError="1"/>
      <sheetData sheetId="27107" refreshError="1"/>
      <sheetData sheetId="27108" refreshError="1"/>
      <sheetData sheetId="27109" refreshError="1"/>
      <sheetData sheetId="27110" refreshError="1"/>
      <sheetData sheetId="27111" refreshError="1"/>
      <sheetData sheetId="27112" refreshError="1"/>
      <sheetData sheetId="27113" refreshError="1"/>
      <sheetData sheetId="27114" refreshError="1"/>
      <sheetData sheetId="27115" refreshError="1"/>
      <sheetData sheetId="27116" refreshError="1"/>
      <sheetData sheetId="27117" refreshError="1"/>
      <sheetData sheetId="27118" refreshError="1"/>
      <sheetData sheetId="27119" refreshError="1"/>
      <sheetData sheetId="27120" refreshError="1"/>
      <sheetData sheetId="27121"/>
      <sheetData sheetId="27122"/>
      <sheetData sheetId="27123"/>
      <sheetData sheetId="27124"/>
      <sheetData sheetId="27125"/>
      <sheetData sheetId="27126"/>
      <sheetData sheetId="27127" refreshError="1"/>
      <sheetData sheetId="27128" refreshError="1"/>
      <sheetData sheetId="27129" refreshError="1"/>
      <sheetData sheetId="27130" refreshError="1"/>
      <sheetData sheetId="27131" refreshError="1"/>
      <sheetData sheetId="27132"/>
      <sheetData sheetId="27133"/>
      <sheetData sheetId="27134"/>
      <sheetData sheetId="27135"/>
      <sheetData sheetId="27136"/>
      <sheetData sheetId="27137"/>
      <sheetData sheetId="27138" refreshError="1"/>
      <sheetData sheetId="27139"/>
      <sheetData sheetId="27140" refreshError="1"/>
      <sheetData sheetId="27141" refreshError="1"/>
      <sheetData sheetId="27142" refreshError="1"/>
      <sheetData sheetId="27143" refreshError="1"/>
      <sheetData sheetId="27144" refreshError="1"/>
      <sheetData sheetId="27145" refreshError="1"/>
      <sheetData sheetId="27146" refreshError="1"/>
      <sheetData sheetId="27147" refreshError="1"/>
      <sheetData sheetId="27148"/>
      <sheetData sheetId="27149"/>
      <sheetData sheetId="27150" refreshError="1"/>
      <sheetData sheetId="27151" refreshError="1"/>
      <sheetData sheetId="27152" refreshError="1"/>
      <sheetData sheetId="27153" refreshError="1"/>
      <sheetData sheetId="27154" refreshError="1"/>
      <sheetData sheetId="27155" refreshError="1"/>
      <sheetData sheetId="27156" refreshError="1"/>
      <sheetData sheetId="27157" refreshError="1"/>
      <sheetData sheetId="27158" refreshError="1"/>
      <sheetData sheetId="27159" refreshError="1"/>
      <sheetData sheetId="27160" refreshError="1"/>
      <sheetData sheetId="27161" refreshError="1"/>
      <sheetData sheetId="27162" refreshError="1"/>
      <sheetData sheetId="27163" refreshError="1"/>
      <sheetData sheetId="27164" refreshError="1"/>
      <sheetData sheetId="27165" refreshError="1"/>
      <sheetData sheetId="27166" refreshError="1"/>
      <sheetData sheetId="27167" refreshError="1"/>
      <sheetData sheetId="27168" refreshError="1"/>
      <sheetData sheetId="27169" refreshError="1"/>
      <sheetData sheetId="27170" refreshError="1"/>
      <sheetData sheetId="27171" refreshError="1"/>
      <sheetData sheetId="27172" refreshError="1"/>
      <sheetData sheetId="27173" refreshError="1"/>
      <sheetData sheetId="27174" refreshError="1"/>
      <sheetData sheetId="27175" refreshError="1"/>
      <sheetData sheetId="27176" refreshError="1"/>
      <sheetData sheetId="27177" refreshError="1"/>
      <sheetData sheetId="27178" refreshError="1"/>
      <sheetData sheetId="27179" refreshError="1"/>
      <sheetData sheetId="27180" refreshError="1"/>
      <sheetData sheetId="27181" refreshError="1"/>
      <sheetData sheetId="27182" refreshError="1"/>
      <sheetData sheetId="27183" refreshError="1"/>
      <sheetData sheetId="27184" refreshError="1"/>
      <sheetData sheetId="27185" refreshError="1"/>
      <sheetData sheetId="27186" refreshError="1"/>
      <sheetData sheetId="27187" refreshError="1"/>
      <sheetData sheetId="27188" refreshError="1"/>
      <sheetData sheetId="27189" refreshError="1"/>
      <sheetData sheetId="27190" refreshError="1"/>
      <sheetData sheetId="27191" refreshError="1"/>
      <sheetData sheetId="27192" refreshError="1"/>
      <sheetData sheetId="27193" refreshError="1"/>
      <sheetData sheetId="27194" refreshError="1"/>
      <sheetData sheetId="27195" refreshError="1"/>
      <sheetData sheetId="27196" refreshError="1"/>
      <sheetData sheetId="27197" refreshError="1"/>
      <sheetData sheetId="27198" refreshError="1"/>
      <sheetData sheetId="27199" refreshError="1"/>
      <sheetData sheetId="27200" refreshError="1"/>
      <sheetData sheetId="27201" refreshError="1"/>
      <sheetData sheetId="27202" refreshError="1"/>
      <sheetData sheetId="27203" refreshError="1"/>
      <sheetData sheetId="27204" refreshError="1"/>
      <sheetData sheetId="27205" refreshError="1"/>
      <sheetData sheetId="27206" refreshError="1"/>
      <sheetData sheetId="27207" refreshError="1"/>
      <sheetData sheetId="27208" refreshError="1"/>
      <sheetData sheetId="27209" refreshError="1"/>
      <sheetData sheetId="27210" refreshError="1"/>
      <sheetData sheetId="27211" refreshError="1"/>
      <sheetData sheetId="27212" refreshError="1"/>
      <sheetData sheetId="27213" refreshError="1"/>
      <sheetData sheetId="27214" refreshError="1"/>
      <sheetData sheetId="27215" refreshError="1"/>
      <sheetData sheetId="27216"/>
      <sheetData sheetId="27217" refreshError="1"/>
      <sheetData sheetId="27218" refreshError="1"/>
      <sheetData sheetId="27219" refreshError="1"/>
      <sheetData sheetId="27220" refreshError="1"/>
      <sheetData sheetId="27221" refreshError="1"/>
      <sheetData sheetId="27222" refreshError="1"/>
      <sheetData sheetId="27223" refreshError="1"/>
      <sheetData sheetId="27224" refreshError="1"/>
      <sheetData sheetId="27225" refreshError="1"/>
      <sheetData sheetId="27226" refreshError="1"/>
      <sheetData sheetId="27227" refreshError="1"/>
      <sheetData sheetId="27228" refreshError="1"/>
      <sheetData sheetId="27229" refreshError="1"/>
      <sheetData sheetId="27230" refreshError="1"/>
      <sheetData sheetId="27231" refreshError="1"/>
      <sheetData sheetId="27232" refreshError="1"/>
      <sheetData sheetId="27233" refreshError="1"/>
      <sheetData sheetId="27234">
        <row r="19">
          <cell r="K19">
            <v>42208.87000000148</v>
          </cell>
        </row>
      </sheetData>
      <sheetData sheetId="27235"/>
      <sheetData sheetId="27236" refreshError="1"/>
      <sheetData sheetId="27237" refreshError="1"/>
      <sheetData sheetId="27238"/>
      <sheetData sheetId="27239" refreshError="1"/>
      <sheetData sheetId="27240" refreshError="1"/>
      <sheetData sheetId="27241" refreshError="1"/>
      <sheetData sheetId="27242" refreshError="1"/>
      <sheetData sheetId="27243" refreshError="1"/>
      <sheetData sheetId="27244" refreshError="1"/>
      <sheetData sheetId="27245" refreshError="1"/>
      <sheetData sheetId="27246" refreshError="1"/>
      <sheetData sheetId="27247" refreshError="1"/>
      <sheetData sheetId="27248" refreshError="1"/>
      <sheetData sheetId="27249" refreshError="1"/>
      <sheetData sheetId="27250" refreshError="1"/>
      <sheetData sheetId="27251" refreshError="1"/>
      <sheetData sheetId="27252" refreshError="1"/>
      <sheetData sheetId="27253" refreshError="1"/>
      <sheetData sheetId="27254" refreshError="1"/>
      <sheetData sheetId="27255" refreshError="1"/>
      <sheetData sheetId="27256" refreshError="1"/>
      <sheetData sheetId="27257" refreshError="1"/>
      <sheetData sheetId="27258" refreshError="1"/>
      <sheetData sheetId="27259" refreshError="1"/>
      <sheetData sheetId="27260" refreshError="1"/>
      <sheetData sheetId="27261" refreshError="1"/>
      <sheetData sheetId="27262" refreshError="1"/>
      <sheetData sheetId="27263" refreshError="1"/>
      <sheetData sheetId="27264"/>
      <sheetData sheetId="27265" refreshError="1"/>
      <sheetData sheetId="27266"/>
      <sheetData sheetId="27267"/>
      <sheetData sheetId="27268" refreshError="1"/>
      <sheetData sheetId="27269">
        <row r="2">
          <cell r="A2" t="str">
            <v>T.S.K.WIRE CO.,LTD.</v>
          </cell>
        </row>
      </sheetData>
      <sheetData sheetId="27270"/>
      <sheetData sheetId="27271"/>
      <sheetData sheetId="27272"/>
      <sheetData sheetId="27273"/>
      <sheetData sheetId="27274"/>
      <sheetData sheetId="27275"/>
      <sheetData sheetId="27276"/>
      <sheetData sheetId="27277"/>
      <sheetData sheetId="27278"/>
      <sheetData sheetId="27279"/>
      <sheetData sheetId="27280"/>
      <sheetData sheetId="27281"/>
      <sheetData sheetId="27282"/>
      <sheetData sheetId="27283"/>
      <sheetData sheetId="27284"/>
      <sheetData sheetId="27285" refreshError="1"/>
      <sheetData sheetId="27286" refreshError="1"/>
      <sheetData sheetId="27287" refreshError="1"/>
      <sheetData sheetId="27288"/>
      <sheetData sheetId="27289"/>
      <sheetData sheetId="27290"/>
      <sheetData sheetId="27291"/>
      <sheetData sheetId="27292" refreshError="1"/>
      <sheetData sheetId="27293" refreshError="1"/>
      <sheetData sheetId="27294" refreshError="1"/>
      <sheetData sheetId="27295" refreshError="1"/>
      <sheetData sheetId="27296" refreshError="1"/>
      <sheetData sheetId="27297" refreshError="1"/>
      <sheetData sheetId="27298"/>
      <sheetData sheetId="27299"/>
      <sheetData sheetId="27300"/>
      <sheetData sheetId="27301"/>
      <sheetData sheetId="27302">
        <row r="1">
          <cell r="A1" t="str">
            <v>Status</v>
          </cell>
        </row>
      </sheetData>
      <sheetData sheetId="27303"/>
      <sheetData sheetId="27304" refreshError="1"/>
      <sheetData sheetId="27305" refreshError="1"/>
      <sheetData sheetId="27306" refreshError="1"/>
      <sheetData sheetId="27307" refreshError="1"/>
      <sheetData sheetId="27308" refreshError="1"/>
      <sheetData sheetId="27309" refreshError="1"/>
      <sheetData sheetId="27310" refreshError="1"/>
      <sheetData sheetId="27311" refreshError="1"/>
      <sheetData sheetId="27312" refreshError="1"/>
      <sheetData sheetId="27313" refreshError="1"/>
      <sheetData sheetId="27314" refreshError="1"/>
      <sheetData sheetId="27315" refreshError="1"/>
      <sheetData sheetId="27316" refreshError="1"/>
      <sheetData sheetId="27317" refreshError="1"/>
      <sheetData sheetId="27318" refreshError="1"/>
      <sheetData sheetId="27319" refreshError="1"/>
      <sheetData sheetId="27320" refreshError="1"/>
      <sheetData sheetId="27321" refreshError="1"/>
      <sheetData sheetId="27322" refreshError="1"/>
      <sheetData sheetId="27323" refreshError="1"/>
      <sheetData sheetId="27324" refreshError="1"/>
      <sheetData sheetId="27325" refreshError="1"/>
      <sheetData sheetId="27326" refreshError="1"/>
      <sheetData sheetId="27327" refreshError="1"/>
      <sheetData sheetId="27328" refreshError="1"/>
      <sheetData sheetId="27329" refreshError="1"/>
      <sheetData sheetId="27330" refreshError="1"/>
      <sheetData sheetId="27331" refreshError="1"/>
      <sheetData sheetId="27332" refreshError="1"/>
      <sheetData sheetId="27333" refreshError="1"/>
      <sheetData sheetId="27334" refreshError="1"/>
      <sheetData sheetId="27335" refreshError="1"/>
      <sheetData sheetId="27336" refreshError="1"/>
      <sheetData sheetId="27337" refreshError="1"/>
      <sheetData sheetId="27338" refreshError="1"/>
      <sheetData sheetId="27339" refreshError="1"/>
      <sheetData sheetId="27340" refreshError="1"/>
      <sheetData sheetId="27341" refreshError="1"/>
      <sheetData sheetId="27342" refreshError="1"/>
      <sheetData sheetId="27343" refreshError="1"/>
      <sheetData sheetId="27344" refreshError="1"/>
      <sheetData sheetId="27345" refreshError="1"/>
      <sheetData sheetId="27346" refreshError="1"/>
      <sheetData sheetId="27347" refreshError="1"/>
      <sheetData sheetId="27348" refreshError="1"/>
      <sheetData sheetId="27349" refreshError="1"/>
      <sheetData sheetId="27350" refreshError="1"/>
      <sheetData sheetId="27351" refreshError="1"/>
      <sheetData sheetId="27352" refreshError="1"/>
      <sheetData sheetId="27353" refreshError="1"/>
      <sheetData sheetId="27354" refreshError="1"/>
      <sheetData sheetId="27355" refreshError="1"/>
      <sheetData sheetId="27356" refreshError="1"/>
      <sheetData sheetId="27357" refreshError="1"/>
      <sheetData sheetId="27358" refreshError="1"/>
      <sheetData sheetId="27359" refreshError="1"/>
      <sheetData sheetId="27360" refreshError="1"/>
      <sheetData sheetId="27361" refreshError="1"/>
      <sheetData sheetId="27362" refreshError="1"/>
      <sheetData sheetId="27363" refreshError="1"/>
      <sheetData sheetId="27364" refreshError="1"/>
      <sheetData sheetId="27365" refreshError="1"/>
      <sheetData sheetId="27366" refreshError="1"/>
      <sheetData sheetId="27367" refreshError="1"/>
      <sheetData sheetId="27368" refreshError="1"/>
      <sheetData sheetId="27369" refreshError="1"/>
      <sheetData sheetId="27370" refreshError="1"/>
      <sheetData sheetId="27371" refreshError="1"/>
      <sheetData sheetId="27372" refreshError="1"/>
      <sheetData sheetId="27373" refreshError="1"/>
      <sheetData sheetId="27374" refreshError="1"/>
      <sheetData sheetId="27375" refreshError="1"/>
      <sheetData sheetId="27376" refreshError="1"/>
      <sheetData sheetId="27377" refreshError="1"/>
      <sheetData sheetId="27378" refreshError="1"/>
      <sheetData sheetId="27379" refreshError="1"/>
      <sheetData sheetId="27380" refreshError="1"/>
      <sheetData sheetId="27381" refreshError="1"/>
      <sheetData sheetId="27382" refreshError="1"/>
      <sheetData sheetId="27383" refreshError="1"/>
      <sheetData sheetId="27384" refreshError="1"/>
      <sheetData sheetId="27385" refreshError="1"/>
      <sheetData sheetId="27386" refreshError="1"/>
      <sheetData sheetId="27387" refreshError="1"/>
      <sheetData sheetId="27388" refreshError="1"/>
      <sheetData sheetId="27389" refreshError="1"/>
      <sheetData sheetId="27390" refreshError="1"/>
      <sheetData sheetId="27391" refreshError="1"/>
      <sheetData sheetId="27392" refreshError="1"/>
      <sheetData sheetId="27393" refreshError="1"/>
      <sheetData sheetId="27394" refreshError="1"/>
      <sheetData sheetId="27395" refreshError="1"/>
      <sheetData sheetId="27396" refreshError="1"/>
      <sheetData sheetId="27397" refreshError="1"/>
      <sheetData sheetId="27398" refreshError="1"/>
      <sheetData sheetId="27399" refreshError="1"/>
      <sheetData sheetId="27400" refreshError="1"/>
      <sheetData sheetId="27401" refreshError="1"/>
      <sheetData sheetId="27402" refreshError="1"/>
      <sheetData sheetId="27403" refreshError="1"/>
      <sheetData sheetId="27404" refreshError="1"/>
      <sheetData sheetId="27405" refreshError="1"/>
      <sheetData sheetId="27406" refreshError="1"/>
      <sheetData sheetId="27407" refreshError="1"/>
      <sheetData sheetId="27408" refreshError="1"/>
      <sheetData sheetId="27409" refreshError="1"/>
      <sheetData sheetId="27410" refreshError="1"/>
      <sheetData sheetId="27411" refreshError="1"/>
      <sheetData sheetId="27412"/>
      <sheetData sheetId="27413"/>
      <sheetData sheetId="27414" refreshError="1"/>
      <sheetData sheetId="27415" refreshError="1"/>
      <sheetData sheetId="27416" refreshError="1"/>
      <sheetData sheetId="27417" refreshError="1"/>
      <sheetData sheetId="27418" refreshError="1"/>
      <sheetData sheetId="27419" refreshError="1"/>
      <sheetData sheetId="27420" refreshError="1"/>
      <sheetData sheetId="27421" refreshError="1"/>
      <sheetData sheetId="27422" refreshError="1"/>
      <sheetData sheetId="27423" refreshError="1"/>
      <sheetData sheetId="27424" refreshError="1"/>
      <sheetData sheetId="27425" refreshError="1"/>
      <sheetData sheetId="27426" refreshError="1"/>
      <sheetData sheetId="27427" refreshError="1"/>
      <sheetData sheetId="27428" refreshError="1"/>
      <sheetData sheetId="27429" refreshError="1"/>
      <sheetData sheetId="27430" refreshError="1"/>
      <sheetData sheetId="27431" refreshError="1"/>
      <sheetData sheetId="27432" refreshError="1"/>
      <sheetData sheetId="27433" refreshError="1"/>
      <sheetData sheetId="27434" refreshError="1"/>
      <sheetData sheetId="27435" refreshError="1"/>
      <sheetData sheetId="27436" refreshError="1"/>
      <sheetData sheetId="27437" refreshError="1"/>
      <sheetData sheetId="27438" refreshError="1"/>
      <sheetData sheetId="27439" refreshError="1"/>
      <sheetData sheetId="27440" refreshError="1"/>
      <sheetData sheetId="27441" refreshError="1"/>
      <sheetData sheetId="27442" refreshError="1"/>
      <sheetData sheetId="27443" refreshError="1"/>
      <sheetData sheetId="27444" refreshError="1"/>
      <sheetData sheetId="27445" refreshError="1"/>
      <sheetData sheetId="27446" refreshError="1"/>
      <sheetData sheetId="27447" refreshError="1"/>
      <sheetData sheetId="27448" refreshError="1"/>
      <sheetData sheetId="27449" refreshError="1"/>
      <sheetData sheetId="27450" refreshError="1"/>
      <sheetData sheetId="27451" refreshError="1"/>
      <sheetData sheetId="27452" refreshError="1"/>
      <sheetData sheetId="27453" refreshError="1"/>
      <sheetData sheetId="27454" refreshError="1"/>
      <sheetData sheetId="27455" refreshError="1"/>
      <sheetData sheetId="27456" refreshError="1"/>
      <sheetData sheetId="27457" refreshError="1"/>
      <sheetData sheetId="27458" refreshError="1"/>
      <sheetData sheetId="27459" refreshError="1"/>
      <sheetData sheetId="27460" refreshError="1"/>
      <sheetData sheetId="27461" refreshError="1"/>
      <sheetData sheetId="27462" refreshError="1"/>
      <sheetData sheetId="27463" refreshError="1"/>
      <sheetData sheetId="27464" refreshError="1"/>
      <sheetData sheetId="27465" refreshError="1"/>
      <sheetData sheetId="27466" refreshError="1"/>
      <sheetData sheetId="27467" refreshError="1"/>
      <sheetData sheetId="27468" refreshError="1"/>
      <sheetData sheetId="27469" refreshError="1"/>
      <sheetData sheetId="27470" refreshError="1"/>
      <sheetData sheetId="27471" refreshError="1"/>
      <sheetData sheetId="27472" refreshError="1"/>
      <sheetData sheetId="27473" refreshError="1"/>
      <sheetData sheetId="27474" refreshError="1"/>
      <sheetData sheetId="27475" refreshError="1"/>
      <sheetData sheetId="27476" refreshError="1"/>
      <sheetData sheetId="27477" refreshError="1"/>
      <sheetData sheetId="27478" refreshError="1"/>
      <sheetData sheetId="27479" refreshError="1"/>
      <sheetData sheetId="27480" refreshError="1"/>
      <sheetData sheetId="27481" refreshError="1"/>
      <sheetData sheetId="27482" refreshError="1"/>
      <sheetData sheetId="27483" refreshError="1"/>
      <sheetData sheetId="27484" refreshError="1"/>
      <sheetData sheetId="27485" refreshError="1"/>
      <sheetData sheetId="27486" refreshError="1"/>
      <sheetData sheetId="27487" refreshError="1"/>
      <sheetData sheetId="27488" refreshError="1"/>
      <sheetData sheetId="27489" refreshError="1"/>
      <sheetData sheetId="27490" refreshError="1"/>
      <sheetData sheetId="27491" refreshError="1"/>
      <sheetData sheetId="27492" refreshError="1"/>
      <sheetData sheetId="27493" refreshError="1"/>
      <sheetData sheetId="27494" refreshError="1"/>
      <sheetData sheetId="27495" refreshError="1"/>
      <sheetData sheetId="27496" refreshError="1"/>
      <sheetData sheetId="27497" refreshError="1"/>
      <sheetData sheetId="27498" refreshError="1"/>
      <sheetData sheetId="27499" refreshError="1"/>
      <sheetData sheetId="27500" refreshError="1"/>
      <sheetData sheetId="27501" refreshError="1"/>
      <sheetData sheetId="27502" refreshError="1"/>
      <sheetData sheetId="27503" refreshError="1"/>
      <sheetData sheetId="27504" refreshError="1"/>
      <sheetData sheetId="27505" refreshError="1"/>
      <sheetData sheetId="27506" refreshError="1"/>
      <sheetData sheetId="27507" refreshError="1"/>
      <sheetData sheetId="27508" refreshError="1"/>
      <sheetData sheetId="27509" refreshError="1"/>
      <sheetData sheetId="27510" refreshError="1"/>
      <sheetData sheetId="27511" refreshError="1"/>
      <sheetData sheetId="27512" refreshError="1"/>
      <sheetData sheetId="27513" refreshError="1"/>
      <sheetData sheetId="27514" refreshError="1"/>
      <sheetData sheetId="27515" refreshError="1"/>
      <sheetData sheetId="27516" refreshError="1"/>
      <sheetData sheetId="27517" refreshError="1"/>
      <sheetData sheetId="27518" refreshError="1"/>
      <sheetData sheetId="27519" refreshError="1"/>
      <sheetData sheetId="27520" refreshError="1"/>
      <sheetData sheetId="27521" refreshError="1"/>
      <sheetData sheetId="27522" refreshError="1"/>
      <sheetData sheetId="27523" refreshError="1"/>
      <sheetData sheetId="27524" refreshError="1"/>
      <sheetData sheetId="27525" refreshError="1"/>
      <sheetData sheetId="27526" refreshError="1"/>
      <sheetData sheetId="27527" refreshError="1"/>
      <sheetData sheetId="27528" refreshError="1"/>
      <sheetData sheetId="27529" refreshError="1"/>
      <sheetData sheetId="27530" refreshError="1"/>
      <sheetData sheetId="27531" refreshError="1"/>
      <sheetData sheetId="27532" refreshError="1"/>
      <sheetData sheetId="27533" refreshError="1"/>
      <sheetData sheetId="27534" refreshError="1"/>
      <sheetData sheetId="27535" refreshError="1"/>
      <sheetData sheetId="27536" refreshError="1"/>
      <sheetData sheetId="27537" refreshError="1"/>
      <sheetData sheetId="27538" refreshError="1"/>
      <sheetData sheetId="27539" refreshError="1"/>
      <sheetData sheetId="27540" refreshError="1"/>
      <sheetData sheetId="27541" refreshError="1"/>
      <sheetData sheetId="27542" refreshError="1"/>
      <sheetData sheetId="27543" refreshError="1"/>
      <sheetData sheetId="27544" refreshError="1"/>
      <sheetData sheetId="27545" refreshError="1"/>
      <sheetData sheetId="27546" refreshError="1"/>
      <sheetData sheetId="27547" refreshError="1"/>
      <sheetData sheetId="27548" refreshError="1"/>
      <sheetData sheetId="27549" refreshError="1"/>
      <sheetData sheetId="27550" refreshError="1"/>
      <sheetData sheetId="27551" refreshError="1"/>
      <sheetData sheetId="27552" refreshError="1"/>
      <sheetData sheetId="27553" refreshError="1"/>
      <sheetData sheetId="27554" refreshError="1"/>
      <sheetData sheetId="27555" refreshError="1"/>
      <sheetData sheetId="27556" refreshError="1"/>
      <sheetData sheetId="27557" refreshError="1"/>
      <sheetData sheetId="27558" refreshError="1"/>
      <sheetData sheetId="27559" refreshError="1"/>
      <sheetData sheetId="27560" refreshError="1"/>
      <sheetData sheetId="27561" refreshError="1"/>
      <sheetData sheetId="27562" refreshError="1"/>
      <sheetData sheetId="27563" refreshError="1"/>
      <sheetData sheetId="27564" refreshError="1"/>
      <sheetData sheetId="27565" refreshError="1"/>
      <sheetData sheetId="27566" refreshError="1"/>
      <sheetData sheetId="27567" refreshError="1"/>
      <sheetData sheetId="27568" refreshError="1"/>
      <sheetData sheetId="27569" refreshError="1"/>
      <sheetData sheetId="27570" refreshError="1"/>
      <sheetData sheetId="27571" refreshError="1"/>
      <sheetData sheetId="27572" refreshError="1"/>
      <sheetData sheetId="27573" refreshError="1"/>
      <sheetData sheetId="27574" refreshError="1"/>
      <sheetData sheetId="27575" refreshError="1"/>
      <sheetData sheetId="27576" refreshError="1"/>
      <sheetData sheetId="27577" refreshError="1"/>
      <sheetData sheetId="27578" refreshError="1"/>
      <sheetData sheetId="27579" refreshError="1"/>
      <sheetData sheetId="27580" refreshError="1"/>
      <sheetData sheetId="27581" refreshError="1"/>
      <sheetData sheetId="27582" refreshError="1"/>
      <sheetData sheetId="27583" refreshError="1"/>
      <sheetData sheetId="27584" refreshError="1"/>
      <sheetData sheetId="27585" refreshError="1"/>
      <sheetData sheetId="27586" refreshError="1"/>
      <sheetData sheetId="27587" refreshError="1"/>
      <sheetData sheetId="27588" refreshError="1"/>
      <sheetData sheetId="27589" refreshError="1"/>
      <sheetData sheetId="27590" refreshError="1"/>
      <sheetData sheetId="27591" refreshError="1"/>
      <sheetData sheetId="27592" refreshError="1"/>
      <sheetData sheetId="27593" refreshError="1"/>
      <sheetData sheetId="27594" refreshError="1"/>
      <sheetData sheetId="27595" refreshError="1"/>
      <sheetData sheetId="27596" refreshError="1"/>
      <sheetData sheetId="27597" refreshError="1"/>
      <sheetData sheetId="27598" refreshError="1"/>
      <sheetData sheetId="27599" refreshError="1"/>
      <sheetData sheetId="27600" refreshError="1"/>
      <sheetData sheetId="27601" refreshError="1"/>
      <sheetData sheetId="27602" refreshError="1"/>
      <sheetData sheetId="27603" refreshError="1"/>
      <sheetData sheetId="27604" refreshError="1"/>
      <sheetData sheetId="27605" refreshError="1"/>
      <sheetData sheetId="27606" refreshError="1"/>
      <sheetData sheetId="27607" refreshError="1"/>
      <sheetData sheetId="27608" refreshError="1"/>
      <sheetData sheetId="27609" refreshError="1"/>
      <sheetData sheetId="27610" refreshError="1"/>
      <sheetData sheetId="27611" refreshError="1"/>
      <sheetData sheetId="27612" refreshError="1"/>
      <sheetData sheetId="27613" refreshError="1"/>
      <sheetData sheetId="27614" refreshError="1"/>
      <sheetData sheetId="27615" refreshError="1"/>
      <sheetData sheetId="27616" refreshError="1"/>
      <sheetData sheetId="27617" refreshError="1"/>
      <sheetData sheetId="27618" refreshError="1"/>
      <sheetData sheetId="27619" refreshError="1"/>
      <sheetData sheetId="27620" refreshError="1"/>
      <sheetData sheetId="27621" refreshError="1"/>
      <sheetData sheetId="27622" refreshError="1"/>
      <sheetData sheetId="27623" refreshError="1"/>
      <sheetData sheetId="27624" refreshError="1"/>
      <sheetData sheetId="27625" refreshError="1"/>
      <sheetData sheetId="27626" refreshError="1"/>
      <sheetData sheetId="27627" refreshError="1"/>
      <sheetData sheetId="27628" refreshError="1"/>
      <sheetData sheetId="27629" refreshError="1"/>
      <sheetData sheetId="27630" refreshError="1"/>
      <sheetData sheetId="27631" refreshError="1"/>
      <sheetData sheetId="27632" refreshError="1"/>
      <sheetData sheetId="27633" refreshError="1"/>
      <sheetData sheetId="27634" refreshError="1"/>
      <sheetData sheetId="27635" refreshError="1"/>
      <sheetData sheetId="27636" refreshError="1"/>
      <sheetData sheetId="27637" refreshError="1"/>
      <sheetData sheetId="27638" refreshError="1"/>
      <sheetData sheetId="27639" refreshError="1"/>
      <sheetData sheetId="27640" refreshError="1"/>
      <sheetData sheetId="27641" refreshError="1"/>
      <sheetData sheetId="27642" refreshError="1"/>
      <sheetData sheetId="27643" refreshError="1"/>
      <sheetData sheetId="27644" refreshError="1"/>
      <sheetData sheetId="27645" refreshError="1"/>
      <sheetData sheetId="27646" refreshError="1"/>
      <sheetData sheetId="27647" refreshError="1"/>
      <sheetData sheetId="27648" refreshError="1"/>
      <sheetData sheetId="27649" refreshError="1"/>
      <sheetData sheetId="27650" refreshError="1"/>
      <sheetData sheetId="27651" refreshError="1"/>
      <sheetData sheetId="27652" refreshError="1"/>
      <sheetData sheetId="27653" refreshError="1"/>
      <sheetData sheetId="27654" refreshError="1"/>
      <sheetData sheetId="27655" refreshError="1"/>
      <sheetData sheetId="27656" refreshError="1"/>
      <sheetData sheetId="27657" refreshError="1"/>
      <sheetData sheetId="27658" refreshError="1"/>
      <sheetData sheetId="27659" refreshError="1"/>
      <sheetData sheetId="27660" refreshError="1"/>
      <sheetData sheetId="27661" refreshError="1"/>
      <sheetData sheetId="27662" refreshError="1"/>
      <sheetData sheetId="27663" refreshError="1"/>
      <sheetData sheetId="27664" refreshError="1"/>
      <sheetData sheetId="27665" refreshError="1"/>
      <sheetData sheetId="27666" refreshError="1"/>
      <sheetData sheetId="27667" refreshError="1"/>
      <sheetData sheetId="27668" refreshError="1"/>
      <sheetData sheetId="27669" refreshError="1"/>
      <sheetData sheetId="27670" refreshError="1"/>
      <sheetData sheetId="27671" refreshError="1"/>
      <sheetData sheetId="27672" refreshError="1"/>
      <sheetData sheetId="27673" refreshError="1"/>
      <sheetData sheetId="27674" refreshError="1"/>
      <sheetData sheetId="27675" refreshError="1"/>
      <sheetData sheetId="27676" refreshError="1"/>
      <sheetData sheetId="27677" refreshError="1"/>
      <sheetData sheetId="27678" refreshError="1"/>
      <sheetData sheetId="27679" refreshError="1"/>
      <sheetData sheetId="27680" refreshError="1"/>
      <sheetData sheetId="27681" refreshError="1"/>
      <sheetData sheetId="27682" refreshError="1"/>
      <sheetData sheetId="27683" refreshError="1"/>
      <sheetData sheetId="27684" refreshError="1"/>
      <sheetData sheetId="27685" refreshError="1"/>
      <sheetData sheetId="27686" refreshError="1"/>
      <sheetData sheetId="27687" refreshError="1"/>
      <sheetData sheetId="27688" refreshError="1"/>
      <sheetData sheetId="27689" refreshError="1"/>
      <sheetData sheetId="27690" refreshError="1"/>
      <sheetData sheetId="27691" refreshError="1"/>
      <sheetData sheetId="27692" refreshError="1"/>
      <sheetData sheetId="27693" refreshError="1"/>
      <sheetData sheetId="27694" refreshError="1"/>
      <sheetData sheetId="27695" refreshError="1"/>
      <sheetData sheetId="27696" refreshError="1"/>
      <sheetData sheetId="27697" refreshError="1"/>
      <sheetData sheetId="27698" refreshError="1"/>
      <sheetData sheetId="27699" refreshError="1"/>
      <sheetData sheetId="27700" refreshError="1"/>
      <sheetData sheetId="27701" refreshError="1"/>
      <sheetData sheetId="27702" refreshError="1"/>
      <sheetData sheetId="27703" refreshError="1"/>
      <sheetData sheetId="27704" refreshError="1"/>
      <sheetData sheetId="27705" refreshError="1"/>
      <sheetData sheetId="27706" refreshError="1"/>
      <sheetData sheetId="27707" refreshError="1"/>
      <sheetData sheetId="27708" refreshError="1"/>
      <sheetData sheetId="27709" refreshError="1"/>
      <sheetData sheetId="27710" refreshError="1"/>
      <sheetData sheetId="27711" refreshError="1"/>
      <sheetData sheetId="27712" refreshError="1"/>
      <sheetData sheetId="27713" refreshError="1"/>
      <sheetData sheetId="27714" refreshError="1"/>
      <sheetData sheetId="27715" refreshError="1"/>
      <sheetData sheetId="27716" refreshError="1"/>
      <sheetData sheetId="27717" refreshError="1"/>
      <sheetData sheetId="27718" refreshError="1"/>
      <sheetData sheetId="27719" refreshError="1"/>
      <sheetData sheetId="27720" refreshError="1"/>
      <sheetData sheetId="27721" refreshError="1"/>
      <sheetData sheetId="27722" refreshError="1"/>
      <sheetData sheetId="27723" refreshError="1"/>
      <sheetData sheetId="27724" refreshError="1"/>
      <sheetData sheetId="27725" refreshError="1"/>
      <sheetData sheetId="27726" refreshError="1"/>
      <sheetData sheetId="27727" refreshError="1"/>
      <sheetData sheetId="27728" refreshError="1"/>
      <sheetData sheetId="27729" refreshError="1"/>
      <sheetData sheetId="27730" refreshError="1"/>
      <sheetData sheetId="27731" refreshError="1"/>
      <sheetData sheetId="27732" refreshError="1"/>
      <sheetData sheetId="27733" refreshError="1"/>
      <sheetData sheetId="27734" refreshError="1"/>
      <sheetData sheetId="27735" refreshError="1"/>
      <sheetData sheetId="27736" refreshError="1"/>
      <sheetData sheetId="27737" refreshError="1"/>
      <sheetData sheetId="27738" refreshError="1"/>
      <sheetData sheetId="27739" refreshError="1"/>
      <sheetData sheetId="27740" refreshError="1"/>
      <sheetData sheetId="27741" refreshError="1"/>
      <sheetData sheetId="27742" refreshError="1"/>
      <sheetData sheetId="27743" refreshError="1"/>
      <sheetData sheetId="27744" refreshError="1"/>
      <sheetData sheetId="27745" refreshError="1"/>
      <sheetData sheetId="27746" refreshError="1"/>
      <sheetData sheetId="27747" refreshError="1"/>
      <sheetData sheetId="27748" refreshError="1"/>
      <sheetData sheetId="27749" refreshError="1"/>
      <sheetData sheetId="27750" refreshError="1"/>
      <sheetData sheetId="27751" refreshError="1"/>
      <sheetData sheetId="27752" refreshError="1"/>
      <sheetData sheetId="27753" refreshError="1"/>
      <sheetData sheetId="27754" refreshError="1"/>
      <sheetData sheetId="27755" refreshError="1"/>
      <sheetData sheetId="27756" refreshError="1"/>
      <sheetData sheetId="27757" refreshError="1"/>
      <sheetData sheetId="27758" refreshError="1"/>
      <sheetData sheetId="27759" refreshError="1"/>
      <sheetData sheetId="27760" refreshError="1"/>
      <sheetData sheetId="27761" refreshError="1"/>
      <sheetData sheetId="27762" refreshError="1"/>
      <sheetData sheetId="27763" refreshError="1"/>
      <sheetData sheetId="27764" refreshError="1"/>
      <sheetData sheetId="27765" refreshError="1"/>
      <sheetData sheetId="27766" refreshError="1"/>
      <sheetData sheetId="27767" refreshError="1"/>
      <sheetData sheetId="27768" refreshError="1"/>
      <sheetData sheetId="27769" refreshError="1"/>
      <sheetData sheetId="27770" refreshError="1"/>
      <sheetData sheetId="27771" refreshError="1"/>
      <sheetData sheetId="27772" refreshError="1"/>
      <sheetData sheetId="27773" refreshError="1"/>
      <sheetData sheetId="27774" refreshError="1"/>
      <sheetData sheetId="27775" refreshError="1"/>
      <sheetData sheetId="27776" refreshError="1"/>
      <sheetData sheetId="27777" refreshError="1"/>
      <sheetData sheetId="27778" refreshError="1"/>
      <sheetData sheetId="27779" refreshError="1"/>
      <sheetData sheetId="27780" refreshError="1"/>
      <sheetData sheetId="27781" refreshError="1"/>
      <sheetData sheetId="27782" refreshError="1"/>
      <sheetData sheetId="27783" refreshError="1"/>
      <sheetData sheetId="27784" refreshError="1"/>
      <sheetData sheetId="27785" refreshError="1"/>
      <sheetData sheetId="27786" refreshError="1"/>
      <sheetData sheetId="27787" refreshError="1"/>
      <sheetData sheetId="27788" refreshError="1"/>
      <sheetData sheetId="27789" refreshError="1"/>
      <sheetData sheetId="27790" refreshError="1"/>
      <sheetData sheetId="27791" refreshError="1"/>
      <sheetData sheetId="27792" refreshError="1"/>
      <sheetData sheetId="27793" refreshError="1"/>
      <sheetData sheetId="27794" refreshError="1"/>
      <sheetData sheetId="27795" refreshError="1"/>
      <sheetData sheetId="27796" refreshError="1"/>
      <sheetData sheetId="27797" refreshError="1"/>
      <sheetData sheetId="27798" refreshError="1"/>
      <sheetData sheetId="27799" refreshError="1"/>
      <sheetData sheetId="27800" refreshError="1"/>
      <sheetData sheetId="27801" refreshError="1"/>
      <sheetData sheetId="27802" refreshError="1"/>
      <sheetData sheetId="27803" refreshError="1"/>
      <sheetData sheetId="27804" refreshError="1"/>
      <sheetData sheetId="27805" refreshError="1"/>
      <sheetData sheetId="27806" refreshError="1"/>
      <sheetData sheetId="27807" refreshError="1"/>
      <sheetData sheetId="27808" refreshError="1"/>
      <sheetData sheetId="27809" refreshError="1"/>
      <sheetData sheetId="27810" refreshError="1"/>
      <sheetData sheetId="27811" refreshError="1"/>
      <sheetData sheetId="27812" refreshError="1"/>
      <sheetData sheetId="27813" refreshError="1"/>
      <sheetData sheetId="27814" refreshError="1"/>
      <sheetData sheetId="27815" refreshError="1"/>
      <sheetData sheetId="27816" refreshError="1"/>
      <sheetData sheetId="27817" refreshError="1"/>
      <sheetData sheetId="27818" refreshError="1"/>
      <sheetData sheetId="27819" refreshError="1"/>
      <sheetData sheetId="27820" refreshError="1"/>
      <sheetData sheetId="27821" refreshError="1"/>
      <sheetData sheetId="27822" refreshError="1"/>
      <sheetData sheetId="27823" refreshError="1"/>
      <sheetData sheetId="27824" refreshError="1"/>
      <sheetData sheetId="27825" refreshError="1"/>
      <sheetData sheetId="27826" refreshError="1"/>
      <sheetData sheetId="27827" refreshError="1"/>
      <sheetData sheetId="27828" refreshError="1"/>
      <sheetData sheetId="27829" refreshError="1"/>
      <sheetData sheetId="27830" refreshError="1"/>
      <sheetData sheetId="27831" refreshError="1"/>
      <sheetData sheetId="27832" refreshError="1"/>
      <sheetData sheetId="27833" refreshError="1"/>
      <sheetData sheetId="27834" refreshError="1"/>
      <sheetData sheetId="27835" refreshError="1"/>
      <sheetData sheetId="27836" refreshError="1"/>
      <sheetData sheetId="27837" refreshError="1"/>
      <sheetData sheetId="27838" refreshError="1"/>
      <sheetData sheetId="27839" refreshError="1"/>
      <sheetData sheetId="27840" refreshError="1"/>
      <sheetData sheetId="27841" refreshError="1"/>
      <sheetData sheetId="27842" refreshError="1"/>
      <sheetData sheetId="27843" refreshError="1"/>
      <sheetData sheetId="27844" refreshError="1"/>
      <sheetData sheetId="27845" refreshError="1"/>
      <sheetData sheetId="27846" refreshError="1"/>
      <sheetData sheetId="27847" refreshError="1"/>
      <sheetData sheetId="27848" refreshError="1"/>
      <sheetData sheetId="27849" refreshError="1"/>
      <sheetData sheetId="27850" refreshError="1"/>
      <sheetData sheetId="27851" refreshError="1"/>
      <sheetData sheetId="27852" refreshError="1"/>
      <sheetData sheetId="27853" refreshError="1"/>
      <sheetData sheetId="27854" refreshError="1"/>
      <sheetData sheetId="27855" refreshError="1"/>
      <sheetData sheetId="27856" refreshError="1"/>
      <sheetData sheetId="27857" refreshError="1"/>
      <sheetData sheetId="27858" refreshError="1"/>
      <sheetData sheetId="27859" refreshError="1"/>
      <sheetData sheetId="27860" refreshError="1"/>
      <sheetData sheetId="27861" refreshError="1"/>
      <sheetData sheetId="27862" refreshError="1"/>
      <sheetData sheetId="27863" refreshError="1"/>
      <sheetData sheetId="27864" refreshError="1"/>
      <sheetData sheetId="27865" refreshError="1"/>
      <sheetData sheetId="27866" refreshError="1"/>
      <sheetData sheetId="27867" refreshError="1"/>
      <sheetData sheetId="27868" refreshError="1"/>
      <sheetData sheetId="27869" refreshError="1"/>
      <sheetData sheetId="27870" refreshError="1"/>
      <sheetData sheetId="27871" refreshError="1"/>
      <sheetData sheetId="27872" refreshError="1"/>
      <sheetData sheetId="27873" refreshError="1"/>
      <sheetData sheetId="27874" refreshError="1"/>
      <sheetData sheetId="27875" refreshError="1"/>
      <sheetData sheetId="27876" refreshError="1"/>
      <sheetData sheetId="27877" refreshError="1"/>
      <sheetData sheetId="27878" refreshError="1"/>
      <sheetData sheetId="27879" refreshError="1"/>
      <sheetData sheetId="27880" refreshError="1"/>
      <sheetData sheetId="27881" refreshError="1"/>
      <sheetData sheetId="27882" refreshError="1"/>
      <sheetData sheetId="27883" refreshError="1"/>
      <sheetData sheetId="27884" refreshError="1"/>
      <sheetData sheetId="27885" refreshError="1"/>
      <sheetData sheetId="27886" refreshError="1"/>
      <sheetData sheetId="27887" refreshError="1"/>
      <sheetData sheetId="27888" refreshError="1"/>
      <sheetData sheetId="27889" refreshError="1"/>
      <sheetData sheetId="27890" refreshError="1"/>
      <sheetData sheetId="27891" refreshError="1"/>
      <sheetData sheetId="27892" refreshError="1"/>
      <sheetData sheetId="27893" refreshError="1"/>
      <sheetData sheetId="27894" refreshError="1"/>
      <sheetData sheetId="27895" refreshError="1"/>
      <sheetData sheetId="27896" refreshError="1"/>
      <sheetData sheetId="27897" refreshError="1"/>
      <sheetData sheetId="27898" refreshError="1"/>
      <sheetData sheetId="27899" refreshError="1"/>
      <sheetData sheetId="27900" refreshError="1"/>
      <sheetData sheetId="27901" refreshError="1"/>
      <sheetData sheetId="27902" refreshError="1"/>
      <sheetData sheetId="27903" refreshError="1"/>
      <sheetData sheetId="27904" refreshError="1"/>
      <sheetData sheetId="27905" refreshError="1"/>
      <sheetData sheetId="27906" refreshError="1"/>
      <sheetData sheetId="27907" refreshError="1"/>
      <sheetData sheetId="27908" refreshError="1"/>
      <sheetData sheetId="27909" refreshError="1"/>
      <sheetData sheetId="27910" refreshError="1"/>
      <sheetData sheetId="27911" refreshError="1"/>
      <sheetData sheetId="27912" refreshError="1"/>
      <sheetData sheetId="27913" refreshError="1"/>
      <sheetData sheetId="27914" refreshError="1"/>
      <sheetData sheetId="27915" refreshError="1"/>
      <sheetData sheetId="27916"/>
      <sheetData sheetId="27917"/>
      <sheetData sheetId="27918"/>
      <sheetData sheetId="27919"/>
      <sheetData sheetId="27920"/>
      <sheetData sheetId="27921"/>
      <sheetData sheetId="27922"/>
      <sheetData sheetId="27923"/>
      <sheetData sheetId="27924"/>
      <sheetData sheetId="27925"/>
      <sheetData sheetId="27926"/>
      <sheetData sheetId="27927"/>
      <sheetData sheetId="27928"/>
      <sheetData sheetId="27929"/>
      <sheetData sheetId="27930"/>
      <sheetData sheetId="27931"/>
      <sheetData sheetId="27932"/>
      <sheetData sheetId="27933"/>
      <sheetData sheetId="27934"/>
      <sheetData sheetId="27935"/>
      <sheetData sheetId="27936"/>
      <sheetData sheetId="27937"/>
      <sheetData sheetId="27938"/>
      <sheetData sheetId="27939"/>
      <sheetData sheetId="27940"/>
      <sheetData sheetId="27941"/>
      <sheetData sheetId="27942"/>
      <sheetData sheetId="27943"/>
      <sheetData sheetId="27944"/>
      <sheetData sheetId="27945"/>
      <sheetData sheetId="27946"/>
      <sheetData sheetId="27947"/>
      <sheetData sheetId="27948"/>
      <sheetData sheetId="27949"/>
      <sheetData sheetId="27950"/>
      <sheetData sheetId="27951"/>
      <sheetData sheetId="27952"/>
      <sheetData sheetId="27953"/>
      <sheetData sheetId="27954"/>
      <sheetData sheetId="27955"/>
      <sheetData sheetId="27956"/>
      <sheetData sheetId="27957"/>
      <sheetData sheetId="27958"/>
      <sheetData sheetId="27959"/>
      <sheetData sheetId="27960"/>
      <sheetData sheetId="27961"/>
      <sheetData sheetId="27962"/>
      <sheetData sheetId="27963"/>
      <sheetData sheetId="27964"/>
      <sheetData sheetId="27965"/>
      <sheetData sheetId="27966"/>
      <sheetData sheetId="27967"/>
      <sheetData sheetId="27968"/>
      <sheetData sheetId="27969"/>
      <sheetData sheetId="27970"/>
      <sheetData sheetId="27971"/>
      <sheetData sheetId="27972"/>
      <sheetData sheetId="27973"/>
      <sheetData sheetId="27974"/>
      <sheetData sheetId="27975"/>
      <sheetData sheetId="27976"/>
      <sheetData sheetId="27977"/>
      <sheetData sheetId="27978"/>
      <sheetData sheetId="27979"/>
      <sheetData sheetId="27980"/>
      <sheetData sheetId="27981"/>
      <sheetData sheetId="27982"/>
      <sheetData sheetId="27983"/>
      <sheetData sheetId="27984"/>
      <sheetData sheetId="27985"/>
      <sheetData sheetId="27986"/>
      <sheetData sheetId="27987"/>
      <sheetData sheetId="27988"/>
      <sheetData sheetId="27989"/>
      <sheetData sheetId="27990"/>
      <sheetData sheetId="27991"/>
      <sheetData sheetId="27992"/>
      <sheetData sheetId="27993"/>
      <sheetData sheetId="27994"/>
      <sheetData sheetId="27995"/>
      <sheetData sheetId="27996"/>
      <sheetData sheetId="27997"/>
      <sheetData sheetId="27998"/>
      <sheetData sheetId="27999"/>
      <sheetData sheetId="28000" refreshError="1"/>
      <sheetData sheetId="28001" refreshError="1"/>
      <sheetData sheetId="28002" refreshError="1"/>
      <sheetData sheetId="28003" refreshError="1"/>
      <sheetData sheetId="28004" refreshError="1"/>
      <sheetData sheetId="28005" refreshError="1"/>
      <sheetData sheetId="28006" refreshError="1"/>
      <sheetData sheetId="28007" refreshError="1"/>
      <sheetData sheetId="28008" refreshError="1"/>
      <sheetData sheetId="28009" refreshError="1"/>
      <sheetData sheetId="28010" refreshError="1"/>
      <sheetData sheetId="28011" refreshError="1"/>
      <sheetData sheetId="28012" refreshError="1"/>
      <sheetData sheetId="28013" refreshError="1"/>
      <sheetData sheetId="28014" refreshError="1"/>
      <sheetData sheetId="28015" refreshError="1"/>
      <sheetData sheetId="28016" refreshError="1"/>
      <sheetData sheetId="28017" refreshError="1"/>
      <sheetData sheetId="28018" refreshError="1"/>
      <sheetData sheetId="28019" refreshError="1"/>
      <sheetData sheetId="28020" refreshError="1"/>
      <sheetData sheetId="28021" refreshError="1"/>
      <sheetData sheetId="28022" refreshError="1"/>
      <sheetData sheetId="28023" refreshError="1"/>
      <sheetData sheetId="28024" refreshError="1"/>
      <sheetData sheetId="28025" refreshError="1"/>
      <sheetData sheetId="28026" refreshError="1"/>
      <sheetData sheetId="28027" refreshError="1"/>
      <sheetData sheetId="28028" refreshError="1"/>
      <sheetData sheetId="28029" refreshError="1"/>
      <sheetData sheetId="28030" refreshError="1"/>
      <sheetData sheetId="28031" refreshError="1"/>
      <sheetData sheetId="28032" refreshError="1"/>
      <sheetData sheetId="28033" refreshError="1"/>
      <sheetData sheetId="28034" refreshError="1"/>
      <sheetData sheetId="28035" refreshError="1"/>
      <sheetData sheetId="28036" refreshError="1"/>
      <sheetData sheetId="28037" refreshError="1"/>
      <sheetData sheetId="28038" refreshError="1"/>
      <sheetData sheetId="28039" refreshError="1"/>
      <sheetData sheetId="28040" refreshError="1"/>
      <sheetData sheetId="28041" refreshError="1"/>
      <sheetData sheetId="28042" refreshError="1"/>
      <sheetData sheetId="28043" refreshError="1"/>
      <sheetData sheetId="28044" refreshError="1"/>
      <sheetData sheetId="28045" refreshError="1"/>
      <sheetData sheetId="28046" refreshError="1"/>
      <sheetData sheetId="28047" refreshError="1"/>
      <sheetData sheetId="28048" refreshError="1"/>
      <sheetData sheetId="28049" refreshError="1"/>
      <sheetData sheetId="28050" refreshError="1"/>
      <sheetData sheetId="28051" refreshError="1"/>
      <sheetData sheetId="28052" refreshError="1"/>
      <sheetData sheetId="28053" refreshError="1"/>
      <sheetData sheetId="28054" refreshError="1"/>
      <sheetData sheetId="28055" refreshError="1"/>
      <sheetData sheetId="28056" refreshError="1"/>
      <sheetData sheetId="28057" refreshError="1"/>
      <sheetData sheetId="28058" refreshError="1"/>
      <sheetData sheetId="28059" refreshError="1"/>
      <sheetData sheetId="28060" refreshError="1"/>
      <sheetData sheetId="28061" refreshError="1"/>
      <sheetData sheetId="28062" refreshError="1"/>
      <sheetData sheetId="28063" refreshError="1"/>
      <sheetData sheetId="28064" refreshError="1"/>
      <sheetData sheetId="28065" refreshError="1"/>
      <sheetData sheetId="28066" refreshError="1"/>
      <sheetData sheetId="28067" refreshError="1"/>
      <sheetData sheetId="28068" refreshError="1"/>
      <sheetData sheetId="28069" refreshError="1"/>
      <sheetData sheetId="28070" refreshError="1"/>
      <sheetData sheetId="28071" refreshError="1"/>
      <sheetData sheetId="28072" refreshError="1"/>
      <sheetData sheetId="28073" refreshError="1"/>
      <sheetData sheetId="28074" refreshError="1"/>
      <sheetData sheetId="28075" refreshError="1"/>
      <sheetData sheetId="28076" refreshError="1"/>
      <sheetData sheetId="28077" refreshError="1"/>
      <sheetData sheetId="28078" refreshError="1"/>
      <sheetData sheetId="28079" refreshError="1"/>
      <sheetData sheetId="28080" refreshError="1"/>
      <sheetData sheetId="28081" refreshError="1"/>
      <sheetData sheetId="28082" refreshError="1"/>
      <sheetData sheetId="28083" refreshError="1"/>
      <sheetData sheetId="28084" refreshError="1"/>
      <sheetData sheetId="28085" refreshError="1"/>
      <sheetData sheetId="28086" refreshError="1"/>
      <sheetData sheetId="28087" refreshError="1"/>
      <sheetData sheetId="28088" refreshError="1"/>
      <sheetData sheetId="28089" refreshError="1"/>
      <sheetData sheetId="28090" refreshError="1"/>
      <sheetData sheetId="28091" refreshError="1"/>
      <sheetData sheetId="28092" refreshError="1"/>
      <sheetData sheetId="28093" refreshError="1"/>
      <sheetData sheetId="28094" refreshError="1"/>
      <sheetData sheetId="28095" refreshError="1"/>
      <sheetData sheetId="28096" refreshError="1"/>
      <sheetData sheetId="28097" refreshError="1"/>
      <sheetData sheetId="28098" refreshError="1"/>
      <sheetData sheetId="28099" refreshError="1"/>
      <sheetData sheetId="28100" refreshError="1"/>
      <sheetData sheetId="28101" refreshError="1"/>
      <sheetData sheetId="28102" refreshError="1"/>
      <sheetData sheetId="28103" refreshError="1"/>
      <sheetData sheetId="28104" refreshError="1"/>
      <sheetData sheetId="28105" refreshError="1"/>
      <sheetData sheetId="28106" refreshError="1"/>
      <sheetData sheetId="28107" refreshError="1"/>
      <sheetData sheetId="28108">
        <row r="38">
          <cell r="H38">
            <v>18790000</v>
          </cell>
        </row>
      </sheetData>
      <sheetData sheetId="28109"/>
      <sheetData sheetId="28110"/>
      <sheetData sheetId="28111"/>
      <sheetData sheetId="28112"/>
      <sheetData sheetId="28113"/>
      <sheetData sheetId="28114"/>
      <sheetData sheetId="28115"/>
      <sheetData sheetId="28116" refreshError="1"/>
      <sheetData sheetId="28117"/>
      <sheetData sheetId="28118" refreshError="1"/>
      <sheetData sheetId="28119" refreshError="1"/>
      <sheetData sheetId="28120" refreshError="1"/>
      <sheetData sheetId="28121"/>
      <sheetData sheetId="28122" refreshError="1"/>
      <sheetData sheetId="28123" refreshError="1"/>
      <sheetData sheetId="28124" refreshError="1"/>
      <sheetData sheetId="28125" refreshError="1"/>
      <sheetData sheetId="28126" refreshError="1"/>
      <sheetData sheetId="28127" refreshError="1"/>
      <sheetData sheetId="28128" refreshError="1"/>
      <sheetData sheetId="28129" refreshError="1"/>
      <sheetData sheetId="28130" refreshError="1"/>
      <sheetData sheetId="28131" refreshError="1"/>
      <sheetData sheetId="28132" refreshError="1"/>
      <sheetData sheetId="28133" refreshError="1"/>
      <sheetData sheetId="28134" refreshError="1"/>
      <sheetData sheetId="28135" refreshError="1"/>
      <sheetData sheetId="28136" refreshError="1"/>
      <sheetData sheetId="28137" refreshError="1"/>
      <sheetData sheetId="28138" refreshError="1"/>
      <sheetData sheetId="28139" refreshError="1"/>
      <sheetData sheetId="28140" refreshError="1"/>
      <sheetData sheetId="28141" refreshError="1"/>
      <sheetData sheetId="28142" refreshError="1"/>
      <sheetData sheetId="28143" refreshError="1"/>
      <sheetData sheetId="28144" refreshError="1"/>
      <sheetData sheetId="28145"/>
      <sheetData sheetId="28146"/>
      <sheetData sheetId="28147"/>
      <sheetData sheetId="28148"/>
      <sheetData sheetId="28149"/>
      <sheetData sheetId="28150"/>
      <sheetData sheetId="28151"/>
      <sheetData sheetId="28152"/>
      <sheetData sheetId="28153"/>
      <sheetData sheetId="28154"/>
      <sheetData sheetId="28155"/>
      <sheetData sheetId="28156"/>
      <sheetData sheetId="28157" refreshError="1"/>
      <sheetData sheetId="28158" refreshError="1"/>
      <sheetData sheetId="28159"/>
      <sheetData sheetId="28160" refreshError="1"/>
      <sheetData sheetId="28161" refreshError="1"/>
      <sheetData sheetId="28162" refreshError="1"/>
      <sheetData sheetId="28163" refreshError="1"/>
      <sheetData sheetId="28164" refreshError="1"/>
      <sheetData sheetId="28165" refreshError="1"/>
      <sheetData sheetId="28166" refreshError="1"/>
      <sheetData sheetId="28167" refreshError="1"/>
      <sheetData sheetId="28168" refreshError="1"/>
      <sheetData sheetId="28169"/>
      <sheetData sheetId="28170" refreshError="1"/>
      <sheetData sheetId="28171" refreshError="1"/>
      <sheetData sheetId="28172" refreshError="1"/>
      <sheetData sheetId="28173" refreshError="1"/>
      <sheetData sheetId="28174" refreshError="1"/>
      <sheetData sheetId="28175" refreshError="1"/>
      <sheetData sheetId="28176"/>
      <sheetData sheetId="28177"/>
      <sheetData sheetId="28178"/>
      <sheetData sheetId="28179" refreshError="1"/>
      <sheetData sheetId="28180"/>
      <sheetData sheetId="28181"/>
      <sheetData sheetId="28182" refreshError="1"/>
      <sheetData sheetId="28183"/>
      <sheetData sheetId="28184"/>
      <sheetData sheetId="28185"/>
      <sheetData sheetId="28186"/>
      <sheetData sheetId="28187"/>
      <sheetData sheetId="28188"/>
      <sheetData sheetId="28189"/>
      <sheetData sheetId="28190"/>
      <sheetData sheetId="28191"/>
      <sheetData sheetId="28192" refreshError="1"/>
      <sheetData sheetId="28193"/>
      <sheetData sheetId="28194" refreshError="1"/>
      <sheetData sheetId="28195" refreshError="1"/>
      <sheetData sheetId="28196" refreshError="1"/>
      <sheetData sheetId="28197" refreshError="1"/>
      <sheetData sheetId="28198" refreshError="1"/>
      <sheetData sheetId="28199" refreshError="1"/>
      <sheetData sheetId="28200" refreshError="1"/>
      <sheetData sheetId="28201" refreshError="1"/>
      <sheetData sheetId="28202" refreshError="1"/>
      <sheetData sheetId="28203" refreshError="1"/>
      <sheetData sheetId="28204" refreshError="1"/>
      <sheetData sheetId="28205" refreshError="1"/>
      <sheetData sheetId="28206" refreshError="1"/>
      <sheetData sheetId="28207" refreshError="1"/>
      <sheetData sheetId="28208" refreshError="1"/>
      <sheetData sheetId="28209" refreshError="1"/>
      <sheetData sheetId="28210" refreshError="1"/>
      <sheetData sheetId="28211" refreshError="1"/>
      <sheetData sheetId="28212" refreshError="1"/>
      <sheetData sheetId="28213" refreshError="1"/>
      <sheetData sheetId="28214" refreshError="1"/>
      <sheetData sheetId="28215" refreshError="1"/>
      <sheetData sheetId="28216" refreshError="1"/>
      <sheetData sheetId="28217"/>
      <sheetData sheetId="28218"/>
      <sheetData sheetId="28219"/>
      <sheetData sheetId="28220"/>
      <sheetData sheetId="28221"/>
      <sheetData sheetId="28222"/>
      <sheetData sheetId="28223"/>
      <sheetData sheetId="28224"/>
      <sheetData sheetId="28225" refreshError="1"/>
      <sheetData sheetId="28226" refreshError="1"/>
      <sheetData sheetId="28227" refreshError="1"/>
      <sheetData sheetId="28228" refreshError="1"/>
      <sheetData sheetId="28229" refreshError="1"/>
      <sheetData sheetId="28230" refreshError="1"/>
      <sheetData sheetId="28231" refreshError="1"/>
      <sheetData sheetId="28232" refreshError="1"/>
      <sheetData sheetId="28233" refreshError="1"/>
      <sheetData sheetId="28234" refreshError="1"/>
      <sheetData sheetId="28235"/>
      <sheetData sheetId="28236"/>
      <sheetData sheetId="28237"/>
      <sheetData sheetId="28238"/>
      <sheetData sheetId="28239"/>
      <sheetData sheetId="28240"/>
      <sheetData sheetId="28241"/>
      <sheetData sheetId="28242"/>
      <sheetData sheetId="28243"/>
      <sheetData sheetId="28244"/>
      <sheetData sheetId="28245"/>
      <sheetData sheetId="28246"/>
      <sheetData sheetId="28247"/>
      <sheetData sheetId="28248"/>
      <sheetData sheetId="28249"/>
      <sheetData sheetId="28250"/>
      <sheetData sheetId="28251"/>
      <sheetData sheetId="28252" refreshError="1"/>
      <sheetData sheetId="28253" refreshError="1"/>
      <sheetData sheetId="28254" refreshError="1"/>
      <sheetData sheetId="28255" refreshError="1"/>
      <sheetData sheetId="28256" refreshError="1"/>
      <sheetData sheetId="28257" refreshError="1"/>
      <sheetData sheetId="28258"/>
      <sheetData sheetId="28259" refreshError="1"/>
      <sheetData sheetId="28260" refreshError="1"/>
      <sheetData sheetId="28261" refreshError="1"/>
      <sheetData sheetId="28262"/>
      <sheetData sheetId="28263"/>
      <sheetData sheetId="28264" refreshError="1"/>
      <sheetData sheetId="28265" refreshError="1"/>
      <sheetData sheetId="28266" refreshError="1"/>
      <sheetData sheetId="28267"/>
      <sheetData sheetId="28268"/>
      <sheetData sheetId="28269" refreshError="1"/>
      <sheetData sheetId="28270" refreshError="1"/>
      <sheetData sheetId="28271" refreshError="1"/>
      <sheetData sheetId="28272" refreshError="1"/>
      <sheetData sheetId="28273" refreshError="1"/>
      <sheetData sheetId="28274" refreshError="1"/>
      <sheetData sheetId="28275" refreshError="1"/>
      <sheetData sheetId="28276" refreshError="1"/>
      <sheetData sheetId="28277" refreshError="1"/>
      <sheetData sheetId="28278" refreshError="1"/>
      <sheetData sheetId="28279" refreshError="1"/>
      <sheetData sheetId="28280" refreshError="1"/>
      <sheetData sheetId="28281" refreshError="1"/>
      <sheetData sheetId="28282"/>
      <sheetData sheetId="28283">
        <row r="7">
          <cell r="DX7">
            <v>3901703319.6899996</v>
          </cell>
        </row>
      </sheetData>
      <sheetData sheetId="28284"/>
      <sheetData sheetId="28285"/>
      <sheetData sheetId="28286"/>
      <sheetData sheetId="28287">
        <row r="46">
          <cell r="DS46">
            <v>27000245788.409996</v>
          </cell>
        </row>
      </sheetData>
      <sheetData sheetId="28288"/>
      <sheetData sheetId="28289">
        <row r="16">
          <cell r="EN16">
            <v>34652229850.329987</v>
          </cell>
        </row>
      </sheetData>
      <sheetData sheetId="28290"/>
      <sheetData sheetId="28291"/>
      <sheetData sheetId="28292"/>
      <sheetData sheetId="28293"/>
      <sheetData sheetId="28294"/>
      <sheetData sheetId="28295"/>
      <sheetData sheetId="28296"/>
      <sheetData sheetId="28297"/>
      <sheetData sheetId="28298"/>
      <sheetData sheetId="28299"/>
      <sheetData sheetId="28300"/>
      <sheetData sheetId="28301"/>
      <sheetData sheetId="28302"/>
      <sheetData sheetId="28303"/>
      <sheetData sheetId="28304"/>
      <sheetData sheetId="28305"/>
      <sheetData sheetId="28306"/>
      <sheetData sheetId="28307"/>
      <sheetData sheetId="28308"/>
      <sheetData sheetId="28309"/>
      <sheetData sheetId="28310"/>
      <sheetData sheetId="28311"/>
      <sheetData sheetId="28312"/>
      <sheetData sheetId="28313"/>
      <sheetData sheetId="28314"/>
      <sheetData sheetId="28315"/>
      <sheetData sheetId="28316"/>
      <sheetData sheetId="28317"/>
      <sheetData sheetId="28318"/>
      <sheetData sheetId="28319"/>
      <sheetData sheetId="28320"/>
      <sheetData sheetId="28321"/>
      <sheetData sheetId="28322"/>
      <sheetData sheetId="28323"/>
      <sheetData sheetId="28324"/>
      <sheetData sheetId="28325"/>
      <sheetData sheetId="28326"/>
      <sheetData sheetId="28327"/>
      <sheetData sheetId="28328"/>
      <sheetData sheetId="28329"/>
      <sheetData sheetId="28330"/>
      <sheetData sheetId="28331"/>
      <sheetData sheetId="28332"/>
      <sheetData sheetId="28333"/>
      <sheetData sheetId="28334"/>
      <sheetData sheetId="28335"/>
      <sheetData sheetId="28336"/>
      <sheetData sheetId="28337"/>
      <sheetData sheetId="28338"/>
      <sheetData sheetId="28339"/>
      <sheetData sheetId="28340"/>
      <sheetData sheetId="28341"/>
      <sheetData sheetId="28342"/>
      <sheetData sheetId="28343">
        <row r="11">
          <cell r="E11">
            <v>3901703319.6899996</v>
          </cell>
        </row>
      </sheetData>
      <sheetData sheetId="28344"/>
      <sheetData sheetId="28345">
        <row r="26">
          <cell r="C26">
            <v>0</v>
          </cell>
        </row>
      </sheetData>
      <sheetData sheetId="28346"/>
      <sheetData sheetId="28347">
        <row r="4">
          <cell r="C4">
            <v>-398659372.61000061</v>
          </cell>
        </row>
      </sheetData>
      <sheetData sheetId="28348"/>
      <sheetData sheetId="28349"/>
      <sheetData sheetId="28350"/>
      <sheetData sheetId="28351"/>
      <sheetData sheetId="28352"/>
      <sheetData sheetId="28353" refreshError="1"/>
      <sheetData sheetId="28354" refreshError="1"/>
      <sheetData sheetId="28355" refreshError="1"/>
      <sheetData sheetId="28356" refreshError="1"/>
      <sheetData sheetId="28357" refreshError="1"/>
      <sheetData sheetId="28358" refreshError="1"/>
      <sheetData sheetId="28359" refreshError="1"/>
      <sheetData sheetId="28360" refreshError="1"/>
      <sheetData sheetId="28361" refreshError="1"/>
      <sheetData sheetId="28362" refreshError="1"/>
      <sheetData sheetId="28363" refreshError="1"/>
      <sheetData sheetId="28364" refreshError="1"/>
      <sheetData sheetId="28365" refreshError="1"/>
      <sheetData sheetId="28366" refreshError="1"/>
      <sheetData sheetId="28367" refreshError="1"/>
      <sheetData sheetId="28368" refreshError="1"/>
      <sheetData sheetId="28369" refreshError="1"/>
      <sheetData sheetId="28370" refreshError="1"/>
      <sheetData sheetId="28371" refreshError="1"/>
      <sheetData sheetId="28372" refreshError="1"/>
      <sheetData sheetId="28373" refreshError="1"/>
      <sheetData sheetId="28374" refreshError="1"/>
      <sheetData sheetId="28375" refreshError="1"/>
      <sheetData sheetId="28376" refreshError="1"/>
      <sheetData sheetId="28377" refreshError="1"/>
      <sheetData sheetId="28378" refreshError="1"/>
      <sheetData sheetId="28379" refreshError="1"/>
      <sheetData sheetId="28380" refreshError="1"/>
      <sheetData sheetId="28381" refreshError="1"/>
      <sheetData sheetId="28382" refreshError="1"/>
      <sheetData sheetId="28383" refreshError="1"/>
      <sheetData sheetId="28384" refreshError="1"/>
      <sheetData sheetId="28385" refreshError="1"/>
      <sheetData sheetId="28386" refreshError="1"/>
      <sheetData sheetId="28387" refreshError="1"/>
      <sheetData sheetId="28388" refreshError="1"/>
      <sheetData sheetId="28389" refreshError="1"/>
      <sheetData sheetId="28390" refreshError="1"/>
      <sheetData sheetId="28391" refreshError="1"/>
      <sheetData sheetId="28392" refreshError="1"/>
      <sheetData sheetId="28393" refreshError="1"/>
      <sheetData sheetId="28394" refreshError="1"/>
      <sheetData sheetId="28395" refreshError="1"/>
      <sheetData sheetId="28396" refreshError="1"/>
      <sheetData sheetId="28397" refreshError="1"/>
      <sheetData sheetId="28398" refreshError="1"/>
      <sheetData sheetId="28399" refreshError="1"/>
      <sheetData sheetId="28400" refreshError="1"/>
      <sheetData sheetId="28401" refreshError="1"/>
      <sheetData sheetId="28402" refreshError="1"/>
      <sheetData sheetId="28403" refreshError="1"/>
      <sheetData sheetId="28404"/>
      <sheetData sheetId="28405"/>
      <sheetData sheetId="28406" refreshError="1"/>
      <sheetData sheetId="28407" refreshError="1"/>
      <sheetData sheetId="28408" refreshError="1"/>
      <sheetData sheetId="28409" refreshError="1"/>
      <sheetData sheetId="28410" refreshError="1"/>
      <sheetData sheetId="28411" refreshError="1"/>
      <sheetData sheetId="28412" refreshError="1"/>
      <sheetData sheetId="28413" refreshError="1"/>
      <sheetData sheetId="28414"/>
      <sheetData sheetId="28415"/>
      <sheetData sheetId="28416" refreshError="1"/>
      <sheetData sheetId="28417" refreshError="1"/>
      <sheetData sheetId="28418" refreshError="1"/>
      <sheetData sheetId="28419" refreshError="1"/>
      <sheetData sheetId="28420" refreshError="1"/>
      <sheetData sheetId="28421" refreshError="1"/>
      <sheetData sheetId="28422" refreshError="1"/>
      <sheetData sheetId="28423" refreshError="1"/>
      <sheetData sheetId="28424" refreshError="1"/>
      <sheetData sheetId="28425" refreshError="1"/>
      <sheetData sheetId="28426" refreshError="1"/>
      <sheetData sheetId="28427" refreshError="1"/>
      <sheetData sheetId="28428" refreshError="1"/>
      <sheetData sheetId="28429" refreshError="1"/>
      <sheetData sheetId="28430" refreshError="1"/>
      <sheetData sheetId="28431" refreshError="1"/>
      <sheetData sheetId="28432" refreshError="1"/>
      <sheetData sheetId="28433" refreshError="1"/>
      <sheetData sheetId="28434" refreshError="1"/>
      <sheetData sheetId="28435" refreshError="1"/>
      <sheetData sheetId="28436" refreshError="1"/>
      <sheetData sheetId="28437" refreshError="1"/>
      <sheetData sheetId="28438" refreshError="1"/>
      <sheetData sheetId="28439" refreshError="1"/>
      <sheetData sheetId="28440" refreshError="1"/>
      <sheetData sheetId="28441" refreshError="1"/>
      <sheetData sheetId="28442" refreshError="1"/>
      <sheetData sheetId="28443" refreshError="1"/>
      <sheetData sheetId="28444" refreshError="1"/>
      <sheetData sheetId="28445" refreshError="1"/>
      <sheetData sheetId="28446" refreshError="1"/>
      <sheetData sheetId="28447" refreshError="1"/>
      <sheetData sheetId="28448" refreshError="1"/>
      <sheetData sheetId="28449" refreshError="1"/>
      <sheetData sheetId="28450" refreshError="1"/>
      <sheetData sheetId="28451" refreshError="1"/>
      <sheetData sheetId="28452" refreshError="1"/>
      <sheetData sheetId="28453" refreshError="1"/>
      <sheetData sheetId="28454" refreshError="1"/>
      <sheetData sheetId="28455" refreshError="1"/>
      <sheetData sheetId="28456" refreshError="1"/>
      <sheetData sheetId="28457" refreshError="1"/>
      <sheetData sheetId="28458" refreshError="1"/>
      <sheetData sheetId="28459" refreshError="1"/>
      <sheetData sheetId="28460" refreshError="1"/>
      <sheetData sheetId="28461" refreshError="1"/>
      <sheetData sheetId="28462" refreshError="1"/>
      <sheetData sheetId="28463" refreshError="1"/>
      <sheetData sheetId="28464" refreshError="1"/>
      <sheetData sheetId="28465" refreshError="1"/>
      <sheetData sheetId="28466" refreshError="1"/>
      <sheetData sheetId="28467" refreshError="1"/>
      <sheetData sheetId="28468" refreshError="1"/>
      <sheetData sheetId="28469" refreshError="1"/>
      <sheetData sheetId="28470" refreshError="1"/>
      <sheetData sheetId="28471" refreshError="1"/>
      <sheetData sheetId="28472" refreshError="1"/>
      <sheetData sheetId="28473" refreshError="1"/>
      <sheetData sheetId="28474" refreshError="1"/>
      <sheetData sheetId="28475" refreshError="1"/>
      <sheetData sheetId="28476" refreshError="1"/>
      <sheetData sheetId="28477" refreshError="1"/>
      <sheetData sheetId="28478" refreshError="1"/>
      <sheetData sheetId="28479" refreshError="1"/>
      <sheetData sheetId="28480" refreshError="1"/>
      <sheetData sheetId="28481" refreshError="1"/>
      <sheetData sheetId="28482" refreshError="1"/>
      <sheetData sheetId="28483" refreshError="1"/>
      <sheetData sheetId="28484" refreshError="1"/>
      <sheetData sheetId="28485" refreshError="1"/>
      <sheetData sheetId="28486" refreshError="1"/>
      <sheetData sheetId="28487" refreshError="1"/>
      <sheetData sheetId="28488" refreshError="1"/>
      <sheetData sheetId="28489" refreshError="1"/>
      <sheetData sheetId="28490" refreshError="1"/>
      <sheetData sheetId="28491" refreshError="1"/>
      <sheetData sheetId="28492" refreshError="1"/>
      <sheetData sheetId="28493" refreshError="1"/>
      <sheetData sheetId="28494" refreshError="1"/>
      <sheetData sheetId="28495" refreshError="1"/>
      <sheetData sheetId="28496" refreshError="1"/>
      <sheetData sheetId="28497" refreshError="1"/>
      <sheetData sheetId="28498" refreshError="1"/>
      <sheetData sheetId="28499" refreshError="1"/>
      <sheetData sheetId="28500" refreshError="1"/>
      <sheetData sheetId="28501"/>
      <sheetData sheetId="28502"/>
      <sheetData sheetId="28503"/>
      <sheetData sheetId="28504"/>
      <sheetData sheetId="28505"/>
      <sheetData sheetId="28506"/>
      <sheetData sheetId="28507"/>
      <sheetData sheetId="28508"/>
      <sheetData sheetId="28509"/>
      <sheetData sheetId="28510" refreshError="1"/>
      <sheetData sheetId="28511" refreshError="1"/>
      <sheetData sheetId="28512" refreshError="1"/>
      <sheetData sheetId="28513" refreshError="1"/>
      <sheetData sheetId="28514" refreshError="1"/>
      <sheetData sheetId="28515" refreshError="1"/>
      <sheetData sheetId="28516" refreshError="1"/>
      <sheetData sheetId="28517" refreshError="1"/>
      <sheetData sheetId="28518" refreshError="1"/>
      <sheetData sheetId="28519" refreshError="1"/>
      <sheetData sheetId="28520" refreshError="1"/>
      <sheetData sheetId="28521" refreshError="1"/>
      <sheetData sheetId="28522" refreshError="1"/>
      <sheetData sheetId="28523" refreshError="1"/>
      <sheetData sheetId="28524" refreshError="1"/>
      <sheetData sheetId="28525" refreshError="1"/>
      <sheetData sheetId="28526" refreshError="1"/>
      <sheetData sheetId="28527" refreshError="1"/>
      <sheetData sheetId="28528" refreshError="1"/>
      <sheetData sheetId="28529" refreshError="1"/>
      <sheetData sheetId="28530" refreshError="1"/>
      <sheetData sheetId="28531" refreshError="1"/>
      <sheetData sheetId="28532" refreshError="1"/>
      <sheetData sheetId="28533" refreshError="1"/>
      <sheetData sheetId="28534" refreshError="1"/>
      <sheetData sheetId="28535" refreshError="1"/>
      <sheetData sheetId="28536" refreshError="1"/>
      <sheetData sheetId="28537" refreshError="1"/>
      <sheetData sheetId="28538" refreshError="1"/>
      <sheetData sheetId="28539" refreshError="1"/>
      <sheetData sheetId="28540" refreshError="1"/>
      <sheetData sheetId="28541" refreshError="1"/>
      <sheetData sheetId="28542" refreshError="1"/>
      <sheetData sheetId="28543" refreshError="1"/>
      <sheetData sheetId="28544" refreshError="1"/>
      <sheetData sheetId="28545" refreshError="1"/>
      <sheetData sheetId="28546" refreshError="1"/>
      <sheetData sheetId="28547" refreshError="1"/>
      <sheetData sheetId="28548" refreshError="1"/>
      <sheetData sheetId="28549" refreshError="1"/>
      <sheetData sheetId="28550" refreshError="1"/>
      <sheetData sheetId="28551" refreshError="1"/>
      <sheetData sheetId="28552" refreshError="1"/>
      <sheetData sheetId="28553" refreshError="1"/>
      <sheetData sheetId="28554" refreshError="1"/>
      <sheetData sheetId="28555" refreshError="1"/>
      <sheetData sheetId="28556" refreshError="1"/>
      <sheetData sheetId="28557" refreshError="1"/>
      <sheetData sheetId="28558" refreshError="1"/>
      <sheetData sheetId="28559" refreshError="1"/>
      <sheetData sheetId="28560" refreshError="1"/>
      <sheetData sheetId="28561" refreshError="1"/>
      <sheetData sheetId="28562" refreshError="1"/>
      <sheetData sheetId="28563" refreshError="1"/>
      <sheetData sheetId="28564" refreshError="1"/>
      <sheetData sheetId="28565" refreshError="1"/>
      <sheetData sheetId="28566" refreshError="1"/>
      <sheetData sheetId="28567" refreshError="1"/>
      <sheetData sheetId="28568" refreshError="1"/>
      <sheetData sheetId="28569" refreshError="1"/>
      <sheetData sheetId="28570" refreshError="1"/>
      <sheetData sheetId="28571" refreshError="1"/>
      <sheetData sheetId="28572" refreshError="1"/>
      <sheetData sheetId="28573" refreshError="1"/>
      <sheetData sheetId="28574" refreshError="1"/>
      <sheetData sheetId="28575" refreshError="1"/>
      <sheetData sheetId="28576" refreshError="1"/>
      <sheetData sheetId="28577" refreshError="1"/>
      <sheetData sheetId="28578" refreshError="1"/>
      <sheetData sheetId="28579" refreshError="1"/>
      <sheetData sheetId="28580" refreshError="1"/>
      <sheetData sheetId="28581" refreshError="1"/>
      <sheetData sheetId="28582" refreshError="1"/>
      <sheetData sheetId="28583" refreshError="1"/>
      <sheetData sheetId="28584" refreshError="1"/>
      <sheetData sheetId="28585" refreshError="1"/>
      <sheetData sheetId="28586" refreshError="1"/>
      <sheetData sheetId="28587" refreshError="1"/>
      <sheetData sheetId="28588" refreshError="1"/>
      <sheetData sheetId="28589" refreshError="1"/>
      <sheetData sheetId="28590" refreshError="1"/>
      <sheetData sheetId="28591" refreshError="1"/>
      <sheetData sheetId="28592" refreshError="1"/>
      <sheetData sheetId="28593" refreshError="1"/>
      <sheetData sheetId="28594" refreshError="1"/>
      <sheetData sheetId="28595" refreshError="1"/>
      <sheetData sheetId="28596" refreshError="1"/>
      <sheetData sheetId="28597" refreshError="1"/>
      <sheetData sheetId="28598" refreshError="1"/>
      <sheetData sheetId="28599" refreshError="1"/>
      <sheetData sheetId="28600" refreshError="1"/>
      <sheetData sheetId="28601" refreshError="1"/>
      <sheetData sheetId="28602" refreshError="1"/>
      <sheetData sheetId="28603" refreshError="1"/>
      <sheetData sheetId="28604" refreshError="1"/>
      <sheetData sheetId="28605" refreshError="1"/>
      <sheetData sheetId="28606" refreshError="1"/>
      <sheetData sheetId="28607" refreshError="1"/>
      <sheetData sheetId="28608" refreshError="1"/>
      <sheetData sheetId="28609" refreshError="1"/>
      <sheetData sheetId="28610" refreshError="1"/>
      <sheetData sheetId="28611" refreshError="1"/>
      <sheetData sheetId="28612" refreshError="1"/>
      <sheetData sheetId="28613" refreshError="1"/>
      <sheetData sheetId="28614" refreshError="1"/>
      <sheetData sheetId="28615" refreshError="1"/>
      <sheetData sheetId="28616" refreshError="1"/>
      <sheetData sheetId="28617" refreshError="1"/>
      <sheetData sheetId="28618" refreshError="1"/>
      <sheetData sheetId="28619" refreshError="1"/>
      <sheetData sheetId="28620" refreshError="1"/>
      <sheetData sheetId="28621" refreshError="1"/>
      <sheetData sheetId="28622" refreshError="1"/>
      <sheetData sheetId="28623" refreshError="1"/>
      <sheetData sheetId="28624" refreshError="1"/>
      <sheetData sheetId="28625" refreshError="1"/>
      <sheetData sheetId="28626" refreshError="1"/>
      <sheetData sheetId="28627" refreshError="1"/>
      <sheetData sheetId="28628" refreshError="1"/>
      <sheetData sheetId="28629" refreshError="1"/>
      <sheetData sheetId="28630" refreshError="1"/>
      <sheetData sheetId="28631" refreshError="1"/>
      <sheetData sheetId="28632" refreshError="1"/>
      <sheetData sheetId="28633" refreshError="1"/>
      <sheetData sheetId="28634" refreshError="1"/>
      <sheetData sheetId="28635" refreshError="1"/>
      <sheetData sheetId="28636" refreshError="1"/>
      <sheetData sheetId="28637" refreshError="1"/>
      <sheetData sheetId="28638" refreshError="1"/>
      <sheetData sheetId="28639" refreshError="1"/>
      <sheetData sheetId="28640" refreshError="1"/>
      <sheetData sheetId="28641" refreshError="1"/>
      <sheetData sheetId="28642" refreshError="1"/>
      <sheetData sheetId="28643" refreshError="1"/>
      <sheetData sheetId="28644" refreshError="1"/>
      <sheetData sheetId="28645" refreshError="1"/>
      <sheetData sheetId="28646" refreshError="1"/>
      <sheetData sheetId="28647" refreshError="1"/>
      <sheetData sheetId="28648" refreshError="1"/>
      <sheetData sheetId="28649" refreshError="1"/>
      <sheetData sheetId="28650" refreshError="1"/>
      <sheetData sheetId="28651" refreshError="1"/>
      <sheetData sheetId="28652" refreshError="1"/>
      <sheetData sheetId="28653" refreshError="1"/>
      <sheetData sheetId="28654" refreshError="1"/>
      <sheetData sheetId="28655" refreshError="1"/>
      <sheetData sheetId="28656" refreshError="1"/>
      <sheetData sheetId="28657" refreshError="1"/>
      <sheetData sheetId="28658" refreshError="1"/>
      <sheetData sheetId="28659" refreshError="1"/>
      <sheetData sheetId="28660" refreshError="1"/>
      <sheetData sheetId="28661" refreshError="1"/>
      <sheetData sheetId="28662" refreshError="1"/>
      <sheetData sheetId="28663" refreshError="1"/>
      <sheetData sheetId="28664" refreshError="1"/>
      <sheetData sheetId="28665" refreshError="1"/>
      <sheetData sheetId="28666" refreshError="1"/>
      <sheetData sheetId="28667" refreshError="1"/>
      <sheetData sheetId="28668" refreshError="1"/>
      <sheetData sheetId="28669" refreshError="1"/>
      <sheetData sheetId="28670" refreshError="1"/>
      <sheetData sheetId="28671" refreshError="1"/>
      <sheetData sheetId="28672" refreshError="1"/>
      <sheetData sheetId="28673" refreshError="1"/>
      <sheetData sheetId="28674" refreshError="1"/>
      <sheetData sheetId="28675" refreshError="1"/>
      <sheetData sheetId="28676" refreshError="1"/>
      <sheetData sheetId="28677" refreshError="1"/>
      <sheetData sheetId="28678" refreshError="1"/>
      <sheetData sheetId="28679" refreshError="1"/>
      <sheetData sheetId="28680" refreshError="1"/>
      <sheetData sheetId="28681" refreshError="1"/>
      <sheetData sheetId="28682" refreshError="1"/>
      <sheetData sheetId="28683" refreshError="1"/>
      <sheetData sheetId="28684" refreshError="1"/>
      <sheetData sheetId="28685" refreshError="1"/>
      <sheetData sheetId="28686" refreshError="1"/>
      <sheetData sheetId="28687" refreshError="1"/>
      <sheetData sheetId="28688" refreshError="1"/>
      <sheetData sheetId="28689" refreshError="1"/>
      <sheetData sheetId="28690" refreshError="1"/>
      <sheetData sheetId="28691" refreshError="1"/>
      <sheetData sheetId="28692" refreshError="1"/>
      <sheetData sheetId="28693" refreshError="1"/>
      <sheetData sheetId="28694" refreshError="1"/>
      <sheetData sheetId="28695" refreshError="1"/>
      <sheetData sheetId="28696" refreshError="1"/>
      <sheetData sheetId="28697" refreshError="1"/>
      <sheetData sheetId="28698" refreshError="1"/>
      <sheetData sheetId="28699" refreshError="1"/>
      <sheetData sheetId="28700" refreshError="1"/>
      <sheetData sheetId="28701" refreshError="1"/>
      <sheetData sheetId="28702" refreshError="1"/>
      <sheetData sheetId="28703" refreshError="1"/>
      <sheetData sheetId="28704" refreshError="1"/>
      <sheetData sheetId="28705" refreshError="1"/>
      <sheetData sheetId="28706" refreshError="1"/>
      <sheetData sheetId="28707" refreshError="1"/>
      <sheetData sheetId="28708" refreshError="1"/>
      <sheetData sheetId="28709" refreshError="1"/>
      <sheetData sheetId="28710" refreshError="1"/>
      <sheetData sheetId="28711" refreshError="1"/>
      <sheetData sheetId="28712" refreshError="1"/>
      <sheetData sheetId="28713" refreshError="1"/>
      <sheetData sheetId="28714" refreshError="1"/>
      <sheetData sheetId="28715" refreshError="1"/>
      <sheetData sheetId="28716" refreshError="1"/>
      <sheetData sheetId="28717" refreshError="1"/>
      <sheetData sheetId="28718" refreshError="1"/>
      <sheetData sheetId="28719" refreshError="1"/>
      <sheetData sheetId="28720" refreshError="1"/>
      <sheetData sheetId="28721" refreshError="1"/>
      <sheetData sheetId="28722" refreshError="1"/>
      <sheetData sheetId="28723" refreshError="1"/>
      <sheetData sheetId="28724" refreshError="1"/>
      <sheetData sheetId="28725" refreshError="1"/>
      <sheetData sheetId="28726" refreshError="1"/>
      <sheetData sheetId="28727" refreshError="1"/>
      <sheetData sheetId="28728" refreshError="1"/>
      <sheetData sheetId="28729" refreshError="1"/>
      <sheetData sheetId="28730" refreshError="1"/>
      <sheetData sheetId="28731" refreshError="1"/>
      <sheetData sheetId="28732" refreshError="1"/>
      <sheetData sheetId="28733" refreshError="1"/>
      <sheetData sheetId="28734" refreshError="1"/>
      <sheetData sheetId="28735" refreshError="1"/>
      <sheetData sheetId="28736" refreshError="1"/>
      <sheetData sheetId="28737" refreshError="1"/>
      <sheetData sheetId="28738" refreshError="1"/>
      <sheetData sheetId="28739" refreshError="1"/>
      <sheetData sheetId="28740" refreshError="1"/>
      <sheetData sheetId="28741" refreshError="1"/>
      <sheetData sheetId="28742" refreshError="1"/>
      <sheetData sheetId="28743" refreshError="1"/>
      <sheetData sheetId="28744" refreshError="1"/>
      <sheetData sheetId="28745" refreshError="1"/>
      <sheetData sheetId="28746" refreshError="1"/>
      <sheetData sheetId="28747" refreshError="1"/>
      <sheetData sheetId="28748" refreshError="1"/>
      <sheetData sheetId="28749" refreshError="1"/>
      <sheetData sheetId="28750" refreshError="1"/>
      <sheetData sheetId="28751" refreshError="1"/>
      <sheetData sheetId="28752" refreshError="1"/>
      <sheetData sheetId="28753" refreshError="1"/>
      <sheetData sheetId="28754" refreshError="1"/>
      <sheetData sheetId="28755" refreshError="1"/>
      <sheetData sheetId="28756" refreshError="1"/>
      <sheetData sheetId="28757" refreshError="1"/>
      <sheetData sheetId="28758" refreshError="1"/>
      <sheetData sheetId="28759" refreshError="1"/>
      <sheetData sheetId="28760" refreshError="1"/>
      <sheetData sheetId="28761" refreshError="1"/>
      <sheetData sheetId="28762" refreshError="1"/>
      <sheetData sheetId="28763" refreshError="1"/>
      <sheetData sheetId="28764" refreshError="1"/>
      <sheetData sheetId="28765" refreshError="1"/>
      <sheetData sheetId="28766" refreshError="1"/>
      <sheetData sheetId="28767" refreshError="1"/>
      <sheetData sheetId="28768" refreshError="1"/>
      <sheetData sheetId="28769" refreshError="1"/>
      <sheetData sheetId="28770" refreshError="1"/>
      <sheetData sheetId="28771" refreshError="1"/>
      <sheetData sheetId="28772" refreshError="1"/>
      <sheetData sheetId="28773" refreshError="1"/>
      <sheetData sheetId="28774" refreshError="1"/>
      <sheetData sheetId="28775" refreshError="1"/>
      <sheetData sheetId="28776" refreshError="1"/>
      <sheetData sheetId="28777" refreshError="1"/>
      <sheetData sheetId="28778" refreshError="1"/>
      <sheetData sheetId="28779" refreshError="1"/>
      <sheetData sheetId="28780" refreshError="1"/>
      <sheetData sheetId="28781" refreshError="1"/>
      <sheetData sheetId="28782" refreshError="1"/>
      <sheetData sheetId="28783" refreshError="1"/>
      <sheetData sheetId="28784" refreshError="1"/>
      <sheetData sheetId="28785" refreshError="1"/>
      <sheetData sheetId="28786" refreshError="1"/>
      <sheetData sheetId="28787" refreshError="1"/>
      <sheetData sheetId="28788" refreshError="1"/>
      <sheetData sheetId="28789" refreshError="1"/>
      <sheetData sheetId="28790" refreshError="1"/>
      <sheetData sheetId="28791" refreshError="1"/>
      <sheetData sheetId="28792" refreshError="1"/>
      <sheetData sheetId="28793" refreshError="1"/>
      <sheetData sheetId="28794" refreshError="1"/>
      <sheetData sheetId="28795" refreshError="1"/>
      <sheetData sheetId="28796" refreshError="1"/>
      <sheetData sheetId="28797" refreshError="1"/>
      <sheetData sheetId="28798" refreshError="1"/>
      <sheetData sheetId="28799" refreshError="1"/>
      <sheetData sheetId="28800" refreshError="1"/>
      <sheetData sheetId="28801" refreshError="1"/>
      <sheetData sheetId="28802" refreshError="1"/>
      <sheetData sheetId="28803" refreshError="1"/>
      <sheetData sheetId="28804" refreshError="1"/>
      <sheetData sheetId="28805" refreshError="1"/>
      <sheetData sheetId="28806" refreshError="1"/>
      <sheetData sheetId="28807" refreshError="1"/>
      <sheetData sheetId="28808" refreshError="1"/>
      <sheetData sheetId="28809" refreshError="1"/>
      <sheetData sheetId="28810" refreshError="1"/>
      <sheetData sheetId="28811" refreshError="1"/>
      <sheetData sheetId="28812" refreshError="1"/>
      <sheetData sheetId="28813" refreshError="1"/>
      <sheetData sheetId="28814" refreshError="1"/>
      <sheetData sheetId="28815" refreshError="1"/>
      <sheetData sheetId="28816" refreshError="1"/>
      <sheetData sheetId="28817" refreshError="1"/>
      <sheetData sheetId="28818" refreshError="1"/>
      <sheetData sheetId="28819" refreshError="1"/>
      <sheetData sheetId="28820" refreshError="1"/>
      <sheetData sheetId="28821" refreshError="1"/>
      <sheetData sheetId="28822" refreshError="1"/>
      <sheetData sheetId="28823" refreshError="1"/>
      <sheetData sheetId="28824" refreshError="1"/>
      <sheetData sheetId="28825" refreshError="1"/>
      <sheetData sheetId="28826" refreshError="1"/>
      <sheetData sheetId="28827" refreshError="1"/>
      <sheetData sheetId="28828" refreshError="1"/>
      <sheetData sheetId="28829" refreshError="1"/>
      <sheetData sheetId="28830" refreshError="1"/>
      <sheetData sheetId="28831" refreshError="1"/>
      <sheetData sheetId="28832" refreshError="1"/>
      <sheetData sheetId="28833" refreshError="1"/>
      <sheetData sheetId="28834" refreshError="1"/>
      <sheetData sheetId="28835" refreshError="1"/>
      <sheetData sheetId="28836" refreshError="1"/>
      <sheetData sheetId="28837" refreshError="1"/>
      <sheetData sheetId="28838" refreshError="1"/>
      <sheetData sheetId="28839" refreshError="1"/>
      <sheetData sheetId="28840" refreshError="1"/>
      <sheetData sheetId="28841" refreshError="1"/>
      <sheetData sheetId="28842" refreshError="1"/>
      <sheetData sheetId="28843" refreshError="1"/>
      <sheetData sheetId="28844" refreshError="1"/>
      <sheetData sheetId="28845" refreshError="1"/>
      <sheetData sheetId="28846" refreshError="1"/>
      <sheetData sheetId="28847" refreshError="1"/>
      <sheetData sheetId="28848" refreshError="1"/>
      <sheetData sheetId="28849" refreshError="1"/>
      <sheetData sheetId="28850" refreshError="1"/>
      <sheetData sheetId="28851" refreshError="1"/>
      <sheetData sheetId="28852" refreshError="1"/>
      <sheetData sheetId="28853" refreshError="1"/>
      <sheetData sheetId="28854" refreshError="1"/>
      <sheetData sheetId="28855" refreshError="1"/>
      <sheetData sheetId="28856" refreshError="1"/>
      <sheetData sheetId="28857" refreshError="1"/>
      <sheetData sheetId="28858" refreshError="1"/>
      <sheetData sheetId="28859" refreshError="1"/>
      <sheetData sheetId="28860" refreshError="1"/>
      <sheetData sheetId="28861" refreshError="1"/>
      <sheetData sheetId="28862" refreshError="1"/>
      <sheetData sheetId="28863" refreshError="1"/>
      <sheetData sheetId="28864" refreshError="1"/>
      <sheetData sheetId="28865" refreshError="1"/>
      <sheetData sheetId="28866" refreshError="1"/>
      <sheetData sheetId="28867" refreshError="1"/>
      <sheetData sheetId="28868" refreshError="1"/>
      <sheetData sheetId="28869" refreshError="1"/>
      <sheetData sheetId="28870" refreshError="1"/>
      <sheetData sheetId="28871" refreshError="1"/>
      <sheetData sheetId="28872" refreshError="1"/>
      <sheetData sheetId="28873" refreshError="1"/>
      <sheetData sheetId="28874" refreshError="1"/>
      <sheetData sheetId="28875" refreshError="1"/>
      <sheetData sheetId="28876" refreshError="1"/>
      <sheetData sheetId="28877" refreshError="1"/>
      <sheetData sheetId="28878" refreshError="1"/>
      <sheetData sheetId="28879" refreshError="1"/>
      <sheetData sheetId="28880" refreshError="1"/>
      <sheetData sheetId="28881" refreshError="1"/>
      <sheetData sheetId="28882" refreshError="1"/>
      <sheetData sheetId="28883" refreshError="1"/>
      <sheetData sheetId="28884" refreshError="1"/>
      <sheetData sheetId="28885" refreshError="1"/>
      <sheetData sheetId="28886" refreshError="1"/>
      <sheetData sheetId="28887" refreshError="1"/>
      <sheetData sheetId="28888" refreshError="1"/>
      <sheetData sheetId="28889" refreshError="1"/>
      <sheetData sheetId="28890" refreshError="1"/>
      <sheetData sheetId="28891" refreshError="1"/>
      <sheetData sheetId="28892" refreshError="1"/>
      <sheetData sheetId="28893" refreshError="1"/>
      <sheetData sheetId="28894" refreshError="1"/>
      <sheetData sheetId="28895" refreshError="1"/>
      <sheetData sheetId="28896" refreshError="1"/>
      <sheetData sheetId="28897" refreshError="1"/>
      <sheetData sheetId="28898" refreshError="1"/>
      <sheetData sheetId="28899" refreshError="1"/>
      <sheetData sheetId="28900" refreshError="1"/>
      <sheetData sheetId="28901" refreshError="1"/>
      <sheetData sheetId="28902" refreshError="1"/>
      <sheetData sheetId="28903" refreshError="1"/>
      <sheetData sheetId="28904" refreshError="1"/>
      <sheetData sheetId="28905" refreshError="1"/>
      <sheetData sheetId="28906" refreshError="1"/>
      <sheetData sheetId="28907" refreshError="1"/>
      <sheetData sheetId="28908" refreshError="1"/>
      <sheetData sheetId="28909" refreshError="1"/>
      <sheetData sheetId="28910" refreshError="1"/>
      <sheetData sheetId="28911" refreshError="1"/>
      <sheetData sheetId="28912" refreshError="1"/>
      <sheetData sheetId="28913" refreshError="1"/>
      <sheetData sheetId="28914" refreshError="1"/>
      <sheetData sheetId="28915" refreshError="1"/>
      <sheetData sheetId="28916" refreshError="1"/>
      <sheetData sheetId="28917" refreshError="1"/>
      <sheetData sheetId="28918" refreshError="1"/>
      <sheetData sheetId="28919" refreshError="1"/>
      <sheetData sheetId="28920" refreshError="1"/>
      <sheetData sheetId="28921" refreshError="1"/>
      <sheetData sheetId="28922" refreshError="1"/>
      <sheetData sheetId="28923" refreshError="1"/>
      <sheetData sheetId="28924" refreshError="1"/>
      <sheetData sheetId="28925" refreshError="1"/>
      <sheetData sheetId="28926" refreshError="1"/>
      <sheetData sheetId="28927" refreshError="1"/>
      <sheetData sheetId="28928" refreshError="1"/>
      <sheetData sheetId="28929" refreshError="1"/>
      <sheetData sheetId="28930" refreshError="1"/>
      <sheetData sheetId="28931" refreshError="1"/>
      <sheetData sheetId="28932" refreshError="1"/>
      <sheetData sheetId="28933" refreshError="1"/>
      <sheetData sheetId="28934" refreshError="1"/>
      <sheetData sheetId="28935" refreshError="1"/>
      <sheetData sheetId="28936" refreshError="1"/>
      <sheetData sheetId="28937" refreshError="1"/>
      <sheetData sheetId="28938" refreshError="1"/>
      <sheetData sheetId="28939" refreshError="1"/>
      <sheetData sheetId="28940" refreshError="1"/>
      <sheetData sheetId="28941" refreshError="1"/>
      <sheetData sheetId="28942" refreshError="1"/>
      <sheetData sheetId="28943" refreshError="1"/>
      <sheetData sheetId="28944" refreshError="1"/>
      <sheetData sheetId="28945" refreshError="1"/>
      <sheetData sheetId="28946" refreshError="1"/>
      <sheetData sheetId="28947" refreshError="1"/>
      <sheetData sheetId="28948" refreshError="1"/>
      <sheetData sheetId="28949" refreshError="1"/>
      <sheetData sheetId="28950" refreshError="1"/>
      <sheetData sheetId="28951" refreshError="1"/>
      <sheetData sheetId="28952" refreshError="1"/>
      <sheetData sheetId="28953" refreshError="1"/>
      <sheetData sheetId="28954" refreshError="1"/>
      <sheetData sheetId="28955" refreshError="1"/>
      <sheetData sheetId="28956" refreshError="1"/>
      <sheetData sheetId="28957" refreshError="1"/>
      <sheetData sheetId="28958" refreshError="1"/>
      <sheetData sheetId="28959" refreshError="1"/>
      <sheetData sheetId="28960" refreshError="1"/>
      <sheetData sheetId="28961" refreshError="1"/>
      <sheetData sheetId="28962" refreshError="1"/>
      <sheetData sheetId="28963" refreshError="1"/>
      <sheetData sheetId="28964" refreshError="1"/>
      <sheetData sheetId="28965" refreshError="1"/>
      <sheetData sheetId="28966" refreshError="1"/>
      <sheetData sheetId="28967" refreshError="1"/>
      <sheetData sheetId="28968" refreshError="1"/>
      <sheetData sheetId="28969" refreshError="1"/>
      <sheetData sheetId="28970" refreshError="1"/>
      <sheetData sheetId="28971" refreshError="1"/>
      <sheetData sheetId="28972" refreshError="1"/>
      <sheetData sheetId="28973" refreshError="1"/>
      <sheetData sheetId="28974" refreshError="1"/>
      <sheetData sheetId="28975" refreshError="1"/>
      <sheetData sheetId="28976" refreshError="1"/>
      <sheetData sheetId="28977" refreshError="1"/>
      <sheetData sheetId="28978" refreshError="1"/>
      <sheetData sheetId="28979" refreshError="1"/>
      <sheetData sheetId="28980" refreshError="1"/>
      <sheetData sheetId="28981" refreshError="1"/>
      <sheetData sheetId="28982" refreshError="1"/>
      <sheetData sheetId="28983" refreshError="1"/>
      <sheetData sheetId="28984" refreshError="1"/>
      <sheetData sheetId="28985" refreshError="1"/>
      <sheetData sheetId="28986" refreshError="1"/>
      <sheetData sheetId="28987" refreshError="1"/>
      <sheetData sheetId="28988" refreshError="1"/>
      <sheetData sheetId="28989" refreshError="1"/>
      <sheetData sheetId="28990" refreshError="1"/>
      <sheetData sheetId="28991" refreshError="1"/>
      <sheetData sheetId="28992" refreshError="1"/>
      <sheetData sheetId="28993" refreshError="1"/>
      <sheetData sheetId="28994" refreshError="1"/>
      <sheetData sheetId="28995" refreshError="1"/>
      <sheetData sheetId="28996" refreshError="1"/>
      <sheetData sheetId="28997" refreshError="1"/>
      <sheetData sheetId="28998" refreshError="1"/>
      <sheetData sheetId="28999" refreshError="1"/>
      <sheetData sheetId="29000" refreshError="1"/>
      <sheetData sheetId="29001" refreshError="1"/>
      <sheetData sheetId="29002" refreshError="1"/>
      <sheetData sheetId="29003" refreshError="1"/>
      <sheetData sheetId="29004" refreshError="1"/>
      <sheetData sheetId="29005" refreshError="1"/>
      <sheetData sheetId="29006" refreshError="1"/>
      <sheetData sheetId="29007" refreshError="1"/>
      <sheetData sheetId="29008" refreshError="1"/>
      <sheetData sheetId="29009" refreshError="1"/>
      <sheetData sheetId="29010" refreshError="1"/>
      <sheetData sheetId="29011" refreshError="1"/>
      <sheetData sheetId="29012" refreshError="1"/>
      <sheetData sheetId="29013" refreshError="1"/>
      <sheetData sheetId="29014" refreshError="1"/>
      <sheetData sheetId="29015" refreshError="1"/>
      <sheetData sheetId="29016" refreshError="1"/>
      <sheetData sheetId="29017" refreshError="1"/>
      <sheetData sheetId="29018" refreshError="1"/>
      <sheetData sheetId="29019" refreshError="1"/>
      <sheetData sheetId="29020" refreshError="1"/>
      <sheetData sheetId="29021" refreshError="1"/>
      <sheetData sheetId="29022" refreshError="1"/>
      <sheetData sheetId="29023" refreshError="1"/>
      <sheetData sheetId="29024" refreshError="1"/>
      <sheetData sheetId="29025" refreshError="1"/>
      <sheetData sheetId="29026" refreshError="1"/>
      <sheetData sheetId="29027" refreshError="1"/>
      <sheetData sheetId="29028" refreshError="1"/>
      <sheetData sheetId="29029" refreshError="1"/>
      <sheetData sheetId="29030" refreshError="1"/>
      <sheetData sheetId="29031" refreshError="1"/>
      <sheetData sheetId="29032" refreshError="1"/>
      <sheetData sheetId="29033" refreshError="1"/>
      <sheetData sheetId="29034" refreshError="1"/>
      <sheetData sheetId="29035" refreshError="1"/>
      <sheetData sheetId="29036" refreshError="1"/>
      <sheetData sheetId="29037" refreshError="1"/>
      <sheetData sheetId="29038" refreshError="1"/>
      <sheetData sheetId="29039" refreshError="1"/>
      <sheetData sheetId="29040" refreshError="1"/>
      <sheetData sheetId="29041" refreshError="1"/>
      <sheetData sheetId="29042" refreshError="1"/>
      <sheetData sheetId="29043" refreshError="1"/>
      <sheetData sheetId="29044" refreshError="1"/>
      <sheetData sheetId="29045" refreshError="1"/>
      <sheetData sheetId="29046" refreshError="1"/>
      <sheetData sheetId="29047" refreshError="1"/>
      <sheetData sheetId="29048" refreshError="1"/>
      <sheetData sheetId="29049" refreshError="1"/>
      <sheetData sheetId="29050" refreshError="1"/>
      <sheetData sheetId="29051" refreshError="1"/>
      <sheetData sheetId="29052" refreshError="1"/>
      <sheetData sheetId="29053" refreshError="1"/>
      <sheetData sheetId="29054" refreshError="1"/>
      <sheetData sheetId="29055" refreshError="1"/>
      <sheetData sheetId="29056" refreshError="1"/>
      <sheetData sheetId="29057" refreshError="1"/>
      <sheetData sheetId="29058" refreshError="1"/>
      <sheetData sheetId="29059" refreshError="1"/>
      <sheetData sheetId="29060" refreshError="1"/>
      <sheetData sheetId="29061" refreshError="1"/>
      <sheetData sheetId="29062" refreshError="1"/>
      <sheetData sheetId="29063" refreshError="1"/>
      <sheetData sheetId="29064" refreshError="1"/>
      <sheetData sheetId="29065" refreshError="1"/>
      <sheetData sheetId="29066" refreshError="1"/>
      <sheetData sheetId="29067" refreshError="1"/>
      <sheetData sheetId="29068" refreshError="1"/>
      <sheetData sheetId="29069" refreshError="1"/>
      <sheetData sheetId="29070" refreshError="1"/>
      <sheetData sheetId="29071" refreshError="1"/>
      <sheetData sheetId="29072" refreshError="1"/>
      <sheetData sheetId="29073" refreshError="1"/>
      <sheetData sheetId="29074" refreshError="1"/>
      <sheetData sheetId="29075" refreshError="1"/>
      <sheetData sheetId="29076" refreshError="1"/>
      <sheetData sheetId="29077" refreshError="1"/>
      <sheetData sheetId="29078" refreshError="1"/>
      <sheetData sheetId="29079" refreshError="1"/>
      <sheetData sheetId="29080" refreshError="1"/>
      <sheetData sheetId="29081" refreshError="1"/>
      <sheetData sheetId="29082" refreshError="1"/>
      <sheetData sheetId="29083" refreshError="1"/>
      <sheetData sheetId="29084" refreshError="1"/>
      <sheetData sheetId="29085" refreshError="1"/>
      <sheetData sheetId="29086" refreshError="1"/>
      <sheetData sheetId="29087" refreshError="1"/>
      <sheetData sheetId="29088" refreshError="1"/>
      <sheetData sheetId="29089" refreshError="1"/>
      <sheetData sheetId="29090" refreshError="1"/>
      <sheetData sheetId="29091" refreshError="1"/>
      <sheetData sheetId="29092" refreshError="1"/>
      <sheetData sheetId="29093" refreshError="1"/>
      <sheetData sheetId="29094" refreshError="1"/>
      <sheetData sheetId="29095" refreshError="1"/>
      <sheetData sheetId="29096" refreshError="1"/>
      <sheetData sheetId="29097" refreshError="1"/>
      <sheetData sheetId="29098" refreshError="1"/>
      <sheetData sheetId="29099" refreshError="1"/>
      <sheetData sheetId="29100" refreshError="1"/>
      <sheetData sheetId="29101" refreshError="1"/>
      <sheetData sheetId="29102" refreshError="1"/>
      <sheetData sheetId="29103" refreshError="1"/>
      <sheetData sheetId="29104" refreshError="1"/>
      <sheetData sheetId="29105" refreshError="1"/>
      <sheetData sheetId="29106" refreshError="1"/>
      <sheetData sheetId="29107" refreshError="1"/>
      <sheetData sheetId="29108" refreshError="1"/>
      <sheetData sheetId="29109" refreshError="1"/>
      <sheetData sheetId="29110" refreshError="1"/>
      <sheetData sheetId="29111" refreshError="1"/>
      <sheetData sheetId="29112" refreshError="1"/>
      <sheetData sheetId="29113" refreshError="1"/>
      <sheetData sheetId="29114" refreshError="1"/>
      <sheetData sheetId="29115" refreshError="1"/>
      <sheetData sheetId="29116" refreshError="1"/>
      <sheetData sheetId="29117" refreshError="1"/>
      <sheetData sheetId="29118" refreshError="1"/>
      <sheetData sheetId="29119" refreshError="1"/>
      <sheetData sheetId="29120" refreshError="1"/>
      <sheetData sheetId="29121" refreshError="1"/>
      <sheetData sheetId="29122" refreshError="1"/>
      <sheetData sheetId="29123" refreshError="1"/>
      <sheetData sheetId="29124" refreshError="1"/>
      <sheetData sheetId="29125" refreshError="1"/>
      <sheetData sheetId="29126" refreshError="1"/>
      <sheetData sheetId="29127" refreshError="1"/>
      <sheetData sheetId="29128" refreshError="1"/>
      <sheetData sheetId="29129" refreshError="1"/>
      <sheetData sheetId="29130" refreshError="1"/>
      <sheetData sheetId="29131" refreshError="1"/>
      <sheetData sheetId="29132" refreshError="1"/>
      <sheetData sheetId="29133" refreshError="1"/>
      <sheetData sheetId="29134" refreshError="1"/>
      <sheetData sheetId="29135" refreshError="1"/>
      <sheetData sheetId="29136" refreshError="1"/>
      <sheetData sheetId="29137" refreshError="1"/>
      <sheetData sheetId="29138" refreshError="1"/>
      <sheetData sheetId="29139" refreshError="1"/>
      <sheetData sheetId="29140" refreshError="1"/>
      <sheetData sheetId="29141" refreshError="1"/>
      <sheetData sheetId="29142" refreshError="1"/>
      <sheetData sheetId="29143" refreshError="1"/>
      <sheetData sheetId="29144" refreshError="1"/>
      <sheetData sheetId="29145" refreshError="1"/>
      <sheetData sheetId="29146" refreshError="1"/>
      <sheetData sheetId="29147" refreshError="1"/>
      <sheetData sheetId="29148" refreshError="1"/>
      <sheetData sheetId="29149" refreshError="1"/>
      <sheetData sheetId="29150" refreshError="1"/>
      <sheetData sheetId="29151" refreshError="1"/>
      <sheetData sheetId="29152" refreshError="1"/>
      <sheetData sheetId="29153" refreshError="1"/>
      <sheetData sheetId="29154" refreshError="1"/>
      <sheetData sheetId="29155" refreshError="1"/>
      <sheetData sheetId="29156" refreshError="1"/>
      <sheetData sheetId="29157" refreshError="1"/>
      <sheetData sheetId="29158" refreshError="1"/>
      <sheetData sheetId="29159" refreshError="1"/>
      <sheetData sheetId="29160" refreshError="1"/>
      <sheetData sheetId="29161" refreshError="1"/>
      <sheetData sheetId="29162" refreshError="1"/>
      <sheetData sheetId="29163" refreshError="1"/>
      <sheetData sheetId="29164" refreshError="1"/>
      <sheetData sheetId="29165" refreshError="1"/>
      <sheetData sheetId="29166" refreshError="1"/>
      <sheetData sheetId="29167" refreshError="1"/>
      <sheetData sheetId="29168" refreshError="1"/>
      <sheetData sheetId="29169" refreshError="1"/>
      <sheetData sheetId="29170" refreshError="1"/>
      <sheetData sheetId="29171" refreshError="1"/>
      <sheetData sheetId="29172" refreshError="1"/>
      <sheetData sheetId="29173" refreshError="1"/>
      <sheetData sheetId="29174" refreshError="1"/>
      <sheetData sheetId="29175" refreshError="1"/>
      <sheetData sheetId="29176" refreshError="1"/>
      <sheetData sheetId="29177" refreshError="1"/>
      <sheetData sheetId="29178" refreshError="1"/>
      <sheetData sheetId="29179" refreshError="1"/>
      <sheetData sheetId="29180" refreshError="1"/>
      <sheetData sheetId="29181" refreshError="1"/>
      <sheetData sheetId="29182" refreshError="1"/>
      <sheetData sheetId="29183" refreshError="1"/>
      <sheetData sheetId="29184" refreshError="1"/>
      <sheetData sheetId="29185" refreshError="1"/>
      <sheetData sheetId="29186" refreshError="1"/>
      <sheetData sheetId="29187" refreshError="1"/>
      <sheetData sheetId="29188" refreshError="1"/>
      <sheetData sheetId="29189" refreshError="1"/>
      <sheetData sheetId="29190" refreshError="1"/>
      <sheetData sheetId="29191" refreshError="1"/>
      <sheetData sheetId="29192" refreshError="1"/>
      <sheetData sheetId="29193" refreshError="1"/>
      <sheetData sheetId="29194" refreshError="1"/>
      <sheetData sheetId="29195" refreshError="1"/>
      <sheetData sheetId="29196" refreshError="1"/>
      <sheetData sheetId="29197" refreshError="1"/>
      <sheetData sheetId="29198" refreshError="1"/>
      <sheetData sheetId="29199" refreshError="1"/>
      <sheetData sheetId="29200" refreshError="1"/>
      <sheetData sheetId="29201" refreshError="1"/>
      <sheetData sheetId="29202" refreshError="1"/>
      <sheetData sheetId="29203" refreshError="1"/>
      <sheetData sheetId="29204" refreshError="1"/>
      <sheetData sheetId="29205" refreshError="1"/>
      <sheetData sheetId="29206" refreshError="1"/>
      <sheetData sheetId="29207" refreshError="1"/>
      <sheetData sheetId="29208" refreshError="1"/>
      <sheetData sheetId="29209" refreshError="1"/>
      <sheetData sheetId="29210" refreshError="1"/>
      <sheetData sheetId="29211" refreshError="1"/>
      <sheetData sheetId="29212" refreshError="1"/>
      <sheetData sheetId="29213" refreshError="1"/>
      <sheetData sheetId="29214" refreshError="1"/>
      <sheetData sheetId="29215" refreshError="1"/>
      <sheetData sheetId="29216" refreshError="1"/>
      <sheetData sheetId="29217" refreshError="1"/>
      <sheetData sheetId="29218" refreshError="1"/>
      <sheetData sheetId="29219" refreshError="1"/>
      <sheetData sheetId="29220" refreshError="1"/>
      <sheetData sheetId="29221" refreshError="1"/>
      <sheetData sheetId="29222" refreshError="1"/>
      <sheetData sheetId="29223" refreshError="1"/>
      <sheetData sheetId="29224" refreshError="1"/>
      <sheetData sheetId="29225" refreshError="1"/>
      <sheetData sheetId="29226" refreshError="1"/>
      <sheetData sheetId="29227" refreshError="1"/>
      <sheetData sheetId="29228" refreshError="1"/>
      <sheetData sheetId="29229" refreshError="1"/>
      <sheetData sheetId="29230" refreshError="1"/>
      <sheetData sheetId="29231" refreshError="1"/>
      <sheetData sheetId="29232" refreshError="1"/>
      <sheetData sheetId="29233" refreshError="1"/>
      <sheetData sheetId="29234" refreshError="1"/>
      <sheetData sheetId="29235" refreshError="1"/>
      <sheetData sheetId="29236" refreshError="1"/>
      <sheetData sheetId="29237" refreshError="1"/>
      <sheetData sheetId="29238" refreshError="1"/>
      <sheetData sheetId="29239" refreshError="1"/>
      <sheetData sheetId="29240" refreshError="1"/>
      <sheetData sheetId="29241" refreshError="1"/>
      <sheetData sheetId="29242" refreshError="1"/>
      <sheetData sheetId="29243" refreshError="1"/>
      <sheetData sheetId="29244" refreshError="1"/>
      <sheetData sheetId="29245" refreshError="1"/>
      <sheetData sheetId="29246" refreshError="1"/>
      <sheetData sheetId="29247" refreshError="1"/>
      <sheetData sheetId="29248" refreshError="1"/>
      <sheetData sheetId="29249" refreshError="1"/>
      <sheetData sheetId="29250" refreshError="1"/>
      <sheetData sheetId="29251" refreshError="1"/>
      <sheetData sheetId="29252" refreshError="1"/>
      <sheetData sheetId="29253" refreshError="1"/>
      <sheetData sheetId="29254" refreshError="1"/>
      <sheetData sheetId="29255" refreshError="1"/>
      <sheetData sheetId="29256" refreshError="1"/>
      <sheetData sheetId="29257" refreshError="1"/>
      <sheetData sheetId="29258" refreshError="1"/>
      <sheetData sheetId="29259" refreshError="1"/>
      <sheetData sheetId="29260" refreshError="1"/>
      <sheetData sheetId="29261" refreshError="1"/>
      <sheetData sheetId="29262" refreshError="1"/>
      <sheetData sheetId="29263" refreshError="1"/>
      <sheetData sheetId="29264" refreshError="1"/>
      <sheetData sheetId="29265" refreshError="1"/>
      <sheetData sheetId="29266" refreshError="1"/>
      <sheetData sheetId="29267" refreshError="1"/>
      <sheetData sheetId="29268" refreshError="1"/>
      <sheetData sheetId="29269" refreshError="1"/>
      <sheetData sheetId="29270" refreshError="1"/>
      <sheetData sheetId="29271" refreshError="1"/>
      <sheetData sheetId="29272" refreshError="1"/>
      <sheetData sheetId="29273" refreshError="1"/>
      <sheetData sheetId="29274" refreshError="1"/>
      <sheetData sheetId="29275" refreshError="1"/>
      <sheetData sheetId="29276" refreshError="1"/>
      <sheetData sheetId="29277" refreshError="1"/>
      <sheetData sheetId="29278" refreshError="1"/>
      <sheetData sheetId="29279" refreshError="1"/>
      <sheetData sheetId="29280" refreshError="1"/>
      <sheetData sheetId="29281" refreshError="1"/>
      <sheetData sheetId="29282" refreshError="1"/>
      <sheetData sheetId="29283" refreshError="1"/>
      <sheetData sheetId="29284" refreshError="1"/>
      <sheetData sheetId="29285" refreshError="1"/>
      <sheetData sheetId="29286" refreshError="1"/>
      <sheetData sheetId="29287" refreshError="1"/>
      <sheetData sheetId="29288" refreshError="1"/>
      <sheetData sheetId="29289" refreshError="1"/>
      <sheetData sheetId="29290" refreshError="1"/>
      <sheetData sheetId="29291" refreshError="1"/>
      <sheetData sheetId="29292" refreshError="1"/>
      <sheetData sheetId="29293" refreshError="1"/>
      <sheetData sheetId="29294" refreshError="1"/>
      <sheetData sheetId="29295" refreshError="1"/>
      <sheetData sheetId="29296" refreshError="1"/>
      <sheetData sheetId="29297" refreshError="1"/>
      <sheetData sheetId="29298" refreshError="1"/>
      <sheetData sheetId="29299" refreshError="1"/>
      <sheetData sheetId="29300" refreshError="1"/>
      <sheetData sheetId="29301" refreshError="1"/>
      <sheetData sheetId="29302" refreshError="1"/>
      <sheetData sheetId="29303" refreshError="1"/>
      <sheetData sheetId="29304" refreshError="1"/>
      <sheetData sheetId="29305" refreshError="1"/>
      <sheetData sheetId="29306" refreshError="1"/>
      <sheetData sheetId="29307" refreshError="1"/>
      <sheetData sheetId="29308" refreshError="1"/>
      <sheetData sheetId="29309" refreshError="1"/>
      <sheetData sheetId="29310" refreshError="1"/>
      <sheetData sheetId="29311" refreshError="1"/>
      <sheetData sheetId="29312" refreshError="1"/>
      <sheetData sheetId="29313" refreshError="1"/>
      <sheetData sheetId="29314" refreshError="1"/>
      <sheetData sheetId="29315" refreshError="1"/>
      <sheetData sheetId="29316" refreshError="1"/>
      <sheetData sheetId="29317" refreshError="1"/>
      <sheetData sheetId="29318" refreshError="1"/>
      <sheetData sheetId="29319" refreshError="1"/>
      <sheetData sheetId="29320" refreshError="1"/>
      <sheetData sheetId="29321" refreshError="1"/>
      <sheetData sheetId="29322" refreshError="1"/>
      <sheetData sheetId="29323" refreshError="1"/>
      <sheetData sheetId="29324" refreshError="1"/>
      <sheetData sheetId="29325" refreshError="1"/>
      <sheetData sheetId="29326" refreshError="1"/>
      <sheetData sheetId="29327" refreshError="1"/>
      <sheetData sheetId="29328" refreshError="1"/>
      <sheetData sheetId="29329" refreshError="1"/>
      <sheetData sheetId="29330" refreshError="1"/>
      <sheetData sheetId="29331" refreshError="1"/>
      <sheetData sheetId="29332" refreshError="1"/>
      <sheetData sheetId="29333" refreshError="1"/>
      <sheetData sheetId="29334" refreshError="1"/>
      <sheetData sheetId="29335" refreshError="1"/>
      <sheetData sheetId="29336" refreshError="1"/>
      <sheetData sheetId="29337" refreshError="1"/>
      <sheetData sheetId="29338" refreshError="1"/>
      <sheetData sheetId="29339" refreshError="1"/>
      <sheetData sheetId="29340" refreshError="1"/>
      <sheetData sheetId="29341" refreshError="1"/>
      <sheetData sheetId="29342" refreshError="1"/>
      <sheetData sheetId="29343" refreshError="1"/>
      <sheetData sheetId="29344" refreshError="1"/>
      <sheetData sheetId="29345" refreshError="1"/>
      <sheetData sheetId="29346" refreshError="1"/>
      <sheetData sheetId="29347" refreshError="1"/>
      <sheetData sheetId="29348" refreshError="1"/>
      <sheetData sheetId="29349" refreshError="1"/>
      <sheetData sheetId="29350" refreshError="1"/>
      <sheetData sheetId="29351" refreshError="1"/>
      <sheetData sheetId="29352" refreshError="1"/>
      <sheetData sheetId="29353" refreshError="1"/>
      <sheetData sheetId="29354" refreshError="1"/>
      <sheetData sheetId="29355" refreshError="1"/>
      <sheetData sheetId="29356" refreshError="1"/>
      <sheetData sheetId="29357" refreshError="1"/>
      <sheetData sheetId="29358" refreshError="1"/>
      <sheetData sheetId="29359" refreshError="1"/>
      <sheetData sheetId="29360" refreshError="1"/>
      <sheetData sheetId="29361" refreshError="1"/>
      <sheetData sheetId="29362" refreshError="1"/>
      <sheetData sheetId="29363" refreshError="1"/>
      <sheetData sheetId="29364" refreshError="1"/>
      <sheetData sheetId="29365" refreshError="1"/>
      <sheetData sheetId="29366" refreshError="1"/>
      <sheetData sheetId="29367" refreshError="1"/>
      <sheetData sheetId="29368" refreshError="1"/>
      <sheetData sheetId="29369" refreshError="1"/>
      <sheetData sheetId="29370" refreshError="1"/>
      <sheetData sheetId="29371" refreshError="1"/>
      <sheetData sheetId="29372" refreshError="1"/>
      <sheetData sheetId="29373" refreshError="1"/>
      <sheetData sheetId="29374" refreshError="1"/>
      <sheetData sheetId="29375" refreshError="1"/>
      <sheetData sheetId="29376" refreshError="1"/>
      <sheetData sheetId="29377" refreshError="1"/>
      <sheetData sheetId="29378" refreshError="1"/>
      <sheetData sheetId="29379" refreshError="1"/>
      <sheetData sheetId="29380" refreshError="1"/>
      <sheetData sheetId="29381" refreshError="1"/>
      <sheetData sheetId="29382" refreshError="1"/>
      <sheetData sheetId="29383" refreshError="1"/>
      <sheetData sheetId="29384" refreshError="1"/>
      <sheetData sheetId="29385" refreshError="1"/>
      <sheetData sheetId="29386" refreshError="1"/>
      <sheetData sheetId="29387" refreshError="1"/>
      <sheetData sheetId="29388" refreshError="1"/>
      <sheetData sheetId="29389" refreshError="1"/>
      <sheetData sheetId="29390" refreshError="1"/>
      <sheetData sheetId="29391" refreshError="1"/>
      <sheetData sheetId="29392" refreshError="1"/>
      <sheetData sheetId="29393" refreshError="1"/>
      <sheetData sheetId="29394" refreshError="1"/>
      <sheetData sheetId="29395" refreshError="1"/>
      <sheetData sheetId="29396" refreshError="1"/>
      <sheetData sheetId="29397" refreshError="1"/>
      <sheetData sheetId="29398" refreshError="1"/>
      <sheetData sheetId="29399" refreshError="1"/>
      <sheetData sheetId="29400" refreshError="1"/>
      <sheetData sheetId="29401" refreshError="1"/>
      <sheetData sheetId="29402" refreshError="1"/>
      <sheetData sheetId="29403" refreshError="1"/>
      <sheetData sheetId="29404" refreshError="1"/>
      <sheetData sheetId="29405" refreshError="1"/>
      <sheetData sheetId="29406" refreshError="1"/>
      <sheetData sheetId="29407" refreshError="1"/>
      <sheetData sheetId="29408" refreshError="1"/>
      <sheetData sheetId="29409" refreshError="1"/>
      <sheetData sheetId="29410" refreshError="1"/>
      <sheetData sheetId="29411" refreshError="1"/>
      <sheetData sheetId="29412" refreshError="1"/>
      <sheetData sheetId="29413" refreshError="1"/>
      <sheetData sheetId="29414" refreshError="1"/>
      <sheetData sheetId="29415" refreshError="1"/>
      <sheetData sheetId="29416" refreshError="1"/>
      <sheetData sheetId="29417" refreshError="1"/>
      <sheetData sheetId="29418" refreshError="1"/>
      <sheetData sheetId="29419" refreshError="1"/>
      <sheetData sheetId="29420" refreshError="1"/>
      <sheetData sheetId="29421" refreshError="1"/>
      <sheetData sheetId="29422" refreshError="1"/>
      <sheetData sheetId="29423" refreshError="1"/>
      <sheetData sheetId="29424" refreshError="1"/>
      <sheetData sheetId="29425" refreshError="1"/>
      <sheetData sheetId="29426" refreshError="1"/>
      <sheetData sheetId="29427" refreshError="1"/>
      <sheetData sheetId="29428" refreshError="1"/>
      <sheetData sheetId="29429" refreshError="1"/>
      <sheetData sheetId="29430" refreshError="1"/>
      <sheetData sheetId="29431" refreshError="1"/>
      <sheetData sheetId="29432" refreshError="1"/>
      <sheetData sheetId="29433" refreshError="1"/>
      <sheetData sheetId="29434" refreshError="1"/>
      <sheetData sheetId="29435" refreshError="1"/>
      <sheetData sheetId="29436" refreshError="1"/>
      <sheetData sheetId="29437" refreshError="1"/>
      <sheetData sheetId="29438" refreshError="1"/>
      <sheetData sheetId="29439" refreshError="1"/>
      <sheetData sheetId="29440" refreshError="1"/>
      <sheetData sheetId="29441" refreshError="1"/>
      <sheetData sheetId="29442" refreshError="1"/>
      <sheetData sheetId="29443" refreshError="1"/>
      <sheetData sheetId="29444" refreshError="1"/>
      <sheetData sheetId="29445" refreshError="1"/>
      <sheetData sheetId="29446" refreshError="1"/>
      <sheetData sheetId="29447" refreshError="1"/>
      <sheetData sheetId="29448" refreshError="1"/>
      <sheetData sheetId="29449" refreshError="1"/>
      <sheetData sheetId="29450" refreshError="1"/>
      <sheetData sheetId="29451" refreshError="1"/>
      <sheetData sheetId="29452" refreshError="1"/>
      <sheetData sheetId="29453" refreshError="1"/>
      <sheetData sheetId="29454" refreshError="1"/>
      <sheetData sheetId="29455" refreshError="1"/>
      <sheetData sheetId="29456" refreshError="1"/>
      <sheetData sheetId="29457" refreshError="1"/>
      <sheetData sheetId="29458" refreshError="1"/>
      <sheetData sheetId="29459" refreshError="1"/>
      <sheetData sheetId="29460" refreshError="1"/>
      <sheetData sheetId="29461" refreshError="1"/>
      <sheetData sheetId="29462" refreshError="1"/>
      <sheetData sheetId="29463" refreshError="1"/>
      <sheetData sheetId="29464" refreshError="1"/>
      <sheetData sheetId="29465" refreshError="1"/>
      <sheetData sheetId="29466" refreshError="1"/>
      <sheetData sheetId="29467" refreshError="1"/>
      <sheetData sheetId="29468" refreshError="1"/>
      <sheetData sheetId="29469" refreshError="1"/>
      <sheetData sheetId="29470" refreshError="1"/>
      <sheetData sheetId="29471" refreshError="1"/>
      <sheetData sheetId="29472" refreshError="1"/>
      <sheetData sheetId="29473" refreshError="1"/>
      <sheetData sheetId="29474" refreshError="1"/>
      <sheetData sheetId="29475" refreshError="1"/>
      <sheetData sheetId="29476" refreshError="1"/>
      <sheetData sheetId="29477" refreshError="1"/>
      <sheetData sheetId="29478" refreshError="1"/>
      <sheetData sheetId="29479" refreshError="1"/>
      <sheetData sheetId="29480" refreshError="1"/>
      <sheetData sheetId="29481" refreshError="1"/>
      <sheetData sheetId="29482" refreshError="1"/>
      <sheetData sheetId="29483" refreshError="1"/>
      <sheetData sheetId="29484" refreshError="1"/>
      <sheetData sheetId="29485" refreshError="1"/>
      <sheetData sheetId="29486" refreshError="1"/>
      <sheetData sheetId="29487" refreshError="1"/>
      <sheetData sheetId="29488" refreshError="1"/>
      <sheetData sheetId="29489" refreshError="1"/>
      <sheetData sheetId="29490" refreshError="1"/>
      <sheetData sheetId="29491" refreshError="1"/>
      <sheetData sheetId="29492" refreshError="1"/>
      <sheetData sheetId="29493" refreshError="1"/>
      <sheetData sheetId="29494" refreshError="1"/>
      <sheetData sheetId="29495" refreshError="1"/>
      <sheetData sheetId="29496" refreshError="1"/>
      <sheetData sheetId="29497" refreshError="1"/>
      <sheetData sheetId="29498" refreshError="1"/>
      <sheetData sheetId="29499" refreshError="1"/>
      <sheetData sheetId="29500" refreshError="1"/>
      <sheetData sheetId="29501" refreshError="1"/>
      <sheetData sheetId="29502" refreshError="1"/>
      <sheetData sheetId="29503" refreshError="1"/>
      <sheetData sheetId="29504" refreshError="1"/>
      <sheetData sheetId="29505" refreshError="1"/>
      <sheetData sheetId="29506" refreshError="1"/>
      <sheetData sheetId="29507" refreshError="1"/>
      <sheetData sheetId="29508" refreshError="1"/>
      <sheetData sheetId="29509" refreshError="1"/>
      <sheetData sheetId="29510" refreshError="1"/>
      <sheetData sheetId="29511" refreshError="1"/>
      <sheetData sheetId="29512" refreshError="1"/>
      <sheetData sheetId="29513" refreshError="1"/>
      <sheetData sheetId="29514" refreshError="1"/>
      <sheetData sheetId="29515" refreshError="1"/>
      <sheetData sheetId="29516" refreshError="1"/>
      <sheetData sheetId="29517" refreshError="1"/>
      <sheetData sheetId="29518" refreshError="1"/>
      <sheetData sheetId="29519" refreshError="1"/>
      <sheetData sheetId="29520" refreshError="1"/>
      <sheetData sheetId="29521" refreshError="1"/>
      <sheetData sheetId="29522" refreshError="1"/>
      <sheetData sheetId="29523" refreshError="1"/>
      <sheetData sheetId="29524" refreshError="1"/>
      <sheetData sheetId="29525" refreshError="1"/>
      <sheetData sheetId="29526" refreshError="1"/>
      <sheetData sheetId="29527" refreshError="1"/>
      <sheetData sheetId="29528" refreshError="1"/>
      <sheetData sheetId="29529" refreshError="1"/>
      <sheetData sheetId="29530" refreshError="1"/>
      <sheetData sheetId="29531" refreshError="1"/>
      <sheetData sheetId="29532" refreshError="1"/>
      <sheetData sheetId="29533" refreshError="1"/>
      <sheetData sheetId="29534" refreshError="1"/>
      <sheetData sheetId="29535" refreshError="1"/>
      <sheetData sheetId="29536" refreshError="1"/>
      <sheetData sheetId="29537" refreshError="1"/>
      <sheetData sheetId="29538" refreshError="1"/>
      <sheetData sheetId="29539" refreshError="1"/>
      <sheetData sheetId="29540" refreshError="1"/>
      <sheetData sheetId="29541" refreshError="1"/>
      <sheetData sheetId="29542" refreshError="1"/>
      <sheetData sheetId="29543" refreshError="1"/>
      <sheetData sheetId="29544" refreshError="1"/>
      <sheetData sheetId="29545" refreshError="1"/>
      <sheetData sheetId="29546" refreshError="1"/>
      <sheetData sheetId="29547" refreshError="1"/>
      <sheetData sheetId="29548" refreshError="1"/>
      <sheetData sheetId="29549" refreshError="1"/>
      <sheetData sheetId="29550" refreshError="1"/>
      <sheetData sheetId="29551" refreshError="1"/>
      <sheetData sheetId="29552" refreshError="1"/>
      <sheetData sheetId="29553" refreshError="1"/>
      <sheetData sheetId="29554" refreshError="1"/>
      <sheetData sheetId="29555" refreshError="1"/>
      <sheetData sheetId="29556" refreshError="1"/>
      <sheetData sheetId="29557" refreshError="1"/>
      <sheetData sheetId="29558" refreshError="1"/>
      <sheetData sheetId="29559" refreshError="1"/>
      <sheetData sheetId="29560" refreshError="1"/>
      <sheetData sheetId="29561" refreshError="1"/>
      <sheetData sheetId="29562" refreshError="1"/>
      <sheetData sheetId="29563" refreshError="1"/>
      <sheetData sheetId="29564" refreshError="1"/>
      <sheetData sheetId="29565" refreshError="1"/>
      <sheetData sheetId="29566" refreshError="1"/>
      <sheetData sheetId="29567" refreshError="1"/>
      <sheetData sheetId="29568" refreshError="1"/>
      <sheetData sheetId="29569" refreshError="1"/>
      <sheetData sheetId="29570" refreshError="1"/>
      <sheetData sheetId="29571" refreshError="1"/>
      <sheetData sheetId="29572" refreshError="1"/>
      <sheetData sheetId="29573" refreshError="1"/>
      <sheetData sheetId="29574" refreshError="1"/>
      <sheetData sheetId="29575" refreshError="1"/>
      <sheetData sheetId="29576" refreshError="1"/>
      <sheetData sheetId="29577" refreshError="1"/>
      <sheetData sheetId="29578" refreshError="1"/>
      <sheetData sheetId="29579" refreshError="1"/>
      <sheetData sheetId="29580" refreshError="1"/>
      <sheetData sheetId="29581" refreshError="1"/>
      <sheetData sheetId="29582" refreshError="1"/>
      <sheetData sheetId="29583" refreshError="1"/>
      <sheetData sheetId="29584" refreshError="1"/>
      <sheetData sheetId="29585" refreshError="1"/>
      <sheetData sheetId="29586" refreshError="1"/>
      <sheetData sheetId="29587" refreshError="1"/>
      <sheetData sheetId="29588" refreshError="1"/>
      <sheetData sheetId="29589" refreshError="1"/>
      <sheetData sheetId="29590" refreshError="1"/>
      <sheetData sheetId="29591" refreshError="1"/>
      <sheetData sheetId="29592" refreshError="1"/>
      <sheetData sheetId="29593" refreshError="1"/>
      <sheetData sheetId="29594" refreshError="1"/>
      <sheetData sheetId="29595" refreshError="1"/>
      <sheetData sheetId="29596" refreshError="1"/>
      <sheetData sheetId="29597" refreshError="1"/>
      <sheetData sheetId="29598" refreshError="1"/>
      <sheetData sheetId="29599" refreshError="1"/>
      <sheetData sheetId="29600" refreshError="1"/>
      <sheetData sheetId="29601" refreshError="1"/>
      <sheetData sheetId="29602" refreshError="1"/>
      <sheetData sheetId="29603" refreshError="1"/>
      <sheetData sheetId="29604" refreshError="1"/>
      <sheetData sheetId="29605" refreshError="1"/>
      <sheetData sheetId="29606" refreshError="1"/>
      <sheetData sheetId="29607" refreshError="1"/>
      <sheetData sheetId="29608" refreshError="1"/>
      <sheetData sheetId="29609" refreshError="1"/>
      <sheetData sheetId="29610" refreshError="1"/>
      <sheetData sheetId="29611" refreshError="1"/>
      <sheetData sheetId="29612" refreshError="1"/>
      <sheetData sheetId="29613" refreshError="1"/>
      <sheetData sheetId="29614" refreshError="1"/>
      <sheetData sheetId="29615" refreshError="1"/>
      <sheetData sheetId="29616" refreshError="1"/>
      <sheetData sheetId="29617" refreshError="1"/>
      <sheetData sheetId="29618" refreshError="1"/>
      <sheetData sheetId="29619" refreshError="1"/>
      <sheetData sheetId="29620" refreshError="1"/>
      <sheetData sheetId="29621" refreshError="1"/>
      <sheetData sheetId="29622" refreshError="1"/>
      <sheetData sheetId="29623" refreshError="1"/>
      <sheetData sheetId="29624" refreshError="1"/>
      <sheetData sheetId="29625" refreshError="1"/>
      <sheetData sheetId="29626" refreshError="1"/>
      <sheetData sheetId="29627" refreshError="1"/>
      <sheetData sheetId="29628" refreshError="1"/>
      <sheetData sheetId="29629" refreshError="1"/>
      <sheetData sheetId="29630" refreshError="1"/>
      <sheetData sheetId="29631" refreshError="1"/>
      <sheetData sheetId="29632" refreshError="1"/>
      <sheetData sheetId="29633" refreshError="1"/>
      <sheetData sheetId="29634" refreshError="1"/>
      <sheetData sheetId="29635" refreshError="1"/>
      <sheetData sheetId="29636" refreshError="1"/>
      <sheetData sheetId="29637" refreshError="1"/>
      <sheetData sheetId="29638" refreshError="1"/>
      <sheetData sheetId="29639" refreshError="1"/>
      <sheetData sheetId="29640" refreshError="1"/>
      <sheetData sheetId="29641" refreshError="1"/>
      <sheetData sheetId="29642" refreshError="1"/>
      <sheetData sheetId="29643" refreshError="1"/>
      <sheetData sheetId="29644" refreshError="1"/>
      <sheetData sheetId="29645" refreshError="1"/>
      <sheetData sheetId="29646" refreshError="1"/>
      <sheetData sheetId="29647" refreshError="1"/>
      <sheetData sheetId="29648" refreshError="1"/>
      <sheetData sheetId="29649" refreshError="1"/>
      <sheetData sheetId="29650" refreshError="1"/>
      <sheetData sheetId="29651" refreshError="1"/>
      <sheetData sheetId="29652" refreshError="1"/>
      <sheetData sheetId="29653" refreshError="1"/>
      <sheetData sheetId="29654" refreshError="1"/>
      <sheetData sheetId="29655" refreshError="1"/>
      <sheetData sheetId="29656" refreshError="1"/>
      <sheetData sheetId="29657" refreshError="1"/>
      <sheetData sheetId="29658" refreshError="1"/>
      <sheetData sheetId="29659" refreshError="1"/>
      <sheetData sheetId="29660" refreshError="1"/>
      <sheetData sheetId="29661" refreshError="1"/>
      <sheetData sheetId="29662" refreshError="1"/>
      <sheetData sheetId="29663" refreshError="1"/>
      <sheetData sheetId="29664" refreshError="1"/>
      <sheetData sheetId="29665" refreshError="1"/>
      <sheetData sheetId="29666" refreshError="1"/>
      <sheetData sheetId="29667" refreshError="1"/>
      <sheetData sheetId="29668" refreshError="1"/>
      <sheetData sheetId="29669" refreshError="1"/>
      <sheetData sheetId="29670" refreshError="1"/>
      <sheetData sheetId="29671" refreshError="1"/>
      <sheetData sheetId="29672" refreshError="1"/>
      <sheetData sheetId="29673" refreshError="1"/>
      <sheetData sheetId="29674" refreshError="1"/>
      <sheetData sheetId="29675" refreshError="1"/>
      <sheetData sheetId="29676" refreshError="1"/>
      <sheetData sheetId="29677" refreshError="1"/>
      <sheetData sheetId="29678" refreshError="1"/>
      <sheetData sheetId="29679" refreshError="1"/>
      <sheetData sheetId="29680" refreshError="1"/>
      <sheetData sheetId="29681" refreshError="1"/>
      <sheetData sheetId="29682" refreshError="1"/>
      <sheetData sheetId="29683" refreshError="1"/>
      <sheetData sheetId="29684" refreshError="1"/>
      <sheetData sheetId="29685" refreshError="1"/>
      <sheetData sheetId="29686" refreshError="1"/>
      <sheetData sheetId="29687" refreshError="1"/>
      <sheetData sheetId="29688" refreshError="1"/>
      <sheetData sheetId="29689" refreshError="1"/>
      <sheetData sheetId="29690" refreshError="1"/>
      <sheetData sheetId="29691" refreshError="1"/>
      <sheetData sheetId="29692" refreshError="1"/>
      <sheetData sheetId="29693" refreshError="1"/>
      <sheetData sheetId="29694" refreshError="1"/>
      <sheetData sheetId="29695" refreshError="1"/>
      <sheetData sheetId="29696" refreshError="1"/>
      <sheetData sheetId="29697" refreshError="1"/>
      <sheetData sheetId="29698" refreshError="1"/>
      <sheetData sheetId="29699" refreshError="1"/>
      <sheetData sheetId="29700" refreshError="1"/>
      <sheetData sheetId="29701" refreshError="1"/>
      <sheetData sheetId="29702" refreshError="1"/>
      <sheetData sheetId="29703" refreshError="1"/>
      <sheetData sheetId="29704" refreshError="1"/>
      <sheetData sheetId="29705" refreshError="1"/>
      <sheetData sheetId="29706" refreshError="1"/>
      <sheetData sheetId="29707" refreshError="1"/>
      <sheetData sheetId="29708" refreshError="1"/>
      <sheetData sheetId="29709" refreshError="1"/>
      <sheetData sheetId="29710" refreshError="1"/>
      <sheetData sheetId="29711" refreshError="1"/>
      <sheetData sheetId="29712" refreshError="1"/>
      <sheetData sheetId="29713" refreshError="1"/>
      <sheetData sheetId="29714" refreshError="1"/>
      <sheetData sheetId="29715" refreshError="1"/>
      <sheetData sheetId="29716" refreshError="1"/>
      <sheetData sheetId="29717" refreshError="1"/>
      <sheetData sheetId="29718" refreshError="1"/>
      <sheetData sheetId="29719" refreshError="1"/>
      <sheetData sheetId="29720" refreshError="1"/>
      <sheetData sheetId="29721" refreshError="1"/>
      <sheetData sheetId="29722" refreshError="1"/>
      <sheetData sheetId="29723" refreshError="1"/>
      <sheetData sheetId="29724" refreshError="1"/>
      <sheetData sheetId="29725" refreshError="1"/>
      <sheetData sheetId="29726" refreshError="1"/>
      <sheetData sheetId="29727" refreshError="1"/>
      <sheetData sheetId="29728" refreshError="1"/>
      <sheetData sheetId="29729" refreshError="1"/>
      <sheetData sheetId="29730" refreshError="1"/>
      <sheetData sheetId="29731" refreshError="1"/>
      <sheetData sheetId="29732" refreshError="1"/>
      <sheetData sheetId="29733" refreshError="1"/>
      <sheetData sheetId="29734" refreshError="1"/>
      <sheetData sheetId="29735" refreshError="1"/>
      <sheetData sheetId="29736" refreshError="1"/>
      <sheetData sheetId="29737" refreshError="1"/>
      <sheetData sheetId="29738" refreshError="1"/>
      <sheetData sheetId="29739" refreshError="1"/>
      <sheetData sheetId="29740" refreshError="1"/>
      <sheetData sheetId="29741" refreshError="1"/>
      <sheetData sheetId="29742" refreshError="1"/>
      <sheetData sheetId="29743" refreshError="1"/>
      <sheetData sheetId="29744" refreshError="1"/>
      <sheetData sheetId="29745" refreshError="1"/>
      <sheetData sheetId="29746" refreshError="1"/>
      <sheetData sheetId="29747" refreshError="1"/>
      <sheetData sheetId="29748" refreshError="1"/>
      <sheetData sheetId="29749" refreshError="1"/>
      <sheetData sheetId="29750" refreshError="1"/>
      <sheetData sheetId="29751" refreshError="1"/>
      <sheetData sheetId="29752" refreshError="1"/>
      <sheetData sheetId="29753" refreshError="1"/>
      <sheetData sheetId="29754" refreshError="1"/>
      <sheetData sheetId="29755" refreshError="1"/>
      <sheetData sheetId="29756" refreshError="1"/>
      <sheetData sheetId="29757" refreshError="1"/>
      <sheetData sheetId="29758" refreshError="1"/>
      <sheetData sheetId="29759" refreshError="1"/>
      <sheetData sheetId="29760" refreshError="1"/>
      <sheetData sheetId="29761" refreshError="1"/>
      <sheetData sheetId="29762" refreshError="1"/>
      <sheetData sheetId="29763" refreshError="1"/>
      <sheetData sheetId="29764" refreshError="1"/>
      <sheetData sheetId="29765" refreshError="1"/>
      <sheetData sheetId="29766" refreshError="1"/>
      <sheetData sheetId="29767" refreshError="1"/>
      <sheetData sheetId="29768" refreshError="1"/>
      <sheetData sheetId="29769" refreshError="1"/>
      <sheetData sheetId="29770" refreshError="1"/>
      <sheetData sheetId="29771" refreshError="1"/>
      <sheetData sheetId="29772" refreshError="1"/>
      <sheetData sheetId="29773" refreshError="1"/>
      <sheetData sheetId="29774" refreshError="1"/>
      <sheetData sheetId="29775" refreshError="1"/>
      <sheetData sheetId="29776" refreshError="1"/>
      <sheetData sheetId="29777" refreshError="1"/>
      <sheetData sheetId="29778" refreshError="1"/>
      <sheetData sheetId="29779" refreshError="1"/>
      <sheetData sheetId="29780" refreshError="1"/>
      <sheetData sheetId="29781" refreshError="1"/>
      <sheetData sheetId="29782" refreshError="1"/>
      <sheetData sheetId="29783" refreshError="1"/>
      <sheetData sheetId="29784" refreshError="1"/>
      <sheetData sheetId="29785" refreshError="1"/>
      <sheetData sheetId="29786" refreshError="1"/>
      <sheetData sheetId="29787" refreshError="1"/>
      <sheetData sheetId="29788" refreshError="1"/>
      <sheetData sheetId="29789" refreshError="1"/>
      <sheetData sheetId="29790" refreshError="1"/>
      <sheetData sheetId="29791" refreshError="1"/>
      <sheetData sheetId="29792" refreshError="1"/>
      <sheetData sheetId="29793" refreshError="1"/>
      <sheetData sheetId="29794" refreshError="1"/>
      <sheetData sheetId="29795" refreshError="1"/>
      <sheetData sheetId="29796" refreshError="1"/>
      <sheetData sheetId="29797" refreshError="1"/>
      <sheetData sheetId="29798" refreshError="1"/>
      <sheetData sheetId="29799" refreshError="1"/>
      <sheetData sheetId="29800" refreshError="1"/>
      <sheetData sheetId="29801" refreshError="1"/>
      <sheetData sheetId="29802" refreshError="1"/>
      <sheetData sheetId="29803" refreshError="1"/>
      <sheetData sheetId="29804" refreshError="1"/>
      <sheetData sheetId="29805" refreshError="1"/>
      <sheetData sheetId="29806" refreshError="1"/>
      <sheetData sheetId="29807" refreshError="1"/>
      <sheetData sheetId="29808" refreshError="1"/>
      <sheetData sheetId="29809" refreshError="1"/>
      <sheetData sheetId="29810" refreshError="1"/>
      <sheetData sheetId="29811" refreshError="1"/>
      <sheetData sheetId="29812" refreshError="1"/>
      <sheetData sheetId="29813" refreshError="1"/>
      <sheetData sheetId="29814" refreshError="1"/>
      <sheetData sheetId="29815" refreshError="1"/>
      <sheetData sheetId="29816" refreshError="1"/>
      <sheetData sheetId="29817" refreshError="1"/>
      <sheetData sheetId="29818" refreshError="1"/>
      <sheetData sheetId="29819" refreshError="1"/>
      <sheetData sheetId="29820" refreshError="1"/>
      <sheetData sheetId="29821" refreshError="1"/>
      <sheetData sheetId="29822" refreshError="1"/>
      <sheetData sheetId="29823" refreshError="1"/>
      <sheetData sheetId="29824" refreshError="1"/>
      <sheetData sheetId="29825" refreshError="1"/>
      <sheetData sheetId="29826" refreshError="1"/>
      <sheetData sheetId="29827" refreshError="1"/>
      <sheetData sheetId="29828" refreshError="1"/>
      <sheetData sheetId="29829" refreshError="1"/>
      <sheetData sheetId="29830" refreshError="1"/>
      <sheetData sheetId="29831" refreshError="1"/>
      <sheetData sheetId="29832" refreshError="1"/>
      <sheetData sheetId="29833" refreshError="1"/>
      <sheetData sheetId="29834" refreshError="1"/>
      <sheetData sheetId="29835" refreshError="1"/>
      <sheetData sheetId="29836" refreshError="1"/>
      <sheetData sheetId="29837" refreshError="1"/>
      <sheetData sheetId="29838" refreshError="1"/>
      <sheetData sheetId="29839" refreshError="1"/>
      <sheetData sheetId="29840" refreshError="1"/>
      <sheetData sheetId="29841" refreshError="1"/>
      <sheetData sheetId="29842" refreshError="1"/>
      <sheetData sheetId="29843" refreshError="1"/>
      <sheetData sheetId="29844" refreshError="1"/>
      <sheetData sheetId="29845" refreshError="1"/>
      <sheetData sheetId="29846" refreshError="1"/>
      <sheetData sheetId="29847" refreshError="1"/>
      <sheetData sheetId="29848" refreshError="1"/>
      <sheetData sheetId="29849" refreshError="1"/>
      <sheetData sheetId="29850" refreshError="1"/>
      <sheetData sheetId="29851" refreshError="1"/>
      <sheetData sheetId="29852" refreshError="1"/>
      <sheetData sheetId="29853" refreshError="1"/>
      <sheetData sheetId="29854" refreshError="1"/>
      <sheetData sheetId="29855" refreshError="1"/>
      <sheetData sheetId="29856" refreshError="1"/>
      <sheetData sheetId="29857" refreshError="1"/>
      <sheetData sheetId="29858" refreshError="1"/>
      <sheetData sheetId="29859" refreshError="1"/>
      <sheetData sheetId="29860" refreshError="1"/>
      <sheetData sheetId="29861" refreshError="1"/>
      <sheetData sheetId="29862" refreshError="1"/>
      <sheetData sheetId="29863" refreshError="1"/>
      <sheetData sheetId="29864" refreshError="1"/>
      <sheetData sheetId="29865" refreshError="1"/>
      <sheetData sheetId="29866" refreshError="1"/>
      <sheetData sheetId="29867" refreshError="1"/>
      <sheetData sheetId="29868" refreshError="1"/>
      <sheetData sheetId="29869" refreshError="1"/>
      <sheetData sheetId="29870" refreshError="1"/>
      <sheetData sheetId="29871" refreshError="1"/>
      <sheetData sheetId="29872" refreshError="1"/>
      <sheetData sheetId="29873" refreshError="1"/>
      <sheetData sheetId="29874" refreshError="1"/>
      <sheetData sheetId="29875" refreshError="1"/>
      <sheetData sheetId="29876" refreshError="1"/>
      <sheetData sheetId="29877" refreshError="1"/>
      <sheetData sheetId="29878" refreshError="1"/>
      <sheetData sheetId="29879" refreshError="1"/>
      <sheetData sheetId="29880" refreshError="1"/>
      <sheetData sheetId="29881" refreshError="1"/>
      <sheetData sheetId="29882" refreshError="1"/>
      <sheetData sheetId="29883" refreshError="1"/>
      <sheetData sheetId="29884" refreshError="1"/>
      <sheetData sheetId="29885" refreshError="1"/>
      <sheetData sheetId="29886" refreshError="1"/>
      <sheetData sheetId="29887" refreshError="1"/>
      <sheetData sheetId="29888" refreshError="1"/>
      <sheetData sheetId="29889" refreshError="1"/>
      <sheetData sheetId="29890" refreshError="1"/>
      <sheetData sheetId="29891" refreshError="1"/>
      <sheetData sheetId="29892" refreshError="1"/>
      <sheetData sheetId="29893" refreshError="1"/>
      <sheetData sheetId="29894" refreshError="1"/>
      <sheetData sheetId="29895" refreshError="1"/>
      <sheetData sheetId="29896" refreshError="1"/>
      <sheetData sheetId="29897" refreshError="1"/>
      <sheetData sheetId="29898" refreshError="1"/>
      <sheetData sheetId="29899" refreshError="1"/>
      <sheetData sheetId="29900" refreshError="1"/>
      <sheetData sheetId="29901" refreshError="1"/>
      <sheetData sheetId="29902" refreshError="1"/>
      <sheetData sheetId="29903" refreshError="1"/>
      <sheetData sheetId="29904" refreshError="1"/>
      <sheetData sheetId="29905" refreshError="1"/>
      <sheetData sheetId="29906" refreshError="1"/>
      <sheetData sheetId="29907" refreshError="1"/>
      <sheetData sheetId="29908" refreshError="1"/>
      <sheetData sheetId="29909" refreshError="1"/>
      <sheetData sheetId="29910" refreshError="1"/>
      <sheetData sheetId="29911" refreshError="1"/>
      <sheetData sheetId="29912" refreshError="1"/>
      <sheetData sheetId="29913" refreshError="1"/>
      <sheetData sheetId="29914" refreshError="1"/>
      <sheetData sheetId="29915" refreshError="1"/>
      <sheetData sheetId="29916" refreshError="1"/>
      <sheetData sheetId="29917" refreshError="1"/>
      <sheetData sheetId="29918" refreshError="1"/>
      <sheetData sheetId="29919" refreshError="1"/>
      <sheetData sheetId="29920" refreshError="1"/>
      <sheetData sheetId="29921" refreshError="1"/>
      <sheetData sheetId="29922" refreshError="1"/>
      <sheetData sheetId="29923" refreshError="1"/>
      <sheetData sheetId="29924" refreshError="1"/>
      <sheetData sheetId="29925" refreshError="1"/>
      <sheetData sheetId="29926" refreshError="1"/>
      <sheetData sheetId="29927" refreshError="1"/>
      <sheetData sheetId="29928" refreshError="1"/>
      <sheetData sheetId="29929" refreshError="1"/>
      <sheetData sheetId="29930" refreshError="1"/>
      <sheetData sheetId="29931" refreshError="1"/>
      <sheetData sheetId="29932" refreshError="1"/>
      <sheetData sheetId="29933" refreshError="1"/>
      <sheetData sheetId="29934" refreshError="1"/>
      <sheetData sheetId="29935" refreshError="1"/>
      <sheetData sheetId="29936" refreshError="1"/>
      <sheetData sheetId="29937" refreshError="1"/>
      <sheetData sheetId="29938" refreshError="1"/>
      <sheetData sheetId="29939" refreshError="1"/>
      <sheetData sheetId="29940" refreshError="1"/>
      <sheetData sheetId="29941" refreshError="1"/>
      <sheetData sheetId="29942" refreshError="1"/>
      <sheetData sheetId="29943" refreshError="1"/>
      <sheetData sheetId="29944" refreshError="1"/>
      <sheetData sheetId="29945" refreshError="1"/>
      <sheetData sheetId="29946" refreshError="1"/>
      <sheetData sheetId="29947" refreshError="1"/>
      <sheetData sheetId="29948" refreshError="1"/>
      <sheetData sheetId="29949" refreshError="1"/>
      <sheetData sheetId="29950" refreshError="1"/>
      <sheetData sheetId="29951" refreshError="1"/>
      <sheetData sheetId="29952" refreshError="1"/>
      <sheetData sheetId="29953" refreshError="1"/>
      <sheetData sheetId="29954" refreshError="1"/>
      <sheetData sheetId="29955" refreshError="1"/>
      <sheetData sheetId="29956" refreshError="1"/>
      <sheetData sheetId="29957" refreshError="1"/>
      <sheetData sheetId="29958" refreshError="1"/>
      <sheetData sheetId="29959" refreshError="1"/>
      <sheetData sheetId="29960" refreshError="1"/>
      <sheetData sheetId="29961" refreshError="1"/>
      <sheetData sheetId="29962" refreshError="1"/>
      <sheetData sheetId="29963" refreshError="1"/>
      <sheetData sheetId="29964" refreshError="1"/>
      <sheetData sheetId="29965" refreshError="1"/>
      <sheetData sheetId="29966" refreshError="1"/>
      <sheetData sheetId="29967" refreshError="1"/>
      <sheetData sheetId="29968" refreshError="1"/>
      <sheetData sheetId="29969" refreshError="1"/>
      <sheetData sheetId="29970" refreshError="1"/>
      <sheetData sheetId="29971" refreshError="1"/>
      <sheetData sheetId="29972" refreshError="1"/>
      <sheetData sheetId="29973" refreshError="1"/>
      <sheetData sheetId="29974" refreshError="1"/>
      <sheetData sheetId="29975" refreshError="1"/>
      <sheetData sheetId="29976" refreshError="1"/>
      <sheetData sheetId="29977" refreshError="1"/>
      <sheetData sheetId="29978" refreshError="1"/>
      <sheetData sheetId="29979" refreshError="1"/>
      <sheetData sheetId="29980" refreshError="1"/>
      <sheetData sheetId="29981" refreshError="1"/>
      <sheetData sheetId="29982" refreshError="1"/>
      <sheetData sheetId="29983" refreshError="1"/>
      <sheetData sheetId="29984" refreshError="1"/>
      <sheetData sheetId="29985" refreshError="1"/>
      <sheetData sheetId="29986" refreshError="1"/>
      <sheetData sheetId="29987" refreshError="1"/>
      <sheetData sheetId="29988" refreshError="1"/>
      <sheetData sheetId="29989" refreshError="1"/>
      <sheetData sheetId="29990" refreshError="1"/>
      <sheetData sheetId="29991" refreshError="1"/>
      <sheetData sheetId="29992" refreshError="1"/>
      <sheetData sheetId="29993" refreshError="1"/>
      <sheetData sheetId="29994" refreshError="1"/>
      <sheetData sheetId="29995" refreshError="1"/>
      <sheetData sheetId="29996" refreshError="1"/>
      <sheetData sheetId="29997" refreshError="1"/>
      <sheetData sheetId="29998" refreshError="1"/>
      <sheetData sheetId="29999" refreshError="1"/>
      <sheetData sheetId="30000" refreshError="1"/>
      <sheetData sheetId="30001" refreshError="1"/>
      <sheetData sheetId="30002" refreshError="1"/>
      <sheetData sheetId="30003" refreshError="1"/>
      <sheetData sheetId="30004" refreshError="1"/>
      <sheetData sheetId="30005" refreshError="1"/>
      <sheetData sheetId="30006" refreshError="1"/>
      <sheetData sheetId="30007" refreshError="1"/>
      <sheetData sheetId="30008" refreshError="1"/>
      <sheetData sheetId="30009" refreshError="1"/>
      <sheetData sheetId="30010" refreshError="1"/>
      <sheetData sheetId="30011" refreshError="1"/>
      <sheetData sheetId="30012" refreshError="1"/>
      <sheetData sheetId="30013" refreshError="1"/>
      <sheetData sheetId="30014" refreshError="1"/>
      <sheetData sheetId="30015" refreshError="1"/>
      <sheetData sheetId="30016" refreshError="1"/>
      <sheetData sheetId="30017" refreshError="1"/>
      <sheetData sheetId="30018" refreshError="1"/>
      <sheetData sheetId="30019" refreshError="1"/>
      <sheetData sheetId="30020" refreshError="1"/>
      <sheetData sheetId="30021" refreshError="1"/>
      <sheetData sheetId="30022" refreshError="1"/>
      <sheetData sheetId="30023" refreshError="1"/>
      <sheetData sheetId="30024" refreshError="1"/>
      <sheetData sheetId="30025" refreshError="1"/>
      <sheetData sheetId="30026" refreshError="1"/>
      <sheetData sheetId="30027" refreshError="1"/>
      <sheetData sheetId="30028" refreshError="1"/>
      <sheetData sheetId="30029" refreshError="1"/>
      <sheetData sheetId="30030" refreshError="1"/>
      <sheetData sheetId="30031" refreshError="1"/>
      <sheetData sheetId="30032" refreshError="1"/>
      <sheetData sheetId="30033" refreshError="1"/>
      <sheetData sheetId="30034" refreshError="1"/>
      <sheetData sheetId="30035" refreshError="1"/>
      <sheetData sheetId="30036" refreshError="1"/>
      <sheetData sheetId="30037" refreshError="1"/>
      <sheetData sheetId="30038" refreshError="1"/>
      <sheetData sheetId="30039" refreshError="1"/>
      <sheetData sheetId="30040" refreshError="1"/>
      <sheetData sheetId="30041" refreshError="1"/>
      <sheetData sheetId="30042" refreshError="1"/>
      <sheetData sheetId="30043" refreshError="1"/>
      <sheetData sheetId="30044" refreshError="1"/>
      <sheetData sheetId="30045" refreshError="1"/>
      <sheetData sheetId="30046" refreshError="1"/>
      <sheetData sheetId="30047" refreshError="1"/>
      <sheetData sheetId="30048" refreshError="1"/>
      <sheetData sheetId="30049" refreshError="1"/>
      <sheetData sheetId="30050" refreshError="1"/>
      <sheetData sheetId="30051" refreshError="1"/>
      <sheetData sheetId="30052" refreshError="1"/>
      <sheetData sheetId="30053" refreshError="1"/>
      <sheetData sheetId="30054" refreshError="1"/>
      <sheetData sheetId="30055" refreshError="1"/>
      <sheetData sheetId="30056" refreshError="1"/>
      <sheetData sheetId="30057" refreshError="1"/>
      <sheetData sheetId="30058" refreshError="1"/>
      <sheetData sheetId="30059" refreshError="1"/>
      <sheetData sheetId="30060" refreshError="1"/>
      <sheetData sheetId="30061" refreshError="1"/>
      <sheetData sheetId="30062" refreshError="1"/>
      <sheetData sheetId="30063" refreshError="1"/>
      <sheetData sheetId="30064" refreshError="1"/>
      <sheetData sheetId="30065" refreshError="1"/>
      <sheetData sheetId="30066" refreshError="1"/>
      <sheetData sheetId="30067" refreshError="1"/>
      <sheetData sheetId="30068" refreshError="1"/>
      <sheetData sheetId="30069" refreshError="1"/>
      <sheetData sheetId="30070" refreshError="1"/>
      <sheetData sheetId="30071" refreshError="1"/>
      <sheetData sheetId="30072" refreshError="1"/>
      <sheetData sheetId="30073" refreshError="1"/>
      <sheetData sheetId="30074" refreshError="1"/>
      <sheetData sheetId="30075" refreshError="1"/>
      <sheetData sheetId="30076" refreshError="1"/>
      <sheetData sheetId="30077" refreshError="1"/>
      <sheetData sheetId="30078" refreshError="1"/>
      <sheetData sheetId="30079" refreshError="1"/>
      <sheetData sheetId="30080" refreshError="1"/>
      <sheetData sheetId="30081" refreshError="1"/>
      <sheetData sheetId="30082" refreshError="1"/>
      <sheetData sheetId="30083" refreshError="1"/>
      <sheetData sheetId="30084" refreshError="1"/>
      <sheetData sheetId="30085" refreshError="1"/>
      <sheetData sheetId="30086" refreshError="1"/>
      <sheetData sheetId="30087" refreshError="1"/>
      <sheetData sheetId="30088" refreshError="1"/>
      <sheetData sheetId="30089" refreshError="1"/>
      <sheetData sheetId="30090" refreshError="1"/>
      <sheetData sheetId="30091" refreshError="1"/>
      <sheetData sheetId="30092" refreshError="1"/>
      <sheetData sheetId="30093" refreshError="1"/>
      <sheetData sheetId="30094" refreshError="1"/>
      <sheetData sheetId="30095" refreshError="1"/>
      <sheetData sheetId="30096" refreshError="1"/>
      <sheetData sheetId="30097" refreshError="1"/>
      <sheetData sheetId="30098" refreshError="1"/>
      <sheetData sheetId="30099" refreshError="1"/>
      <sheetData sheetId="30100" refreshError="1"/>
      <sheetData sheetId="30101" refreshError="1"/>
      <sheetData sheetId="30102" refreshError="1"/>
      <sheetData sheetId="30103" refreshError="1"/>
      <sheetData sheetId="30104" refreshError="1"/>
      <sheetData sheetId="30105" refreshError="1"/>
      <sheetData sheetId="30106" refreshError="1"/>
      <sheetData sheetId="30107" refreshError="1"/>
      <sheetData sheetId="30108" refreshError="1"/>
      <sheetData sheetId="30109" refreshError="1"/>
      <sheetData sheetId="30110" refreshError="1"/>
      <sheetData sheetId="30111" refreshError="1"/>
      <sheetData sheetId="30112" refreshError="1"/>
      <sheetData sheetId="30113" refreshError="1"/>
      <sheetData sheetId="30114" refreshError="1"/>
      <sheetData sheetId="30115" refreshError="1"/>
      <sheetData sheetId="30116" refreshError="1"/>
      <sheetData sheetId="30117" refreshError="1"/>
      <sheetData sheetId="30118" refreshError="1"/>
      <sheetData sheetId="30119" refreshError="1"/>
      <sheetData sheetId="30120" refreshError="1"/>
      <sheetData sheetId="30121" refreshError="1"/>
      <sheetData sheetId="30122" refreshError="1"/>
      <sheetData sheetId="30123" refreshError="1"/>
      <sheetData sheetId="30124" refreshError="1"/>
      <sheetData sheetId="30125" refreshError="1"/>
      <sheetData sheetId="30126" refreshError="1"/>
      <sheetData sheetId="30127" refreshError="1"/>
      <sheetData sheetId="30128" refreshError="1"/>
      <sheetData sheetId="30129" refreshError="1"/>
      <sheetData sheetId="30130" refreshError="1"/>
      <sheetData sheetId="30131" refreshError="1"/>
      <sheetData sheetId="30132" refreshError="1"/>
      <sheetData sheetId="30133" refreshError="1"/>
      <sheetData sheetId="30134" refreshError="1"/>
      <sheetData sheetId="30135" refreshError="1"/>
      <sheetData sheetId="30136" refreshError="1"/>
      <sheetData sheetId="30137" refreshError="1"/>
      <sheetData sheetId="30138" refreshError="1"/>
      <sheetData sheetId="30139" refreshError="1"/>
      <sheetData sheetId="30140" refreshError="1"/>
      <sheetData sheetId="30141" refreshError="1"/>
      <sheetData sheetId="30142" refreshError="1"/>
      <sheetData sheetId="30143" refreshError="1"/>
      <sheetData sheetId="30144" refreshError="1"/>
      <sheetData sheetId="30145" refreshError="1"/>
      <sheetData sheetId="30146" refreshError="1"/>
      <sheetData sheetId="30147" refreshError="1"/>
      <sheetData sheetId="30148" refreshError="1"/>
      <sheetData sheetId="30149" refreshError="1"/>
      <sheetData sheetId="30150" refreshError="1"/>
      <sheetData sheetId="30151" refreshError="1"/>
      <sheetData sheetId="30152" refreshError="1"/>
      <sheetData sheetId="30153" refreshError="1"/>
      <sheetData sheetId="30154" refreshError="1"/>
      <sheetData sheetId="30155" refreshError="1"/>
      <sheetData sheetId="30156" refreshError="1"/>
      <sheetData sheetId="30157" refreshError="1"/>
      <sheetData sheetId="30158" refreshError="1"/>
      <sheetData sheetId="30159" refreshError="1"/>
      <sheetData sheetId="30160" refreshError="1"/>
      <sheetData sheetId="30161" refreshError="1"/>
      <sheetData sheetId="30162" refreshError="1"/>
      <sheetData sheetId="30163" refreshError="1"/>
      <sheetData sheetId="30164" refreshError="1"/>
      <sheetData sheetId="30165" refreshError="1"/>
      <sheetData sheetId="30166" refreshError="1"/>
      <sheetData sheetId="30167" refreshError="1"/>
      <sheetData sheetId="30168" refreshError="1"/>
      <sheetData sheetId="30169" refreshError="1"/>
      <sheetData sheetId="30170" refreshError="1"/>
      <sheetData sheetId="30171" refreshError="1"/>
      <sheetData sheetId="30172" refreshError="1"/>
      <sheetData sheetId="30173" refreshError="1"/>
      <sheetData sheetId="30174" refreshError="1"/>
      <sheetData sheetId="30175" refreshError="1"/>
      <sheetData sheetId="30176" refreshError="1"/>
      <sheetData sheetId="30177" refreshError="1"/>
      <sheetData sheetId="30178" refreshError="1"/>
      <sheetData sheetId="30179" refreshError="1"/>
      <sheetData sheetId="30180" refreshError="1"/>
      <sheetData sheetId="30181" refreshError="1"/>
      <sheetData sheetId="30182" refreshError="1"/>
      <sheetData sheetId="30183" refreshError="1"/>
      <sheetData sheetId="30184" refreshError="1"/>
      <sheetData sheetId="30185" refreshError="1"/>
      <sheetData sheetId="30186" refreshError="1"/>
      <sheetData sheetId="30187" refreshError="1"/>
      <sheetData sheetId="30188" refreshError="1"/>
      <sheetData sheetId="30189" refreshError="1"/>
      <sheetData sheetId="30190" refreshError="1"/>
      <sheetData sheetId="30191" refreshError="1"/>
      <sheetData sheetId="30192" refreshError="1"/>
      <sheetData sheetId="30193" refreshError="1"/>
      <sheetData sheetId="30194" refreshError="1"/>
      <sheetData sheetId="30195" refreshError="1"/>
      <sheetData sheetId="30196" refreshError="1"/>
      <sheetData sheetId="30197" refreshError="1"/>
      <sheetData sheetId="30198" refreshError="1"/>
      <sheetData sheetId="30199" refreshError="1"/>
      <sheetData sheetId="30200" refreshError="1"/>
      <sheetData sheetId="30201" refreshError="1"/>
      <sheetData sheetId="30202" refreshError="1"/>
      <sheetData sheetId="30203" refreshError="1"/>
      <sheetData sheetId="30204" refreshError="1"/>
      <sheetData sheetId="30205" refreshError="1"/>
      <sheetData sheetId="30206" refreshError="1"/>
      <sheetData sheetId="30207" refreshError="1"/>
      <sheetData sheetId="30208" refreshError="1"/>
      <sheetData sheetId="30209" refreshError="1"/>
      <sheetData sheetId="30210" refreshError="1"/>
      <sheetData sheetId="30211" refreshError="1"/>
      <sheetData sheetId="30212" refreshError="1"/>
      <sheetData sheetId="30213" refreshError="1"/>
      <sheetData sheetId="30214" refreshError="1"/>
      <sheetData sheetId="30215" refreshError="1"/>
      <sheetData sheetId="30216" refreshError="1"/>
      <sheetData sheetId="30217" refreshError="1"/>
      <sheetData sheetId="30218" refreshError="1"/>
      <sheetData sheetId="30219" refreshError="1"/>
      <sheetData sheetId="30220" refreshError="1"/>
      <sheetData sheetId="30221" refreshError="1"/>
      <sheetData sheetId="30222" refreshError="1"/>
      <sheetData sheetId="30223" refreshError="1"/>
      <sheetData sheetId="30224" refreshError="1"/>
      <sheetData sheetId="30225" refreshError="1"/>
      <sheetData sheetId="30226" refreshError="1"/>
      <sheetData sheetId="30227" refreshError="1"/>
      <sheetData sheetId="30228" refreshError="1"/>
      <sheetData sheetId="30229" refreshError="1"/>
      <sheetData sheetId="30230" refreshError="1"/>
      <sheetData sheetId="30231" refreshError="1"/>
      <sheetData sheetId="30232" refreshError="1"/>
      <sheetData sheetId="30233" refreshError="1"/>
      <sheetData sheetId="30234" refreshError="1"/>
      <sheetData sheetId="30235" refreshError="1"/>
      <sheetData sheetId="30236" refreshError="1"/>
      <sheetData sheetId="30237" refreshError="1"/>
      <sheetData sheetId="30238" refreshError="1"/>
      <sheetData sheetId="30239" refreshError="1"/>
      <sheetData sheetId="30240" refreshError="1"/>
      <sheetData sheetId="30241" refreshError="1"/>
      <sheetData sheetId="30242" refreshError="1"/>
      <sheetData sheetId="30243" refreshError="1"/>
      <sheetData sheetId="30244" refreshError="1"/>
      <sheetData sheetId="30245" refreshError="1"/>
      <sheetData sheetId="30246" refreshError="1"/>
      <sheetData sheetId="30247" refreshError="1"/>
      <sheetData sheetId="30248" refreshError="1"/>
      <sheetData sheetId="30249" refreshError="1"/>
      <sheetData sheetId="30250" refreshError="1"/>
      <sheetData sheetId="30251" refreshError="1"/>
      <sheetData sheetId="30252" refreshError="1"/>
      <sheetData sheetId="30253" refreshError="1"/>
      <sheetData sheetId="30254" refreshError="1"/>
      <sheetData sheetId="30255" refreshError="1"/>
      <sheetData sheetId="30256" refreshError="1"/>
      <sheetData sheetId="30257" refreshError="1"/>
      <sheetData sheetId="30258" refreshError="1"/>
      <sheetData sheetId="30259" refreshError="1"/>
      <sheetData sheetId="30260" refreshError="1"/>
      <sheetData sheetId="30261" refreshError="1"/>
      <sheetData sheetId="30262" refreshError="1"/>
      <sheetData sheetId="30263" refreshError="1"/>
      <sheetData sheetId="30264" refreshError="1"/>
      <sheetData sheetId="30265" refreshError="1"/>
      <sheetData sheetId="30266" refreshError="1"/>
      <sheetData sheetId="30267" refreshError="1"/>
      <sheetData sheetId="30268" refreshError="1"/>
      <sheetData sheetId="30269" refreshError="1"/>
      <sheetData sheetId="30270" refreshError="1"/>
      <sheetData sheetId="30271" refreshError="1"/>
      <sheetData sheetId="30272" refreshError="1"/>
      <sheetData sheetId="30273" refreshError="1"/>
      <sheetData sheetId="30274" refreshError="1"/>
      <sheetData sheetId="30275" refreshError="1"/>
      <sheetData sheetId="30276" refreshError="1"/>
      <sheetData sheetId="30277" refreshError="1"/>
      <sheetData sheetId="30278" refreshError="1"/>
      <sheetData sheetId="30279" refreshError="1"/>
      <sheetData sheetId="30280"/>
      <sheetData sheetId="30281"/>
      <sheetData sheetId="30282"/>
      <sheetData sheetId="30283"/>
      <sheetData sheetId="30284" refreshError="1"/>
      <sheetData sheetId="30285" refreshError="1"/>
      <sheetData sheetId="30286" refreshError="1"/>
      <sheetData sheetId="30287" refreshError="1"/>
      <sheetData sheetId="30288" refreshError="1"/>
      <sheetData sheetId="30289" refreshError="1"/>
      <sheetData sheetId="30290" refreshError="1"/>
      <sheetData sheetId="30291" refreshError="1"/>
      <sheetData sheetId="30292" refreshError="1"/>
      <sheetData sheetId="30293" refreshError="1"/>
      <sheetData sheetId="30294" refreshError="1"/>
      <sheetData sheetId="30295"/>
      <sheetData sheetId="30296"/>
      <sheetData sheetId="30297"/>
      <sheetData sheetId="30298"/>
      <sheetData sheetId="30299"/>
      <sheetData sheetId="30300"/>
      <sheetData sheetId="30301"/>
      <sheetData sheetId="30302" refreshError="1"/>
      <sheetData sheetId="30303" refreshError="1"/>
      <sheetData sheetId="30304" refreshError="1"/>
      <sheetData sheetId="30305" refreshError="1"/>
      <sheetData sheetId="30306" refreshError="1"/>
      <sheetData sheetId="30307" refreshError="1"/>
      <sheetData sheetId="30308" refreshError="1"/>
      <sheetData sheetId="30309" refreshError="1"/>
      <sheetData sheetId="30310" refreshError="1"/>
      <sheetData sheetId="30311" refreshError="1"/>
      <sheetData sheetId="30312" refreshError="1"/>
      <sheetData sheetId="30313" refreshError="1"/>
      <sheetData sheetId="30314" refreshError="1"/>
      <sheetData sheetId="30315" refreshError="1"/>
      <sheetData sheetId="30316" refreshError="1"/>
      <sheetData sheetId="30317" refreshError="1"/>
      <sheetData sheetId="30318" refreshError="1"/>
      <sheetData sheetId="30319" refreshError="1"/>
      <sheetData sheetId="30320" refreshError="1"/>
      <sheetData sheetId="30321" refreshError="1"/>
      <sheetData sheetId="30322" refreshError="1"/>
      <sheetData sheetId="30323" refreshError="1"/>
      <sheetData sheetId="30324" refreshError="1"/>
      <sheetData sheetId="30325" refreshError="1"/>
      <sheetData sheetId="30326" refreshError="1"/>
      <sheetData sheetId="30327" refreshError="1"/>
      <sheetData sheetId="30328" refreshError="1"/>
      <sheetData sheetId="30329" refreshError="1"/>
      <sheetData sheetId="30330" refreshError="1"/>
      <sheetData sheetId="30331" refreshError="1"/>
      <sheetData sheetId="30332" refreshError="1"/>
      <sheetData sheetId="30333" refreshError="1"/>
      <sheetData sheetId="30334" refreshError="1"/>
      <sheetData sheetId="30335" refreshError="1"/>
      <sheetData sheetId="30336" refreshError="1"/>
      <sheetData sheetId="30337" refreshError="1"/>
      <sheetData sheetId="30338" refreshError="1"/>
      <sheetData sheetId="30339" refreshError="1"/>
      <sheetData sheetId="30340" refreshError="1"/>
      <sheetData sheetId="30341" refreshError="1"/>
      <sheetData sheetId="30342" refreshError="1"/>
      <sheetData sheetId="30343" refreshError="1"/>
      <sheetData sheetId="30344" refreshError="1"/>
      <sheetData sheetId="30345" refreshError="1"/>
      <sheetData sheetId="30346" refreshError="1"/>
      <sheetData sheetId="30347" refreshError="1"/>
      <sheetData sheetId="30348" refreshError="1"/>
      <sheetData sheetId="30349" refreshError="1"/>
      <sheetData sheetId="30350" refreshError="1"/>
      <sheetData sheetId="30351" refreshError="1"/>
      <sheetData sheetId="30352" refreshError="1"/>
      <sheetData sheetId="30353" refreshError="1"/>
      <sheetData sheetId="30354" refreshError="1"/>
      <sheetData sheetId="30355" refreshError="1"/>
      <sheetData sheetId="30356" refreshError="1"/>
      <sheetData sheetId="30357" refreshError="1"/>
      <sheetData sheetId="30358" refreshError="1"/>
      <sheetData sheetId="30359" refreshError="1"/>
      <sheetData sheetId="30360" refreshError="1"/>
      <sheetData sheetId="30361" refreshError="1"/>
      <sheetData sheetId="30362" refreshError="1"/>
      <sheetData sheetId="30363" refreshError="1"/>
      <sheetData sheetId="30364" refreshError="1"/>
      <sheetData sheetId="30365" refreshError="1"/>
      <sheetData sheetId="30366" refreshError="1"/>
      <sheetData sheetId="30367" refreshError="1"/>
      <sheetData sheetId="30368" refreshError="1"/>
      <sheetData sheetId="30369" refreshError="1"/>
      <sheetData sheetId="30370" refreshError="1"/>
      <sheetData sheetId="30371" refreshError="1"/>
      <sheetData sheetId="30372" refreshError="1"/>
      <sheetData sheetId="30373" refreshError="1"/>
      <sheetData sheetId="30374" refreshError="1"/>
      <sheetData sheetId="30375" refreshError="1"/>
      <sheetData sheetId="30376" refreshError="1"/>
      <sheetData sheetId="30377" refreshError="1"/>
      <sheetData sheetId="30378" refreshError="1"/>
      <sheetData sheetId="30379" refreshError="1"/>
      <sheetData sheetId="30380" refreshError="1"/>
      <sheetData sheetId="30381" refreshError="1"/>
      <sheetData sheetId="30382" refreshError="1"/>
      <sheetData sheetId="30383" refreshError="1"/>
      <sheetData sheetId="30384" refreshError="1"/>
      <sheetData sheetId="30385" refreshError="1"/>
      <sheetData sheetId="30386" refreshError="1"/>
      <sheetData sheetId="30387" refreshError="1"/>
      <sheetData sheetId="30388" refreshError="1"/>
      <sheetData sheetId="30389" refreshError="1"/>
      <sheetData sheetId="30390" refreshError="1"/>
      <sheetData sheetId="30391" refreshError="1"/>
      <sheetData sheetId="30392" refreshError="1"/>
      <sheetData sheetId="30393" refreshError="1"/>
      <sheetData sheetId="30394" refreshError="1"/>
      <sheetData sheetId="30395" refreshError="1"/>
      <sheetData sheetId="30396" refreshError="1"/>
      <sheetData sheetId="30397" refreshError="1"/>
      <sheetData sheetId="30398" refreshError="1"/>
      <sheetData sheetId="30399" refreshError="1"/>
      <sheetData sheetId="30400" refreshError="1"/>
      <sheetData sheetId="30401" refreshError="1"/>
      <sheetData sheetId="30402" refreshError="1"/>
      <sheetData sheetId="30403" refreshError="1"/>
      <sheetData sheetId="30404" refreshError="1"/>
      <sheetData sheetId="30405" refreshError="1"/>
      <sheetData sheetId="30406" refreshError="1"/>
      <sheetData sheetId="30407" refreshError="1"/>
      <sheetData sheetId="30408" refreshError="1"/>
      <sheetData sheetId="30409" refreshError="1"/>
      <sheetData sheetId="30410" refreshError="1"/>
      <sheetData sheetId="30411" refreshError="1"/>
      <sheetData sheetId="30412" refreshError="1"/>
      <sheetData sheetId="30413" refreshError="1"/>
      <sheetData sheetId="30414" refreshError="1"/>
      <sheetData sheetId="30415" refreshError="1"/>
      <sheetData sheetId="30416" refreshError="1"/>
      <sheetData sheetId="30417" refreshError="1"/>
      <sheetData sheetId="30418" refreshError="1"/>
      <sheetData sheetId="30419" refreshError="1"/>
      <sheetData sheetId="30420" refreshError="1"/>
      <sheetData sheetId="30421" refreshError="1"/>
      <sheetData sheetId="30422" refreshError="1"/>
      <sheetData sheetId="30423" refreshError="1"/>
      <sheetData sheetId="30424" refreshError="1"/>
      <sheetData sheetId="30425" refreshError="1"/>
      <sheetData sheetId="30426" refreshError="1"/>
      <sheetData sheetId="30427" refreshError="1"/>
      <sheetData sheetId="30428" refreshError="1"/>
      <sheetData sheetId="30429" refreshError="1"/>
      <sheetData sheetId="30430" refreshError="1"/>
      <sheetData sheetId="30431" refreshError="1"/>
      <sheetData sheetId="30432" refreshError="1"/>
      <sheetData sheetId="30433" refreshError="1"/>
      <sheetData sheetId="30434" refreshError="1"/>
      <sheetData sheetId="30435" refreshError="1"/>
      <sheetData sheetId="30436" refreshError="1"/>
      <sheetData sheetId="30437" refreshError="1"/>
      <sheetData sheetId="30438" refreshError="1"/>
      <sheetData sheetId="30439" refreshError="1"/>
      <sheetData sheetId="30440" refreshError="1"/>
      <sheetData sheetId="30441" refreshError="1"/>
      <sheetData sheetId="30442" refreshError="1"/>
      <sheetData sheetId="30443" refreshError="1"/>
      <sheetData sheetId="30444" refreshError="1"/>
      <sheetData sheetId="30445" refreshError="1"/>
      <sheetData sheetId="30446" refreshError="1"/>
      <sheetData sheetId="30447" refreshError="1"/>
      <sheetData sheetId="30448" refreshError="1"/>
      <sheetData sheetId="30449" refreshError="1"/>
      <sheetData sheetId="30450" refreshError="1"/>
      <sheetData sheetId="30451" refreshError="1"/>
      <sheetData sheetId="30452" refreshError="1"/>
      <sheetData sheetId="30453" refreshError="1"/>
      <sheetData sheetId="30454" refreshError="1"/>
      <sheetData sheetId="30455" refreshError="1"/>
      <sheetData sheetId="30456" refreshError="1"/>
      <sheetData sheetId="30457" refreshError="1"/>
      <sheetData sheetId="30458" refreshError="1"/>
      <sheetData sheetId="30459" refreshError="1"/>
      <sheetData sheetId="30460" refreshError="1"/>
      <sheetData sheetId="30461" refreshError="1"/>
      <sheetData sheetId="30462" refreshError="1"/>
      <sheetData sheetId="30463" refreshError="1"/>
      <sheetData sheetId="30464" refreshError="1"/>
      <sheetData sheetId="30465" refreshError="1"/>
      <sheetData sheetId="30466" refreshError="1"/>
      <sheetData sheetId="30467" refreshError="1"/>
      <sheetData sheetId="30468" refreshError="1"/>
      <sheetData sheetId="30469" refreshError="1"/>
      <sheetData sheetId="30470" refreshError="1"/>
      <sheetData sheetId="30471" refreshError="1"/>
      <sheetData sheetId="30472" refreshError="1"/>
      <sheetData sheetId="30473" refreshError="1"/>
      <sheetData sheetId="30474" refreshError="1"/>
      <sheetData sheetId="30475" refreshError="1"/>
      <sheetData sheetId="30476" refreshError="1"/>
      <sheetData sheetId="30477" refreshError="1"/>
      <sheetData sheetId="30478" refreshError="1"/>
      <sheetData sheetId="30479" refreshError="1"/>
      <sheetData sheetId="30480" refreshError="1"/>
      <sheetData sheetId="30481" refreshError="1"/>
      <sheetData sheetId="30482" refreshError="1"/>
      <sheetData sheetId="30483" refreshError="1"/>
      <sheetData sheetId="30484" refreshError="1"/>
      <sheetData sheetId="30485" refreshError="1"/>
      <sheetData sheetId="30486" refreshError="1"/>
      <sheetData sheetId="30487" refreshError="1"/>
      <sheetData sheetId="30488" refreshError="1"/>
      <sheetData sheetId="30489" refreshError="1"/>
      <sheetData sheetId="30490" refreshError="1"/>
      <sheetData sheetId="30491" refreshError="1"/>
      <sheetData sheetId="30492" refreshError="1"/>
      <sheetData sheetId="30493" refreshError="1"/>
      <sheetData sheetId="30494" refreshError="1"/>
      <sheetData sheetId="30495" refreshError="1"/>
      <sheetData sheetId="30496" refreshError="1"/>
      <sheetData sheetId="30497" refreshError="1"/>
      <sheetData sheetId="30498" refreshError="1"/>
      <sheetData sheetId="30499" refreshError="1"/>
      <sheetData sheetId="30500" refreshError="1"/>
      <sheetData sheetId="30501" refreshError="1"/>
      <sheetData sheetId="30502" refreshError="1"/>
      <sheetData sheetId="30503" refreshError="1"/>
      <sheetData sheetId="30504" refreshError="1"/>
      <sheetData sheetId="30505" refreshError="1"/>
      <sheetData sheetId="30506" refreshError="1"/>
      <sheetData sheetId="30507" refreshError="1"/>
      <sheetData sheetId="30508" refreshError="1"/>
      <sheetData sheetId="30509" refreshError="1"/>
      <sheetData sheetId="30510" refreshError="1"/>
      <sheetData sheetId="30511" refreshError="1"/>
      <sheetData sheetId="30512" refreshError="1"/>
      <sheetData sheetId="30513" refreshError="1"/>
      <sheetData sheetId="30514" refreshError="1"/>
      <sheetData sheetId="30515"/>
      <sheetData sheetId="30516"/>
      <sheetData sheetId="30517"/>
      <sheetData sheetId="30518" refreshError="1"/>
      <sheetData sheetId="30519" refreshError="1"/>
      <sheetData sheetId="30520" refreshError="1"/>
      <sheetData sheetId="30521" refreshError="1"/>
      <sheetData sheetId="30522" refreshError="1"/>
      <sheetData sheetId="30523" refreshError="1"/>
      <sheetData sheetId="30524" refreshError="1"/>
      <sheetData sheetId="30525" refreshError="1"/>
      <sheetData sheetId="30526" refreshError="1"/>
      <sheetData sheetId="30527" refreshError="1"/>
      <sheetData sheetId="30528" refreshError="1"/>
      <sheetData sheetId="30529" refreshError="1"/>
      <sheetData sheetId="30530" refreshError="1"/>
      <sheetData sheetId="30531" refreshError="1"/>
      <sheetData sheetId="30532" refreshError="1"/>
      <sheetData sheetId="30533" refreshError="1"/>
      <sheetData sheetId="30534" refreshError="1"/>
      <sheetData sheetId="30535" refreshError="1"/>
      <sheetData sheetId="30536" refreshError="1"/>
      <sheetData sheetId="30537" refreshError="1"/>
      <sheetData sheetId="30538" refreshError="1"/>
      <sheetData sheetId="30539"/>
      <sheetData sheetId="30540" refreshError="1"/>
      <sheetData sheetId="30541" refreshError="1"/>
      <sheetData sheetId="30542" refreshError="1"/>
      <sheetData sheetId="30543" refreshError="1"/>
      <sheetData sheetId="30544" refreshError="1"/>
      <sheetData sheetId="30545" refreshError="1"/>
      <sheetData sheetId="30546" refreshError="1"/>
      <sheetData sheetId="30547" refreshError="1"/>
      <sheetData sheetId="30548" refreshError="1"/>
      <sheetData sheetId="30549" refreshError="1"/>
      <sheetData sheetId="30550" refreshError="1"/>
      <sheetData sheetId="30551" refreshError="1"/>
      <sheetData sheetId="30552" refreshError="1"/>
      <sheetData sheetId="30553" refreshError="1"/>
      <sheetData sheetId="30554" refreshError="1"/>
      <sheetData sheetId="30555" refreshError="1"/>
      <sheetData sheetId="30556" refreshError="1"/>
      <sheetData sheetId="30557" refreshError="1"/>
      <sheetData sheetId="30558" refreshError="1"/>
      <sheetData sheetId="30559" refreshError="1"/>
      <sheetData sheetId="30560"/>
      <sheetData sheetId="30561"/>
      <sheetData sheetId="30562"/>
      <sheetData sheetId="30563" refreshError="1"/>
      <sheetData sheetId="30564" refreshError="1"/>
      <sheetData sheetId="30565" refreshError="1"/>
      <sheetData sheetId="30566" refreshError="1"/>
      <sheetData sheetId="30567" refreshError="1"/>
      <sheetData sheetId="30568" refreshError="1"/>
      <sheetData sheetId="30569" refreshError="1"/>
      <sheetData sheetId="30570" refreshError="1"/>
      <sheetData sheetId="30571" refreshError="1"/>
      <sheetData sheetId="30572" refreshError="1"/>
      <sheetData sheetId="30573" refreshError="1"/>
      <sheetData sheetId="30574" refreshError="1"/>
      <sheetData sheetId="30575" refreshError="1"/>
      <sheetData sheetId="30576" refreshError="1"/>
      <sheetData sheetId="30577" refreshError="1"/>
      <sheetData sheetId="30578" refreshError="1"/>
      <sheetData sheetId="30579" refreshError="1"/>
      <sheetData sheetId="30580" refreshError="1"/>
      <sheetData sheetId="30581" refreshError="1"/>
      <sheetData sheetId="30582" refreshError="1"/>
      <sheetData sheetId="30583" refreshError="1"/>
      <sheetData sheetId="30584" refreshError="1"/>
      <sheetData sheetId="30585" refreshError="1"/>
      <sheetData sheetId="30586" refreshError="1"/>
      <sheetData sheetId="30587" refreshError="1"/>
      <sheetData sheetId="30588" refreshError="1"/>
      <sheetData sheetId="30589" refreshError="1"/>
      <sheetData sheetId="30590" refreshError="1"/>
      <sheetData sheetId="30591" refreshError="1"/>
      <sheetData sheetId="30592" refreshError="1"/>
      <sheetData sheetId="30593" refreshError="1"/>
      <sheetData sheetId="30594" refreshError="1"/>
      <sheetData sheetId="30595" refreshError="1"/>
      <sheetData sheetId="30596" refreshError="1"/>
      <sheetData sheetId="30597" refreshError="1"/>
      <sheetData sheetId="30598" refreshError="1"/>
      <sheetData sheetId="30599" refreshError="1"/>
      <sheetData sheetId="30600" refreshError="1"/>
      <sheetData sheetId="30601" refreshError="1"/>
      <sheetData sheetId="30602" refreshError="1"/>
      <sheetData sheetId="30603" refreshError="1"/>
      <sheetData sheetId="30604" refreshError="1"/>
      <sheetData sheetId="30605" refreshError="1"/>
      <sheetData sheetId="30606" refreshError="1"/>
      <sheetData sheetId="30607" refreshError="1"/>
      <sheetData sheetId="30608" refreshError="1"/>
      <sheetData sheetId="30609" refreshError="1"/>
      <sheetData sheetId="30610" refreshError="1"/>
      <sheetData sheetId="30611" refreshError="1"/>
      <sheetData sheetId="30612" refreshError="1"/>
      <sheetData sheetId="30613" refreshError="1"/>
      <sheetData sheetId="30614" refreshError="1"/>
      <sheetData sheetId="30615" refreshError="1"/>
      <sheetData sheetId="30616" refreshError="1"/>
      <sheetData sheetId="30617" refreshError="1"/>
      <sheetData sheetId="30618" refreshError="1"/>
      <sheetData sheetId="30619" refreshError="1"/>
      <sheetData sheetId="30620" refreshError="1"/>
      <sheetData sheetId="30621" refreshError="1"/>
      <sheetData sheetId="30622" refreshError="1"/>
      <sheetData sheetId="30623" refreshError="1"/>
      <sheetData sheetId="30624" refreshError="1"/>
      <sheetData sheetId="30625" refreshError="1"/>
      <sheetData sheetId="30626" refreshError="1"/>
      <sheetData sheetId="30627" refreshError="1"/>
      <sheetData sheetId="30628" refreshError="1"/>
      <sheetData sheetId="30629" refreshError="1"/>
      <sheetData sheetId="30630" refreshError="1"/>
      <sheetData sheetId="30631" refreshError="1"/>
      <sheetData sheetId="30632" refreshError="1"/>
      <sheetData sheetId="30633" refreshError="1"/>
      <sheetData sheetId="30634" refreshError="1"/>
      <sheetData sheetId="30635" refreshError="1"/>
      <sheetData sheetId="30636" refreshError="1"/>
      <sheetData sheetId="30637" refreshError="1"/>
      <sheetData sheetId="30638" refreshError="1"/>
      <sheetData sheetId="30639" refreshError="1"/>
      <sheetData sheetId="30640" refreshError="1"/>
      <sheetData sheetId="30641" refreshError="1"/>
      <sheetData sheetId="30642" refreshError="1"/>
      <sheetData sheetId="30643" refreshError="1"/>
      <sheetData sheetId="30644" refreshError="1"/>
      <sheetData sheetId="30645" refreshError="1"/>
      <sheetData sheetId="30646" refreshError="1"/>
      <sheetData sheetId="30647" refreshError="1"/>
      <sheetData sheetId="30648" refreshError="1"/>
      <sheetData sheetId="30649" refreshError="1"/>
      <sheetData sheetId="30650" refreshError="1"/>
      <sheetData sheetId="30651" refreshError="1"/>
      <sheetData sheetId="30652" refreshError="1"/>
      <sheetData sheetId="30653" refreshError="1"/>
      <sheetData sheetId="30654" refreshError="1"/>
      <sheetData sheetId="30655" refreshError="1"/>
      <sheetData sheetId="30656" refreshError="1"/>
      <sheetData sheetId="30657" refreshError="1"/>
      <sheetData sheetId="30658" refreshError="1"/>
      <sheetData sheetId="30659" refreshError="1"/>
      <sheetData sheetId="30660" refreshError="1"/>
      <sheetData sheetId="30661" refreshError="1"/>
      <sheetData sheetId="30662" refreshError="1"/>
      <sheetData sheetId="30663" refreshError="1"/>
      <sheetData sheetId="30664" refreshError="1"/>
      <sheetData sheetId="30665" refreshError="1"/>
      <sheetData sheetId="30666" refreshError="1"/>
      <sheetData sheetId="30667" refreshError="1"/>
      <sheetData sheetId="30668" refreshError="1"/>
      <sheetData sheetId="30669" refreshError="1"/>
      <sheetData sheetId="30670" refreshError="1"/>
      <sheetData sheetId="30671" refreshError="1"/>
      <sheetData sheetId="30672" refreshError="1"/>
      <sheetData sheetId="30673" refreshError="1"/>
      <sheetData sheetId="30674" refreshError="1"/>
      <sheetData sheetId="30675" refreshError="1"/>
      <sheetData sheetId="30676" refreshError="1"/>
      <sheetData sheetId="30677" refreshError="1"/>
      <sheetData sheetId="30678" refreshError="1"/>
      <sheetData sheetId="30679" refreshError="1"/>
      <sheetData sheetId="30680" refreshError="1"/>
      <sheetData sheetId="30681" refreshError="1"/>
      <sheetData sheetId="30682" refreshError="1"/>
      <sheetData sheetId="30683" refreshError="1"/>
      <sheetData sheetId="30684" refreshError="1"/>
      <sheetData sheetId="30685" refreshError="1"/>
      <sheetData sheetId="30686" refreshError="1"/>
      <sheetData sheetId="30687" refreshError="1"/>
      <sheetData sheetId="30688" refreshError="1"/>
      <sheetData sheetId="30689" refreshError="1"/>
      <sheetData sheetId="30690" refreshError="1"/>
      <sheetData sheetId="30691" refreshError="1"/>
      <sheetData sheetId="30692" refreshError="1"/>
      <sheetData sheetId="30693" refreshError="1"/>
      <sheetData sheetId="30694" refreshError="1"/>
      <sheetData sheetId="30695" refreshError="1"/>
      <sheetData sheetId="30696" refreshError="1"/>
      <sheetData sheetId="30697" refreshError="1"/>
      <sheetData sheetId="30698" refreshError="1"/>
      <sheetData sheetId="30699" refreshError="1"/>
      <sheetData sheetId="30700" refreshError="1"/>
      <sheetData sheetId="30701" refreshError="1"/>
      <sheetData sheetId="30702" refreshError="1"/>
      <sheetData sheetId="30703" refreshError="1"/>
      <sheetData sheetId="30704" refreshError="1"/>
      <sheetData sheetId="30705" refreshError="1"/>
      <sheetData sheetId="30706" refreshError="1"/>
      <sheetData sheetId="30707" refreshError="1"/>
      <sheetData sheetId="30708" refreshError="1"/>
      <sheetData sheetId="30709" refreshError="1"/>
      <sheetData sheetId="30710" refreshError="1"/>
      <sheetData sheetId="30711" refreshError="1"/>
      <sheetData sheetId="30712" refreshError="1"/>
      <sheetData sheetId="30713" refreshError="1"/>
      <sheetData sheetId="30714" refreshError="1"/>
      <sheetData sheetId="30715" refreshError="1"/>
      <sheetData sheetId="30716" refreshError="1"/>
      <sheetData sheetId="30717" refreshError="1"/>
      <sheetData sheetId="30718" refreshError="1"/>
      <sheetData sheetId="30719" refreshError="1"/>
      <sheetData sheetId="30720" refreshError="1"/>
      <sheetData sheetId="30721" refreshError="1"/>
      <sheetData sheetId="30722" refreshError="1"/>
      <sheetData sheetId="30723" refreshError="1"/>
      <sheetData sheetId="30724" refreshError="1"/>
      <sheetData sheetId="30725" refreshError="1"/>
      <sheetData sheetId="30726" refreshError="1"/>
      <sheetData sheetId="30727" refreshError="1"/>
      <sheetData sheetId="30728" refreshError="1"/>
      <sheetData sheetId="30729" refreshError="1"/>
      <sheetData sheetId="30730" refreshError="1"/>
      <sheetData sheetId="30731" refreshError="1"/>
      <sheetData sheetId="30732" refreshError="1"/>
      <sheetData sheetId="30733" refreshError="1"/>
      <sheetData sheetId="30734" refreshError="1"/>
      <sheetData sheetId="30735" refreshError="1"/>
      <sheetData sheetId="30736" refreshError="1"/>
      <sheetData sheetId="30737" refreshError="1"/>
      <sheetData sheetId="30738" refreshError="1"/>
      <sheetData sheetId="30739" refreshError="1"/>
      <sheetData sheetId="30740" refreshError="1"/>
      <sheetData sheetId="30741" refreshError="1"/>
      <sheetData sheetId="30742" refreshError="1"/>
      <sheetData sheetId="30743" refreshError="1"/>
      <sheetData sheetId="30744" refreshError="1"/>
      <sheetData sheetId="30745" refreshError="1"/>
      <sheetData sheetId="30746" refreshError="1"/>
      <sheetData sheetId="30747" refreshError="1"/>
      <sheetData sheetId="30748" refreshError="1"/>
      <sheetData sheetId="30749" refreshError="1"/>
      <sheetData sheetId="30750" refreshError="1"/>
      <sheetData sheetId="30751" refreshError="1"/>
      <sheetData sheetId="30752" refreshError="1"/>
      <sheetData sheetId="30753" refreshError="1"/>
      <sheetData sheetId="30754" refreshError="1"/>
      <sheetData sheetId="30755" refreshError="1"/>
      <sheetData sheetId="30756" refreshError="1"/>
      <sheetData sheetId="30757" refreshError="1"/>
      <sheetData sheetId="30758" refreshError="1"/>
      <sheetData sheetId="30759" refreshError="1"/>
      <sheetData sheetId="30760" refreshError="1"/>
      <sheetData sheetId="30761" refreshError="1"/>
      <sheetData sheetId="30762" refreshError="1"/>
      <sheetData sheetId="30763" refreshError="1"/>
      <sheetData sheetId="30764" refreshError="1"/>
      <sheetData sheetId="30765" refreshError="1"/>
      <sheetData sheetId="30766" refreshError="1"/>
      <sheetData sheetId="30767" refreshError="1"/>
      <sheetData sheetId="30768" refreshError="1"/>
      <sheetData sheetId="30769" refreshError="1"/>
      <sheetData sheetId="30770" refreshError="1"/>
      <sheetData sheetId="30771" refreshError="1"/>
      <sheetData sheetId="30772" refreshError="1"/>
      <sheetData sheetId="30773" refreshError="1"/>
      <sheetData sheetId="30774" refreshError="1"/>
      <sheetData sheetId="30775" refreshError="1"/>
      <sheetData sheetId="30776" refreshError="1"/>
      <sheetData sheetId="30777" refreshError="1"/>
      <sheetData sheetId="30778" refreshError="1"/>
      <sheetData sheetId="30779" refreshError="1"/>
      <sheetData sheetId="30780" refreshError="1"/>
      <sheetData sheetId="30781" refreshError="1"/>
      <sheetData sheetId="30782" refreshError="1"/>
      <sheetData sheetId="30783" refreshError="1"/>
      <sheetData sheetId="30784" refreshError="1"/>
      <sheetData sheetId="30785" refreshError="1"/>
      <sheetData sheetId="30786" refreshError="1"/>
      <sheetData sheetId="30787" refreshError="1"/>
      <sheetData sheetId="30788" refreshError="1"/>
      <sheetData sheetId="30789" refreshError="1"/>
      <sheetData sheetId="30790" refreshError="1"/>
      <sheetData sheetId="30791" refreshError="1"/>
      <sheetData sheetId="30792" refreshError="1"/>
      <sheetData sheetId="30793" refreshError="1"/>
      <sheetData sheetId="30794" refreshError="1"/>
      <sheetData sheetId="30795" refreshError="1"/>
      <sheetData sheetId="30796" refreshError="1"/>
      <sheetData sheetId="30797" refreshError="1"/>
      <sheetData sheetId="30798" refreshError="1"/>
      <sheetData sheetId="30799" refreshError="1"/>
      <sheetData sheetId="30800" refreshError="1"/>
      <sheetData sheetId="30801" refreshError="1"/>
      <sheetData sheetId="30802" refreshError="1"/>
      <sheetData sheetId="30803" refreshError="1"/>
      <sheetData sheetId="30804" refreshError="1"/>
      <sheetData sheetId="30805" refreshError="1"/>
      <sheetData sheetId="30806" refreshError="1"/>
      <sheetData sheetId="30807" refreshError="1"/>
      <sheetData sheetId="30808" refreshError="1"/>
      <sheetData sheetId="30809" refreshError="1"/>
      <sheetData sheetId="30810" refreshError="1"/>
      <sheetData sheetId="30811" refreshError="1"/>
      <sheetData sheetId="30812" refreshError="1"/>
      <sheetData sheetId="30813" refreshError="1"/>
      <sheetData sheetId="30814" refreshError="1"/>
      <sheetData sheetId="30815" refreshError="1"/>
      <sheetData sheetId="30816" refreshError="1"/>
      <sheetData sheetId="30817" refreshError="1"/>
      <sheetData sheetId="30818" refreshError="1"/>
      <sheetData sheetId="30819" refreshError="1"/>
      <sheetData sheetId="30820" refreshError="1"/>
      <sheetData sheetId="30821" refreshError="1"/>
      <sheetData sheetId="30822" refreshError="1"/>
      <sheetData sheetId="30823" refreshError="1"/>
      <sheetData sheetId="30824" refreshError="1"/>
      <sheetData sheetId="30825" refreshError="1"/>
      <sheetData sheetId="30826" refreshError="1"/>
      <sheetData sheetId="30827" refreshError="1"/>
      <sheetData sheetId="30828" refreshError="1"/>
      <sheetData sheetId="30829" refreshError="1"/>
      <sheetData sheetId="30830" refreshError="1"/>
      <sheetData sheetId="30831" refreshError="1"/>
      <sheetData sheetId="30832" refreshError="1"/>
      <sheetData sheetId="30833" refreshError="1"/>
      <sheetData sheetId="30834" refreshError="1"/>
      <sheetData sheetId="30835" refreshError="1"/>
      <sheetData sheetId="30836" refreshError="1"/>
      <sheetData sheetId="30837" refreshError="1"/>
      <sheetData sheetId="30838" refreshError="1"/>
      <sheetData sheetId="30839" refreshError="1"/>
      <sheetData sheetId="30840" refreshError="1"/>
      <sheetData sheetId="30841" refreshError="1"/>
      <sheetData sheetId="30842" refreshError="1"/>
      <sheetData sheetId="30843" refreshError="1"/>
      <sheetData sheetId="30844" refreshError="1"/>
      <sheetData sheetId="30845" refreshError="1"/>
      <sheetData sheetId="30846" refreshError="1"/>
      <sheetData sheetId="30847" refreshError="1"/>
      <sheetData sheetId="30848" refreshError="1"/>
      <sheetData sheetId="30849" refreshError="1"/>
      <sheetData sheetId="30850" refreshError="1"/>
      <sheetData sheetId="30851" refreshError="1"/>
      <sheetData sheetId="30852" refreshError="1"/>
      <sheetData sheetId="30853" refreshError="1"/>
      <sheetData sheetId="30854" refreshError="1"/>
      <sheetData sheetId="30855" refreshError="1"/>
      <sheetData sheetId="30856" refreshError="1"/>
      <sheetData sheetId="30857" refreshError="1"/>
      <sheetData sheetId="30858" refreshError="1"/>
      <sheetData sheetId="30859" refreshError="1"/>
      <sheetData sheetId="30860" refreshError="1"/>
      <sheetData sheetId="30861" refreshError="1"/>
      <sheetData sheetId="30862" refreshError="1"/>
      <sheetData sheetId="30863" refreshError="1"/>
      <sheetData sheetId="30864" refreshError="1"/>
      <sheetData sheetId="30865" refreshError="1"/>
      <sheetData sheetId="30866" refreshError="1"/>
      <sheetData sheetId="30867" refreshError="1"/>
      <sheetData sheetId="30868" refreshError="1"/>
      <sheetData sheetId="30869" refreshError="1"/>
      <sheetData sheetId="30870" refreshError="1"/>
      <sheetData sheetId="30871" refreshError="1"/>
      <sheetData sheetId="30872" refreshError="1"/>
      <sheetData sheetId="30873" refreshError="1"/>
      <sheetData sheetId="30874" refreshError="1"/>
      <sheetData sheetId="30875" refreshError="1"/>
      <sheetData sheetId="30876" refreshError="1"/>
      <sheetData sheetId="30877" refreshError="1"/>
      <sheetData sheetId="30878" refreshError="1"/>
      <sheetData sheetId="30879" refreshError="1"/>
      <sheetData sheetId="30880" refreshError="1"/>
      <sheetData sheetId="30881" refreshError="1"/>
      <sheetData sheetId="30882" refreshError="1"/>
      <sheetData sheetId="30883" refreshError="1"/>
      <sheetData sheetId="30884" refreshError="1"/>
      <sheetData sheetId="30885" refreshError="1"/>
      <sheetData sheetId="30886" refreshError="1"/>
      <sheetData sheetId="30887" refreshError="1"/>
      <sheetData sheetId="30888" refreshError="1"/>
      <sheetData sheetId="30889" refreshError="1"/>
      <sheetData sheetId="30890" refreshError="1"/>
      <sheetData sheetId="30891" refreshError="1"/>
      <sheetData sheetId="30892" refreshError="1"/>
      <sheetData sheetId="30893" refreshError="1"/>
      <sheetData sheetId="30894" refreshError="1"/>
      <sheetData sheetId="30895" refreshError="1"/>
      <sheetData sheetId="30896" refreshError="1"/>
      <sheetData sheetId="30897" refreshError="1"/>
      <sheetData sheetId="30898" refreshError="1"/>
      <sheetData sheetId="30899" refreshError="1"/>
      <sheetData sheetId="30900" refreshError="1"/>
      <sheetData sheetId="30901" refreshError="1"/>
      <sheetData sheetId="30902" refreshError="1"/>
      <sheetData sheetId="30903" refreshError="1"/>
      <sheetData sheetId="30904" refreshError="1"/>
      <sheetData sheetId="30905" refreshError="1"/>
      <sheetData sheetId="30906" refreshError="1"/>
      <sheetData sheetId="30907" refreshError="1"/>
      <sheetData sheetId="30908" refreshError="1"/>
      <sheetData sheetId="30909" refreshError="1"/>
      <sheetData sheetId="30910" refreshError="1"/>
      <sheetData sheetId="30911" refreshError="1"/>
      <sheetData sheetId="30912" refreshError="1"/>
      <sheetData sheetId="30913" refreshError="1"/>
      <sheetData sheetId="30914" refreshError="1"/>
      <sheetData sheetId="30915" refreshError="1"/>
      <sheetData sheetId="30916" refreshError="1"/>
      <sheetData sheetId="30917" refreshError="1"/>
      <sheetData sheetId="30918" refreshError="1"/>
      <sheetData sheetId="30919" refreshError="1"/>
      <sheetData sheetId="30920" refreshError="1"/>
      <sheetData sheetId="30921" refreshError="1"/>
      <sheetData sheetId="30922" refreshError="1"/>
      <sheetData sheetId="30923" refreshError="1"/>
      <sheetData sheetId="30924" refreshError="1"/>
      <sheetData sheetId="30925" refreshError="1"/>
      <sheetData sheetId="30926" refreshError="1"/>
      <sheetData sheetId="30927" refreshError="1"/>
      <sheetData sheetId="30928" refreshError="1"/>
      <sheetData sheetId="30929" refreshError="1"/>
      <sheetData sheetId="30930" refreshError="1"/>
      <sheetData sheetId="30931" refreshError="1"/>
      <sheetData sheetId="30932" refreshError="1"/>
      <sheetData sheetId="30933" refreshError="1"/>
      <sheetData sheetId="30934" refreshError="1"/>
      <sheetData sheetId="30935" refreshError="1"/>
      <sheetData sheetId="30936" refreshError="1"/>
      <sheetData sheetId="30937" refreshError="1"/>
      <sheetData sheetId="30938" refreshError="1"/>
      <sheetData sheetId="30939" refreshError="1"/>
      <sheetData sheetId="30940" refreshError="1"/>
      <sheetData sheetId="30941" refreshError="1"/>
      <sheetData sheetId="30942" refreshError="1"/>
      <sheetData sheetId="30943" refreshError="1"/>
      <sheetData sheetId="30944" refreshError="1"/>
      <sheetData sheetId="30945" refreshError="1"/>
      <sheetData sheetId="30946" refreshError="1"/>
      <sheetData sheetId="30947" refreshError="1"/>
      <sheetData sheetId="30948" refreshError="1"/>
      <sheetData sheetId="30949" refreshError="1"/>
      <sheetData sheetId="30950" refreshError="1"/>
      <sheetData sheetId="30951" refreshError="1"/>
      <sheetData sheetId="30952" refreshError="1"/>
      <sheetData sheetId="30953" refreshError="1"/>
      <sheetData sheetId="30954" refreshError="1"/>
      <sheetData sheetId="30955" refreshError="1"/>
      <sheetData sheetId="30956" refreshError="1"/>
      <sheetData sheetId="30957" refreshError="1"/>
      <sheetData sheetId="30958" refreshError="1"/>
      <sheetData sheetId="30959" refreshError="1"/>
      <sheetData sheetId="30960" refreshError="1"/>
      <sheetData sheetId="30961" refreshError="1"/>
      <sheetData sheetId="30962" refreshError="1"/>
      <sheetData sheetId="30963" refreshError="1"/>
      <sheetData sheetId="30964" refreshError="1"/>
      <sheetData sheetId="30965" refreshError="1"/>
      <sheetData sheetId="30966" refreshError="1"/>
      <sheetData sheetId="30967" refreshError="1"/>
      <sheetData sheetId="30968" refreshError="1"/>
      <sheetData sheetId="30969" refreshError="1"/>
      <sheetData sheetId="30970" refreshError="1"/>
      <sheetData sheetId="30971" refreshError="1"/>
      <sheetData sheetId="30972" refreshError="1"/>
      <sheetData sheetId="30973" refreshError="1"/>
      <sheetData sheetId="30974" refreshError="1"/>
      <sheetData sheetId="30975" refreshError="1"/>
      <sheetData sheetId="30976" refreshError="1"/>
      <sheetData sheetId="30977" refreshError="1"/>
      <sheetData sheetId="30978" refreshError="1"/>
      <sheetData sheetId="30979" refreshError="1"/>
      <sheetData sheetId="30980" refreshError="1"/>
      <sheetData sheetId="30981" refreshError="1"/>
      <sheetData sheetId="30982" refreshError="1"/>
      <sheetData sheetId="30983" refreshError="1"/>
      <sheetData sheetId="30984" refreshError="1"/>
      <sheetData sheetId="30985" refreshError="1"/>
      <sheetData sheetId="30986" refreshError="1"/>
      <sheetData sheetId="30987" refreshError="1"/>
      <sheetData sheetId="30988" refreshError="1"/>
      <sheetData sheetId="30989" refreshError="1"/>
      <sheetData sheetId="30990" refreshError="1"/>
      <sheetData sheetId="30991" refreshError="1"/>
      <sheetData sheetId="30992" refreshError="1"/>
      <sheetData sheetId="30993" refreshError="1"/>
      <sheetData sheetId="30994" refreshError="1"/>
      <sheetData sheetId="30995" refreshError="1"/>
      <sheetData sheetId="30996" refreshError="1"/>
      <sheetData sheetId="30997" refreshError="1"/>
      <sheetData sheetId="30998" refreshError="1"/>
      <sheetData sheetId="30999" refreshError="1"/>
      <sheetData sheetId="31000" refreshError="1"/>
      <sheetData sheetId="31001" refreshError="1"/>
      <sheetData sheetId="31002" refreshError="1"/>
      <sheetData sheetId="31003" refreshError="1"/>
      <sheetData sheetId="31004" refreshError="1"/>
      <sheetData sheetId="31005" refreshError="1"/>
      <sheetData sheetId="31006" refreshError="1"/>
      <sheetData sheetId="31007" refreshError="1"/>
      <sheetData sheetId="31008" refreshError="1"/>
      <sheetData sheetId="31009" refreshError="1"/>
      <sheetData sheetId="31010" refreshError="1"/>
      <sheetData sheetId="31011" refreshError="1"/>
      <sheetData sheetId="31012" refreshError="1"/>
      <sheetData sheetId="31013" refreshError="1"/>
      <sheetData sheetId="31014" refreshError="1"/>
      <sheetData sheetId="31015" refreshError="1"/>
      <sheetData sheetId="31016" refreshError="1"/>
      <sheetData sheetId="31017" refreshError="1"/>
      <sheetData sheetId="31018" refreshError="1"/>
      <sheetData sheetId="31019" refreshError="1"/>
      <sheetData sheetId="31020" refreshError="1"/>
      <sheetData sheetId="31021" refreshError="1"/>
      <sheetData sheetId="31022" refreshError="1"/>
      <sheetData sheetId="31023" refreshError="1"/>
      <sheetData sheetId="31024" refreshError="1"/>
      <sheetData sheetId="31025" refreshError="1"/>
      <sheetData sheetId="31026" refreshError="1"/>
      <sheetData sheetId="31027" refreshError="1"/>
      <sheetData sheetId="31028" refreshError="1"/>
      <sheetData sheetId="31029" refreshError="1"/>
      <sheetData sheetId="31030" refreshError="1"/>
      <sheetData sheetId="31031" refreshError="1"/>
      <sheetData sheetId="31032" refreshError="1"/>
      <sheetData sheetId="31033" refreshError="1"/>
      <sheetData sheetId="31034" refreshError="1"/>
      <sheetData sheetId="31035" refreshError="1"/>
      <sheetData sheetId="31036" refreshError="1"/>
      <sheetData sheetId="31037" refreshError="1"/>
      <sheetData sheetId="31038" refreshError="1"/>
      <sheetData sheetId="31039" refreshError="1"/>
      <sheetData sheetId="31040" refreshError="1"/>
      <sheetData sheetId="31041" refreshError="1"/>
      <sheetData sheetId="31042" refreshError="1"/>
      <sheetData sheetId="31043" refreshError="1"/>
      <sheetData sheetId="31044" refreshError="1"/>
      <sheetData sheetId="31045" refreshError="1"/>
      <sheetData sheetId="31046" refreshError="1"/>
      <sheetData sheetId="31047" refreshError="1"/>
      <sheetData sheetId="31048" refreshError="1"/>
      <sheetData sheetId="31049" refreshError="1"/>
      <sheetData sheetId="31050" refreshError="1"/>
      <sheetData sheetId="31051" refreshError="1"/>
      <sheetData sheetId="31052" refreshError="1"/>
      <sheetData sheetId="31053" refreshError="1"/>
      <sheetData sheetId="31054" refreshError="1"/>
      <sheetData sheetId="31055" refreshError="1"/>
      <sheetData sheetId="31056" refreshError="1"/>
      <sheetData sheetId="31057" refreshError="1"/>
      <sheetData sheetId="31058" refreshError="1"/>
      <sheetData sheetId="31059" refreshError="1"/>
      <sheetData sheetId="31060" refreshError="1"/>
      <sheetData sheetId="31061" refreshError="1"/>
      <sheetData sheetId="31062" refreshError="1"/>
      <sheetData sheetId="31063" refreshError="1"/>
      <sheetData sheetId="31064" refreshError="1"/>
      <sheetData sheetId="31065" refreshError="1"/>
      <sheetData sheetId="31066" refreshError="1"/>
      <sheetData sheetId="31067" refreshError="1"/>
      <sheetData sheetId="31068" refreshError="1"/>
      <sheetData sheetId="31069" refreshError="1"/>
      <sheetData sheetId="31070" refreshError="1"/>
      <sheetData sheetId="31071" refreshError="1"/>
      <sheetData sheetId="31072" refreshError="1"/>
      <sheetData sheetId="31073" refreshError="1"/>
      <sheetData sheetId="31074" refreshError="1"/>
      <sheetData sheetId="31075" refreshError="1"/>
      <sheetData sheetId="31076" refreshError="1"/>
      <sheetData sheetId="31077" refreshError="1"/>
      <sheetData sheetId="31078" refreshError="1"/>
      <sheetData sheetId="31079" refreshError="1"/>
      <sheetData sheetId="31080" refreshError="1"/>
      <sheetData sheetId="31081" refreshError="1"/>
      <sheetData sheetId="31082" refreshError="1"/>
      <sheetData sheetId="31083" refreshError="1"/>
      <sheetData sheetId="31084" refreshError="1"/>
      <sheetData sheetId="31085" refreshError="1"/>
      <sheetData sheetId="31086" refreshError="1"/>
      <sheetData sheetId="31087" refreshError="1"/>
      <sheetData sheetId="31088" refreshError="1"/>
      <sheetData sheetId="31089" refreshError="1"/>
      <sheetData sheetId="31090" refreshError="1"/>
      <sheetData sheetId="31091" refreshError="1"/>
      <sheetData sheetId="31092" refreshError="1"/>
      <sheetData sheetId="31093" refreshError="1"/>
      <sheetData sheetId="31094" refreshError="1"/>
      <sheetData sheetId="31095" refreshError="1"/>
      <sheetData sheetId="31096" refreshError="1"/>
      <sheetData sheetId="31097" refreshError="1"/>
      <sheetData sheetId="31098" refreshError="1"/>
      <sheetData sheetId="31099" refreshError="1"/>
      <sheetData sheetId="31100" refreshError="1"/>
      <sheetData sheetId="31101" refreshError="1"/>
      <sheetData sheetId="31102" refreshError="1"/>
      <sheetData sheetId="31103" refreshError="1"/>
      <sheetData sheetId="31104" refreshError="1"/>
      <sheetData sheetId="31105" refreshError="1"/>
      <sheetData sheetId="31106" refreshError="1"/>
      <sheetData sheetId="31107" refreshError="1"/>
      <sheetData sheetId="31108" refreshError="1"/>
      <sheetData sheetId="31109" refreshError="1"/>
      <sheetData sheetId="31110" refreshError="1"/>
      <sheetData sheetId="31111" refreshError="1"/>
      <sheetData sheetId="31112" refreshError="1"/>
      <sheetData sheetId="31113" refreshError="1"/>
      <sheetData sheetId="31114" refreshError="1"/>
      <sheetData sheetId="31115" refreshError="1"/>
      <sheetData sheetId="31116" refreshError="1"/>
      <sheetData sheetId="31117" refreshError="1"/>
      <sheetData sheetId="31118" refreshError="1"/>
      <sheetData sheetId="31119" refreshError="1"/>
      <sheetData sheetId="31120" refreshError="1"/>
      <sheetData sheetId="31121" refreshError="1"/>
      <sheetData sheetId="31122" refreshError="1"/>
      <sheetData sheetId="31123" refreshError="1"/>
      <sheetData sheetId="31124" refreshError="1"/>
      <sheetData sheetId="31125" refreshError="1"/>
      <sheetData sheetId="31126" refreshError="1"/>
      <sheetData sheetId="31127" refreshError="1"/>
      <sheetData sheetId="31128" refreshError="1"/>
      <sheetData sheetId="31129" refreshError="1"/>
      <sheetData sheetId="31130" refreshError="1"/>
      <sheetData sheetId="31131" refreshError="1"/>
      <sheetData sheetId="31132" refreshError="1"/>
      <sheetData sheetId="31133" refreshError="1"/>
      <sheetData sheetId="31134" refreshError="1"/>
      <sheetData sheetId="31135" refreshError="1"/>
      <sheetData sheetId="31136" refreshError="1"/>
      <sheetData sheetId="31137" refreshError="1"/>
      <sheetData sheetId="31138" refreshError="1"/>
      <sheetData sheetId="31139" refreshError="1"/>
      <sheetData sheetId="31140" refreshError="1"/>
      <sheetData sheetId="31141" refreshError="1"/>
      <sheetData sheetId="31142" refreshError="1"/>
      <sheetData sheetId="31143" refreshError="1"/>
      <sheetData sheetId="31144" refreshError="1"/>
      <sheetData sheetId="31145" refreshError="1"/>
      <sheetData sheetId="31146" refreshError="1"/>
      <sheetData sheetId="31147" refreshError="1"/>
      <sheetData sheetId="31148" refreshError="1"/>
      <sheetData sheetId="31149" refreshError="1"/>
      <sheetData sheetId="31150" refreshError="1"/>
      <sheetData sheetId="31151" refreshError="1"/>
      <sheetData sheetId="31152" refreshError="1"/>
      <sheetData sheetId="31153" refreshError="1"/>
      <sheetData sheetId="31154" refreshError="1"/>
      <sheetData sheetId="31155" refreshError="1"/>
      <sheetData sheetId="31156" refreshError="1"/>
      <sheetData sheetId="31157" refreshError="1"/>
      <sheetData sheetId="31158" refreshError="1"/>
      <sheetData sheetId="31159" refreshError="1"/>
      <sheetData sheetId="31160" refreshError="1"/>
      <sheetData sheetId="31161" refreshError="1"/>
      <sheetData sheetId="31162" refreshError="1"/>
      <sheetData sheetId="31163" refreshError="1"/>
      <sheetData sheetId="31164" refreshError="1"/>
      <sheetData sheetId="31165" refreshError="1"/>
      <sheetData sheetId="31166" refreshError="1"/>
      <sheetData sheetId="31167" refreshError="1"/>
      <sheetData sheetId="31168" refreshError="1"/>
      <sheetData sheetId="31169" refreshError="1"/>
      <sheetData sheetId="31170" refreshError="1"/>
      <sheetData sheetId="31171" refreshError="1"/>
      <sheetData sheetId="31172" refreshError="1"/>
      <sheetData sheetId="31173" refreshError="1"/>
      <sheetData sheetId="31174" refreshError="1"/>
      <sheetData sheetId="31175" refreshError="1"/>
      <sheetData sheetId="31176" refreshError="1"/>
      <sheetData sheetId="31177" refreshError="1"/>
      <sheetData sheetId="31178" refreshError="1"/>
      <sheetData sheetId="31179" refreshError="1"/>
      <sheetData sheetId="31180" refreshError="1"/>
      <sheetData sheetId="31181" refreshError="1"/>
      <sheetData sheetId="31182" refreshError="1"/>
      <sheetData sheetId="31183" refreshError="1"/>
      <sheetData sheetId="31184" refreshError="1"/>
      <sheetData sheetId="31185" refreshError="1"/>
      <sheetData sheetId="31186" refreshError="1"/>
      <sheetData sheetId="31187" refreshError="1"/>
      <sheetData sheetId="31188" refreshError="1"/>
      <sheetData sheetId="31189" refreshError="1"/>
      <sheetData sheetId="31190" refreshError="1"/>
      <sheetData sheetId="31191" refreshError="1"/>
      <sheetData sheetId="31192" refreshError="1"/>
      <sheetData sheetId="31193" refreshError="1"/>
      <sheetData sheetId="31194" refreshError="1"/>
      <sheetData sheetId="31195" refreshError="1"/>
      <sheetData sheetId="31196" refreshError="1"/>
      <sheetData sheetId="31197" refreshError="1"/>
      <sheetData sheetId="31198" refreshError="1"/>
      <sheetData sheetId="31199" refreshError="1"/>
      <sheetData sheetId="31200" refreshError="1"/>
      <sheetData sheetId="31201" refreshError="1"/>
      <sheetData sheetId="31202" refreshError="1"/>
      <sheetData sheetId="31203" refreshError="1"/>
      <sheetData sheetId="31204" refreshError="1"/>
      <sheetData sheetId="31205" refreshError="1"/>
      <sheetData sheetId="31206" refreshError="1"/>
      <sheetData sheetId="31207" refreshError="1"/>
      <sheetData sheetId="31208" refreshError="1"/>
      <sheetData sheetId="31209" refreshError="1"/>
      <sheetData sheetId="31210" refreshError="1"/>
      <sheetData sheetId="31211" refreshError="1"/>
      <sheetData sheetId="31212" refreshError="1"/>
      <sheetData sheetId="31213" refreshError="1"/>
      <sheetData sheetId="31214" refreshError="1"/>
      <sheetData sheetId="31215" refreshError="1"/>
      <sheetData sheetId="31216" refreshError="1"/>
      <sheetData sheetId="31217" refreshError="1"/>
      <sheetData sheetId="31218" refreshError="1"/>
      <sheetData sheetId="31219" refreshError="1"/>
      <sheetData sheetId="31220" refreshError="1"/>
      <sheetData sheetId="31221" refreshError="1"/>
      <sheetData sheetId="31222" refreshError="1"/>
      <sheetData sheetId="31223" refreshError="1"/>
      <sheetData sheetId="31224" refreshError="1"/>
      <sheetData sheetId="31225" refreshError="1"/>
      <sheetData sheetId="31226" refreshError="1"/>
      <sheetData sheetId="31227" refreshError="1"/>
      <sheetData sheetId="31228" refreshError="1"/>
      <sheetData sheetId="31229" refreshError="1"/>
      <sheetData sheetId="31230" refreshError="1"/>
      <sheetData sheetId="31231" refreshError="1"/>
      <sheetData sheetId="31232" refreshError="1"/>
      <sheetData sheetId="31233" refreshError="1"/>
      <sheetData sheetId="31234" refreshError="1"/>
      <sheetData sheetId="31235" refreshError="1"/>
      <sheetData sheetId="31236" refreshError="1"/>
      <sheetData sheetId="31237" refreshError="1"/>
      <sheetData sheetId="31238" refreshError="1"/>
      <sheetData sheetId="31239" refreshError="1"/>
      <sheetData sheetId="31240" refreshError="1"/>
      <sheetData sheetId="31241" refreshError="1"/>
      <sheetData sheetId="31242" refreshError="1"/>
      <sheetData sheetId="31243" refreshError="1"/>
      <sheetData sheetId="31244" refreshError="1"/>
      <sheetData sheetId="31245" refreshError="1"/>
      <sheetData sheetId="31246" refreshError="1"/>
      <sheetData sheetId="31247" refreshError="1"/>
      <sheetData sheetId="31248" refreshError="1"/>
      <sheetData sheetId="31249" refreshError="1"/>
      <sheetData sheetId="31250" refreshError="1"/>
      <sheetData sheetId="31251" refreshError="1"/>
      <sheetData sheetId="31252" refreshError="1"/>
      <sheetData sheetId="31253" refreshError="1"/>
      <sheetData sheetId="31254" refreshError="1"/>
      <sheetData sheetId="31255" refreshError="1"/>
      <sheetData sheetId="31256" refreshError="1"/>
      <sheetData sheetId="31257" refreshError="1"/>
      <sheetData sheetId="31258" refreshError="1"/>
      <sheetData sheetId="31259" refreshError="1"/>
      <sheetData sheetId="31260" refreshError="1"/>
      <sheetData sheetId="31261" refreshError="1"/>
      <sheetData sheetId="31262" refreshError="1"/>
      <sheetData sheetId="31263" refreshError="1"/>
      <sheetData sheetId="31264" refreshError="1"/>
      <sheetData sheetId="31265" refreshError="1"/>
      <sheetData sheetId="31266" refreshError="1"/>
      <sheetData sheetId="31267" refreshError="1"/>
      <sheetData sheetId="31268" refreshError="1"/>
      <sheetData sheetId="31269" refreshError="1"/>
      <sheetData sheetId="31270" refreshError="1"/>
      <sheetData sheetId="31271" refreshError="1"/>
      <sheetData sheetId="31272" refreshError="1"/>
      <sheetData sheetId="31273" refreshError="1"/>
      <sheetData sheetId="31274" refreshError="1"/>
      <sheetData sheetId="31275" refreshError="1"/>
      <sheetData sheetId="31276" refreshError="1"/>
      <sheetData sheetId="31277" refreshError="1"/>
      <sheetData sheetId="31278" refreshError="1"/>
      <sheetData sheetId="31279" refreshError="1"/>
      <sheetData sheetId="31280" refreshError="1"/>
      <sheetData sheetId="31281" refreshError="1"/>
      <sheetData sheetId="31282" refreshError="1"/>
      <sheetData sheetId="31283" refreshError="1"/>
      <sheetData sheetId="31284" refreshError="1"/>
      <sheetData sheetId="31285" refreshError="1"/>
      <sheetData sheetId="31286" refreshError="1"/>
      <sheetData sheetId="31287" refreshError="1"/>
      <sheetData sheetId="31288" refreshError="1"/>
      <sheetData sheetId="31289" refreshError="1"/>
      <sheetData sheetId="31290" refreshError="1"/>
      <sheetData sheetId="31291" refreshError="1"/>
      <sheetData sheetId="31292" refreshError="1"/>
      <sheetData sheetId="31293" refreshError="1"/>
      <sheetData sheetId="31294" refreshError="1"/>
      <sheetData sheetId="31295" refreshError="1"/>
      <sheetData sheetId="31296" refreshError="1"/>
      <sheetData sheetId="31297" refreshError="1"/>
      <sheetData sheetId="31298" refreshError="1"/>
      <sheetData sheetId="31299" refreshError="1"/>
      <sheetData sheetId="31300" refreshError="1"/>
      <sheetData sheetId="31301" refreshError="1"/>
      <sheetData sheetId="31302" refreshError="1"/>
      <sheetData sheetId="31303" refreshError="1"/>
      <sheetData sheetId="31304" refreshError="1"/>
      <sheetData sheetId="31305" refreshError="1"/>
      <sheetData sheetId="31306" refreshError="1"/>
      <sheetData sheetId="31307" refreshError="1"/>
      <sheetData sheetId="31308" refreshError="1"/>
      <sheetData sheetId="31309" refreshError="1"/>
      <sheetData sheetId="31310" refreshError="1"/>
      <sheetData sheetId="31311" refreshError="1"/>
      <sheetData sheetId="31312" refreshError="1"/>
      <sheetData sheetId="31313" refreshError="1"/>
      <sheetData sheetId="31314" refreshError="1"/>
      <sheetData sheetId="31315" refreshError="1"/>
      <sheetData sheetId="31316" refreshError="1"/>
      <sheetData sheetId="31317" refreshError="1"/>
      <sheetData sheetId="31318" refreshError="1"/>
      <sheetData sheetId="31319" refreshError="1"/>
      <sheetData sheetId="31320" refreshError="1"/>
      <sheetData sheetId="31321" refreshError="1"/>
      <sheetData sheetId="31322" refreshError="1"/>
      <sheetData sheetId="31323" refreshError="1"/>
      <sheetData sheetId="31324" refreshError="1"/>
      <sheetData sheetId="31325" refreshError="1"/>
      <sheetData sheetId="31326" refreshError="1"/>
      <sheetData sheetId="31327" refreshError="1"/>
      <sheetData sheetId="31328" refreshError="1"/>
      <sheetData sheetId="31329" refreshError="1"/>
      <sheetData sheetId="31330" refreshError="1"/>
      <sheetData sheetId="31331" refreshError="1"/>
      <sheetData sheetId="31332" refreshError="1"/>
      <sheetData sheetId="31333" refreshError="1"/>
      <sheetData sheetId="31334" refreshError="1"/>
      <sheetData sheetId="31335" refreshError="1"/>
      <sheetData sheetId="31336" refreshError="1"/>
      <sheetData sheetId="31337" refreshError="1"/>
      <sheetData sheetId="31338" refreshError="1"/>
      <sheetData sheetId="31339" refreshError="1"/>
      <sheetData sheetId="31340" refreshError="1"/>
      <sheetData sheetId="31341" refreshError="1"/>
      <sheetData sheetId="31342" refreshError="1"/>
      <sheetData sheetId="31343" refreshError="1"/>
      <sheetData sheetId="31344" refreshError="1"/>
      <sheetData sheetId="31345" refreshError="1"/>
      <sheetData sheetId="31346" refreshError="1"/>
      <sheetData sheetId="31347" refreshError="1"/>
      <sheetData sheetId="31348" refreshError="1"/>
      <sheetData sheetId="31349" refreshError="1"/>
      <sheetData sheetId="31350" refreshError="1"/>
      <sheetData sheetId="31351" refreshError="1"/>
      <sheetData sheetId="31352" refreshError="1"/>
      <sheetData sheetId="31353" refreshError="1"/>
      <sheetData sheetId="31354" refreshError="1"/>
      <sheetData sheetId="31355" refreshError="1"/>
      <sheetData sheetId="31356" refreshError="1"/>
      <sheetData sheetId="31357" refreshError="1"/>
      <sheetData sheetId="31358" refreshError="1"/>
      <sheetData sheetId="31359" refreshError="1"/>
      <sheetData sheetId="31360" refreshError="1"/>
      <sheetData sheetId="31361" refreshError="1"/>
      <sheetData sheetId="31362" refreshError="1"/>
      <sheetData sheetId="31363" refreshError="1"/>
      <sheetData sheetId="31364" refreshError="1"/>
      <sheetData sheetId="31365" refreshError="1"/>
      <sheetData sheetId="31366" refreshError="1"/>
      <sheetData sheetId="31367" refreshError="1"/>
      <sheetData sheetId="31368" refreshError="1"/>
      <sheetData sheetId="31369" refreshError="1"/>
      <sheetData sheetId="31370" refreshError="1"/>
      <sheetData sheetId="31371" refreshError="1"/>
      <sheetData sheetId="31372" refreshError="1"/>
      <sheetData sheetId="31373" refreshError="1"/>
      <sheetData sheetId="31374" refreshError="1"/>
      <sheetData sheetId="31375" refreshError="1"/>
      <sheetData sheetId="31376" refreshError="1"/>
      <sheetData sheetId="31377" refreshError="1"/>
      <sheetData sheetId="31378" refreshError="1"/>
      <sheetData sheetId="31379" refreshError="1"/>
      <sheetData sheetId="31380" refreshError="1"/>
      <sheetData sheetId="31381" refreshError="1"/>
      <sheetData sheetId="31382" refreshError="1"/>
      <sheetData sheetId="31383" refreshError="1"/>
      <sheetData sheetId="31384" refreshError="1"/>
      <sheetData sheetId="31385" refreshError="1"/>
      <sheetData sheetId="31386" refreshError="1"/>
      <sheetData sheetId="31387" refreshError="1"/>
      <sheetData sheetId="31388" refreshError="1"/>
      <sheetData sheetId="31389" refreshError="1"/>
      <sheetData sheetId="31390" refreshError="1"/>
      <sheetData sheetId="31391" refreshError="1"/>
      <sheetData sheetId="31392" refreshError="1"/>
      <sheetData sheetId="31393" refreshError="1"/>
      <sheetData sheetId="31394" refreshError="1"/>
      <sheetData sheetId="31395" refreshError="1"/>
      <sheetData sheetId="31396" refreshError="1"/>
      <sheetData sheetId="31397" refreshError="1"/>
      <sheetData sheetId="31398" refreshError="1"/>
      <sheetData sheetId="31399" refreshError="1"/>
      <sheetData sheetId="31400" refreshError="1"/>
      <sheetData sheetId="31401" refreshError="1"/>
      <sheetData sheetId="31402" refreshError="1"/>
      <sheetData sheetId="31403" refreshError="1"/>
      <sheetData sheetId="31404" refreshError="1"/>
      <sheetData sheetId="31405" refreshError="1"/>
      <sheetData sheetId="31406" refreshError="1"/>
      <sheetData sheetId="31407" refreshError="1"/>
      <sheetData sheetId="31408" refreshError="1"/>
      <sheetData sheetId="31409" refreshError="1"/>
      <sheetData sheetId="31410" refreshError="1"/>
      <sheetData sheetId="31411" refreshError="1"/>
      <sheetData sheetId="31412" refreshError="1"/>
      <sheetData sheetId="31413" refreshError="1"/>
      <sheetData sheetId="31414" refreshError="1"/>
      <sheetData sheetId="31415" refreshError="1"/>
      <sheetData sheetId="31416" refreshError="1"/>
      <sheetData sheetId="31417" refreshError="1"/>
      <sheetData sheetId="31418" refreshError="1"/>
      <sheetData sheetId="31419" refreshError="1"/>
      <sheetData sheetId="31420" refreshError="1"/>
      <sheetData sheetId="31421" refreshError="1"/>
      <sheetData sheetId="31422" refreshError="1"/>
      <sheetData sheetId="31423" refreshError="1"/>
      <sheetData sheetId="31424" refreshError="1"/>
      <sheetData sheetId="31425" refreshError="1"/>
      <sheetData sheetId="31426" refreshError="1"/>
      <sheetData sheetId="31427" refreshError="1"/>
      <sheetData sheetId="31428" refreshError="1"/>
      <sheetData sheetId="31429" refreshError="1"/>
      <sheetData sheetId="31430" refreshError="1"/>
      <sheetData sheetId="31431" refreshError="1"/>
      <sheetData sheetId="31432" refreshError="1"/>
      <sheetData sheetId="31433" refreshError="1"/>
      <sheetData sheetId="31434" refreshError="1"/>
      <sheetData sheetId="31435" refreshError="1"/>
      <sheetData sheetId="31436" refreshError="1"/>
      <sheetData sheetId="31437" refreshError="1"/>
      <sheetData sheetId="31438" refreshError="1"/>
      <sheetData sheetId="31439" refreshError="1"/>
      <sheetData sheetId="31440" refreshError="1"/>
      <sheetData sheetId="31441" refreshError="1"/>
      <sheetData sheetId="31442"/>
      <sheetData sheetId="31443" refreshError="1"/>
      <sheetData sheetId="31444" refreshError="1"/>
      <sheetData sheetId="31445" refreshError="1"/>
      <sheetData sheetId="31446" refreshError="1"/>
      <sheetData sheetId="31447" refreshError="1"/>
      <sheetData sheetId="31448" refreshError="1"/>
      <sheetData sheetId="31449" refreshError="1"/>
      <sheetData sheetId="31450" refreshError="1"/>
      <sheetData sheetId="31451" refreshError="1"/>
      <sheetData sheetId="31452" refreshError="1"/>
      <sheetData sheetId="31453" refreshError="1"/>
      <sheetData sheetId="31454" refreshError="1"/>
      <sheetData sheetId="31455" refreshError="1"/>
      <sheetData sheetId="31456" refreshError="1"/>
      <sheetData sheetId="31457" refreshError="1"/>
      <sheetData sheetId="31458" refreshError="1"/>
      <sheetData sheetId="31459" refreshError="1"/>
      <sheetData sheetId="31460" refreshError="1"/>
      <sheetData sheetId="31461" refreshError="1"/>
      <sheetData sheetId="31462" refreshError="1"/>
      <sheetData sheetId="31463" refreshError="1"/>
      <sheetData sheetId="31464" refreshError="1"/>
      <sheetData sheetId="31465" refreshError="1"/>
      <sheetData sheetId="31466" refreshError="1"/>
      <sheetData sheetId="31467" refreshError="1"/>
      <sheetData sheetId="31468" refreshError="1"/>
      <sheetData sheetId="31469" refreshError="1"/>
      <sheetData sheetId="31470" refreshError="1"/>
      <sheetData sheetId="31471" refreshError="1"/>
      <sheetData sheetId="31472" refreshError="1"/>
      <sheetData sheetId="31473" refreshError="1"/>
      <sheetData sheetId="31474" refreshError="1"/>
      <sheetData sheetId="31475" refreshError="1"/>
      <sheetData sheetId="31476" refreshError="1"/>
      <sheetData sheetId="31477" refreshError="1"/>
      <sheetData sheetId="31478" refreshError="1"/>
      <sheetData sheetId="31479" refreshError="1"/>
      <sheetData sheetId="31480" refreshError="1"/>
      <sheetData sheetId="31481" refreshError="1"/>
      <sheetData sheetId="31482" refreshError="1"/>
      <sheetData sheetId="31483" refreshError="1"/>
      <sheetData sheetId="31484" refreshError="1"/>
      <sheetData sheetId="31485" refreshError="1"/>
      <sheetData sheetId="31486" refreshError="1"/>
      <sheetData sheetId="31487" refreshError="1"/>
      <sheetData sheetId="31488" refreshError="1"/>
      <sheetData sheetId="31489" refreshError="1"/>
      <sheetData sheetId="31490" refreshError="1"/>
      <sheetData sheetId="31491" refreshError="1"/>
      <sheetData sheetId="31492" refreshError="1"/>
      <sheetData sheetId="31493" refreshError="1"/>
      <sheetData sheetId="31494" refreshError="1"/>
      <sheetData sheetId="31495" refreshError="1"/>
      <sheetData sheetId="31496" refreshError="1"/>
      <sheetData sheetId="31497" refreshError="1"/>
      <sheetData sheetId="31498" refreshError="1"/>
      <sheetData sheetId="31499" refreshError="1"/>
      <sheetData sheetId="31500" refreshError="1"/>
      <sheetData sheetId="31501" refreshError="1"/>
      <sheetData sheetId="31502" refreshError="1"/>
      <sheetData sheetId="31503" refreshError="1"/>
      <sheetData sheetId="31504" refreshError="1"/>
      <sheetData sheetId="31505" refreshError="1"/>
      <sheetData sheetId="31506" refreshError="1"/>
      <sheetData sheetId="31507" refreshError="1"/>
      <sheetData sheetId="31508" refreshError="1"/>
      <sheetData sheetId="31509" refreshError="1"/>
      <sheetData sheetId="31510" refreshError="1"/>
      <sheetData sheetId="31511" refreshError="1"/>
      <sheetData sheetId="31512" refreshError="1"/>
      <sheetData sheetId="31513" refreshError="1"/>
      <sheetData sheetId="31514" refreshError="1"/>
      <sheetData sheetId="31515" refreshError="1"/>
      <sheetData sheetId="31516" refreshError="1"/>
      <sheetData sheetId="31517" refreshError="1"/>
      <sheetData sheetId="31518" refreshError="1"/>
      <sheetData sheetId="31519" refreshError="1"/>
      <sheetData sheetId="31520" refreshError="1"/>
      <sheetData sheetId="31521" refreshError="1"/>
      <sheetData sheetId="31522" refreshError="1"/>
      <sheetData sheetId="31523" refreshError="1"/>
      <sheetData sheetId="31524" refreshError="1"/>
      <sheetData sheetId="31525" refreshError="1"/>
      <sheetData sheetId="31526" refreshError="1"/>
      <sheetData sheetId="31527" refreshError="1"/>
      <sheetData sheetId="31528" refreshError="1"/>
      <sheetData sheetId="31529" refreshError="1"/>
      <sheetData sheetId="31530" refreshError="1"/>
      <sheetData sheetId="31531" refreshError="1"/>
      <sheetData sheetId="31532" refreshError="1"/>
      <sheetData sheetId="31533" refreshError="1"/>
      <sheetData sheetId="31534" refreshError="1"/>
      <sheetData sheetId="31535" refreshError="1"/>
      <sheetData sheetId="31536" refreshError="1"/>
      <sheetData sheetId="31537" refreshError="1"/>
      <sheetData sheetId="31538" refreshError="1"/>
      <sheetData sheetId="31539" refreshError="1"/>
      <sheetData sheetId="31540" refreshError="1"/>
      <sheetData sheetId="31541" refreshError="1"/>
      <sheetData sheetId="31542" refreshError="1"/>
      <sheetData sheetId="31543" refreshError="1"/>
      <sheetData sheetId="31544" refreshError="1"/>
      <sheetData sheetId="31545" refreshError="1"/>
      <sheetData sheetId="31546" refreshError="1"/>
      <sheetData sheetId="31547" refreshError="1"/>
      <sheetData sheetId="31548" refreshError="1"/>
      <sheetData sheetId="31549" refreshError="1"/>
      <sheetData sheetId="31550" refreshError="1"/>
      <sheetData sheetId="31551" refreshError="1"/>
      <sheetData sheetId="31552" refreshError="1"/>
      <sheetData sheetId="31553" refreshError="1"/>
      <sheetData sheetId="31554" refreshError="1"/>
      <sheetData sheetId="31555" refreshError="1"/>
      <sheetData sheetId="31556" refreshError="1"/>
      <sheetData sheetId="31557" refreshError="1"/>
      <sheetData sheetId="31558" refreshError="1"/>
      <sheetData sheetId="31559" refreshError="1"/>
      <sheetData sheetId="31560" refreshError="1"/>
      <sheetData sheetId="31561" refreshError="1"/>
      <sheetData sheetId="31562" refreshError="1"/>
      <sheetData sheetId="31563" refreshError="1"/>
      <sheetData sheetId="31564" refreshError="1"/>
      <sheetData sheetId="31565" refreshError="1"/>
      <sheetData sheetId="31566" refreshError="1"/>
      <sheetData sheetId="31567" refreshError="1"/>
      <sheetData sheetId="31568" refreshError="1"/>
      <sheetData sheetId="31569" refreshError="1"/>
      <sheetData sheetId="31570" refreshError="1"/>
      <sheetData sheetId="31571" refreshError="1"/>
      <sheetData sheetId="31572" refreshError="1"/>
      <sheetData sheetId="31573" refreshError="1"/>
      <sheetData sheetId="31574" refreshError="1"/>
      <sheetData sheetId="31575" refreshError="1"/>
      <sheetData sheetId="31576" refreshError="1"/>
      <sheetData sheetId="31577" refreshError="1"/>
      <sheetData sheetId="31578" refreshError="1"/>
      <sheetData sheetId="31579" refreshError="1"/>
      <sheetData sheetId="31580" refreshError="1"/>
      <sheetData sheetId="31581" refreshError="1"/>
      <sheetData sheetId="31582" refreshError="1"/>
      <sheetData sheetId="31583" refreshError="1"/>
      <sheetData sheetId="31584" refreshError="1"/>
      <sheetData sheetId="31585" refreshError="1"/>
      <sheetData sheetId="31586" refreshError="1"/>
      <sheetData sheetId="31587" refreshError="1"/>
      <sheetData sheetId="31588" refreshError="1"/>
      <sheetData sheetId="31589" refreshError="1"/>
      <sheetData sheetId="31590" refreshError="1"/>
      <sheetData sheetId="31591" refreshError="1"/>
      <sheetData sheetId="31592" refreshError="1"/>
      <sheetData sheetId="31593" refreshError="1"/>
      <sheetData sheetId="31594" refreshError="1"/>
      <sheetData sheetId="31595" refreshError="1"/>
      <sheetData sheetId="31596" refreshError="1"/>
      <sheetData sheetId="31597" refreshError="1"/>
      <sheetData sheetId="31598" refreshError="1"/>
      <sheetData sheetId="31599" refreshError="1"/>
      <sheetData sheetId="31600" refreshError="1"/>
      <sheetData sheetId="31601" refreshError="1"/>
      <sheetData sheetId="31602" refreshError="1"/>
      <sheetData sheetId="31603" refreshError="1"/>
      <sheetData sheetId="31604" refreshError="1"/>
      <sheetData sheetId="31605" refreshError="1"/>
      <sheetData sheetId="31606" refreshError="1"/>
      <sheetData sheetId="31607" refreshError="1"/>
      <sheetData sheetId="31608" refreshError="1"/>
      <sheetData sheetId="31609" refreshError="1"/>
      <sheetData sheetId="31610" refreshError="1"/>
      <sheetData sheetId="31611" refreshError="1"/>
      <sheetData sheetId="31612" refreshError="1"/>
      <sheetData sheetId="31613" refreshError="1"/>
      <sheetData sheetId="31614" refreshError="1"/>
      <sheetData sheetId="31615" refreshError="1"/>
      <sheetData sheetId="31616" refreshError="1"/>
      <sheetData sheetId="31617" refreshError="1"/>
      <sheetData sheetId="31618" refreshError="1"/>
      <sheetData sheetId="31619" refreshError="1"/>
      <sheetData sheetId="31620" refreshError="1"/>
      <sheetData sheetId="31621" refreshError="1"/>
      <sheetData sheetId="31622" refreshError="1"/>
      <sheetData sheetId="31623" refreshError="1"/>
      <sheetData sheetId="31624" refreshError="1"/>
      <sheetData sheetId="31625" refreshError="1"/>
      <sheetData sheetId="31626" refreshError="1"/>
      <sheetData sheetId="31627" refreshError="1"/>
      <sheetData sheetId="31628" refreshError="1"/>
      <sheetData sheetId="31629" refreshError="1"/>
      <sheetData sheetId="31630" refreshError="1"/>
      <sheetData sheetId="31631" refreshError="1"/>
      <sheetData sheetId="31632" refreshError="1"/>
      <sheetData sheetId="31633" refreshError="1"/>
      <sheetData sheetId="31634" refreshError="1"/>
      <sheetData sheetId="31635" refreshError="1"/>
      <sheetData sheetId="31636" refreshError="1"/>
      <sheetData sheetId="31637" refreshError="1"/>
      <sheetData sheetId="31638" refreshError="1"/>
      <sheetData sheetId="31639" refreshError="1"/>
      <sheetData sheetId="31640" refreshError="1"/>
      <sheetData sheetId="31641" refreshError="1"/>
      <sheetData sheetId="31642" refreshError="1"/>
      <sheetData sheetId="31643" refreshError="1"/>
      <sheetData sheetId="31644" refreshError="1"/>
      <sheetData sheetId="31645" refreshError="1"/>
      <sheetData sheetId="31646" refreshError="1"/>
      <sheetData sheetId="31647" refreshError="1"/>
      <sheetData sheetId="31648" refreshError="1"/>
      <sheetData sheetId="31649" refreshError="1"/>
      <sheetData sheetId="31650" refreshError="1"/>
      <sheetData sheetId="31651" refreshError="1"/>
      <sheetData sheetId="31652" refreshError="1"/>
      <sheetData sheetId="31653" refreshError="1"/>
      <sheetData sheetId="31654" refreshError="1"/>
      <sheetData sheetId="31655" refreshError="1"/>
      <sheetData sheetId="31656" refreshError="1"/>
      <sheetData sheetId="31657" refreshError="1"/>
      <sheetData sheetId="31658" refreshError="1"/>
      <sheetData sheetId="31659" refreshError="1"/>
      <sheetData sheetId="31660" refreshError="1"/>
      <sheetData sheetId="31661" refreshError="1"/>
      <sheetData sheetId="31662" refreshError="1"/>
      <sheetData sheetId="31663" refreshError="1"/>
      <sheetData sheetId="31664" refreshError="1"/>
      <sheetData sheetId="31665" refreshError="1"/>
      <sheetData sheetId="31666" refreshError="1"/>
      <sheetData sheetId="31667" refreshError="1"/>
      <sheetData sheetId="31668" refreshError="1"/>
      <sheetData sheetId="31669" refreshError="1"/>
      <sheetData sheetId="31670" refreshError="1"/>
      <sheetData sheetId="31671" refreshError="1"/>
      <sheetData sheetId="31672" refreshError="1"/>
      <sheetData sheetId="31673" refreshError="1"/>
      <sheetData sheetId="31674" refreshError="1"/>
      <sheetData sheetId="31675" refreshError="1"/>
      <sheetData sheetId="31676" refreshError="1"/>
      <sheetData sheetId="31677" refreshError="1"/>
      <sheetData sheetId="31678" refreshError="1"/>
      <sheetData sheetId="31679" refreshError="1"/>
      <sheetData sheetId="31680" refreshError="1"/>
      <sheetData sheetId="31681" refreshError="1"/>
      <sheetData sheetId="31682" refreshError="1"/>
      <sheetData sheetId="31683" refreshError="1"/>
      <sheetData sheetId="31684" refreshError="1"/>
      <sheetData sheetId="31685" refreshError="1"/>
      <sheetData sheetId="31686" refreshError="1"/>
      <sheetData sheetId="31687" refreshError="1"/>
      <sheetData sheetId="31688" refreshError="1"/>
      <sheetData sheetId="31689" refreshError="1"/>
      <sheetData sheetId="31690" refreshError="1"/>
      <sheetData sheetId="31691" refreshError="1"/>
      <sheetData sheetId="31692" refreshError="1"/>
      <sheetData sheetId="31693" refreshError="1"/>
      <sheetData sheetId="31694" refreshError="1"/>
      <sheetData sheetId="31695" refreshError="1"/>
      <sheetData sheetId="31696" refreshError="1"/>
      <sheetData sheetId="31697" refreshError="1"/>
      <sheetData sheetId="31698" refreshError="1"/>
      <sheetData sheetId="31699" refreshError="1"/>
      <sheetData sheetId="31700" refreshError="1"/>
      <sheetData sheetId="31701" refreshError="1"/>
      <sheetData sheetId="31702" refreshError="1"/>
      <sheetData sheetId="31703" refreshError="1"/>
      <sheetData sheetId="31704" refreshError="1"/>
      <sheetData sheetId="31705" refreshError="1"/>
      <sheetData sheetId="31706" refreshError="1"/>
      <sheetData sheetId="31707" refreshError="1"/>
      <sheetData sheetId="31708" refreshError="1"/>
      <sheetData sheetId="31709" refreshError="1"/>
      <sheetData sheetId="31710" refreshError="1"/>
      <sheetData sheetId="31711" refreshError="1"/>
      <sheetData sheetId="31712" refreshError="1"/>
      <sheetData sheetId="31713" refreshError="1"/>
      <sheetData sheetId="31714" refreshError="1"/>
      <sheetData sheetId="31715" refreshError="1"/>
      <sheetData sheetId="31716" refreshError="1"/>
      <sheetData sheetId="31717" refreshError="1"/>
      <sheetData sheetId="31718" refreshError="1"/>
      <sheetData sheetId="31719" refreshError="1"/>
      <sheetData sheetId="31720" refreshError="1"/>
      <sheetData sheetId="31721" refreshError="1"/>
      <sheetData sheetId="31722" refreshError="1"/>
      <sheetData sheetId="31723" refreshError="1"/>
      <sheetData sheetId="31724" refreshError="1"/>
      <sheetData sheetId="31725" refreshError="1"/>
      <sheetData sheetId="31726" refreshError="1"/>
      <sheetData sheetId="31727" refreshError="1"/>
      <sheetData sheetId="31728" refreshError="1"/>
      <sheetData sheetId="31729" refreshError="1"/>
      <sheetData sheetId="31730" refreshError="1"/>
      <sheetData sheetId="31731" refreshError="1"/>
      <sheetData sheetId="31732" refreshError="1"/>
      <sheetData sheetId="31733" refreshError="1"/>
      <sheetData sheetId="31734" refreshError="1"/>
      <sheetData sheetId="31735" refreshError="1"/>
      <sheetData sheetId="31736" refreshError="1"/>
      <sheetData sheetId="31737" refreshError="1"/>
      <sheetData sheetId="31738" refreshError="1"/>
      <sheetData sheetId="31739" refreshError="1"/>
      <sheetData sheetId="31740" refreshError="1"/>
      <sheetData sheetId="31741" refreshError="1"/>
      <sheetData sheetId="31742" refreshError="1"/>
      <sheetData sheetId="31743" refreshError="1"/>
      <sheetData sheetId="31744" refreshError="1"/>
      <sheetData sheetId="31745" refreshError="1"/>
      <sheetData sheetId="31746" refreshError="1"/>
      <sheetData sheetId="31747" refreshError="1"/>
      <sheetData sheetId="31748" refreshError="1"/>
      <sheetData sheetId="31749" refreshError="1"/>
      <sheetData sheetId="31750" refreshError="1"/>
      <sheetData sheetId="31751" refreshError="1"/>
      <sheetData sheetId="31752" refreshError="1"/>
      <sheetData sheetId="31753" refreshError="1"/>
      <sheetData sheetId="31754" refreshError="1"/>
      <sheetData sheetId="31755" refreshError="1"/>
      <sheetData sheetId="31756" refreshError="1"/>
      <sheetData sheetId="31757" refreshError="1"/>
      <sheetData sheetId="31758" refreshError="1"/>
      <sheetData sheetId="31759" refreshError="1"/>
      <sheetData sheetId="31760" refreshError="1"/>
      <sheetData sheetId="31761" refreshError="1"/>
      <sheetData sheetId="31762" refreshError="1"/>
      <sheetData sheetId="31763" refreshError="1"/>
      <sheetData sheetId="31764" refreshError="1"/>
      <sheetData sheetId="31765" refreshError="1"/>
      <sheetData sheetId="31766" refreshError="1"/>
      <sheetData sheetId="31767" refreshError="1"/>
      <sheetData sheetId="31768" refreshError="1"/>
      <sheetData sheetId="31769" refreshError="1"/>
      <sheetData sheetId="31770" refreshError="1"/>
      <sheetData sheetId="31771" refreshError="1"/>
      <sheetData sheetId="31772" refreshError="1"/>
      <sheetData sheetId="31773" refreshError="1"/>
      <sheetData sheetId="31774" refreshError="1"/>
      <sheetData sheetId="31775" refreshError="1"/>
      <sheetData sheetId="31776" refreshError="1"/>
      <sheetData sheetId="31777" refreshError="1"/>
      <sheetData sheetId="31778" refreshError="1"/>
      <sheetData sheetId="31779" refreshError="1"/>
      <sheetData sheetId="31780" refreshError="1"/>
      <sheetData sheetId="31781" refreshError="1"/>
      <sheetData sheetId="31782" refreshError="1"/>
      <sheetData sheetId="31783" refreshError="1"/>
      <sheetData sheetId="31784" refreshError="1"/>
      <sheetData sheetId="31785" refreshError="1"/>
      <sheetData sheetId="31786" refreshError="1"/>
      <sheetData sheetId="31787" refreshError="1"/>
      <sheetData sheetId="31788" refreshError="1"/>
      <sheetData sheetId="31789" refreshError="1"/>
      <sheetData sheetId="31790" refreshError="1"/>
      <sheetData sheetId="31791" refreshError="1"/>
      <sheetData sheetId="31792" refreshError="1"/>
      <sheetData sheetId="31793" refreshError="1"/>
      <sheetData sheetId="31794" refreshError="1"/>
      <sheetData sheetId="31795" refreshError="1"/>
      <sheetData sheetId="31796" refreshError="1"/>
      <sheetData sheetId="31797" refreshError="1"/>
      <sheetData sheetId="31798" refreshError="1"/>
      <sheetData sheetId="31799" refreshError="1"/>
      <sheetData sheetId="31800" refreshError="1"/>
      <sheetData sheetId="31801" refreshError="1"/>
      <sheetData sheetId="31802" refreshError="1"/>
      <sheetData sheetId="31803" refreshError="1"/>
      <sheetData sheetId="31804" refreshError="1"/>
      <sheetData sheetId="31805" refreshError="1"/>
      <sheetData sheetId="31806" refreshError="1"/>
      <sheetData sheetId="31807" refreshError="1"/>
      <sheetData sheetId="31808" refreshError="1"/>
      <sheetData sheetId="31809" refreshError="1"/>
      <sheetData sheetId="31810" refreshError="1"/>
      <sheetData sheetId="31811" refreshError="1"/>
      <sheetData sheetId="31812" refreshError="1"/>
      <sheetData sheetId="31813" refreshError="1"/>
      <sheetData sheetId="31814" refreshError="1"/>
      <sheetData sheetId="31815" refreshError="1"/>
      <sheetData sheetId="31816" refreshError="1"/>
      <sheetData sheetId="31817" refreshError="1"/>
      <sheetData sheetId="31818" refreshError="1"/>
      <sheetData sheetId="31819" refreshError="1"/>
      <sheetData sheetId="31820" refreshError="1"/>
      <sheetData sheetId="31821" refreshError="1"/>
      <sheetData sheetId="31822" refreshError="1"/>
      <sheetData sheetId="31823" refreshError="1"/>
      <sheetData sheetId="31824" refreshError="1"/>
      <sheetData sheetId="31825" refreshError="1"/>
      <sheetData sheetId="31826" refreshError="1"/>
      <sheetData sheetId="31827" refreshError="1"/>
      <sheetData sheetId="31828" refreshError="1"/>
      <sheetData sheetId="31829" refreshError="1"/>
      <sheetData sheetId="31830" refreshError="1"/>
      <sheetData sheetId="31831" refreshError="1"/>
      <sheetData sheetId="31832" refreshError="1"/>
      <sheetData sheetId="31833" refreshError="1"/>
      <sheetData sheetId="31834" refreshError="1"/>
      <sheetData sheetId="31835" refreshError="1"/>
      <sheetData sheetId="31836" refreshError="1"/>
      <sheetData sheetId="31837" refreshError="1"/>
      <sheetData sheetId="31838" refreshError="1"/>
      <sheetData sheetId="31839" refreshError="1"/>
      <sheetData sheetId="31840" refreshError="1"/>
      <sheetData sheetId="31841" refreshError="1"/>
      <sheetData sheetId="31842" refreshError="1"/>
      <sheetData sheetId="31843" refreshError="1"/>
      <sheetData sheetId="31844" refreshError="1"/>
      <sheetData sheetId="31845" refreshError="1"/>
      <sheetData sheetId="31846" refreshError="1"/>
      <sheetData sheetId="31847" refreshError="1"/>
      <sheetData sheetId="31848" refreshError="1"/>
      <sheetData sheetId="31849" refreshError="1"/>
      <sheetData sheetId="31850" refreshError="1"/>
      <sheetData sheetId="31851" refreshError="1"/>
      <sheetData sheetId="31852" refreshError="1"/>
      <sheetData sheetId="31853" refreshError="1"/>
      <sheetData sheetId="31854" refreshError="1"/>
      <sheetData sheetId="31855" refreshError="1"/>
      <sheetData sheetId="31856" refreshError="1"/>
      <sheetData sheetId="31857" refreshError="1"/>
      <sheetData sheetId="31858" refreshError="1"/>
      <sheetData sheetId="31859" refreshError="1"/>
      <sheetData sheetId="31860" refreshError="1"/>
      <sheetData sheetId="31861" refreshError="1"/>
      <sheetData sheetId="31862" refreshError="1"/>
      <sheetData sheetId="31863" refreshError="1"/>
      <sheetData sheetId="31864" refreshError="1"/>
      <sheetData sheetId="31865" refreshError="1"/>
      <sheetData sheetId="31866" refreshError="1"/>
      <sheetData sheetId="31867" refreshError="1"/>
      <sheetData sheetId="31868" refreshError="1"/>
      <sheetData sheetId="31869" refreshError="1"/>
      <sheetData sheetId="31870" refreshError="1"/>
      <sheetData sheetId="31871" refreshError="1"/>
      <sheetData sheetId="31872" refreshError="1"/>
      <sheetData sheetId="31873" refreshError="1"/>
      <sheetData sheetId="31874" refreshError="1"/>
      <sheetData sheetId="31875" refreshError="1"/>
      <sheetData sheetId="31876" refreshError="1"/>
      <sheetData sheetId="31877" refreshError="1"/>
      <sheetData sheetId="31878" refreshError="1"/>
      <sheetData sheetId="31879" refreshError="1"/>
      <sheetData sheetId="31880" refreshError="1"/>
      <sheetData sheetId="31881" refreshError="1"/>
      <sheetData sheetId="31882" refreshError="1"/>
      <sheetData sheetId="31883" refreshError="1"/>
      <sheetData sheetId="31884" refreshError="1"/>
      <sheetData sheetId="31885" refreshError="1"/>
      <sheetData sheetId="31886" refreshError="1"/>
      <sheetData sheetId="31887" refreshError="1"/>
      <sheetData sheetId="31888" refreshError="1"/>
      <sheetData sheetId="31889" refreshError="1"/>
      <sheetData sheetId="31890" refreshError="1"/>
      <sheetData sheetId="31891" refreshError="1"/>
      <sheetData sheetId="31892" refreshError="1"/>
      <sheetData sheetId="31893" refreshError="1"/>
      <sheetData sheetId="31894" refreshError="1"/>
      <sheetData sheetId="31895" refreshError="1"/>
      <sheetData sheetId="31896" refreshError="1"/>
      <sheetData sheetId="31897" refreshError="1"/>
      <sheetData sheetId="31898" refreshError="1"/>
      <sheetData sheetId="31899" refreshError="1"/>
      <sheetData sheetId="31900" refreshError="1"/>
      <sheetData sheetId="31901" refreshError="1"/>
      <sheetData sheetId="31902" refreshError="1"/>
      <sheetData sheetId="31903" refreshError="1"/>
      <sheetData sheetId="31904" refreshError="1"/>
      <sheetData sheetId="31905" refreshError="1"/>
      <sheetData sheetId="31906" refreshError="1"/>
      <sheetData sheetId="31907" refreshError="1"/>
      <sheetData sheetId="31908" refreshError="1"/>
      <sheetData sheetId="31909" refreshError="1"/>
      <sheetData sheetId="31910" refreshError="1"/>
      <sheetData sheetId="31911" refreshError="1"/>
      <sheetData sheetId="31912" refreshError="1"/>
      <sheetData sheetId="31913" refreshError="1"/>
      <sheetData sheetId="31914" refreshError="1"/>
      <sheetData sheetId="31915" refreshError="1"/>
      <sheetData sheetId="31916" refreshError="1"/>
      <sheetData sheetId="31917" refreshError="1"/>
      <sheetData sheetId="31918" refreshError="1"/>
      <sheetData sheetId="31919" refreshError="1"/>
      <sheetData sheetId="31920" refreshError="1"/>
      <sheetData sheetId="31921" refreshError="1"/>
      <sheetData sheetId="31922" refreshError="1"/>
      <sheetData sheetId="31923" refreshError="1"/>
      <sheetData sheetId="31924" refreshError="1"/>
      <sheetData sheetId="31925" refreshError="1"/>
      <sheetData sheetId="31926" refreshError="1"/>
      <sheetData sheetId="31927" refreshError="1"/>
      <sheetData sheetId="31928" refreshError="1"/>
      <sheetData sheetId="31929" refreshError="1"/>
      <sheetData sheetId="31930" refreshError="1"/>
      <sheetData sheetId="31931" refreshError="1"/>
      <sheetData sheetId="31932" refreshError="1"/>
      <sheetData sheetId="31933" refreshError="1"/>
      <sheetData sheetId="31934" refreshError="1"/>
      <sheetData sheetId="31935" refreshError="1"/>
      <sheetData sheetId="31936" refreshError="1"/>
      <sheetData sheetId="31937" refreshError="1"/>
      <sheetData sheetId="31938" refreshError="1"/>
      <sheetData sheetId="31939" refreshError="1"/>
      <sheetData sheetId="31940" refreshError="1"/>
      <sheetData sheetId="31941" refreshError="1"/>
      <sheetData sheetId="31942" refreshError="1"/>
      <sheetData sheetId="31943" refreshError="1"/>
      <sheetData sheetId="31944" refreshError="1"/>
      <sheetData sheetId="31945" refreshError="1"/>
      <sheetData sheetId="31946" refreshError="1"/>
      <sheetData sheetId="31947" refreshError="1"/>
      <sheetData sheetId="31948" refreshError="1"/>
      <sheetData sheetId="31949" refreshError="1"/>
      <sheetData sheetId="31950" refreshError="1"/>
      <sheetData sheetId="31951" refreshError="1"/>
      <sheetData sheetId="31952" refreshError="1"/>
      <sheetData sheetId="31953" refreshError="1"/>
      <sheetData sheetId="31954" refreshError="1"/>
      <sheetData sheetId="31955" refreshError="1"/>
      <sheetData sheetId="31956" refreshError="1"/>
      <sheetData sheetId="31957" refreshError="1"/>
      <sheetData sheetId="31958" refreshError="1"/>
      <sheetData sheetId="31959" refreshError="1"/>
      <sheetData sheetId="31960" refreshError="1"/>
      <sheetData sheetId="31961" refreshError="1"/>
      <sheetData sheetId="31962" refreshError="1"/>
      <sheetData sheetId="31963" refreshError="1"/>
      <sheetData sheetId="31964" refreshError="1"/>
      <sheetData sheetId="31965" refreshError="1"/>
      <sheetData sheetId="31966" refreshError="1"/>
      <sheetData sheetId="31967" refreshError="1"/>
      <sheetData sheetId="31968" refreshError="1"/>
      <sheetData sheetId="31969" refreshError="1"/>
      <sheetData sheetId="31970" refreshError="1"/>
      <sheetData sheetId="31971" refreshError="1"/>
      <sheetData sheetId="31972" refreshError="1"/>
      <sheetData sheetId="31973" refreshError="1"/>
      <sheetData sheetId="31974" refreshError="1"/>
      <sheetData sheetId="31975" refreshError="1"/>
      <sheetData sheetId="31976" refreshError="1"/>
      <sheetData sheetId="31977" refreshError="1"/>
      <sheetData sheetId="31978" refreshError="1"/>
      <sheetData sheetId="31979" refreshError="1"/>
      <sheetData sheetId="31980" refreshError="1"/>
      <sheetData sheetId="31981" refreshError="1"/>
      <sheetData sheetId="31982" refreshError="1"/>
      <sheetData sheetId="31983" refreshError="1"/>
      <sheetData sheetId="31984" refreshError="1"/>
      <sheetData sheetId="31985" refreshError="1"/>
      <sheetData sheetId="31986" refreshError="1"/>
      <sheetData sheetId="31987" refreshError="1"/>
      <sheetData sheetId="31988" refreshError="1"/>
      <sheetData sheetId="31989" refreshError="1"/>
      <sheetData sheetId="31990" refreshError="1"/>
      <sheetData sheetId="31991" refreshError="1"/>
      <sheetData sheetId="31992" refreshError="1"/>
      <sheetData sheetId="31993" refreshError="1"/>
      <sheetData sheetId="31994" refreshError="1"/>
      <sheetData sheetId="31995" refreshError="1"/>
      <sheetData sheetId="31996" refreshError="1"/>
      <sheetData sheetId="31997" refreshError="1"/>
      <sheetData sheetId="31998" refreshError="1"/>
      <sheetData sheetId="31999" refreshError="1"/>
      <sheetData sheetId="32000" refreshError="1"/>
      <sheetData sheetId="32001" refreshError="1"/>
      <sheetData sheetId="32002" refreshError="1"/>
      <sheetData sheetId="32003" refreshError="1"/>
      <sheetData sheetId="32004" refreshError="1"/>
      <sheetData sheetId="32005" refreshError="1"/>
      <sheetData sheetId="32006" refreshError="1"/>
      <sheetData sheetId="32007" refreshError="1"/>
      <sheetData sheetId="32008" refreshError="1"/>
      <sheetData sheetId="32009" refreshError="1"/>
      <sheetData sheetId="32010" refreshError="1"/>
      <sheetData sheetId="32011" refreshError="1"/>
      <sheetData sheetId="32012" refreshError="1"/>
      <sheetData sheetId="32013" refreshError="1"/>
      <sheetData sheetId="32014" refreshError="1"/>
      <sheetData sheetId="32015" refreshError="1"/>
      <sheetData sheetId="32016" refreshError="1"/>
      <sheetData sheetId="32017" refreshError="1"/>
      <sheetData sheetId="32018" refreshError="1"/>
      <sheetData sheetId="32019" refreshError="1"/>
      <sheetData sheetId="32020" refreshError="1"/>
      <sheetData sheetId="32021" refreshError="1"/>
      <sheetData sheetId="32022" refreshError="1"/>
      <sheetData sheetId="32023" refreshError="1"/>
      <sheetData sheetId="32024" refreshError="1"/>
      <sheetData sheetId="32025" refreshError="1"/>
      <sheetData sheetId="32026" refreshError="1"/>
      <sheetData sheetId="32027" refreshError="1"/>
      <sheetData sheetId="32028" refreshError="1"/>
      <sheetData sheetId="32029" refreshError="1"/>
      <sheetData sheetId="32030" refreshError="1"/>
      <sheetData sheetId="32031" refreshError="1"/>
      <sheetData sheetId="32032" refreshError="1"/>
      <sheetData sheetId="32033" refreshError="1"/>
      <sheetData sheetId="32034" refreshError="1"/>
      <sheetData sheetId="32035" refreshError="1"/>
      <sheetData sheetId="32036" refreshError="1"/>
      <sheetData sheetId="32037" refreshError="1"/>
      <sheetData sheetId="32038" refreshError="1"/>
      <sheetData sheetId="32039" refreshError="1"/>
      <sheetData sheetId="32040" refreshError="1"/>
      <sheetData sheetId="32041" refreshError="1"/>
      <sheetData sheetId="32042" refreshError="1"/>
      <sheetData sheetId="32043" refreshError="1"/>
      <sheetData sheetId="32044" refreshError="1"/>
      <sheetData sheetId="32045" refreshError="1"/>
      <sheetData sheetId="32046" refreshError="1"/>
      <sheetData sheetId="32047" refreshError="1"/>
      <sheetData sheetId="32048" refreshError="1"/>
      <sheetData sheetId="32049" refreshError="1"/>
      <sheetData sheetId="32050" refreshError="1"/>
      <sheetData sheetId="32051" refreshError="1"/>
      <sheetData sheetId="32052" refreshError="1"/>
      <sheetData sheetId="32053" refreshError="1"/>
      <sheetData sheetId="32054" refreshError="1"/>
      <sheetData sheetId="32055" refreshError="1"/>
      <sheetData sheetId="32056" refreshError="1"/>
      <sheetData sheetId="32057" refreshError="1"/>
      <sheetData sheetId="32058" refreshError="1"/>
      <sheetData sheetId="32059" refreshError="1"/>
      <sheetData sheetId="32060" refreshError="1"/>
      <sheetData sheetId="32061" refreshError="1"/>
      <sheetData sheetId="32062" refreshError="1"/>
      <sheetData sheetId="32063" refreshError="1"/>
      <sheetData sheetId="32064" refreshError="1"/>
      <sheetData sheetId="32065" refreshError="1"/>
      <sheetData sheetId="32066" refreshError="1"/>
      <sheetData sheetId="32067" refreshError="1"/>
      <sheetData sheetId="32068" refreshError="1"/>
      <sheetData sheetId="32069" refreshError="1"/>
      <sheetData sheetId="32070" refreshError="1"/>
      <sheetData sheetId="32071" refreshError="1"/>
      <sheetData sheetId="32072" refreshError="1"/>
      <sheetData sheetId="32073" refreshError="1"/>
      <sheetData sheetId="32074" refreshError="1"/>
      <sheetData sheetId="32075" refreshError="1"/>
      <sheetData sheetId="32076" refreshError="1"/>
      <sheetData sheetId="32077" refreshError="1"/>
      <sheetData sheetId="32078" refreshError="1"/>
      <sheetData sheetId="32079" refreshError="1"/>
      <sheetData sheetId="32080" refreshError="1"/>
      <sheetData sheetId="32081" refreshError="1"/>
      <sheetData sheetId="32082" refreshError="1"/>
      <sheetData sheetId="32083" refreshError="1"/>
      <sheetData sheetId="32084" refreshError="1"/>
      <sheetData sheetId="32085" refreshError="1"/>
      <sheetData sheetId="32086" refreshError="1"/>
      <sheetData sheetId="32087" refreshError="1"/>
      <sheetData sheetId="32088" refreshError="1"/>
      <sheetData sheetId="32089" refreshError="1"/>
      <sheetData sheetId="32090" refreshError="1"/>
      <sheetData sheetId="32091" refreshError="1"/>
      <sheetData sheetId="32092" refreshError="1"/>
      <sheetData sheetId="32093" refreshError="1"/>
      <sheetData sheetId="32094" refreshError="1"/>
      <sheetData sheetId="32095" refreshError="1"/>
      <sheetData sheetId="32096" refreshError="1"/>
      <sheetData sheetId="32097" refreshError="1"/>
      <sheetData sheetId="32098" refreshError="1"/>
      <sheetData sheetId="32099" refreshError="1"/>
      <sheetData sheetId="32100" refreshError="1"/>
      <sheetData sheetId="32101" refreshError="1"/>
      <sheetData sheetId="32102" refreshError="1"/>
      <sheetData sheetId="32103" refreshError="1"/>
      <sheetData sheetId="32104" refreshError="1"/>
      <sheetData sheetId="32105" refreshError="1"/>
      <sheetData sheetId="32106" refreshError="1"/>
      <sheetData sheetId="32107" refreshError="1"/>
      <sheetData sheetId="32108" refreshError="1"/>
      <sheetData sheetId="32109" refreshError="1"/>
      <sheetData sheetId="32110" refreshError="1"/>
      <sheetData sheetId="32111" refreshError="1"/>
      <sheetData sheetId="32112" refreshError="1"/>
      <sheetData sheetId="32113" refreshError="1"/>
      <sheetData sheetId="32114" refreshError="1"/>
      <sheetData sheetId="32115" refreshError="1"/>
      <sheetData sheetId="32116" refreshError="1"/>
      <sheetData sheetId="32117" refreshError="1"/>
      <sheetData sheetId="32118" refreshError="1"/>
      <sheetData sheetId="32119" refreshError="1"/>
      <sheetData sheetId="32120" refreshError="1"/>
      <sheetData sheetId="32121" refreshError="1"/>
      <sheetData sheetId="32122" refreshError="1"/>
      <sheetData sheetId="32123" refreshError="1"/>
      <sheetData sheetId="32124" refreshError="1"/>
      <sheetData sheetId="32125" refreshError="1"/>
      <sheetData sheetId="32126" refreshError="1"/>
      <sheetData sheetId="32127" refreshError="1"/>
      <sheetData sheetId="32128" refreshError="1"/>
      <sheetData sheetId="32129" refreshError="1"/>
      <sheetData sheetId="32130" refreshError="1"/>
      <sheetData sheetId="32131" refreshError="1"/>
      <sheetData sheetId="32132" refreshError="1"/>
      <sheetData sheetId="32133" refreshError="1"/>
      <sheetData sheetId="32134" refreshError="1"/>
      <sheetData sheetId="32135" refreshError="1"/>
      <sheetData sheetId="32136" refreshError="1"/>
      <sheetData sheetId="32137" refreshError="1"/>
      <sheetData sheetId="32138" refreshError="1"/>
      <sheetData sheetId="32139" refreshError="1"/>
      <sheetData sheetId="32140" refreshError="1"/>
      <sheetData sheetId="32141" refreshError="1"/>
      <sheetData sheetId="32142" refreshError="1"/>
      <sheetData sheetId="32143" refreshError="1"/>
      <sheetData sheetId="32144" refreshError="1"/>
      <sheetData sheetId="32145" refreshError="1"/>
      <sheetData sheetId="32146" refreshError="1"/>
      <sheetData sheetId="32147" refreshError="1"/>
      <sheetData sheetId="32148" refreshError="1"/>
      <sheetData sheetId="32149" refreshError="1"/>
      <sheetData sheetId="32150" refreshError="1"/>
      <sheetData sheetId="32151" refreshError="1"/>
      <sheetData sheetId="32152" refreshError="1"/>
      <sheetData sheetId="32153" refreshError="1"/>
      <sheetData sheetId="32154" refreshError="1"/>
      <sheetData sheetId="32155" refreshError="1"/>
      <sheetData sheetId="32156" refreshError="1"/>
      <sheetData sheetId="32157" refreshError="1"/>
      <sheetData sheetId="32158" refreshError="1"/>
      <sheetData sheetId="32159" refreshError="1"/>
      <sheetData sheetId="32160" refreshError="1"/>
      <sheetData sheetId="32161" refreshError="1"/>
      <sheetData sheetId="32162" refreshError="1"/>
      <sheetData sheetId="32163" refreshError="1"/>
      <sheetData sheetId="32164" refreshError="1"/>
      <sheetData sheetId="32165" refreshError="1"/>
      <sheetData sheetId="32166" refreshError="1"/>
      <sheetData sheetId="32167" refreshError="1"/>
      <sheetData sheetId="32168" refreshError="1"/>
      <sheetData sheetId="32169" refreshError="1"/>
      <sheetData sheetId="32170" refreshError="1"/>
      <sheetData sheetId="32171" refreshError="1"/>
      <sheetData sheetId="32172" refreshError="1"/>
      <sheetData sheetId="32173" refreshError="1"/>
      <sheetData sheetId="32174" refreshError="1"/>
      <sheetData sheetId="32175" refreshError="1"/>
      <sheetData sheetId="32176" refreshError="1"/>
      <sheetData sheetId="32177" refreshError="1"/>
      <sheetData sheetId="32178" refreshError="1"/>
      <sheetData sheetId="32179" refreshError="1"/>
      <sheetData sheetId="32180" refreshError="1"/>
      <sheetData sheetId="32181" refreshError="1"/>
      <sheetData sheetId="32182" refreshError="1"/>
      <sheetData sheetId="32183" refreshError="1"/>
      <sheetData sheetId="32184" refreshError="1"/>
      <sheetData sheetId="32185" refreshError="1"/>
      <sheetData sheetId="32186" refreshError="1"/>
      <sheetData sheetId="32187" refreshError="1"/>
      <sheetData sheetId="32188" refreshError="1"/>
      <sheetData sheetId="32189" refreshError="1"/>
      <sheetData sheetId="32190" refreshError="1"/>
      <sheetData sheetId="32191" refreshError="1"/>
      <sheetData sheetId="32192" refreshError="1"/>
      <sheetData sheetId="32193" refreshError="1"/>
      <sheetData sheetId="32194" refreshError="1"/>
      <sheetData sheetId="32195" refreshError="1"/>
      <sheetData sheetId="32196" refreshError="1"/>
      <sheetData sheetId="32197" refreshError="1"/>
      <sheetData sheetId="32198" refreshError="1"/>
      <sheetData sheetId="32199" refreshError="1"/>
      <sheetData sheetId="32200" refreshError="1"/>
      <sheetData sheetId="32201" refreshError="1"/>
      <sheetData sheetId="32202" refreshError="1"/>
      <sheetData sheetId="32203" refreshError="1"/>
      <sheetData sheetId="32204" refreshError="1"/>
      <sheetData sheetId="32205" refreshError="1"/>
      <sheetData sheetId="32206" refreshError="1"/>
      <sheetData sheetId="32207" refreshError="1"/>
      <sheetData sheetId="32208" refreshError="1"/>
      <sheetData sheetId="32209" refreshError="1"/>
      <sheetData sheetId="32210" refreshError="1"/>
      <sheetData sheetId="32211" refreshError="1"/>
      <sheetData sheetId="32212" refreshError="1"/>
      <sheetData sheetId="32213" refreshError="1"/>
      <sheetData sheetId="32214" refreshError="1"/>
      <sheetData sheetId="32215" refreshError="1"/>
      <sheetData sheetId="32216" refreshError="1"/>
      <sheetData sheetId="32217" refreshError="1"/>
      <sheetData sheetId="32218" refreshError="1"/>
      <sheetData sheetId="32219" refreshError="1"/>
      <sheetData sheetId="32220" refreshError="1"/>
      <sheetData sheetId="32221" refreshError="1"/>
      <sheetData sheetId="32222" refreshError="1"/>
      <sheetData sheetId="32223" refreshError="1"/>
      <sheetData sheetId="32224" refreshError="1"/>
      <sheetData sheetId="32225" refreshError="1"/>
      <sheetData sheetId="32226" refreshError="1"/>
      <sheetData sheetId="32227" refreshError="1"/>
      <sheetData sheetId="32228" refreshError="1"/>
      <sheetData sheetId="32229" refreshError="1"/>
      <sheetData sheetId="32230" refreshError="1"/>
      <sheetData sheetId="32231" refreshError="1"/>
      <sheetData sheetId="32232" refreshError="1"/>
      <sheetData sheetId="32233" refreshError="1"/>
      <sheetData sheetId="32234" refreshError="1"/>
      <sheetData sheetId="32235" refreshError="1"/>
      <sheetData sheetId="32236" refreshError="1"/>
      <sheetData sheetId="32237" refreshError="1"/>
      <sheetData sheetId="32238" refreshError="1"/>
      <sheetData sheetId="32239" refreshError="1"/>
      <sheetData sheetId="32240" refreshError="1"/>
      <sheetData sheetId="32241" refreshError="1"/>
      <sheetData sheetId="32242" refreshError="1"/>
      <sheetData sheetId="32243" refreshError="1"/>
      <sheetData sheetId="32244" refreshError="1"/>
      <sheetData sheetId="32245" refreshError="1"/>
      <sheetData sheetId="32246" refreshError="1"/>
      <sheetData sheetId="32247" refreshError="1"/>
      <sheetData sheetId="32248" refreshError="1"/>
      <sheetData sheetId="32249" refreshError="1"/>
      <sheetData sheetId="32250" refreshError="1"/>
      <sheetData sheetId="32251" refreshError="1"/>
      <sheetData sheetId="32252" refreshError="1"/>
      <sheetData sheetId="32253" refreshError="1"/>
      <sheetData sheetId="32254" refreshError="1"/>
      <sheetData sheetId="32255" refreshError="1"/>
      <sheetData sheetId="32256" refreshError="1"/>
      <sheetData sheetId="32257" refreshError="1"/>
      <sheetData sheetId="32258" refreshError="1"/>
      <sheetData sheetId="32259" refreshError="1"/>
      <sheetData sheetId="32260" refreshError="1"/>
      <sheetData sheetId="32261" refreshError="1"/>
      <sheetData sheetId="32262" refreshError="1"/>
      <sheetData sheetId="32263" refreshError="1"/>
      <sheetData sheetId="32264" refreshError="1"/>
      <sheetData sheetId="32265" refreshError="1"/>
      <sheetData sheetId="32266" refreshError="1"/>
      <sheetData sheetId="32267" refreshError="1"/>
      <sheetData sheetId="32268" refreshError="1"/>
      <sheetData sheetId="32269" refreshError="1"/>
      <sheetData sheetId="32270" refreshError="1"/>
      <sheetData sheetId="32271" refreshError="1"/>
      <sheetData sheetId="32272" refreshError="1"/>
      <sheetData sheetId="32273" refreshError="1"/>
      <sheetData sheetId="32274" refreshError="1"/>
      <sheetData sheetId="32275" refreshError="1"/>
      <sheetData sheetId="32276" refreshError="1"/>
      <sheetData sheetId="32277" refreshError="1"/>
      <sheetData sheetId="32278" refreshError="1"/>
      <sheetData sheetId="32279" refreshError="1"/>
      <sheetData sheetId="32280" refreshError="1"/>
      <sheetData sheetId="32281" refreshError="1"/>
      <sheetData sheetId="32282" refreshError="1"/>
      <sheetData sheetId="32283" refreshError="1"/>
      <sheetData sheetId="32284" refreshError="1"/>
      <sheetData sheetId="32285" refreshError="1"/>
      <sheetData sheetId="32286" refreshError="1"/>
      <sheetData sheetId="32287" refreshError="1"/>
      <sheetData sheetId="32288" refreshError="1"/>
      <sheetData sheetId="32289" refreshError="1"/>
      <sheetData sheetId="32290" refreshError="1"/>
      <sheetData sheetId="32291" refreshError="1"/>
      <sheetData sheetId="32292" refreshError="1"/>
      <sheetData sheetId="32293" refreshError="1"/>
      <sheetData sheetId="32294" refreshError="1"/>
      <sheetData sheetId="32295" refreshError="1"/>
      <sheetData sheetId="32296" refreshError="1"/>
      <sheetData sheetId="32297" refreshError="1"/>
      <sheetData sheetId="32298" refreshError="1"/>
      <sheetData sheetId="32299" refreshError="1"/>
      <sheetData sheetId="32300" refreshError="1"/>
      <sheetData sheetId="32301" refreshError="1"/>
      <sheetData sheetId="32302" refreshError="1"/>
      <sheetData sheetId="32303" refreshError="1"/>
      <sheetData sheetId="32304" refreshError="1"/>
      <sheetData sheetId="32305" refreshError="1"/>
      <sheetData sheetId="32306" refreshError="1"/>
      <sheetData sheetId="32307" refreshError="1"/>
      <sheetData sheetId="32308" refreshError="1"/>
      <sheetData sheetId="32309" refreshError="1"/>
      <sheetData sheetId="32310" refreshError="1"/>
      <sheetData sheetId="32311" refreshError="1"/>
      <sheetData sheetId="32312" refreshError="1"/>
      <sheetData sheetId="32313" refreshError="1"/>
      <sheetData sheetId="32314" refreshError="1"/>
      <sheetData sheetId="32315" refreshError="1"/>
      <sheetData sheetId="32316" refreshError="1"/>
      <sheetData sheetId="32317" refreshError="1"/>
      <sheetData sheetId="32318" refreshError="1"/>
      <sheetData sheetId="32319" refreshError="1"/>
      <sheetData sheetId="32320" refreshError="1"/>
      <sheetData sheetId="32321" refreshError="1"/>
      <sheetData sheetId="32322" refreshError="1"/>
      <sheetData sheetId="32323" refreshError="1"/>
      <sheetData sheetId="32324" refreshError="1"/>
      <sheetData sheetId="32325" refreshError="1"/>
      <sheetData sheetId="32326" refreshError="1"/>
      <sheetData sheetId="32327" refreshError="1"/>
      <sheetData sheetId="32328" refreshError="1"/>
      <sheetData sheetId="32329" refreshError="1"/>
      <sheetData sheetId="32330" refreshError="1"/>
      <sheetData sheetId="32331" refreshError="1"/>
      <sheetData sheetId="32332" refreshError="1"/>
      <sheetData sheetId="32333" refreshError="1"/>
      <sheetData sheetId="32334" refreshError="1"/>
      <sheetData sheetId="32335" refreshError="1"/>
      <sheetData sheetId="32336" refreshError="1"/>
      <sheetData sheetId="32337" refreshError="1"/>
      <sheetData sheetId="32338" refreshError="1"/>
      <sheetData sheetId="32339" refreshError="1"/>
      <sheetData sheetId="32340" refreshError="1"/>
      <sheetData sheetId="32341" refreshError="1"/>
      <sheetData sheetId="32342" refreshError="1"/>
      <sheetData sheetId="32343" refreshError="1"/>
      <sheetData sheetId="32344" refreshError="1"/>
      <sheetData sheetId="32345" refreshError="1"/>
      <sheetData sheetId="32346" refreshError="1"/>
      <sheetData sheetId="32347" refreshError="1"/>
      <sheetData sheetId="32348" refreshError="1"/>
      <sheetData sheetId="32349" refreshError="1"/>
      <sheetData sheetId="32350" refreshError="1"/>
      <sheetData sheetId="32351" refreshError="1"/>
      <sheetData sheetId="32352" refreshError="1"/>
      <sheetData sheetId="32353" refreshError="1"/>
      <sheetData sheetId="32354" refreshError="1"/>
      <sheetData sheetId="32355" refreshError="1"/>
      <sheetData sheetId="32356" refreshError="1"/>
      <sheetData sheetId="32357" refreshError="1"/>
      <sheetData sheetId="32358" refreshError="1"/>
      <sheetData sheetId="32359" refreshError="1"/>
      <sheetData sheetId="32360" refreshError="1"/>
      <sheetData sheetId="32361" refreshError="1"/>
      <sheetData sheetId="32362" refreshError="1"/>
      <sheetData sheetId="32363" refreshError="1"/>
      <sheetData sheetId="32364" refreshError="1"/>
      <sheetData sheetId="32365" refreshError="1"/>
      <sheetData sheetId="32366" refreshError="1"/>
      <sheetData sheetId="32367" refreshError="1"/>
      <sheetData sheetId="32368" refreshError="1"/>
      <sheetData sheetId="32369" refreshError="1"/>
      <sheetData sheetId="32370" refreshError="1"/>
      <sheetData sheetId="32371" refreshError="1"/>
      <sheetData sheetId="32372" refreshError="1"/>
      <sheetData sheetId="32373" refreshError="1"/>
      <sheetData sheetId="32374" refreshError="1"/>
      <sheetData sheetId="32375" refreshError="1"/>
      <sheetData sheetId="32376" refreshError="1"/>
      <sheetData sheetId="32377" refreshError="1"/>
      <sheetData sheetId="32378" refreshError="1"/>
      <sheetData sheetId="32379" refreshError="1"/>
      <sheetData sheetId="32380" refreshError="1"/>
      <sheetData sheetId="32381" refreshError="1"/>
      <sheetData sheetId="32382" refreshError="1"/>
      <sheetData sheetId="32383" refreshError="1"/>
      <sheetData sheetId="32384" refreshError="1"/>
      <sheetData sheetId="32385" refreshError="1"/>
      <sheetData sheetId="32386" refreshError="1"/>
      <sheetData sheetId="32387" refreshError="1"/>
      <sheetData sheetId="32388" refreshError="1"/>
      <sheetData sheetId="32389" refreshError="1"/>
      <sheetData sheetId="32390" refreshError="1"/>
      <sheetData sheetId="32391" refreshError="1"/>
      <sheetData sheetId="32392" refreshError="1"/>
      <sheetData sheetId="32393" refreshError="1"/>
      <sheetData sheetId="32394" refreshError="1"/>
      <sheetData sheetId="32395" refreshError="1"/>
      <sheetData sheetId="32396" refreshError="1"/>
      <sheetData sheetId="32397" refreshError="1"/>
      <sheetData sheetId="32398" refreshError="1"/>
      <sheetData sheetId="32399" refreshError="1"/>
      <sheetData sheetId="32400" refreshError="1"/>
      <sheetData sheetId="32401" refreshError="1"/>
      <sheetData sheetId="32402" refreshError="1"/>
      <sheetData sheetId="32403" refreshError="1"/>
      <sheetData sheetId="32404" refreshError="1"/>
      <sheetData sheetId="32405" refreshError="1"/>
      <sheetData sheetId="32406" refreshError="1"/>
      <sheetData sheetId="32407" refreshError="1"/>
      <sheetData sheetId="32408" refreshError="1"/>
      <sheetData sheetId="32409" refreshError="1"/>
      <sheetData sheetId="32410" refreshError="1"/>
      <sheetData sheetId="32411" refreshError="1"/>
      <sheetData sheetId="32412" refreshError="1"/>
      <sheetData sheetId="32413" refreshError="1"/>
      <sheetData sheetId="32414" refreshError="1"/>
      <sheetData sheetId="32415" refreshError="1"/>
      <sheetData sheetId="32416" refreshError="1"/>
      <sheetData sheetId="32417" refreshError="1"/>
      <sheetData sheetId="32418" refreshError="1"/>
      <sheetData sheetId="32419" refreshError="1"/>
      <sheetData sheetId="32420" refreshError="1"/>
      <sheetData sheetId="32421" refreshError="1"/>
      <sheetData sheetId="32422" refreshError="1"/>
      <sheetData sheetId="32423" refreshError="1"/>
      <sheetData sheetId="32424" refreshError="1"/>
      <sheetData sheetId="32425" refreshError="1"/>
      <sheetData sheetId="32426" refreshError="1"/>
      <sheetData sheetId="32427" refreshError="1"/>
      <sheetData sheetId="32428" refreshError="1"/>
      <sheetData sheetId="32429" refreshError="1"/>
      <sheetData sheetId="32430" refreshError="1"/>
      <sheetData sheetId="32431" refreshError="1"/>
      <sheetData sheetId="32432" refreshError="1"/>
      <sheetData sheetId="32433" refreshError="1"/>
      <sheetData sheetId="32434" refreshError="1"/>
      <sheetData sheetId="32435" refreshError="1"/>
      <sheetData sheetId="32436" refreshError="1"/>
      <sheetData sheetId="32437" refreshError="1"/>
      <sheetData sheetId="32438" refreshError="1"/>
      <sheetData sheetId="32439" refreshError="1"/>
      <sheetData sheetId="32440" refreshError="1"/>
      <sheetData sheetId="32441" refreshError="1"/>
      <sheetData sheetId="32442" refreshError="1"/>
      <sheetData sheetId="32443" refreshError="1"/>
      <sheetData sheetId="32444"/>
      <sheetData sheetId="32445"/>
      <sheetData sheetId="32446" refreshError="1"/>
      <sheetData sheetId="32447" refreshError="1"/>
      <sheetData sheetId="32448"/>
      <sheetData sheetId="32449" refreshError="1"/>
      <sheetData sheetId="32450" refreshError="1"/>
      <sheetData sheetId="32451"/>
      <sheetData sheetId="32452">
        <row r="1">
          <cell r="A1" t="str">
            <v>Thai Beverage Public Company Limited</v>
          </cell>
        </row>
      </sheetData>
      <sheetData sheetId="32453" refreshError="1"/>
      <sheetData sheetId="32454" refreshError="1"/>
      <sheetData sheetId="32455" refreshError="1"/>
      <sheetData sheetId="32456"/>
      <sheetData sheetId="32457"/>
      <sheetData sheetId="32458" refreshError="1"/>
      <sheetData sheetId="32459"/>
      <sheetData sheetId="32460"/>
      <sheetData sheetId="32461"/>
      <sheetData sheetId="32462"/>
      <sheetData sheetId="32463"/>
      <sheetData sheetId="32464"/>
      <sheetData sheetId="32465"/>
      <sheetData sheetId="32466"/>
      <sheetData sheetId="32467"/>
      <sheetData sheetId="32468"/>
      <sheetData sheetId="32469"/>
      <sheetData sheetId="32470"/>
      <sheetData sheetId="32471"/>
      <sheetData sheetId="32472"/>
      <sheetData sheetId="32473"/>
      <sheetData sheetId="32474"/>
      <sheetData sheetId="32475"/>
      <sheetData sheetId="32476"/>
      <sheetData sheetId="32477"/>
      <sheetData sheetId="32478"/>
      <sheetData sheetId="32479">
        <row r="76">
          <cell r="G76">
            <v>236990667.26999992</v>
          </cell>
        </row>
      </sheetData>
      <sheetData sheetId="32480"/>
      <sheetData sheetId="32481"/>
      <sheetData sheetId="32482"/>
      <sheetData sheetId="32483" refreshError="1"/>
      <sheetData sheetId="32484" refreshError="1"/>
      <sheetData sheetId="32485" refreshError="1"/>
      <sheetData sheetId="32486" refreshError="1"/>
      <sheetData sheetId="32487"/>
      <sheetData sheetId="32488"/>
      <sheetData sheetId="32489"/>
      <sheetData sheetId="32490"/>
      <sheetData sheetId="32491" refreshError="1"/>
      <sheetData sheetId="32492" refreshError="1"/>
      <sheetData sheetId="32493" refreshError="1"/>
      <sheetData sheetId="32494" refreshError="1"/>
      <sheetData sheetId="32495" refreshError="1"/>
      <sheetData sheetId="32496" refreshError="1"/>
      <sheetData sheetId="32497"/>
      <sheetData sheetId="32498" refreshError="1"/>
      <sheetData sheetId="32499" refreshError="1"/>
      <sheetData sheetId="32500" refreshError="1"/>
      <sheetData sheetId="32501" refreshError="1"/>
      <sheetData sheetId="32502" refreshError="1"/>
      <sheetData sheetId="32503" refreshError="1"/>
      <sheetData sheetId="32504" refreshError="1"/>
      <sheetData sheetId="32505"/>
      <sheetData sheetId="32506" refreshError="1"/>
      <sheetData sheetId="32507" refreshError="1"/>
      <sheetData sheetId="32508" refreshError="1"/>
      <sheetData sheetId="32509" refreshError="1"/>
      <sheetData sheetId="32510" refreshError="1"/>
      <sheetData sheetId="32511" refreshError="1"/>
      <sheetData sheetId="32512" refreshError="1"/>
      <sheetData sheetId="32513" refreshError="1"/>
      <sheetData sheetId="32514" refreshError="1"/>
      <sheetData sheetId="32515" refreshError="1"/>
      <sheetData sheetId="32516" refreshError="1"/>
      <sheetData sheetId="32517" refreshError="1"/>
      <sheetData sheetId="32518" refreshError="1"/>
      <sheetData sheetId="32519" refreshError="1"/>
      <sheetData sheetId="32520" refreshError="1"/>
      <sheetData sheetId="32521" refreshError="1"/>
      <sheetData sheetId="32522" refreshError="1"/>
      <sheetData sheetId="32523" refreshError="1"/>
      <sheetData sheetId="32524" refreshError="1"/>
      <sheetData sheetId="32525" refreshError="1"/>
      <sheetData sheetId="32526" refreshError="1"/>
      <sheetData sheetId="32527" refreshError="1"/>
      <sheetData sheetId="32528" refreshError="1"/>
      <sheetData sheetId="32529" refreshError="1"/>
      <sheetData sheetId="32530" refreshError="1"/>
      <sheetData sheetId="32531" refreshError="1"/>
      <sheetData sheetId="32532" refreshError="1"/>
      <sheetData sheetId="32533" refreshError="1"/>
      <sheetData sheetId="32534" refreshError="1"/>
      <sheetData sheetId="32535" refreshError="1"/>
      <sheetData sheetId="32536" refreshError="1"/>
      <sheetData sheetId="32537" refreshError="1"/>
      <sheetData sheetId="32538" refreshError="1"/>
      <sheetData sheetId="32539" refreshError="1"/>
      <sheetData sheetId="32540" refreshError="1"/>
      <sheetData sheetId="32541" refreshError="1"/>
      <sheetData sheetId="32542" refreshError="1"/>
      <sheetData sheetId="32543" refreshError="1"/>
      <sheetData sheetId="32544" refreshError="1"/>
      <sheetData sheetId="32545" refreshError="1"/>
      <sheetData sheetId="32546" refreshError="1"/>
      <sheetData sheetId="32547" refreshError="1"/>
      <sheetData sheetId="32548" refreshError="1"/>
      <sheetData sheetId="32549" refreshError="1"/>
      <sheetData sheetId="32550" refreshError="1"/>
      <sheetData sheetId="32551" refreshError="1"/>
      <sheetData sheetId="32552" refreshError="1"/>
      <sheetData sheetId="32553" refreshError="1"/>
      <sheetData sheetId="32554" refreshError="1"/>
      <sheetData sheetId="32555" refreshError="1"/>
      <sheetData sheetId="32556" refreshError="1"/>
      <sheetData sheetId="32557" refreshError="1"/>
      <sheetData sheetId="32558" refreshError="1"/>
      <sheetData sheetId="32559" refreshError="1"/>
      <sheetData sheetId="32560" refreshError="1"/>
      <sheetData sheetId="32561" refreshError="1"/>
      <sheetData sheetId="32562" refreshError="1"/>
      <sheetData sheetId="32563" refreshError="1"/>
      <sheetData sheetId="32564" refreshError="1"/>
      <sheetData sheetId="32565" refreshError="1"/>
      <sheetData sheetId="32566" refreshError="1"/>
      <sheetData sheetId="32567" refreshError="1"/>
      <sheetData sheetId="32568" refreshError="1"/>
      <sheetData sheetId="32569" refreshError="1"/>
      <sheetData sheetId="32570" refreshError="1"/>
      <sheetData sheetId="32571" refreshError="1"/>
      <sheetData sheetId="32572" refreshError="1"/>
      <sheetData sheetId="32573" refreshError="1"/>
      <sheetData sheetId="32574" refreshError="1"/>
      <sheetData sheetId="32575" refreshError="1"/>
      <sheetData sheetId="32576" refreshError="1"/>
      <sheetData sheetId="32577" refreshError="1"/>
      <sheetData sheetId="32578" refreshError="1"/>
      <sheetData sheetId="32579" refreshError="1"/>
      <sheetData sheetId="32580" refreshError="1"/>
      <sheetData sheetId="32581" refreshError="1"/>
      <sheetData sheetId="32582"/>
      <sheetData sheetId="32583"/>
      <sheetData sheetId="32584" refreshError="1"/>
      <sheetData sheetId="32585" refreshError="1"/>
      <sheetData sheetId="32586" refreshError="1"/>
      <sheetData sheetId="32587" refreshError="1"/>
      <sheetData sheetId="32588" refreshError="1"/>
      <sheetData sheetId="32589" refreshError="1"/>
      <sheetData sheetId="32590"/>
      <sheetData sheetId="32591"/>
      <sheetData sheetId="32592"/>
      <sheetData sheetId="32593"/>
      <sheetData sheetId="32594"/>
      <sheetData sheetId="32595"/>
      <sheetData sheetId="32596"/>
      <sheetData sheetId="32597"/>
      <sheetData sheetId="32598"/>
      <sheetData sheetId="32599"/>
      <sheetData sheetId="32600"/>
      <sheetData sheetId="32601"/>
      <sheetData sheetId="32602"/>
      <sheetData sheetId="32603"/>
      <sheetData sheetId="32604"/>
      <sheetData sheetId="32605"/>
      <sheetData sheetId="32606"/>
      <sheetData sheetId="32607"/>
      <sheetData sheetId="32608"/>
      <sheetData sheetId="32609"/>
      <sheetData sheetId="32610"/>
      <sheetData sheetId="32611"/>
      <sheetData sheetId="32612"/>
      <sheetData sheetId="32613"/>
      <sheetData sheetId="32614"/>
      <sheetData sheetId="32615"/>
      <sheetData sheetId="32616"/>
      <sheetData sheetId="32617"/>
      <sheetData sheetId="32618"/>
      <sheetData sheetId="32619"/>
      <sheetData sheetId="32620"/>
      <sheetData sheetId="32621"/>
      <sheetData sheetId="32622"/>
      <sheetData sheetId="32623"/>
      <sheetData sheetId="32624"/>
      <sheetData sheetId="32625"/>
      <sheetData sheetId="32626"/>
      <sheetData sheetId="32627"/>
      <sheetData sheetId="32628"/>
      <sheetData sheetId="32629"/>
      <sheetData sheetId="32630"/>
      <sheetData sheetId="32631"/>
      <sheetData sheetId="32632"/>
      <sheetData sheetId="32633"/>
      <sheetData sheetId="32634"/>
      <sheetData sheetId="32635"/>
      <sheetData sheetId="32636"/>
      <sheetData sheetId="32637"/>
      <sheetData sheetId="32638"/>
      <sheetData sheetId="32639"/>
      <sheetData sheetId="32640"/>
      <sheetData sheetId="32641"/>
      <sheetData sheetId="32642"/>
      <sheetData sheetId="32643"/>
      <sheetData sheetId="32644"/>
      <sheetData sheetId="32645"/>
      <sheetData sheetId="32646"/>
      <sheetData sheetId="32647"/>
      <sheetData sheetId="32648"/>
      <sheetData sheetId="32649"/>
      <sheetData sheetId="32650"/>
      <sheetData sheetId="32651"/>
      <sheetData sheetId="32652"/>
      <sheetData sheetId="32653"/>
      <sheetData sheetId="32654"/>
      <sheetData sheetId="32655"/>
      <sheetData sheetId="32656"/>
      <sheetData sheetId="32657"/>
      <sheetData sheetId="32658"/>
      <sheetData sheetId="32659"/>
      <sheetData sheetId="32660"/>
      <sheetData sheetId="32661"/>
      <sheetData sheetId="32662"/>
      <sheetData sheetId="32663"/>
      <sheetData sheetId="32664"/>
      <sheetData sheetId="32665"/>
      <sheetData sheetId="32666"/>
      <sheetData sheetId="32667"/>
      <sheetData sheetId="32668"/>
      <sheetData sheetId="32669"/>
      <sheetData sheetId="32670"/>
      <sheetData sheetId="32671"/>
      <sheetData sheetId="32672"/>
      <sheetData sheetId="32673"/>
      <sheetData sheetId="32674"/>
      <sheetData sheetId="32675"/>
      <sheetData sheetId="32676"/>
      <sheetData sheetId="32677"/>
      <sheetData sheetId="32678"/>
      <sheetData sheetId="32679"/>
      <sheetData sheetId="32680"/>
      <sheetData sheetId="32681"/>
      <sheetData sheetId="32682"/>
      <sheetData sheetId="32683"/>
      <sheetData sheetId="32684" refreshError="1"/>
      <sheetData sheetId="32685">
        <row r="4">
          <cell r="I4">
            <v>9</v>
          </cell>
        </row>
      </sheetData>
      <sheetData sheetId="32686" refreshError="1"/>
      <sheetData sheetId="32687" refreshError="1"/>
      <sheetData sheetId="32688">
        <row r="11">
          <cell r="C11" t="str">
            <v>U-0151</v>
          </cell>
        </row>
      </sheetData>
      <sheetData sheetId="32689" refreshError="1"/>
      <sheetData sheetId="32690" refreshError="1"/>
      <sheetData sheetId="32691" refreshError="1"/>
      <sheetData sheetId="32692" refreshError="1"/>
      <sheetData sheetId="32693" refreshError="1"/>
      <sheetData sheetId="32694" refreshError="1"/>
      <sheetData sheetId="32695" refreshError="1"/>
      <sheetData sheetId="32696" refreshError="1"/>
      <sheetData sheetId="32697" refreshError="1"/>
      <sheetData sheetId="32698" refreshError="1"/>
      <sheetData sheetId="32699" refreshError="1"/>
      <sheetData sheetId="32700" refreshError="1"/>
      <sheetData sheetId="32701"/>
      <sheetData sheetId="32702"/>
      <sheetData sheetId="32703"/>
      <sheetData sheetId="32704"/>
      <sheetData sheetId="32705"/>
      <sheetData sheetId="32706"/>
      <sheetData sheetId="32707"/>
      <sheetData sheetId="32708"/>
      <sheetData sheetId="32709"/>
      <sheetData sheetId="32710"/>
      <sheetData sheetId="32711"/>
      <sheetData sheetId="32712">
        <row r="450">
          <cell r="A450" t="str">
            <v>Mercer + Hewitt</v>
          </cell>
        </row>
      </sheetData>
      <sheetData sheetId="32713">
        <row r="2">
          <cell r="A2">
            <v>1</v>
          </cell>
        </row>
      </sheetData>
      <sheetData sheetId="32714" refreshError="1"/>
      <sheetData sheetId="32715" refreshError="1"/>
      <sheetData sheetId="32716" refreshError="1"/>
      <sheetData sheetId="32717" refreshError="1"/>
      <sheetData sheetId="32718" refreshError="1"/>
      <sheetData sheetId="32719" refreshError="1"/>
      <sheetData sheetId="32720" refreshError="1"/>
      <sheetData sheetId="32721" refreshError="1"/>
      <sheetData sheetId="32722" refreshError="1"/>
      <sheetData sheetId="32723" refreshError="1"/>
      <sheetData sheetId="32724" refreshError="1"/>
      <sheetData sheetId="32725" refreshError="1"/>
      <sheetData sheetId="32726">
        <row r="22">
          <cell r="H22">
            <v>1</v>
          </cell>
        </row>
      </sheetData>
      <sheetData sheetId="32727">
        <row r="18">
          <cell r="H18">
            <v>1</v>
          </cell>
        </row>
      </sheetData>
      <sheetData sheetId="32728">
        <row r="18">
          <cell r="I18">
            <v>1</v>
          </cell>
        </row>
      </sheetData>
      <sheetData sheetId="32729" refreshError="1"/>
      <sheetData sheetId="32730"/>
      <sheetData sheetId="32731"/>
      <sheetData sheetId="32732"/>
      <sheetData sheetId="32733"/>
      <sheetData sheetId="32734" refreshError="1"/>
      <sheetData sheetId="32735" refreshError="1"/>
      <sheetData sheetId="32736" refreshError="1"/>
      <sheetData sheetId="32737" refreshError="1"/>
      <sheetData sheetId="32738" refreshError="1"/>
      <sheetData sheetId="32739" refreshError="1"/>
      <sheetData sheetId="32740" refreshError="1"/>
      <sheetData sheetId="32741" refreshError="1"/>
      <sheetData sheetId="32742" refreshError="1"/>
      <sheetData sheetId="32743" refreshError="1"/>
      <sheetData sheetId="32744" refreshError="1"/>
      <sheetData sheetId="32745" refreshError="1"/>
      <sheetData sheetId="32746" refreshError="1"/>
      <sheetData sheetId="32747" refreshError="1"/>
      <sheetData sheetId="32748" refreshError="1"/>
      <sheetData sheetId="32749" refreshError="1"/>
      <sheetData sheetId="32750" refreshError="1"/>
      <sheetData sheetId="32751" refreshError="1"/>
      <sheetData sheetId="32752" refreshError="1"/>
      <sheetData sheetId="32753"/>
      <sheetData sheetId="32754"/>
      <sheetData sheetId="32755"/>
      <sheetData sheetId="32756"/>
      <sheetData sheetId="32757"/>
      <sheetData sheetId="32758"/>
      <sheetData sheetId="32759"/>
      <sheetData sheetId="32760"/>
      <sheetData sheetId="32761"/>
      <sheetData sheetId="32762"/>
      <sheetData sheetId="32763" refreshError="1"/>
      <sheetData sheetId="32764" refreshError="1"/>
      <sheetData sheetId="32765" refreshError="1"/>
      <sheetData sheetId="32766" refreshError="1"/>
      <sheetData sheetId="32767" refreshError="1"/>
      <sheetData sheetId="32768" refreshError="1"/>
      <sheetData sheetId="32769" refreshError="1"/>
      <sheetData sheetId="32770" refreshError="1"/>
      <sheetData sheetId="32771" refreshError="1"/>
      <sheetData sheetId="32772" refreshError="1"/>
      <sheetData sheetId="32773" refreshError="1"/>
      <sheetData sheetId="32774" refreshError="1"/>
      <sheetData sheetId="32775" refreshError="1"/>
      <sheetData sheetId="32776" refreshError="1"/>
      <sheetData sheetId="32777" refreshError="1"/>
      <sheetData sheetId="32778" refreshError="1"/>
      <sheetData sheetId="32779" refreshError="1"/>
      <sheetData sheetId="32780" refreshError="1"/>
      <sheetData sheetId="32781" refreshError="1"/>
      <sheetData sheetId="32782"/>
      <sheetData sheetId="32783">
        <row r="1">
          <cell r="A1" t="str">
            <v>SR_NAME</v>
          </cell>
        </row>
      </sheetData>
      <sheetData sheetId="32784"/>
      <sheetData sheetId="32785">
        <row r="3">
          <cell r="V3" t="str">
            <v>Unique ID</v>
          </cell>
        </row>
      </sheetData>
      <sheetData sheetId="32786"/>
      <sheetData sheetId="32787"/>
      <sheetData sheetId="32788"/>
      <sheetData sheetId="32789"/>
      <sheetData sheetId="32790"/>
      <sheetData sheetId="32791"/>
      <sheetData sheetId="32792"/>
      <sheetData sheetId="32793"/>
      <sheetData sheetId="32794"/>
      <sheetData sheetId="32795">
        <row r="2">
          <cell r="D2" t="str">
            <v>UK</v>
          </cell>
        </row>
      </sheetData>
      <sheetData sheetId="32796"/>
      <sheetData sheetId="32797"/>
      <sheetData sheetId="32798"/>
      <sheetData sheetId="32799"/>
      <sheetData sheetId="32800"/>
      <sheetData sheetId="32801"/>
      <sheetData sheetId="32802"/>
      <sheetData sheetId="32803"/>
      <sheetData sheetId="32804"/>
      <sheetData sheetId="32805"/>
      <sheetData sheetId="32806"/>
      <sheetData sheetId="32807"/>
      <sheetData sheetId="32808"/>
      <sheetData sheetId="32809"/>
      <sheetData sheetId="32810"/>
      <sheetData sheetId="32811"/>
      <sheetData sheetId="32812"/>
      <sheetData sheetId="32813"/>
      <sheetData sheetId="32814"/>
      <sheetData sheetId="32815"/>
      <sheetData sheetId="32816">
        <row r="3">
          <cell r="C3" t="str">
            <v>N0.</v>
          </cell>
        </row>
      </sheetData>
      <sheetData sheetId="32817"/>
      <sheetData sheetId="32818"/>
      <sheetData sheetId="32819"/>
      <sheetData sheetId="32820"/>
      <sheetData sheetId="32821"/>
      <sheetData sheetId="32822"/>
      <sheetData sheetId="32823"/>
      <sheetData sheetId="32824"/>
      <sheetData sheetId="32825"/>
      <sheetData sheetId="32826"/>
      <sheetData sheetId="32827"/>
      <sheetData sheetId="32828"/>
      <sheetData sheetId="32829"/>
      <sheetData sheetId="32830"/>
      <sheetData sheetId="32831"/>
      <sheetData sheetId="32832"/>
      <sheetData sheetId="32833"/>
      <sheetData sheetId="32834"/>
      <sheetData sheetId="32835"/>
      <sheetData sheetId="32836">
        <row r="3">
          <cell r="A3" t="str">
            <v>Country Code</v>
          </cell>
        </row>
      </sheetData>
      <sheetData sheetId="32837"/>
      <sheetData sheetId="32838"/>
      <sheetData sheetId="32839"/>
      <sheetData sheetId="32840">
        <row r="5">
          <cell r="A5" t="str">
            <v>Harald Timmer</v>
          </cell>
        </row>
      </sheetData>
      <sheetData sheetId="32841"/>
      <sheetData sheetId="32842"/>
      <sheetData sheetId="32843">
        <row r="1">
          <cell r="B1" t="str">
            <v>G30 - Total UK</v>
          </cell>
        </row>
      </sheetData>
      <sheetData sheetId="32844">
        <row r="1">
          <cell r="C1" t="str">
            <v>G30 - Total UK</v>
          </cell>
        </row>
      </sheetData>
      <sheetData sheetId="32845"/>
      <sheetData sheetId="32846"/>
      <sheetData sheetId="32847"/>
      <sheetData sheetId="32848"/>
      <sheetData sheetId="32849"/>
      <sheetData sheetId="32850"/>
      <sheetData sheetId="32851"/>
      <sheetData sheetId="32852"/>
      <sheetData sheetId="32853"/>
      <sheetData sheetId="32854"/>
      <sheetData sheetId="32855"/>
      <sheetData sheetId="32856"/>
      <sheetData sheetId="32857">
        <row r="1">
          <cell r="A1" t="str">
            <v>MODEL</v>
          </cell>
        </row>
      </sheetData>
      <sheetData sheetId="32858"/>
      <sheetData sheetId="32859"/>
      <sheetData sheetId="32860">
        <row r="1">
          <cell r="A1" t="str">
            <v>MODEL</v>
          </cell>
        </row>
      </sheetData>
      <sheetData sheetId="32861" refreshError="1"/>
      <sheetData sheetId="32862"/>
      <sheetData sheetId="32863"/>
      <sheetData sheetId="32864"/>
      <sheetData sheetId="32865"/>
      <sheetData sheetId="32866"/>
      <sheetData sheetId="32867"/>
      <sheetData sheetId="32868"/>
      <sheetData sheetId="32869"/>
      <sheetData sheetId="32870"/>
      <sheetData sheetId="32871"/>
      <sheetData sheetId="32872"/>
      <sheetData sheetId="32873"/>
      <sheetData sheetId="32874"/>
      <sheetData sheetId="32875"/>
      <sheetData sheetId="32876"/>
      <sheetData sheetId="32877"/>
      <sheetData sheetId="32878"/>
      <sheetData sheetId="32879"/>
      <sheetData sheetId="32880"/>
      <sheetData sheetId="32881"/>
      <sheetData sheetId="32882"/>
      <sheetData sheetId="32883"/>
      <sheetData sheetId="32884"/>
      <sheetData sheetId="32885"/>
      <sheetData sheetId="32886"/>
      <sheetData sheetId="32887" refreshError="1"/>
      <sheetData sheetId="32888" refreshError="1"/>
      <sheetData sheetId="32889" refreshError="1"/>
      <sheetData sheetId="32890"/>
      <sheetData sheetId="32891"/>
      <sheetData sheetId="32892" refreshError="1"/>
      <sheetData sheetId="32893" refreshError="1"/>
      <sheetData sheetId="32894" refreshError="1"/>
      <sheetData sheetId="32895" refreshError="1"/>
      <sheetData sheetId="32896" refreshError="1"/>
      <sheetData sheetId="32897" refreshError="1"/>
      <sheetData sheetId="32898" refreshError="1"/>
      <sheetData sheetId="32899" refreshError="1"/>
      <sheetData sheetId="32900" refreshError="1"/>
      <sheetData sheetId="32901" refreshError="1"/>
      <sheetData sheetId="32902" refreshError="1"/>
      <sheetData sheetId="32903" refreshError="1"/>
      <sheetData sheetId="32904" refreshError="1"/>
      <sheetData sheetId="32905" refreshError="1"/>
      <sheetData sheetId="32906" refreshError="1"/>
      <sheetData sheetId="32907" refreshError="1"/>
      <sheetData sheetId="32908" refreshError="1"/>
      <sheetData sheetId="32909" refreshError="1"/>
      <sheetData sheetId="32910" refreshError="1"/>
      <sheetData sheetId="32911" refreshError="1"/>
      <sheetData sheetId="32912" refreshError="1"/>
      <sheetData sheetId="32913" refreshError="1"/>
      <sheetData sheetId="32914" refreshError="1"/>
      <sheetData sheetId="32915" refreshError="1"/>
      <sheetData sheetId="32916" refreshError="1"/>
      <sheetData sheetId="32917" refreshError="1"/>
      <sheetData sheetId="32918" refreshError="1"/>
      <sheetData sheetId="32919" refreshError="1"/>
      <sheetData sheetId="32920" refreshError="1"/>
      <sheetData sheetId="32921" refreshError="1"/>
      <sheetData sheetId="32922" refreshError="1"/>
      <sheetData sheetId="32923" refreshError="1"/>
      <sheetData sheetId="32924" refreshError="1"/>
      <sheetData sheetId="32925" refreshError="1"/>
      <sheetData sheetId="32926" refreshError="1"/>
      <sheetData sheetId="32927" refreshError="1"/>
      <sheetData sheetId="32928"/>
      <sheetData sheetId="32929"/>
      <sheetData sheetId="32930"/>
      <sheetData sheetId="32931" refreshError="1"/>
      <sheetData sheetId="32932" refreshError="1"/>
      <sheetData sheetId="32933" refreshError="1"/>
      <sheetData sheetId="32934" refreshError="1"/>
      <sheetData sheetId="32935" refreshError="1"/>
      <sheetData sheetId="32936" refreshError="1"/>
      <sheetData sheetId="32937" refreshError="1"/>
      <sheetData sheetId="32938" refreshError="1"/>
      <sheetData sheetId="32939" refreshError="1"/>
      <sheetData sheetId="32940" refreshError="1"/>
      <sheetData sheetId="32941" refreshError="1"/>
      <sheetData sheetId="32942" refreshError="1"/>
      <sheetData sheetId="32943" refreshError="1"/>
      <sheetData sheetId="32944" refreshError="1"/>
      <sheetData sheetId="32945" refreshError="1"/>
      <sheetData sheetId="32946" refreshError="1"/>
      <sheetData sheetId="32947" refreshError="1"/>
      <sheetData sheetId="32948" refreshError="1"/>
      <sheetData sheetId="32949" refreshError="1"/>
      <sheetData sheetId="32950" refreshError="1"/>
      <sheetData sheetId="32951" refreshError="1"/>
      <sheetData sheetId="32952" refreshError="1"/>
      <sheetData sheetId="32953" refreshError="1"/>
      <sheetData sheetId="32954" refreshError="1"/>
      <sheetData sheetId="32955" refreshError="1"/>
      <sheetData sheetId="32956" refreshError="1"/>
      <sheetData sheetId="32957" refreshError="1"/>
      <sheetData sheetId="32958" refreshError="1"/>
      <sheetData sheetId="32959" refreshError="1"/>
      <sheetData sheetId="32960" refreshError="1"/>
      <sheetData sheetId="32961" refreshError="1"/>
      <sheetData sheetId="32962" refreshError="1"/>
      <sheetData sheetId="32963" refreshError="1"/>
      <sheetData sheetId="32964" refreshError="1"/>
      <sheetData sheetId="32965" refreshError="1"/>
      <sheetData sheetId="32966" refreshError="1"/>
      <sheetData sheetId="32967" refreshError="1"/>
      <sheetData sheetId="32968" refreshError="1"/>
      <sheetData sheetId="32969" refreshError="1"/>
      <sheetData sheetId="32970" refreshError="1"/>
      <sheetData sheetId="32971" refreshError="1"/>
      <sheetData sheetId="32972" refreshError="1"/>
      <sheetData sheetId="32973" refreshError="1"/>
      <sheetData sheetId="32974" refreshError="1"/>
      <sheetData sheetId="32975" refreshError="1"/>
      <sheetData sheetId="32976" refreshError="1"/>
      <sheetData sheetId="32977" refreshError="1"/>
      <sheetData sheetId="32978" refreshError="1"/>
      <sheetData sheetId="32979" refreshError="1"/>
      <sheetData sheetId="32980" refreshError="1"/>
      <sheetData sheetId="32981" refreshError="1"/>
      <sheetData sheetId="32982" refreshError="1"/>
      <sheetData sheetId="32983" refreshError="1"/>
      <sheetData sheetId="32984" refreshError="1"/>
      <sheetData sheetId="32985" refreshError="1"/>
      <sheetData sheetId="32986" refreshError="1"/>
      <sheetData sheetId="32987" refreshError="1"/>
      <sheetData sheetId="32988" refreshError="1"/>
      <sheetData sheetId="32989" refreshError="1"/>
      <sheetData sheetId="32990" refreshError="1"/>
      <sheetData sheetId="32991"/>
      <sheetData sheetId="32992" refreshError="1"/>
      <sheetData sheetId="32993" refreshError="1"/>
      <sheetData sheetId="32994" refreshError="1"/>
      <sheetData sheetId="32995" refreshError="1"/>
      <sheetData sheetId="32996" refreshError="1"/>
      <sheetData sheetId="32997" refreshError="1"/>
      <sheetData sheetId="32998" refreshError="1"/>
      <sheetData sheetId="32999" refreshError="1"/>
      <sheetData sheetId="33000" refreshError="1"/>
      <sheetData sheetId="33001" refreshError="1"/>
      <sheetData sheetId="33002" refreshError="1"/>
      <sheetData sheetId="33003" refreshError="1"/>
      <sheetData sheetId="33004" refreshError="1"/>
      <sheetData sheetId="33005" refreshError="1"/>
      <sheetData sheetId="33006" refreshError="1"/>
      <sheetData sheetId="33007" refreshError="1"/>
      <sheetData sheetId="33008" refreshError="1"/>
      <sheetData sheetId="33009" refreshError="1"/>
      <sheetData sheetId="33010" refreshError="1"/>
      <sheetData sheetId="33011" refreshError="1"/>
      <sheetData sheetId="33012" refreshError="1"/>
      <sheetData sheetId="33013"/>
      <sheetData sheetId="33014" refreshError="1"/>
      <sheetData sheetId="33015" refreshError="1"/>
      <sheetData sheetId="33016" refreshError="1"/>
      <sheetData sheetId="33017"/>
      <sheetData sheetId="33018"/>
      <sheetData sheetId="33019"/>
      <sheetData sheetId="33020" refreshError="1"/>
      <sheetData sheetId="33021" refreshError="1"/>
      <sheetData sheetId="33022"/>
      <sheetData sheetId="33023"/>
      <sheetData sheetId="33024" refreshError="1"/>
      <sheetData sheetId="33025" refreshError="1"/>
      <sheetData sheetId="33026"/>
      <sheetData sheetId="33027" refreshError="1"/>
      <sheetData sheetId="33028" refreshError="1"/>
      <sheetData sheetId="33029" refreshError="1"/>
      <sheetData sheetId="33030" refreshError="1"/>
      <sheetData sheetId="33031" refreshError="1"/>
      <sheetData sheetId="33032" refreshError="1"/>
      <sheetData sheetId="33033"/>
      <sheetData sheetId="33034" refreshError="1"/>
      <sheetData sheetId="33035" refreshError="1"/>
      <sheetData sheetId="33036" refreshError="1"/>
      <sheetData sheetId="33037" refreshError="1"/>
      <sheetData sheetId="33038" refreshError="1"/>
      <sheetData sheetId="33039" refreshError="1"/>
      <sheetData sheetId="33040" refreshError="1"/>
      <sheetData sheetId="33041" refreshError="1"/>
      <sheetData sheetId="33042" refreshError="1"/>
      <sheetData sheetId="33043" refreshError="1"/>
      <sheetData sheetId="33044" refreshError="1"/>
      <sheetData sheetId="33045"/>
      <sheetData sheetId="33046" refreshError="1"/>
      <sheetData sheetId="33047" refreshError="1"/>
      <sheetData sheetId="33048"/>
      <sheetData sheetId="33049" refreshError="1"/>
      <sheetData sheetId="33050" refreshError="1"/>
      <sheetData sheetId="33051" refreshError="1"/>
      <sheetData sheetId="33052" refreshError="1"/>
      <sheetData sheetId="33053" refreshError="1"/>
      <sheetData sheetId="33054" refreshError="1"/>
      <sheetData sheetId="33055" refreshError="1"/>
      <sheetData sheetId="33056" refreshError="1"/>
      <sheetData sheetId="33057" refreshError="1"/>
      <sheetData sheetId="33058"/>
      <sheetData sheetId="33059"/>
      <sheetData sheetId="33060" refreshError="1"/>
      <sheetData sheetId="33061"/>
      <sheetData sheetId="33062"/>
      <sheetData sheetId="33063" refreshError="1"/>
      <sheetData sheetId="33064" refreshError="1"/>
      <sheetData sheetId="33065"/>
      <sheetData sheetId="33066" refreshError="1"/>
      <sheetData sheetId="33067"/>
      <sheetData sheetId="33068" refreshError="1"/>
      <sheetData sheetId="33069" refreshError="1"/>
      <sheetData sheetId="33070"/>
      <sheetData sheetId="33071" refreshError="1"/>
      <sheetData sheetId="33072" refreshError="1"/>
      <sheetData sheetId="33073" refreshError="1"/>
      <sheetData sheetId="33074" refreshError="1"/>
      <sheetData sheetId="33075"/>
      <sheetData sheetId="33076"/>
      <sheetData sheetId="33077"/>
      <sheetData sheetId="33078"/>
      <sheetData sheetId="33079"/>
      <sheetData sheetId="33080" refreshError="1"/>
      <sheetData sheetId="33081"/>
      <sheetData sheetId="33082"/>
      <sheetData sheetId="33083"/>
      <sheetData sheetId="33084"/>
      <sheetData sheetId="33085"/>
      <sheetData sheetId="33086"/>
      <sheetData sheetId="33087"/>
      <sheetData sheetId="33088" refreshError="1"/>
      <sheetData sheetId="33089" refreshError="1"/>
      <sheetData sheetId="33090" refreshError="1"/>
      <sheetData sheetId="33091" refreshError="1"/>
      <sheetData sheetId="33092" refreshError="1"/>
      <sheetData sheetId="33093" refreshError="1"/>
      <sheetData sheetId="33094" refreshError="1"/>
      <sheetData sheetId="33095" refreshError="1"/>
      <sheetData sheetId="33096" refreshError="1"/>
      <sheetData sheetId="33097" refreshError="1"/>
      <sheetData sheetId="33098" refreshError="1"/>
      <sheetData sheetId="33099" refreshError="1"/>
      <sheetData sheetId="33100" refreshError="1"/>
      <sheetData sheetId="33101"/>
      <sheetData sheetId="33102" refreshError="1"/>
      <sheetData sheetId="33103" refreshError="1"/>
      <sheetData sheetId="33104" refreshError="1"/>
      <sheetData sheetId="33105" refreshError="1"/>
      <sheetData sheetId="33106" refreshError="1"/>
      <sheetData sheetId="33107" refreshError="1"/>
      <sheetData sheetId="33108" refreshError="1"/>
      <sheetData sheetId="33109" refreshError="1"/>
      <sheetData sheetId="33110" refreshError="1"/>
      <sheetData sheetId="33111" refreshError="1"/>
      <sheetData sheetId="33112" refreshError="1"/>
      <sheetData sheetId="33113" refreshError="1"/>
      <sheetData sheetId="33114" refreshError="1"/>
      <sheetData sheetId="33115" refreshError="1"/>
      <sheetData sheetId="33116" refreshError="1"/>
      <sheetData sheetId="33117" refreshError="1"/>
      <sheetData sheetId="33118" refreshError="1"/>
      <sheetData sheetId="33119" refreshError="1"/>
      <sheetData sheetId="33120"/>
      <sheetData sheetId="33121" refreshError="1"/>
      <sheetData sheetId="33122" refreshError="1"/>
      <sheetData sheetId="33123" refreshError="1"/>
      <sheetData sheetId="33124"/>
      <sheetData sheetId="33125" refreshError="1"/>
      <sheetData sheetId="33126" refreshError="1"/>
      <sheetData sheetId="33127" refreshError="1"/>
      <sheetData sheetId="33128" refreshError="1"/>
      <sheetData sheetId="33129" refreshError="1"/>
      <sheetData sheetId="33130" refreshError="1"/>
      <sheetData sheetId="33131" refreshError="1"/>
      <sheetData sheetId="33132" refreshError="1"/>
      <sheetData sheetId="33133" refreshError="1"/>
      <sheetData sheetId="33134" refreshError="1"/>
      <sheetData sheetId="33135" refreshError="1"/>
      <sheetData sheetId="33136" refreshError="1"/>
      <sheetData sheetId="33137" refreshError="1"/>
      <sheetData sheetId="33138" refreshError="1"/>
      <sheetData sheetId="33139" refreshError="1"/>
      <sheetData sheetId="33140" refreshError="1"/>
      <sheetData sheetId="33141" refreshError="1"/>
      <sheetData sheetId="33142" refreshError="1"/>
      <sheetData sheetId="33143" refreshError="1"/>
      <sheetData sheetId="33144" refreshError="1"/>
      <sheetData sheetId="33145" refreshError="1"/>
      <sheetData sheetId="33146" refreshError="1"/>
      <sheetData sheetId="33147" refreshError="1"/>
      <sheetData sheetId="33148" refreshError="1"/>
      <sheetData sheetId="33149"/>
      <sheetData sheetId="33150"/>
      <sheetData sheetId="33151" refreshError="1"/>
      <sheetData sheetId="33152" refreshError="1"/>
      <sheetData sheetId="33153" refreshError="1"/>
      <sheetData sheetId="33154" refreshError="1"/>
      <sheetData sheetId="33155" refreshError="1"/>
      <sheetData sheetId="33156"/>
      <sheetData sheetId="33157"/>
      <sheetData sheetId="33158" refreshError="1"/>
      <sheetData sheetId="33159" refreshError="1"/>
      <sheetData sheetId="33160" refreshError="1"/>
      <sheetData sheetId="33161" refreshError="1"/>
      <sheetData sheetId="33162" refreshError="1"/>
      <sheetData sheetId="33163" refreshError="1"/>
      <sheetData sheetId="33164" refreshError="1"/>
      <sheetData sheetId="33165" refreshError="1"/>
      <sheetData sheetId="33166" refreshError="1"/>
      <sheetData sheetId="33167" refreshError="1"/>
      <sheetData sheetId="33168" refreshError="1"/>
      <sheetData sheetId="33169"/>
      <sheetData sheetId="33170" refreshError="1"/>
      <sheetData sheetId="33171" refreshError="1"/>
      <sheetData sheetId="33172" refreshError="1"/>
      <sheetData sheetId="33173" refreshError="1"/>
      <sheetData sheetId="33174" refreshError="1"/>
      <sheetData sheetId="33175" refreshError="1"/>
      <sheetData sheetId="33176" refreshError="1"/>
      <sheetData sheetId="33177" refreshError="1"/>
      <sheetData sheetId="33178" refreshError="1"/>
      <sheetData sheetId="33179" refreshError="1"/>
      <sheetData sheetId="33180" refreshError="1"/>
      <sheetData sheetId="33181" refreshError="1"/>
      <sheetData sheetId="33182" refreshError="1"/>
      <sheetData sheetId="33183" refreshError="1"/>
      <sheetData sheetId="33184"/>
      <sheetData sheetId="33185"/>
      <sheetData sheetId="33186"/>
      <sheetData sheetId="33187" refreshError="1"/>
      <sheetData sheetId="33188" refreshError="1"/>
      <sheetData sheetId="33189" refreshError="1"/>
      <sheetData sheetId="33190" refreshError="1"/>
      <sheetData sheetId="33191" refreshError="1"/>
      <sheetData sheetId="33192" refreshError="1"/>
      <sheetData sheetId="33193" refreshError="1"/>
      <sheetData sheetId="33194" refreshError="1"/>
      <sheetData sheetId="33195" refreshError="1"/>
      <sheetData sheetId="33196" refreshError="1"/>
      <sheetData sheetId="33197"/>
      <sheetData sheetId="33198"/>
      <sheetData sheetId="33199"/>
      <sheetData sheetId="33200"/>
      <sheetData sheetId="33201"/>
      <sheetData sheetId="33202"/>
      <sheetData sheetId="33203"/>
      <sheetData sheetId="33204"/>
      <sheetData sheetId="33205"/>
      <sheetData sheetId="33206"/>
      <sheetData sheetId="33207"/>
      <sheetData sheetId="33208"/>
      <sheetData sheetId="33209"/>
      <sheetData sheetId="33210" refreshError="1"/>
      <sheetData sheetId="33211"/>
      <sheetData sheetId="33212" refreshError="1"/>
      <sheetData sheetId="33213" refreshError="1"/>
      <sheetData sheetId="33214"/>
      <sheetData sheetId="33215"/>
      <sheetData sheetId="33216"/>
      <sheetData sheetId="33217" refreshError="1"/>
      <sheetData sheetId="33218" refreshError="1"/>
      <sheetData sheetId="33219" refreshError="1"/>
      <sheetData sheetId="33220" refreshError="1"/>
      <sheetData sheetId="33221" refreshError="1"/>
      <sheetData sheetId="33222" refreshError="1"/>
      <sheetData sheetId="33223" refreshError="1"/>
      <sheetData sheetId="33224"/>
      <sheetData sheetId="33225"/>
      <sheetData sheetId="33226"/>
      <sheetData sheetId="33227"/>
      <sheetData sheetId="33228"/>
      <sheetData sheetId="33229" refreshError="1"/>
      <sheetData sheetId="33230"/>
      <sheetData sheetId="33231"/>
      <sheetData sheetId="33232"/>
      <sheetData sheetId="33233"/>
      <sheetData sheetId="33234"/>
      <sheetData sheetId="33235"/>
      <sheetData sheetId="33236">
        <row r="114">
          <cell r="B114">
            <v>1</v>
          </cell>
        </row>
      </sheetData>
      <sheetData sheetId="33237" refreshError="1"/>
      <sheetData sheetId="33238" refreshError="1"/>
      <sheetData sheetId="33239"/>
      <sheetData sheetId="33240"/>
      <sheetData sheetId="33241"/>
      <sheetData sheetId="33242">
        <row r="5">
          <cell r="G5" t="str">
            <v>1362.150</v>
          </cell>
        </row>
      </sheetData>
      <sheetData sheetId="33243">
        <row r="295">
          <cell r="J295">
            <v>-24328.753659999998</v>
          </cell>
        </row>
      </sheetData>
      <sheetData sheetId="33244"/>
      <sheetData sheetId="33245">
        <row r="1">
          <cell r="A1">
            <v>83410</v>
          </cell>
        </row>
      </sheetData>
      <sheetData sheetId="33246"/>
      <sheetData sheetId="33247"/>
      <sheetData sheetId="33248"/>
      <sheetData sheetId="33249"/>
      <sheetData sheetId="33250"/>
      <sheetData sheetId="33251"/>
      <sheetData sheetId="33252"/>
      <sheetData sheetId="33253"/>
      <sheetData sheetId="33254"/>
      <sheetData sheetId="33255"/>
      <sheetData sheetId="33256">
        <row r="2">
          <cell r="A2">
            <v>4</v>
          </cell>
        </row>
      </sheetData>
      <sheetData sheetId="33257" refreshError="1"/>
      <sheetData sheetId="33258" refreshError="1"/>
      <sheetData sheetId="33259" refreshError="1"/>
      <sheetData sheetId="33260" refreshError="1"/>
      <sheetData sheetId="33261"/>
      <sheetData sheetId="33262"/>
      <sheetData sheetId="33263"/>
      <sheetData sheetId="33264"/>
      <sheetData sheetId="33265"/>
      <sheetData sheetId="33266"/>
      <sheetData sheetId="33267"/>
      <sheetData sheetId="33268"/>
      <sheetData sheetId="33269"/>
      <sheetData sheetId="33270"/>
      <sheetData sheetId="33271" refreshError="1"/>
      <sheetData sheetId="33272"/>
      <sheetData sheetId="33273"/>
      <sheetData sheetId="33274"/>
      <sheetData sheetId="33275" refreshError="1"/>
      <sheetData sheetId="33276" refreshError="1"/>
      <sheetData sheetId="33277" refreshError="1"/>
      <sheetData sheetId="33278" refreshError="1"/>
      <sheetData sheetId="33279" refreshError="1"/>
      <sheetData sheetId="33280" refreshError="1"/>
      <sheetData sheetId="33281" refreshError="1"/>
      <sheetData sheetId="33282" refreshError="1"/>
      <sheetData sheetId="33283" refreshError="1"/>
      <sheetData sheetId="33284" refreshError="1"/>
      <sheetData sheetId="33285" refreshError="1"/>
      <sheetData sheetId="33286" refreshError="1"/>
      <sheetData sheetId="33287" refreshError="1"/>
      <sheetData sheetId="33288" refreshError="1"/>
      <sheetData sheetId="33289" refreshError="1"/>
      <sheetData sheetId="33290" refreshError="1"/>
      <sheetData sheetId="33291" refreshError="1"/>
      <sheetData sheetId="33292" refreshError="1"/>
      <sheetData sheetId="33293" refreshError="1"/>
      <sheetData sheetId="33294" refreshError="1"/>
      <sheetData sheetId="33295" refreshError="1"/>
      <sheetData sheetId="33296" refreshError="1"/>
      <sheetData sheetId="33297" refreshError="1"/>
      <sheetData sheetId="33298" refreshError="1"/>
      <sheetData sheetId="33299">
        <row r="22">
          <cell r="I22">
            <v>5858256</v>
          </cell>
        </row>
      </sheetData>
      <sheetData sheetId="33300">
        <row r="295">
          <cell r="J295">
            <v>-24328.753659999998</v>
          </cell>
        </row>
      </sheetData>
      <sheetData sheetId="33301"/>
      <sheetData sheetId="33302"/>
      <sheetData sheetId="33303"/>
      <sheetData sheetId="33304"/>
      <sheetData sheetId="33305"/>
      <sheetData sheetId="33306"/>
      <sheetData sheetId="33307"/>
      <sheetData sheetId="33308"/>
      <sheetData sheetId="33309" refreshError="1"/>
      <sheetData sheetId="33310" refreshError="1"/>
      <sheetData sheetId="33311" refreshError="1"/>
      <sheetData sheetId="33312" refreshError="1"/>
      <sheetData sheetId="33313" refreshError="1"/>
      <sheetData sheetId="33314" refreshError="1"/>
      <sheetData sheetId="33315" refreshError="1"/>
      <sheetData sheetId="33316" refreshError="1"/>
      <sheetData sheetId="33317" refreshError="1"/>
      <sheetData sheetId="33318" refreshError="1"/>
      <sheetData sheetId="33319" refreshError="1"/>
      <sheetData sheetId="33320" refreshError="1"/>
      <sheetData sheetId="33321" refreshError="1"/>
      <sheetData sheetId="33322" refreshError="1"/>
      <sheetData sheetId="33323" refreshError="1"/>
      <sheetData sheetId="33324" refreshError="1"/>
      <sheetData sheetId="33325" refreshError="1"/>
      <sheetData sheetId="33326" refreshError="1"/>
      <sheetData sheetId="33327" refreshError="1"/>
      <sheetData sheetId="33328" refreshError="1"/>
      <sheetData sheetId="33329" refreshError="1"/>
      <sheetData sheetId="33330" refreshError="1"/>
      <sheetData sheetId="33331" refreshError="1"/>
      <sheetData sheetId="33332" refreshError="1"/>
      <sheetData sheetId="33333" refreshError="1"/>
      <sheetData sheetId="33334" refreshError="1"/>
      <sheetData sheetId="33335" refreshError="1"/>
      <sheetData sheetId="33336" refreshError="1"/>
      <sheetData sheetId="33337" refreshError="1"/>
      <sheetData sheetId="33338" refreshError="1"/>
      <sheetData sheetId="33339" refreshError="1"/>
      <sheetData sheetId="33340" refreshError="1"/>
      <sheetData sheetId="33341" refreshError="1"/>
      <sheetData sheetId="33342" refreshError="1"/>
      <sheetData sheetId="33343" refreshError="1"/>
      <sheetData sheetId="33344" refreshError="1"/>
      <sheetData sheetId="33345" refreshError="1"/>
      <sheetData sheetId="33346" refreshError="1"/>
      <sheetData sheetId="33347" refreshError="1"/>
      <sheetData sheetId="33348" refreshError="1"/>
      <sheetData sheetId="33349" refreshError="1"/>
      <sheetData sheetId="33350" refreshError="1"/>
      <sheetData sheetId="33351" refreshError="1"/>
      <sheetData sheetId="33352" refreshError="1"/>
      <sheetData sheetId="33353" refreshError="1"/>
      <sheetData sheetId="33354" refreshError="1"/>
      <sheetData sheetId="33355" refreshError="1"/>
      <sheetData sheetId="33356" refreshError="1"/>
      <sheetData sheetId="33357" refreshError="1"/>
      <sheetData sheetId="33358" refreshError="1"/>
      <sheetData sheetId="33359" refreshError="1"/>
      <sheetData sheetId="33360" refreshError="1"/>
      <sheetData sheetId="33361" refreshError="1"/>
      <sheetData sheetId="33362" refreshError="1"/>
      <sheetData sheetId="33363" refreshError="1"/>
      <sheetData sheetId="33364" refreshError="1"/>
      <sheetData sheetId="33365" refreshError="1"/>
      <sheetData sheetId="33366" refreshError="1"/>
      <sheetData sheetId="33367" refreshError="1"/>
      <sheetData sheetId="33368" refreshError="1"/>
      <sheetData sheetId="33369" refreshError="1"/>
      <sheetData sheetId="33370" refreshError="1"/>
      <sheetData sheetId="33371" refreshError="1"/>
      <sheetData sheetId="33372" refreshError="1"/>
      <sheetData sheetId="33373" refreshError="1"/>
      <sheetData sheetId="33374" refreshError="1"/>
      <sheetData sheetId="33375" refreshError="1"/>
      <sheetData sheetId="33376" refreshError="1"/>
      <sheetData sheetId="33377" refreshError="1"/>
      <sheetData sheetId="33378" refreshError="1"/>
      <sheetData sheetId="33379" refreshError="1"/>
      <sheetData sheetId="33380" refreshError="1"/>
      <sheetData sheetId="33381" refreshError="1"/>
      <sheetData sheetId="33382"/>
      <sheetData sheetId="33383"/>
      <sheetData sheetId="33384"/>
      <sheetData sheetId="33385"/>
      <sheetData sheetId="33386"/>
      <sheetData sheetId="33387"/>
      <sheetData sheetId="33388"/>
      <sheetData sheetId="33389"/>
      <sheetData sheetId="33390"/>
      <sheetData sheetId="33391"/>
      <sheetData sheetId="33392"/>
      <sheetData sheetId="33393"/>
      <sheetData sheetId="33394"/>
      <sheetData sheetId="33395"/>
      <sheetData sheetId="33396"/>
      <sheetData sheetId="33397"/>
      <sheetData sheetId="33398"/>
      <sheetData sheetId="33399"/>
      <sheetData sheetId="33400"/>
      <sheetData sheetId="33401" refreshError="1"/>
      <sheetData sheetId="33402" refreshError="1"/>
      <sheetData sheetId="33403" refreshError="1"/>
      <sheetData sheetId="33404" refreshError="1"/>
      <sheetData sheetId="33405" refreshError="1"/>
      <sheetData sheetId="33406" refreshError="1"/>
      <sheetData sheetId="33407" refreshError="1"/>
      <sheetData sheetId="33408" refreshError="1"/>
      <sheetData sheetId="33409"/>
      <sheetData sheetId="33410">
        <row r="17">
          <cell r="E17">
            <v>0</v>
          </cell>
        </row>
      </sheetData>
      <sheetData sheetId="33411"/>
      <sheetData sheetId="33412"/>
      <sheetData sheetId="33413"/>
      <sheetData sheetId="33414">
        <row r="17">
          <cell r="E17">
            <v>0</v>
          </cell>
        </row>
      </sheetData>
      <sheetData sheetId="33415" refreshError="1"/>
      <sheetData sheetId="33416">
        <row r="7">
          <cell r="H7" t="str">
            <v>PHP</v>
          </cell>
        </row>
      </sheetData>
      <sheetData sheetId="33417"/>
      <sheetData sheetId="33418"/>
      <sheetData sheetId="33419" refreshError="1"/>
      <sheetData sheetId="33420"/>
      <sheetData sheetId="33421"/>
      <sheetData sheetId="33422" refreshError="1"/>
      <sheetData sheetId="33423" refreshError="1"/>
      <sheetData sheetId="33424" refreshError="1"/>
      <sheetData sheetId="33425" refreshError="1"/>
      <sheetData sheetId="33426" refreshError="1"/>
      <sheetData sheetId="33427" refreshError="1"/>
      <sheetData sheetId="33428" refreshError="1"/>
      <sheetData sheetId="33429" refreshError="1"/>
      <sheetData sheetId="33430" refreshError="1"/>
      <sheetData sheetId="33431" refreshError="1"/>
      <sheetData sheetId="33432" refreshError="1"/>
      <sheetData sheetId="33433" refreshError="1"/>
      <sheetData sheetId="33434" refreshError="1"/>
      <sheetData sheetId="33435" refreshError="1"/>
      <sheetData sheetId="33436"/>
      <sheetData sheetId="33437"/>
      <sheetData sheetId="33438"/>
      <sheetData sheetId="33439" refreshError="1"/>
      <sheetData sheetId="33440">
        <row r="17">
          <cell r="E17">
            <v>0</v>
          </cell>
        </row>
      </sheetData>
      <sheetData sheetId="33441"/>
      <sheetData sheetId="33442" refreshError="1"/>
      <sheetData sheetId="33443"/>
      <sheetData sheetId="33444">
        <row r="588">
          <cell r="M588">
            <v>1</v>
          </cell>
        </row>
      </sheetData>
      <sheetData sheetId="33445"/>
      <sheetData sheetId="33446"/>
      <sheetData sheetId="33447"/>
      <sheetData sheetId="33448"/>
      <sheetData sheetId="33449"/>
      <sheetData sheetId="33450"/>
      <sheetData sheetId="33451"/>
      <sheetData sheetId="33452"/>
      <sheetData sheetId="33453"/>
      <sheetData sheetId="33454"/>
      <sheetData sheetId="33455"/>
      <sheetData sheetId="33456"/>
      <sheetData sheetId="33457"/>
      <sheetData sheetId="33458"/>
      <sheetData sheetId="33459"/>
      <sheetData sheetId="33460"/>
      <sheetData sheetId="33461">
        <row r="31">
          <cell r="C31">
            <v>1.2190000000000001</v>
          </cell>
        </row>
      </sheetData>
      <sheetData sheetId="33462"/>
      <sheetData sheetId="33463"/>
      <sheetData sheetId="33464">
        <row r="2">
          <cell r="A2" t="str">
            <v>AHL</v>
          </cell>
        </row>
      </sheetData>
      <sheetData sheetId="33465"/>
      <sheetData sheetId="33466"/>
      <sheetData sheetId="33467"/>
      <sheetData sheetId="33468"/>
      <sheetData sheetId="33469"/>
      <sheetData sheetId="33470"/>
      <sheetData sheetId="33471"/>
      <sheetData sheetId="33472"/>
      <sheetData sheetId="33473"/>
      <sheetData sheetId="33474"/>
      <sheetData sheetId="33475">
        <row r="4">
          <cell r="O4">
            <v>56.04124635731899</v>
          </cell>
        </row>
      </sheetData>
      <sheetData sheetId="33476"/>
      <sheetData sheetId="33477" refreshError="1"/>
      <sheetData sheetId="33478" refreshError="1"/>
      <sheetData sheetId="33479" refreshError="1"/>
      <sheetData sheetId="33480" refreshError="1"/>
      <sheetData sheetId="33481" refreshError="1"/>
      <sheetData sheetId="33482"/>
      <sheetData sheetId="33483"/>
      <sheetData sheetId="33484"/>
      <sheetData sheetId="33485" refreshError="1"/>
      <sheetData sheetId="33486" refreshError="1"/>
      <sheetData sheetId="33487"/>
      <sheetData sheetId="33488"/>
      <sheetData sheetId="33489"/>
      <sheetData sheetId="33490"/>
      <sheetData sheetId="33491"/>
      <sheetData sheetId="33492"/>
      <sheetData sheetId="33493"/>
      <sheetData sheetId="33494"/>
      <sheetData sheetId="33495"/>
      <sheetData sheetId="33496"/>
      <sheetData sheetId="33497"/>
      <sheetData sheetId="33498"/>
      <sheetData sheetId="33499"/>
      <sheetData sheetId="33500"/>
      <sheetData sheetId="33501"/>
      <sheetData sheetId="33502"/>
      <sheetData sheetId="33503"/>
      <sheetData sheetId="33504"/>
      <sheetData sheetId="33505"/>
      <sheetData sheetId="33506"/>
      <sheetData sheetId="33507"/>
      <sheetData sheetId="33508"/>
      <sheetData sheetId="33509">
        <row r="4">
          <cell r="O4">
            <v>56.04124635731899</v>
          </cell>
        </row>
      </sheetData>
      <sheetData sheetId="33510"/>
      <sheetData sheetId="33511" refreshError="1"/>
      <sheetData sheetId="33512"/>
      <sheetData sheetId="33513" refreshError="1"/>
      <sheetData sheetId="33514" refreshError="1"/>
      <sheetData sheetId="33515" refreshError="1"/>
      <sheetData sheetId="33516" refreshError="1"/>
      <sheetData sheetId="33517" refreshError="1"/>
      <sheetData sheetId="33518" refreshError="1"/>
      <sheetData sheetId="33519" refreshError="1"/>
      <sheetData sheetId="33520" refreshError="1"/>
      <sheetData sheetId="33521" refreshError="1"/>
      <sheetData sheetId="33522"/>
      <sheetData sheetId="33523"/>
      <sheetData sheetId="33524"/>
      <sheetData sheetId="33525"/>
      <sheetData sheetId="33526"/>
      <sheetData sheetId="33527"/>
      <sheetData sheetId="33528"/>
      <sheetData sheetId="33529"/>
      <sheetData sheetId="33530"/>
      <sheetData sheetId="33531"/>
      <sheetData sheetId="33532"/>
      <sheetData sheetId="33533"/>
      <sheetData sheetId="33534"/>
      <sheetData sheetId="33535"/>
      <sheetData sheetId="33536"/>
      <sheetData sheetId="33537">
        <row r="11">
          <cell r="U11">
            <v>2440664.3462451552</v>
          </cell>
        </row>
      </sheetData>
      <sheetData sheetId="33538"/>
      <sheetData sheetId="33539"/>
      <sheetData sheetId="33540" refreshError="1"/>
      <sheetData sheetId="33541" refreshError="1"/>
      <sheetData sheetId="33542" refreshError="1"/>
      <sheetData sheetId="33543" refreshError="1"/>
      <sheetData sheetId="33544" refreshError="1"/>
      <sheetData sheetId="33545" refreshError="1"/>
      <sheetData sheetId="33546" refreshError="1"/>
      <sheetData sheetId="33547" refreshError="1"/>
      <sheetData sheetId="33548" refreshError="1"/>
      <sheetData sheetId="33549" refreshError="1"/>
      <sheetData sheetId="33550" refreshError="1"/>
      <sheetData sheetId="33551" refreshError="1"/>
      <sheetData sheetId="33552" refreshError="1"/>
      <sheetData sheetId="33553" refreshError="1"/>
      <sheetData sheetId="33554" refreshError="1"/>
      <sheetData sheetId="33555" refreshError="1"/>
      <sheetData sheetId="33556" refreshError="1"/>
      <sheetData sheetId="33557" refreshError="1"/>
      <sheetData sheetId="33558" refreshError="1"/>
      <sheetData sheetId="33559" refreshError="1"/>
      <sheetData sheetId="33560" refreshError="1"/>
      <sheetData sheetId="33561" refreshError="1"/>
      <sheetData sheetId="33562" refreshError="1"/>
      <sheetData sheetId="33563" refreshError="1"/>
      <sheetData sheetId="33564" refreshError="1"/>
      <sheetData sheetId="33565" refreshError="1"/>
      <sheetData sheetId="33566" refreshError="1"/>
      <sheetData sheetId="33567" refreshError="1"/>
      <sheetData sheetId="33568" refreshError="1"/>
      <sheetData sheetId="33569" refreshError="1"/>
      <sheetData sheetId="33570" refreshError="1"/>
      <sheetData sheetId="33571" refreshError="1"/>
      <sheetData sheetId="33572" refreshError="1"/>
      <sheetData sheetId="33573" refreshError="1"/>
      <sheetData sheetId="33574" refreshError="1"/>
      <sheetData sheetId="33575" refreshError="1"/>
      <sheetData sheetId="33576" refreshError="1"/>
      <sheetData sheetId="33577" refreshError="1"/>
      <sheetData sheetId="33578" refreshError="1"/>
      <sheetData sheetId="33579" refreshError="1"/>
      <sheetData sheetId="33580" refreshError="1"/>
      <sheetData sheetId="33581" refreshError="1"/>
      <sheetData sheetId="33582" refreshError="1"/>
      <sheetData sheetId="33583" refreshError="1"/>
      <sheetData sheetId="33584" refreshError="1"/>
      <sheetData sheetId="33585" refreshError="1"/>
      <sheetData sheetId="33586" refreshError="1"/>
      <sheetData sheetId="33587" refreshError="1"/>
      <sheetData sheetId="33588" refreshError="1"/>
      <sheetData sheetId="33589" refreshError="1"/>
      <sheetData sheetId="33590" refreshError="1"/>
      <sheetData sheetId="33591" refreshError="1"/>
      <sheetData sheetId="33592" refreshError="1"/>
      <sheetData sheetId="33593" refreshError="1"/>
      <sheetData sheetId="33594" refreshError="1"/>
      <sheetData sheetId="33595" refreshError="1"/>
      <sheetData sheetId="33596" refreshError="1"/>
      <sheetData sheetId="33597" refreshError="1"/>
      <sheetData sheetId="33598" refreshError="1"/>
      <sheetData sheetId="33599" refreshError="1"/>
      <sheetData sheetId="33600" refreshError="1"/>
      <sheetData sheetId="33601" refreshError="1"/>
      <sheetData sheetId="33602" refreshError="1"/>
      <sheetData sheetId="33603" refreshError="1"/>
      <sheetData sheetId="33604" refreshError="1"/>
      <sheetData sheetId="33605" refreshError="1"/>
      <sheetData sheetId="33606" refreshError="1"/>
      <sheetData sheetId="33607" refreshError="1"/>
      <sheetData sheetId="33608" refreshError="1"/>
      <sheetData sheetId="33609" refreshError="1"/>
      <sheetData sheetId="33610" refreshError="1"/>
      <sheetData sheetId="33611" refreshError="1"/>
      <sheetData sheetId="33612" refreshError="1"/>
      <sheetData sheetId="33613" refreshError="1"/>
      <sheetData sheetId="33614" refreshError="1"/>
      <sheetData sheetId="33615" refreshError="1"/>
      <sheetData sheetId="33616" refreshError="1"/>
      <sheetData sheetId="33617" refreshError="1"/>
      <sheetData sheetId="33618" refreshError="1"/>
      <sheetData sheetId="33619" refreshError="1"/>
      <sheetData sheetId="33620" refreshError="1"/>
      <sheetData sheetId="33621" refreshError="1"/>
      <sheetData sheetId="33622" refreshError="1"/>
      <sheetData sheetId="33623" refreshError="1"/>
      <sheetData sheetId="33624" refreshError="1"/>
      <sheetData sheetId="33625" refreshError="1"/>
      <sheetData sheetId="33626" refreshError="1"/>
      <sheetData sheetId="33627" refreshError="1"/>
      <sheetData sheetId="33628" refreshError="1"/>
      <sheetData sheetId="33629" refreshError="1"/>
      <sheetData sheetId="33630" refreshError="1"/>
      <sheetData sheetId="33631" refreshError="1"/>
      <sheetData sheetId="33632" refreshError="1"/>
      <sheetData sheetId="33633" refreshError="1"/>
      <sheetData sheetId="33634" refreshError="1"/>
      <sheetData sheetId="33635" refreshError="1"/>
      <sheetData sheetId="33636" refreshError="1"/>
      <sheetData sheetId="33637" refreshError="1"/>
      <sheetData sheetId="33638" refreshError="1"/>
      <sheetData sheetId="33639" refreshError="1"/>
      <sheetData sheetId="33640" refreshError="1"/>
      <sheetData sheetId="33641" refreshError="1"/>
      <sheetData sheetId="33642" refreshError="1"/>
      <sheetData sheetId="33643" refreshError="1"/>
      <sheetData sheetId="33644" refreshError="1"/>
      <sheetData sheetId="33645" refreshError="1"/>
      <sheetData sheetId="33646" refreshError="1"/>
      <sheetData sheetId="33647" refreshError="1"/>
      <sheetData sheetId="33648" refreshError="1"/>
      <sheetData sheetId="33649" refreshError="1"/>
      <sheetData sheetId="33650" refreshError="1"/>
      <sheetData sheetId="33651" refreshError="1"/>
      <sheetData sheetId="33652" refreshError="1"/>
      <sheetData sheetId="33653" refreshError="1"/>
      <sheetData sheetId="33654" refreshError="1"/>
      <sheetData sheetId="33655" refreshError="1"/>
      <sheetData sheetId="33656" refreshError="1"/>
      <sheetData sheetId="33657" refreshError="1"/>
      <sheetData sheetId="33658" refreshError="1"/>
      <sheetData sheetId="33659" refreshError="1"/>
      <sheetData sheetId="33660" refreshError="1"/>
      <sheetData sheetId="33661" refreshError="1"/>
      <sheetData sheetId="33662" refreshError="1"/>
      <sheetData sheetId="33663" refreshError="1"/>
      <sheetData sheetId="33664" refreshError="1"/>
      <sheetData sheetId="33665" refreshError="1"/>
      <sheetData sheetId="33666" refreshError="1"/>
      <sheetData sheetId="33667" refreshError="1"/>
      <sheetData sheetId="33668" refreshError="1"/>
      <sheetData sheetId="33669" refreshError="1"/>
      <sheetData sheetId="33670" refreshError="1"/>
      <sheetData sheetId="33671" refreshError="1"/>
      <sheetData sheetId="33672" refreshError="1"/>
      <sheetData sheetId="33673" refreshError="1"/>
      <sheetData sheetId="33674" refreshError="1"/>
      <sheetData sheetId="33675" refreshError="1"/>
      <sheetData sheetId="33676" refreshError="1"/>
      <sheetData sheetId="33677" refreshError="1"/>
      <sheetData sheetId="33678" refreshError="1"/>
      <sheetData sheetId="33679" refreshError="1"/>
      <sheetData sheetId="33680" refreshError="1"/>
      <sheetData sheetId="33681" refreshError="1"/>
      <sheetData sheetId="33682" refreshError="1"/>
      <sheetData sheetId="33683" refreshError="1"/>
      <sheetData sheetId="33684" refreshError="1"/>
      <sheetData sheetId="33685" refreshError="1"/>
      <sheetData sheetId="33686" refreshError="1"/>
      <sheetData sheetId="33687" refreshError="1"/>
      <sheetData sheetId="33688" refreshError="1"/>
      <sheetData sheetId="33689" refreshError="1"/>
      <sheetData sheetId="33690" refreshError="1"/>
      <sheetData sheetId="33691" refreshError="1"/>
      <sheetData sheetId="33692" refreshError="1"/>
      <sheetData sheetId="33693" refreshError="1"/>
      <sheetData sheetId="33694" refreshError="1"/>
      <sheetData sheetId="33695" refreshError="1"/>
      <sheetData sheetId="33696" refreshError="1"/>
      <sheetData sheetId="33697" refreshError="1"/>
      <sheetData sheetId="33698" refreshError="1"/>
      <sheetData sheetId="33699" refreshError="1"/>
      <sheetData sheetId="33700" refreshError="1"/>
      <sheetData sheetId="33701" refreshError="1"/>
      <sheetData sheetId="33702" refreshError="1"/>
      <sheetData sheetId="33703" refreshError="1"/>
      <sheetData sheetId="33704" refreshError="1"/>
      <sheetData sheetId="33705" refreshError="1"/>
      <sheetData sheetId="33706" refreshError="1"/>
      <sheetData sheetId="33707" refreshError="1"/>
      <sheetData sheetId="33708" refreshError="1"/>
      <sheetData sheetId="33709" refreshError="1"/>
      <sheetData sheetId="33710" refreshError="1"/>
      <sheetData sheetId="33711" refreshError="1"/>
      <sheetData sheetId="33712" refreshError="1"/>
      <sheetData sheetId="33713" refreshError="1"/>
      <sheetData sheetId="33714" refreshError="1"/>
      <sheetData sheetId="33715" refreshError="1"/>
      <sheetData sheetId="33716" refreshError="1"/>
      <sheetData sheetId="33717" refreshError="1"/>
      <sheetData sheetId="33718" refreshError="1"/>
      <sheetData sheetId="33719" refreshError="1"/>
      <sheetData sheetId="33720" refreshError="1"/>
      <sheetData sheetId="33721" refreshError="1"/>
      <sheetData sheetId="33722" refreshError="1"/>
      <sheetData sheetId="33723" refreshError="1"/>
      <sheetData sheetId="33724" refreshError="1"/>
      <sheetData sheetId="33725" refreshError="1"/>
      <sheetData sheetId="33726" refreshError="1"/>
      <sheetData sheetId="33727" refreshError="1"/>
      <sheetData sheetId="33728" refreshError="1"/>
      <sheetData sheetId="33729" refreshError="1"/>
      <sheetData sheetId="33730" refreshError="1"/>
      <sheetData sheetId="33731" refreshError="1"/>
      <sheetData sheetId="33732" refreshError="1"/>
      <sheetData sheetId="33733" refreshError="1"/>
      <sheetData sheetId="33734" refreshError="1"/>
      <sheetData sheetId="33735" refreshError="1"/>
      <sheetData sheetId="33736" refreshError="1"/>
      <sheetData sheetId="33737" refreshError="1"/>
      <sheetData sheetId="33738" refreshError="1"/>
      <sheetData sheetId="33739" refreshError="1"/>
      <sheetData sheetId="33740" refreshError="1"/>
      <sheetData sheetId="33741" refreshError="1"/>
      <sheetData sheetId="33742" refreshError="1"/>
      <sheetData sheetId="33743" refreshError="1"/>
      <sheetData sheetId="33744" refreshError="1"/>
      <sheetData sheetId="33745"/>
      <sheetData sheetId="33746"/>
      <sheetData sheetId="33747" refreshError="1"/>
      <sheetData sheetId="33748"/>
      <sheetData sheetId="33749"/>
      <sheetData sheetId="33750"/>
      <sheetData sheetId="33751"/>
      <sheetData sheetId="33752"/>
      <sheetData sheetId="33753"/>
      <sheetData sheetId="33754"/>
      <sheetData sheetId="33755"/>
      <sheetData sheetId="33756"/>
      <sheetData sheetId="33757"/>
      <sheetData sheetId="33758"/>
      <sheetData sheetId="33759" refreshError="1"/>
      <sheetData sheetId="33760"/>
      <sheetData sheetId="33761"/>
      <sheetData sheetId="33762"/>
      <sheetData sheetId="33763"/>
      <sheetData sheetId="33764"/>
      <sheetData sheetId="33765"/>
      <sheetData sheetId="33766" refreshError="1"/>
      <sheetData sheetId="33767"/>
      <sheetData sheetId="33768"/>
      <sheetData sheetId="33769"/>
      <sheetData sheetId="33770" refreshError="1"/>
      <sheetData sheetId="33771" refreshError="1"/>
      <sheetData sheetId="33772" refreshError="1"/>
      <sheetData sheetId="33773" refreshError="1"/>
      <sheetData sheetId="33774" refreshError="1"/>
      <sheetData sheetId="33775" refreshError="1"/>
      <sheetData sheetId="33776" refreshError="1"/>
      <sheetData sheetId="33777" refreshError="1"/>
      <sheetData sheetId="33778" refreshError="1"/>
      <sheetData sheetId="33779" refreshError="1"/>
      <sheetData sheetId="33780" refreshError="1"/>
      <sheetData sheetId="33781" refreshError="1"/>
      <sheetData sheetId="33782" refreshError="1"/>
      <sheetData sheetId="33783" refreshError="1"/>
      <sheetData sheetId="33784" refreshError="1"/>
      <sheetData sheetId="33785" refreshError="1"/>
      <sheetData sheetId="33786" refreshError="1"/>
      <sheetData sheetId="33787" refreshError="1"/>
      <sheetData sheetId="33788" refreshError="1"/>
      <sheetData sheetId="33789" refreshError="1"/>
      <sheetData sheetId="33790" refreshError="1"/>
      <sheetData sheetId="33791" refreshError="1"/>
      <sheetData sheetId="33792" refreshError="1"/>
      <sheetData sheetId="33793" refreshError="1"/>
      <sheetData sheetId="33794" refreshError="1"/>
      <sheetData sheetId="33795" refreshError="1"/>
      <sheetData sheetId="33796" refreshError="1"/>
      <sheetData sheetId="33797" refreshError="1"/>
      <sheetData sheetId="33798" refreshError="1"/>
      <sheetData sheetId="33799" refreshError="1"/>
      <sheetData sheetId="33800" refreshError="1"/>
      <sheetData sheetId="33801" refreshError="1"/>
      <sheetData sheetId="33802" refreshError="1"/>
      <sheetData sheetId="33803" refreshError="1"/>
      <sheetData sheetId="33804" refreshError="1"/>
      <sheetData sheetId="33805" refreshError="1"/>
      <sheetData sheetId="33806" refreshError="1"/>
      <sheetData sheetId="33807" refreshError="1"/>
      <sheetData sheetId="33808" refreshError="1"/>
      <sheetData sheetId="33809" refreshError="1"/>
      <sheetData sheetId="33810" refreshError="1"/>
      <sheetData sheetId="33811" refreshError="1"/>
      <sheetData sheetId="33812" refreshError="1"/>
      <sheetData sheetId="33813" refreshError="1"/>
      <sheetData sheetId="33814" refreshError="1"/>
      <sheetData sheetId="33815" refreshError="1"/>
      <sheetData sheetId="33816" refreshError="1"/>
      <sheetData sheetId="33817" refreshError="1"/>
      <sheetData sheetId="33818" refreshError="1"/>
      <sheetData sheetId="33819" refreshError="1"/>
      <sheetData sheetId="33820" refreshError="1"/>
      <sheetData sheetId="33821" refreshError="1"/>
      <sheetData sheetId="33822" refreshError="1"/>
      <sheetData sheetId="33823" refreshError="1"/>
      <sheetData sheetId="33824" refreshError="1"/>
      <sheetData sheetId="33825" refreshError="1"/>
      <sheetData sheetId="33826" refreshError="1"/>
      <sheetData sheetId="33827" refreshError="1"/>
      <sheetData sheetId="33828" refreshError="1"/>
      <sheetData sheetId="33829" refreshError="1"/>
      <sheetData sheetId="33830" refreshError="1"/>
      <sheetData sheetId="33831" refreshError="1"/>
      <sheetData sheetId="33832" refreshError="1"/>
      <sheetData sheetId="33833" refreshError="1"/>
      <sheetData sheetId="33834" refreshError="1"/>
      <sheetData sheetId="33835" refreshError="1"/>
      <sheetData sheetId="33836" refreshError="1"/>
      <sheetData sheetId="33837" refreshError="1"/>
      <sheetData sheetId="33838" refreshError="1"/>
      <sheetData sheetId="33839" refreshError="1"/>
      <sheetData sheetId="33840" refreshError="1"/>
      <sheetData sheetId="33841" refreshError="1"/>
      <sheetData sheetId="33842" refreshError="1"/>
      <sheetData sheetId="33843" refreshError="1"/>
      <sheetData sheetId="33844" refreshError="1"/>
      <sheetData sheetId="33845" refreshError="1"/>
      <sheetData sheetId="33846" refreshError="1"/>
      <sheetData sheetId="33847" refreshError="1"/>
      <sheetData sheetId="33848" refreshError="1"/>
      <sheetData sheetId="33849" refreshError="1"/>
      <sheetData sheetId="33850" refreshError="1"/>
      <sheetData sheetId="33851" refreshError="1"/>
      <sheetData sheetId="33852" refreshError="1"/>
      <sheetData sheetId="33853" refreshError="1"/>
      <sheetData sheetId="33854" refreshError="1"/>
      <sheetData sheetId="33855" refreshError="1"/>
      <sheetData sheetId="33856" refreshError="1"/>
      <sheetData sheetId="33857" refreshError="1"/>
      <sheetData sheetId="33858" refreshError="1"/>
      <sheetData sheetId="33859" refreshError="1"/>
      <sheetData sheetId="33860" refreshError="1"/>
      <sheetData sheetId="33861" refreshError="1"/>
      <sheetData sheetId="33862" refreshError="1"/>
      <sheetData sheetId="33863" refreshError="1"/>
      <sheetData sheetId="33864" refreshError="1"/>
      <sheetData sheetId="33865" refreshError="1"/>
      <sheetData sheetId="33866" refreshError="1"/>
      <sheetData sheetId="33867" refreshError="1"/>
      <sheetData sheetId="33868" refreshError="1"/>
      <sheetData sheetId="33869" refreshError="1"/>
      <sheetData sheetId="33870" refreshError="1"/>
      <sheetData sheetId="33871" refreshError="1"/>
      <sheetData sheetId="33872" refreshError="1"/>
      <sheetData sheetId="33873" refreshError="1"/>
      <sheetData sheetId="33874" refreshError="1"/>
      <sheetData sheetId="33875" refreshError="1"/>
      <sheetData sheetId="33876" refreshError="1"/>
      <sheetData sheetId="33877" refreshError="1"/>
      <sheetData sheetId="33878" refreshError="1"/>
      <sheetData sheetId="33879" refreshError="1"/>
      <sheetData sheetId="33880" refreshError="1"/>
      <sheetData sheetId="33881" refreshError="1"/>
      <sheetData sheetId="33882" refreshError="1"/>
      <sheetData sheetId="33883" refreshError="1"/>
      <sheetData sheetId="33884" refreshError="1"/>
      <sheetData sheetId="33885" refreshError="1"/>
      <sheetData sheetId="33886" refreshError="1"/>
      <sheetData sheetId="33887" refreshError="1"/>
      <sheetData sheetId="33888" refreshError="1"/>
      <sheetData sheetId="33889" refreshError="1"/>
      <sheetData sheetId="33890" refreshError="1"/>
      <sheetData sheetId="33891" refreshError="1"/>
      <sheetData sheetId="33892" refreshError="1"/>
      <sheetData sheetId="33893" refreshError="1"/>
      <sheetData sheetId="33894" refreshError="1"/>
      <sheetData sheetId="33895" refreshError="1"/>
      <sheetData sheetId="33896" refreshError="1"/>
      <sheetData sheetId="33897" refreshError="1"/>
      <sheetData sheetId="33898" refreshError="1"/>
      <sheetData sheetId="33899" refreshError="1"/>
      <sheetData sheetId="33900" refreshError="1"/>
      <sheetData sheetId="33901" refreshError="1"/>
      <sheetData sheetId="33902" refreshError="1"/>
      <sheetData sheetId="33903" refreshError="1"/>
      <sheetData sheetId="33904" refreshError="1"/>
      <sheetData sheetId="33905" refreshError="1"/>
      <sheetData sheetId="33906" refreshError="1"/>
      <sheetData sheetId="33907" refreshError="1"/>
      <sheetData sheetId="33908" refreshError="1"/>
      <sheetData sheetId="33909" refreshError="1"/>
      <sheetData sheetId="33910" refreshError="1"/>
      <sheetData sheetId="33911" refreshError="1"/>
      <sheetData sheetId="33912" refreshError="1"/>
      <sheetData sheetId="33913" refreshError="1"/>
      <sheetData sheetId="33914" refreshError="1"/>
      <sheetData sheetId="33915" refreshError="1"/>
      <sheetData sheetId="33916" refreshError="1"/>
      <sheetData sheetId="33917" refreshError="1"/>
      <sheetData sheetId="33918" refreshError="1"/>
      <sheetData sheetId="33919" refreshError="1"/>
      <sheetData sheetId="33920" refreshError="1"/>
      <sheetData sheetId="33921" refreshError="1"/>
      <sheetData sheetId="33922" refreshError="1"/>
      <sheetData sheetId="33923" refreshError="1"/>
      <sheetData sheetId="33924" refreshError="1"/>
      <sheetData sheetId="33925" refreshError="1"/>
      <sheetData sheetId="33926" refreshError="1"/>
      <sheetData sheetId="33927" refreshError="1"/>
      <sheetData sheetId="33928" refreshError="1"/>
      <sheetData sheetId="33929" refreshError="1"/>
      <sheetData sheetId="33930" refreshError="1"/>
      <sheetData sheetId="33931" refreshError="1"/>
      <sheetData sheetId="33932" refreshError="1"/>
      <sheetData sheetId="33933" refreshError="1"/>
      <sheetData sheetId="33934" refreshError="1"/>
      <sheetData sheetId="33935" refreshError="1"/>
      <sheetData sheetId="33936" refreshError="1"/>
      <sheetData sheetId="33937" refreshError="1"/>
      <sheetData sheetId="33938" refreshError="1"/>
      <sheetData sheetId="33939" refreshError="1"/>
      <sheetData sheetId="33940" refreshError="1"/>
      <sheetData sheetId="33941" refreshError="1"/>
      <sheetData sheetId="33942" refreshError="1"/>
      <sheetData sheetId="33943" refreshError="1"/>
      <sheetData sheetId="33944" refreshError="1"/>
      <sheetData sheetId="33945" refreshError="1"/>
      <sheetData sheetId="33946" refreshError="1"/>
      <sheetData sheetId="33947" refreshError="1"/>
      <sheetData sheetId="33948" refreshError="1"/>
      <sheetData sheetId="33949" refreshError="1"/>
      <sheetData sheetId="33950" refreshError="1"/>
      <sheetData sheetId="33951" refreshError="1"/>
      <sheetData sheetId="33952" refreshError="1"/>
      <sheetData sheetId="33953" refreshError="1"/>
      <sheetData sheetId="33954" refreshError="1"/>
      <sheetData sheetId="33955" refreshError="1"/>
      <sheetData sheetId="33956" refreshError="1"/>
      <sheetData sheetId="33957" refreshError="1"/>
      <sheetData sheetId="33958" refreshError="1"/>
      <sheetData sheetId="33959" refreshError="1"/>
      <sheetData sheetId="33960" refreshError="1"/>
      <sheetData sheetId="33961" refreshError="1"/>
      <sheetData sheetId="33962" refreshError="1"/>
      <sheetData sheetId="33963" refreshError="1"/>
      <sheetData sheetId="33964" refreshError="1"/>
      <sheetData sheetId="33965" refreshError="1"/>
      <sheetData sheetId="33966" refreshError="1"/>
      <sheetData sheetId="33967" refreshError="1"/>
      <sheetData sheetId="33968" refreshError="1"/>
      <sheetData sheetId="33969" refreshError="1"/>
      <sheetData sheetId="33970" refreshError="1"/>
      <sheetData sheetId="33971" refreshError="1"/>
      <sheetData sheetId="33972" refreshError="1"/>
      <sheetData sheetId="33973" refreshError="1"/>
      <sheetData sheetId="33974" refreshError="1"/>
      <sheetData sheetId="33975" refreshError="1"/>
      <sheetData sheetId="33976" refreshError="1"/>
      <sheetData sheetId="33977" refreshError="1"/>
      <sheetData sheetId="33978" refreshError="1"/>
      <sheetData sheetId="33979" refreshError="1"/>
      <sheetData sheetId="33980" refreshError="1"/>
      <sheetData sheetId="33981" refreshError="1"/>
      <sheetData sheetId="33982" refreshError="1"/>
      <sheetData sheetId="33983" refreshError="1"/>
      <sheetData sheetId="33984" refreshError="1"/>
      <sheetData sheetId="33985" refreshError="1"/>
      <sheetData sheetId="33986" refreshError="1"/>
      <sheetData sheetId="33987" refreshError="1"/>
      <sheetData sheetId="33988" refreshError="1"/>
      <sheetData sheetId="33989" refreshError="1"/>
      <sheetData sheetId="33990" refreshError="1"/>
      <sheetData sheetId="33991" refreshError="1"/>
      <sheetData sheetId="33992" refreshError="1"/>
      <sheetData sheetId="33993" refreshError="1"/>
      <sheetData sheetId="33994" refreshError="1"/>
      <sheetData sheetId="33995" refreshError="1"/>
      <sheetData sheetId="33996" refreshError="1"/>
      <sheetData sheetId="33997" refreshError="1"/>
      <sheetData sheetId="33998" refreshError="1"/>
      <sheetData sheetId="33999" refreshError="1"/>
      <sheetData sheetId="34000" refreshError="1"/>
      <sheetData sheetId="34001" refreshError="1"/>
      <sheetData sheetId="34002" refreshError="1"/>
      <sheetData sheetId="34003" refreshError="1"/>
      <sheetData sheetId="34004" refreshError="1"/>
      <sheetData sheetId="34005" refreshError="1"/>
      <sheetData sheetId="34006" refreshError="1"/>
      <sheetData sheetId="34007" refreshError="1"/>
      <sheetData sheetId="34008" refreshError="1"/>
      <sheetData sheetId="34009" refreshError="1"/>
      <sheetData sheetId="34010" refreshError="1"/>
      <sheetData sheetId="34011" refreshError="1"/>
      <sheetData sheetId="34012" refreshError="1"/>
      <sheetData sheetId="34013" refreshError="1"/>
      <sheetData sheetId="34014" refreshError="1"/>
      <sheetData sheetId="34015" refreshError="1"/>
      <sheetData sheetId="34016" refreshError="1"/>
      <sheetData sheetId="34017" refreshError="1"/>
      <sheetData sheetId="34018" refreshError="1"/>
      <sheetData sheetId="34019" refreshError="1"/>
      <sheetData sheetId="34020" refreshError="1"/>
      <sheetData sheetId="34021" refreshError="1"/>
      <sheetData sheetId="34022" refreshError="1"/>
      <sheetData sheetId="34023" refreshError="1"/>
      <sheetData sheetId="34024" refreshError="1"/>
      <sheetData sheetId="34025" refreshError="1"/>
      <sheetData sheetId="34026" refreshError="1"/>
      <sheetData sheetId="34027" refreshError="1"/>
      <sheetData sheetId="34028" refreshError="1"/>
      <sheetData sheetId="34029" refreshError="1"/>
      <sheetData sheetId="34030" refreshError="1"/>
      <sheetData sheetId="34031" refreshError="1"/>
      <sheetData sheetId="34032" refreshError="1"/>
      <sheetData sheetId="34033" refreshError="1"/>
      <sheetData sheetId="34034" refreshError="1"/>
      <sheetData sheetId="34035" refreshError="1"/>
      <sheetData sheetId="34036" refreshError="1"/>
      <sheetData sheetId="34037" refreshError="1"/>
      <sheetData sheetId="34038" refreshError="1"/>
      <sheetData sheetId="34039" refreshError="1"/>
      <sheetData sheetId="34040" refreshError="1"/>
      <sheetData sheetId="34041" refreshError="1"/>
      <sheetData sheetId="34042" refreshError="1"/>
      <sheetData sheetId="34043" refreshError="1"/>
      <sheetData sheetId="34044" refreshError="1"/>
      <sheetData sheetId="34045" refreshError="1"/>
      <sheetData sheetId="34046" refreshError="1"/>
      <sheetData sheetId="34047" refreshError="1"/>
      <sheetData sheetId="34048" refreshError="1"/>
      <sheetData sheetId="34049" refreshError="1"/>
      <sheetData sheetId="34050" refreshError="1"/>
      <sheetData sheetId="34051" refreshError="1"/>
      <sheetData sheetId="34052" refreshError="1"/>
      <sheetData sheetId="34053" refreshError="1"/>
      <sheetData sheetId="34054" refreshError="1"/>
      <sheetData sheetId="34055" refreshError="1"/>
      <sheetData sheetId="34056" refreshError="1"/>
      <sheetData sheetId="34057" refreshError="1"/>
      <sheetData sheetId="34058" refreshError="1"/>
      <sheetData sheetId="34059" refreshError="1"/>
      <sheetData sheetId="34060" refreshError="1"/>
      <sheetData sheetId="34061" refreshError="1"/>
      <sheetData sheetId="34062" refreshError="1"/>
      <sheetData sheetId="34063" refreshError="1"/>
      <sheetData sheetId="34064" refreshError="1"/>
      <sheetData sheetId="34065" refreshError="1"/>
      <sheetData sheetId="34066" refreshError="1"/>
      <sheetData sheetId="34067" refreshError="1"/>
      <sheetData sheetId="34068" refreshError="1"/>
      <sheetData sheetId="34069" refreshError="1"/>
      <sheetData sheetId="34070" refreshError="1"/>
      <sheetData sheetId="34071" refreshError="1"/>
      <sheetData sheetId="34072" refreshError="1"/>
      <sheetData sheetId="34073" refreshError="1"/>
      <sheetData sheetId="34074" refreshError="1"/>
      <sheetData sheetId="34075" refreshError="1"/>
      <sheetData sheetId="34076" refreshError="1"/>
      <sheetData sheetId="34077" refreshError="1"/>
      <sheetData sheetId="34078" refreshError="1"/>
      <sheetData sheetId="34079" refreshError="1"/>
      <sheetData sheetId="34080" refreshError="1"/>
      <sheetData sheetId="34081" refreshError="1"/>
      <sheetData sheetId="34082" refreshError="1"/>
      <sheetData sheetId="34083" refreshError="1"/>
      <sheetData sheetId="34084" refreshError="1"/>
      <sheetData sheetId="34085" refreshError="1"/>
      <sheetData sheetId="34086" refreshError="1"/>
      <sheetData sheetId="34087" refreshError="1"/>
      <sheetData sheetId="34088" refreshError="1"/>
      <sheetData sheetId="34089" refreshError="1"/>
      <sheetData sheetId="34090" refreshError="1"/>
      <sheetData sheetId="34091" refreshError="1"/>
      <sheetData sheetId="34092" refreshError="1"/>
      <sheetData sheetId="34093" refreshError="1"/>
      <sheetData sheetId="34094" refreshError="1"/>
      <sheetData sheetId="34095" refreshError="1"/>
      <sheetData sheetId="34096" refreshError="1"/>
      <sheetData sheetId="34097" refreshError="1"/>
      <sheetData sheetId="34098" refreshError="1"/>
      <sheetData sheetId="34099" refreshError="1"/>
      <sheetData sheetId="34100" refreshError="1"/>
      <sheetData sheetId="34101" refreshError="1"/>
      <sheetData sheetId="34102" refreshError="1"/>
      <sheetData sheetId="34103" refreshError="1"/>
      <sheetData sheetId="34104" refreshError="1"/>
      <sheetData sheetId="34105" refreshError="1"/>
      <sheetData sheetId="34106" refreshError="1"/>
      <sheetData sheetId="34107" refreshError="1"/>
      <sheetData sheetId="34108" refreshError="1"/>
      <sheetData sheetId="34109" refreshError="1"/>
      <sheetData sheetId="34110" refreshError="1"/>
      <sheetData sheetId="34111" refreshError="1"/>
      <sheetData sheetId="34112" refreshError="1"/>
      <sheetData sheetId="34113" refreshError="1"/>
      <sheetData sheetId="34114" refreshError="1"/>
      <sheetData sheetId="34115" refreshError="1"/>
      <sheetData sheetId="34116" refreshError="1"/>
      <sheetData sheetId="34117" refreshError="1"/>
      <sheetData sheetId="34118" refreshError="1"/>
      <sheetData sheetId="34119" refreshError="1"/>
      <sheetData sheetId="34120" refreshError="1"/>
      <sheetData sheetId="34121" refreshError="1"/>
      <sheetData sheetId="34122" refreshError="1"/>
      <sheetData sheetId="34123" refreshError="1"/>
      <sheetData sheetId="34124" refreshError="1"/>
      <sheetData sheetId="34125" refreshError="1"/>
      <sheetData sheetId="34126" refreshError="1"/>
      <sheetData sheetId="34127" refreshError="1"/>
      <sheetData sheetId="34128" refreshError="1"/>
      <sheetData sheetId="34129" refreshError="1"/>
      <sheetData sheetId="34130" refreshError="1"/>
      <sheetData sheetId="34131" refreshError="1"/>
      <sheetData sheetId="34132" refreshError="1"/>
      <sheetData sheetId="34133" refreshError="1"/>
      <sheetData sheetId="34134" refreshError="1"/>
      <sheetData sheetId="34135" refreshError="1"/>
      <sheetData sheetId="34136" refreshError="1"/>
      <sheetData sheetId="34137" refreshError="1"/>
      <sheetData sheetId="34138" refreshError="1"/>
      <sheetData sheetId="34139" refreshError="1"/>
      <sheetData sheetId="34140" refreshError="1"/>
      <sheetData sheetId="34141" refreshError="1"/>
      <sheetData sheetId="34142" refreshError="1"/>
      <sheetData sheetId="34143" refreshError="1"/>
      <sheetData sheetId="34144" refreshError="1"/>
      <sheetData sheetId="34145" refreshError="1"/>
      <sheetData sheetId="34146" refreshError="1"/>
      <sheetData sheetId="34147" refreshError="1"/>
      <sheetData sheetId="34148" refreshError="1"/>
      <sheetData sheetId="34149" refreshError="1"/>
      <sheetData sheetId="34150" refreshError="1"/>
      <sheetData sheetId="34151" refreshError="1"/>
      <sheetData sheetId="34152" refreshError="1"/>
      <sheetData sheetId="34153" refreshError="1"/>
      <sheetData sheetId="34154" refreshError="1"/>
      <sheetData sheetId="34155" refreshError="1"/>
      <sheetData sheetId="34156" refreshError="1"/>
      <sheetData sheetId="34157" refreshError="1"/>
      <sheetData sheetId="34158" refreshError="1"/>
      <sheetData sheetId="34159" refreshError="1"/>
      <sheetData sheetId="34160" refreshError="1"/>
      <sheetData sheetId="34161" refreshError="1"/>
      <sheetData sheetId="34162" refreshError="1"/>
      <sheetData sheetId="34163" refreshError="1"/>
      <sheetData sheetId="34164" refreshError="1"/>
      <sheetData sheetId="34165" refreshError="1"/>
      <sheetData sheetId="34166" refreshError="1"/>
      <sheetData sheetId="34167" refreshError="1"/>
      <sheetData sheetId="34168" refreshError="1"/>
      <sheetData sheetId="34169" refreshError="1"/>
      <sheetData sheetId="34170" refreshError="1"/>
      <sheetData sheetId="34171" refreshError="1"/>
      <sheetData sheetId="34172" refreshError="1"/>
      <sheetData sheetId="34173" refreshError="1"/>
      <sheetData sheetId="34174" refreshError="1"/>
      <sheetData sheetId="34175" refreshError="1"/>
      <sheetData sheetId="34176" refreshError="1"/>
      <sheetData sheetId="34177" refreshError="1"/>
      <sheetData sheetId="34178">
        <row r="2">
          <cell r="A2">
            <v>1100000</v>
          </cell>
        </row>
      </sheetData>
      <sheetData sheetId="34179"/>
      <sheetData sheetId="34180"/>
      <sheetData sheetId="34181"/>
      <sheetData sheetId="34182"/>
      <sheetData sheetId="34183" refreshError="1"/>
      <sheetData sheetId="34184"/>
      <sheetData sheetId="34185" refreshError="1"/>
      <sheetData sheetId="34186"/>
      <sheetData sheetId="34187"/>
      <sheetData sheetId="34188" refreshError="1"/>
      <sheetData sheetId="34189" refreshError="1"/>
      <sheetData sheetId="34190"/>
      <sheetData sheetId="34191" refreshError="1"/>
      <sheetData sheetId="34192" refreshError="1"/>
      <sheetData sheetId="34193"/>
      <sheetData sheetId="34194"/>
      <sheetData sheetId="34195" refreshError="1"/>
      <sheetData sheetId="34196" refreshError="1"/>
      <sheetData sheetId="34197" refreshError="1"/>
      <sheetData sheetId="34198" refreshError="1"/>
      <sheetData sheetId="34199"/>
      <sheetData sheetId="34200">
        <row r="1">
          <cell r="A1" t="str">
            <v>A/1</v>
          </cell>
        </row>
      </sheetData>
      <sheetData sheetId="34201" refreshError="1"/>
      <sheetData sheetId="34202" refreshError="1"/>
      <sheetData sheetId="34203" refreshError="1"/>
      <sheetData sheetId="34204" refreshError="1"/>
      <sheetData sheetId="34205"/>
      <sheetData sheetId="34206"/>
      <sheetData sheetId="34207" refreshError="1"/>
      <sheetData sheetId="34208" refreshError="1"/>
      <sheetData sheetId="34209" refreshError="1"/>
      <sheetData sheetId="34210" refreshError="1"/>
      <sheetData sheetId="34211"/>
      <sheetData sheetId="34212"/>
      <sheetData sheetId="34213" refreshError="1"/>
      <sheetData sheetId="34214" refreshError="1"/>
      <sheetData sheetId="34215"/>
      <sheetData sheetId="34216"/>
      <sheetData sheetId="34217"/>
      <sheetData sheetId="34218"/>
      <sheetData sheetId="34219"/>
      <sheetData sheetId="34220"/>
      <sheetData sheetId="34221"/>
      <sheetData sheetId="34222"/>
      <sheetData sheetId="34223"/>
      <sheetData sheetId="34224"/>
      <sheetData sheetId="34225"/>
      <sheetData sheetId="34226"/>
      <sheetData sheetId="34227"/>
      <sheetData sheetId="34228"/>
      <sheetData sheetId="34229"/>
      <sheetData sheetId="34230" refreshError="1"/>
      <sheetData sheetId="34231"/>
      <sheetData sheetId="34232"/>
      <sheetData sheetId="34233"/>
      <sheetData sheetId="34234"/>
      <sheetData sheetId="34235"/>
      <sheetData sheetId="34236"/>
      <sheetData sheetId="34237"/>
      <sheetData sheetId="34238"/>
      <sheetData sheetId="34239"/>
      <sheetData sheetId="34240"/>
      <sheetData sheetId="34241"/>
      <sheetData sheetId="34242"/>
      <sheetData sheetId="34243"/>
      <sheetData sheetId="34244"/>
      <sheetData sheetId="34245"/>
      <sheetData sheetId="34246"/>
      <sheetData sheetId="34247"/>
      <sheetData sheetId="34248"/>
      <sheetData sheetId="34249"/>
      <sheetData sheetId="34250"/>
      <sheetData sheetId="34251"/>
      <sheetData sheetId="34252"/>
      <sheetData sheetId="34253"/>
      <sheetData sheetId="34254"/>
      <sheetData sheetId="34255"/>
      <sheetData sheetId="34256"/>
      <sheetData sheetId="34257"/>
      <sheetData sheetId="34258"/>
      <sheetData sheetId="34259"/>
      <sheetData sheetId="34260"/>
      <sheetData sheetId="34261"/>
      <sheetData sheetId="34262"/>
      <sheetData sheetId="34263"/>
      <sheetData sheetId="34264"/>
      <sheetData sheetId="34265"/>
      <sheetData sheetId="34266" refreshError="1"/>
      <sheetData sheetId="34267" refreshError="1"/>
      <sheetData sheetId="34268" refreshError="1"/>
      <sheetData sheetId="34269" refreshError="1"/>
      <sheetData sheetId="34270" refreshError="1"/>
      <sheetData sheetId="34271" refreshError="1"/>
      <sheetData sheetId="34272" refreshError="1"/>
      <sheetData sheetId="34273" refreshError="1"/>
      <sheetData sheetId="34274" refreshError="1"/>
      <sheetData sheetId="34275" refreshError="1"/>
      <sheetData sheetId="34276" refreshError="1"/>
      <sheetData sheetId="34277" refreshError="1"/>
      <sheetData sheetId="34278" refreshError="1"/>
      <sheetData sheetId="34279" refreshError="1"/>
      <sheetData sheetId="34280" refreshError="1"/>
      <sheetData sheetId="34281" refreshError="1"/>
      <sheetData sheetId="34282" refreshError="1"/>
      <sheetData sheetId="34283" refreshError="1"/>
      <sheetData sheetId="34284" refreshError="1"/>
      <sheetData sheetId="34285" refreshError="1"/>
      <sheetData sheetId="34286" refreshError="1"/>
      <sheetData sheetId="34287" refreshError="1"/>
      <sheetData sheetId="34288" refreshError="1"/>
      <sheetData sheetId="34289" refreshError="1"/>
      <sheetData sheetId="34290" refreshError="1"/>
      <sheetData sheetId="34291" refreshError="1"/>
      <sheetData sheetId="34292" refreshError="1"/>
      <sheetData sheetId="34293" refreshError="1"/>
      <sheetData sheetId="34294" refreshError="1"/>
      <sheetData sheetId="34295" refreshError="1"/>
      <sheetData sheetId="34296" refreshError="1"/>
      <sheetData sheetId="34297"/>
      <sheetData sheetId="34298"/>
      <sheetData sheetId="34299"/>
      <sheetData sheetId="34300"/>
      <sheetData sheetId="34301"/>
      <sheetData sheetId="34302"/>
      <sheetData sheetId="34303" refreshError="1"/>
      <sheetData sheetId="34304"/>
      <sheetData sheetId="34305"/>
      <sheetData sheetId="34306"/>
      <sheetData sheetId="34307"/>
      <sheetData sheetId="34308"/>
      <sheetData sheetId="34309" refreshError="1"/>
      <sheetData sheetId="34310" refreshError="1"/>
      <sheetData sheetId="34311" refreshError="1"/>
      <sheetData sheetId="34312" refreshError="1"/>
      <sheetData sheetId="34313" refreshError="1"/>
      <sheetData sheetId="34314" refreshError="1"/>
      <sheetData sheetId="34315" refreshError="1"/>
      <sheetData sheetId="34316" refreshError="1"/>
      <sheetData sheetId="34317" refreshError="1"/>
      <sheetData sheetId="34318" refreshError="1"/>
      <sheetData sheetId="34319" refreshError="1"/>
      <sheetData sheetId="34320" refreshError="1"/>
      <sheetData sheetId="34321" refreshError="1"/>
      <sheetData sheetId="34322" refreshError="1"/>
      <sheetData sheetId="34323"/>
      <sheetData sheetId="34324"/>
      <sheetData sheetId="34325">
        <row r="37">
          <cell r="C37">
            <v>14498453.119999999</v>
          </cell>
        </row>
      </sheetData>
      <sheetData sheetId="34326"/>
      <sheetData sheetId="34327"/>
      <sheetData sheetId="34328">
        <row r="89">
          <cell r="C89">
            <v>1220262</v>
          </cell>
        </row>
      </sheetData>
      <sheetData sheetId="34329"/>
      <sheetData sheetId="34330"/>
      <sheetData sheetId="34331"/>
      <sheetData sheetId="34332"/>
      <sheetData sheetId="34333"/>
      <sheetData sheetId="34334"/>
      <sheetData sheetId="34335"/>
      <sheetData sheetId="34336"/>
      <sheetData sheetId="34337"/>
      <sheetData sheetId="34338"/>
      <sheetData sheetId="34339"/>
      <sheetData sheetId="34340"/>
      <sheetData sheetId="34341"/>
      <sheetData sheetId="34342"/>
      <sheetData sheetId="34343"/>
      <sheetData sheetId="34344"/>
      <sheetData sheetId="34345"/>
      <sheetData sheetId="34346"/>
      <sheetData sheetId="34347"/>
      <sheetData sheetId="34348"/>
      <sheetData sheetId="34349"/>
      <sheetData sheetId="34350"/>
      <sheetData sheetId="34351"/>
      <sheetData sheetId="34352"/>
      <sheetData sheetId="34353"/>
      <sheetData sheetId="34354"/>
      <sheetData sheetId="34355"/>
      <sheetData sheetId="34356"/>
      <sheetData sheetId="34357"/>
      <sheetData sheetId="34358"/>
      <sheetData sheetId="34359"/>
      <sheetData sheetId="34360"/>
      <sheetData sheetId="34361"/>
      <sheetData sheetId="34362"/>
      <sheetData sheetId="34363" refreshError="1"/>
      <sheetData sheetId="34364" refreshError="1"/>
      <sheetData sheetId="34365" refreshError="1"/>
      <sheetData sheetId="34366" refreshError="1"/>
      <sheetData sheetId="34367" refreshError="1"/>
      <sheetData sheetId="34368" refreshError="1"/>
      <sheetData sheetId="34369" refreshError="1"/>
      <sheetData sheetId="34370" refreshError="1"/>
      <sheetData sheetId="34371" refreshError="1"/>
      <sheetData sheetId="34372" refreshError="1"/>
      <sheetData sheetId="34373" refreshError="1"/>
      <sheetData sheetId="34374" refreshError="1"/>
      <sheetData sheetId="34375" refreshError="1"/>
      <sheetData sheetId="34376" refreshError="1"/>
      <sheetData sheetId="34377" refreshError="1"/>
      <sheetData sheetId="34378" refreshError="1"/>
      <sheetData sheetId="34379" refreshError="1"/>
      <sheetData sheetId="34380" refreshError="1"/>
      <sheetData sheetId="34381" refreshError="1"/>
      <sheetData sheetId="34382" refreshError="1"/>
      <sheetData sheetId="34383" refreshError="1"/>
      <sheetData sheetId="34384" refreshError="1"/>
      <sheetData sheetId="34385" refreshError="1"/>
      <sheetData sheetId="34386" refreshError="1"/>
      <sheetData sheetId="34387" refreshError="1"/>
      <sheetData sheetId="34388" refreshError="1"/>
      <sheetData sheetId="34389" refreshError="1"/>
      <sheetData sheetId="34390" refreshError="1"/>
      <sheetData sheetId="34391" refreshError="1"/>
      <sheetData sheetId="34392" refreshError="1"/>
      <sheetData sheetId="34393" refreshError="1"/>
      <sheetData sheetId="34394" refreshError="1"/>
      <sheetData sheetId="34395" refreshError="1"/>
      <sheetData sheetId="34396" refreshError="1"/>
      <sheetData sheetId="34397" refreshError="1"/>
      <sheetData sheetId="34398" refreshError="1"/>
      <sheetData sheetId="34399" refreshError="1"/>
      <sheetData sheetId="34400" refreshError="1"/>
      <sheetData sheetId="34401" refreshError="1"/>
      <sheetData sheetId="34402" refreshError="1"/>
      <sheetData sheetId="34403" refreshError="1"/>
      <sheetData sheetId="34404" refreshError="1"/>
      <sheetData sheetId="34405" refreshError="1"/>
      <sheetData sheetId="34406" refreshError="1"/>
      <sheetData sheetId="34407" refreshError="1"/>
      <sheetData sheetId="34408" refreshError="1"/>
      <sheetData sheetId="34409" refreshError="1"/>
      <sheetData sheetId="34410" refreshError="1"/>
      <sheetData sheetId="34411" refreshError="1"/>
      <sheetData sheetId="34412" refreshError="1"/>
      <sheetData sheetId="34413" refreshError="1"/>
      <sheetData sheetId="34414" refreshError="1"/>
      <sheetData sheetId="34415" refreshError="1"/>
      <sheetData sheetId="34416" refreshError="1"/>
      <sheetData sheetId="34417" refreshError="1"/>
      <sheetData sheetId="34418" refreshError="1"/>
      <sheetData sheetId="34419" refreshError="1"/>
      <sheetData sheetId="34420" refreshError="1"/>
      <sheetData sheetId="34421" refreshError="1"/>
      <sheetData sheetId="34422" refreshError="1"/>
      <sheetData sheetId="34423" refreshError="1"/>
      <sheetData sheetId="34424" refreshError="1"/>
      <sheetData sheetId="34425" refreshError="1"/>
      <sheetData sheetId="34426" refreshError="1"/>
      <sheetData sheetId="34427" refreshError="1"/>
      <sheetData sheetId="34428" refreshError="1"/>
      <sheetData sheetId="34429" refreshError="1"/>
      <sheetData sheetId="34430" refreshError="1"/>
      <sheetData sheetId="34431" refreshError="1"/>
      <sheetData sheetId="34432" refreshError="1"/>
      <sheetData sheetId="34433" refreshError="1"/>
      <sheetData sheetId="34434" refreshError="1"/>
      <sheetData sheetId="34435" refreshError="1"/>
      <sheetData sheetId="34436" refreshError="1"/>
      <sheetData sheetId="34437" refreshError="1"/>
      <sheetData sheetId="34438" refreshError="1"/>
      <sheetData sheetId="34439" refreshError="1"/>
      <sheetData sheetId="34440" refreshError="1"/>
      <sheetData sheetId="34441" refreshError="1"/>
      <sheetData sheetId="34442" refreshError="1"/>
      <sheetData sheetId="34443" refreshError="1"/>
      <sheetData sheetId="34444" refreshError="1"/>
      <sheetData sheetId="34445" refreshError="1"/>
      <sheetData sheetId="34446" refreshError="1"/>
      <sheetData sheetId="34447" refreshError="1"/>
      <sheetData sheetId="34448" refreshError="1"/>
      <sheetData sheetId="34449" refreshError="1"/>
      <sheetData sheetId="34450" refreshError="1"/>
      <sheetData sheetId="34451" refreshError="1"/>
      <sheetData sheetId="34452" refreshError="1"/>
      <sheetData sheetId="34453" refreshError="1"/>
      <sheetData sheetId="34454" refreshError="1"/>
      <sheetData sheetId="34455" refreshError="1"/>
      <sheetData sheetId="34456" refreshError="1"/>
      <sheetData sheetId="34457" refreshError="1"/>
      <sheetData sheetId="34458" refreshError="1"/>
      <sheetData sheetId="34459" refreshError="1"/>
      <sheetData sheetId="34460" refreshError="1"/>
      <sheetData sheetId="34461" refreshError="1"/>
      <sheetData sheetId="34462" refreshError="1"/>
      <sheetData sheetId="34463" refreshError="1"/>
      <sheetData sheetId="34464" refreshError="1"/>
      <sheetData sheetId="34465" refreshError="1"/>
      <sheetData sheetId="34466" refreshError="1"/>
      <sheetData sheetId="34467" refreshError="1"/>
      <sheetData sheetId="34468" refreshError="1"/>
      <sheetData sheetId="34469" refreshError="1"/>
      <sheetData sheetId="34470" refreshError="1"/>
      <sheetData sheetId="34471" refreshError="1"/>
      <sheetData sheetId="34472" refreshError="1"/>
      <sheetData sheetId="34473" refreshError="1"/>
      <sheetData sheetId="34474" refreshError="1"/>
      <sheetData sheetId="34475" refreshError="1"/>
      <sheetData sheetId="34476" refreshError="1"/>
      <sheetData sheetId="34477" refreshError="1"/>
      <sheetData sheetId="34478" refreshError="1"/>
      <sheetData sheetId="34479" refreshError="1"/>
      <sheetData sheetId="34480" refreshError="1"/>
      <sheetData sheetId="34481" refreshError="1"/>
      <sheetData sheetId="34482" refreshError="1"/>
      <sheetData sheetId="34483" refreshError="1"/>
      <sheetData sheetId="34484" refreshError="1"/>
      <sheetData sheetId="34485" refreshError="1"/>
      <sheetData sheetId="34486" refreshError="1"/>
      <sheetData sheetId="34487" refreshError="1"/>
      <sheetData sheetId="34488">
        <row r="5">
          <cell r="C5">
            <v>0.02</v>
          </cell>
        </row>
      </sheetData>
      <sheetData sheetId="34489" refreshError="1"/>
      <sheetData sheetId="34490" refreshError="1"/>
      <sheetData sheetId="34491" refreshError="1"/>
      <sheetData sheetId="34492" refreshError="1"/>
      <sheetData sheetId="34493" refreshError="1"/>
      <sheetData sheetId="34494" refreshError="1"/>
      <sheetData sheetId="34495" refreshError="1"/>
      <sheetData sheetId="34496" refreshError="1"/>
      <sheetData sheetId="34497" refreshError="1"/>
      <sheetData sheetId="34498" refreshError="1"/>
      <sheetData sheetId="34499" refreshError="1"/>
      <sheetData sheetId="34500" refreshError="1"/>
      <sheetData sheetId="34501" refreshError="1"/>
      <sheetData sheetId="34502" refreshError="1"/>
      <sheetData sheetId="34503" refreshError="1"/>
      <sheetData sheetId="34504" refreshError="1"/>
      <sheetData sheetId="34505" refreshError="1"/>
      <sheetData sheetId="34506" refreshError="1"/>
      <sheetData sheetId="34507" refreshError="1"/>
      <sheetData sheetId="34508" refreshError="1"/>
      <sheetData sheetId="34509" refreshError="1"/>
      <sheetData sheetId="34510" refreshError="1"/>
      <sheetData sheetId="34511" refreshError="1"/>
      <sheetData sheetId="34512" refreshError="1"/>
      <sheetData sheetId="34513" refreshError="1"/>
      <sheetData sheetId="34514" refreshError="1"/>
      <sheetData sheetId="34515" refreshError="1"/>
      <sheetData sheetId="34516" refreshError="1"/>
      <sheetData sheetId="34517" refreshError="1"/>
      <sheetData sheetId="34518" refreshError="1"/>
      <sheetData sheetId="34519" refreshError="1"/>
      <sheetData sheetId="34520" refreshError="1"/>
      <sheetData sheetId="34521" refreshError="1"/>
      <sheetData sheetId="34522" refreshError="1"/>
      <sheetData sheetId="34523" refreshError="1"/>
      <sheetData sheetId="34524" refreshError="1"/>
      <sheetData sheetId="34525" refreshError="1"/>
      <sheetData sheetId="34526" refreshError="1"/>
      <sheetData sheetId="34527" refreshError="1"/>
      <sheetData sheetId="34528" refreshError="1"/>
      <sheetData sheetId="34529" refreshError="1"/>
      <sheetData sheetId="34530" refreshError="1"/>
      <sheetData sheetId="34531" refreshError="1"/>
      <sheetData sheetId="34532" refreshError="1"/>
      <sheetData sheetId="34533" refreshError="1"/>
      <sheetData sheetId="34534" refreshError="1"/>
      <sheetData sheetId="34535" refreshError="1"/>
      <sheetData sheetId="34536" refreshError="1"/>
      <sheetData sheetId="34537" refreshError="1"/>
      <sheetData sheetId="34538" refreshError="1"/>
      <sheetData sheetId="34539" refreshError="1"/>
      <sheetData sheetId="34540" refreshError="1"/>
      <sheetData sheetId="34541" refreshError="1"/>
      <sheetData sheetId="34542" refreshError="1"/>
      <sheetData sheetId="34543" refreshError="1"/>
      <sheetData sheetId="34544" refreshError="1"/>
      <sheetData sheetId="34545" refreshError="1"/>
      <sheetData sheetId="34546" refreshError="1"/>
      <sheetData sheetId="34547" refreshError="1"/>
      <sheetData sheetId="34548" refreshError="1"/>
      <sheetData sheetId="34549" refreshError="1"/>
      <sheetData sheetId="34550" refreshError="1"/>
      <sheetData sheetId="34551" refreshError="1"/>
      <sheetData sheetId="34552" refreshError="1"/>
      <sheetData sheetId="34553" refreshError="1"/>
      <sheetData sheetId="34554" refreshError="1"/>
      <sheetData sheetId="34555" refreshError="1"/>
      <sheetData sheetId="34556" refreshError="1"/>
      <sheetData sheetId="34557" refreshError="1"/>
      <sheetData sheetId="34558" refreshError="1"/>
      <sheetData sheetId="34559" refreshError="1"/>
      <sheetData sheetId="34560" refreshError="1"/>
      <sheetData sheetId="34561" refreshError="1"/>
      <sheetData sheetId="34562" refreshError="1"/>
      <sheetData sheetId="34563" refreshError="1"/>
      <sheetData sheetId="34564" refreshError="1"/>
      <sheetData sheetId="34565" refreshError="1"/>
      <sheetData sheetId="34566" refreshError="1"/>
      <sheetData sheetId="34567" refreshError="1"/>
      <sheetData sheetId="34568" refreshError="1"/>
      <sheetData sheetId="34569" refreshError="1"/>
      <sheetData sheetId="34570" refreshError="1"/>
      <sheetData sheetId="34571" refreshError="1"/>
      <sheetData sheetId="34572" refreshError="1"/>
      <sheetData sheetId="34573" refreshError="1"/>
      <sheetData sheetId="34574" refreshError="1"/>
      <sheetData sheetId="34575" refreshError="1"/>
      <sheetData sheetId="34576" refreshError="1"/>
      <sheetData sheetId="34577" refreshError="1"/>
      <sheetData sheetId="34578" refreshError="1"/>
      <sheetData sheetId="34579" refreshError="1"/>
      <sheetData sheetId="34580" refreshError="1"/>
      <sheetData sheetId="34581" refreshError="1"/>
      <sheetData sheetId="34582" refreshError="1"/>
      <sheetData sheetId="34583" refreshError="1"/>
      <sheetData sheetId="34584" refreshError="1"/>
      <sheetData sheetId="34585" refreshError="1"/>
      <sheetData sheetId="34586" refreshError="1"/>
      <sheetData sheetId="34587" refreshError="1"/>
      <sheetData sheetId="34588" refreshError="1"/>
      <sheetData sheetId="34589" refreshError="1"/>
      <sheetData sheetId="34590" refreshError="1"/>
      <sheetData sheetId="34591" refreshError="1"/>
      <sheetData sheetId="34592" refreshError="1"/>
      <sheetData sheetId="34593" refreshError="1"/>
      <sheetData sheetId="34594" refreshError="1"/>
      <sheetData sheetId="34595" refreshError="1"/>
      <sheetData sheetId="34596" refreshError="1"/>
      <sheetData sheetId="34597" refreshError="1"/>
      <sheetData sheetId="34598" refreshError="1"/>
      <sheetData sheetId="34599" refreshError="1"/>
      <sheetData sheetId="34600" refreshError="1"/>
      <sheetData sheetId="34601" refreshError="1"/>
      <sheetData sheetId="34602" refreshError="1"/>
      <sheetData sheetId="34603" refreshError="1"/>
      <sheetData sheetId="34604" refreshError="1"/>
      <sheetData sheetId="34605" refreshError="1"/>
      <sheetData sheetId="34606" refreshError="1"/>
      <sheetData sheetId="34607" refreshError="1"/>
      <sheetData sheetId="34608" refreshError="1"/>
      <sheetData sheetId="34609" refreshError="1"/>
      <sheetData sheetId="34610" refreshError="1"/>
      <sheetData sheetId="34611" refreshError="1"/>
      <sheetData sheetId="34612" refreshError="1"/>
      <sheetData sheetId="34613" refreshError="1"/>
      <sheetData sheetId="34614" refreshError="1"/>
      <sheetData sheetId="34615" refreshError="1"/>
      <sheetData sheetId="34616" refreshError="1"/>
      <sheetData sheetId="34617" refreshError="1"/>
      <sheetData sheetId="34618" refreshError="1"/>
      <sheetData sheetId="34619" refreshError="1"/>
      <sheetData sheetId="34620" refreshError="1"/>
      <sheetData sheetId="34621" refreshError="1"/>
      <sheetData sheetId="34622" refreshError="1"/>
      <sheetData sheetId="34623" refreshError="1"/>
      <sheetData sheetId="34624" refreshError="1"/>
      <sheetData sheetId="34625" refreshError="1"/>
      <sheetData sheetId="34626" refreshError="1"/>
      <sheetData sheetId="34627" refreshError="1"/>
      <sheetData sheetId="34628" refreshError="1"/>
      <sheetData sheetId="34629" refreshError="1"/>
      <sheetData sheetId="34630" refreshError="1"/>
      <sheetData sheetId="34631" refreshError="1"/>
      <sheetData sheetId="34632" refreshError="1"/>
      <sheetData sheetId="34633" refreshError="1"/>
      <sheetData sheetId="34634" refreshError="1"/>
      <sheetData sheetId="34635" refreshError="1"/>
      <sheetData sheetId="34636" refreshError="1"/>
      <sheetData sheetId="34637" refreshError="1"/>
      <sheetData sheetId="34638" refreshError="1"/>
      <sheetData sheetId="34639">
        <row r="15">
          <cell r="A15" t="str">
            <v>MI.01.01</v>
          </cell>
        </row>
      </sheetData>
      <sheetData sheetId="34640" refreshError="1"/>
      <sheetData sheetId="34641" refreshError="1"/>
      <sheetData sheetId="34642" refreshError="1"/>
      <sheetData sheetId="34643" refreshError="1"/>
      <sheetData sheetId="34644" refreshError="1"/>
      <sheetData sheetId="34645" refreshError="1"/>
      <sheetData sheetId="34646" refreshError="1"/>
      <sheetData sheetId="34647" refreshError="1"/>
      <sheetData sheetId="34648" refreshError="1"/>
      <sheetData sheetId="34649" refreshError="1"/>
      <sheetData sheetId="34650" refreshError="1"/>
      <sheetData sheetId="34651" refreshError="1"/>
      <sheetData sheetId="34652" refreshError="1"/>
      <sheetData sheetId="34653" refreshError="1"/>
      <sheetData sheetId="34654" refreshError="1"/>
      <sheetData sheetId="34655" refreshError="1"/>
      <sheetData sheetId="34656" refreshError="1"/>
      <sheetData sheetId="34657" refreshError="1"/>
      <sheetData sheetId="34658" refreshError="1"/>
      <sheetData sheetId="34659" refreshError="1"/>
      <sheetData sheetId="34660" refreshError="1"/>
      <sheetData sheetId="34661" refreshError="1"/>
      <sheetData sheetId="34662" refreshError="1"/>
      <sheetData sheetId="34663" refreshError="1"/>
      <sheetData sheetId="34664" refreshError="1"/>
      <sheetData sheetId="34665" refreshError="1"/>
      <sheetData sheetId="34666" refreshError="1"/>
      <sheetData sheetId="34667" refreshError="1"/>
      <sheetData sheetId="34668" refreshError="1"/>
      <sheetData sheetId="34669" refreshError="1"/>
      <sheetData sheetId="34670" refreshError="1"/>
      <sheetData sheetId="34671" refreshError="1"/>
      <sheetData sheetId="34672" refreshError="1"/>
      <sheetData sheetId="34673" refreshError="1"/>
      <sheetData sheetId="34674" refreshError="1"/>
      <sheetData sheetId="34675" refreshError="1"/>
      <sheetData sheetId="34676" refreshError="1"/>
      <sheetData sheetId="34677" refreshError="1"/>
      <sheetData sheetId="34678" refreshError="1"/>
      <sheetData sheetId="34679" refreshError="1"/>
      <sheetData sheetId="34680" refreshError="1"/>
      <sheetData sheetId="34681" refreshError="1"/>
      <sheetData sheetId="34682" refreshError="1"/>
      <sheetData sheetId="34683" refreshError="1"/>
      <sheetData sheetId="34684" refreshError="1"/>
      <sheetData sheetId="34685" refreshError="1"/>
      <sheetData sheetId="34686" refreshError="1"/>
      <sheetData sheetId="34687" refreshError="1"/>
      <sheetData sheetId="34688" refreshError="1"/>
      <sheetData sheetId="34689" refreshError="1"/>
      <sheetData sheetId="34690" refreshError="1"/>
      <sheetData sheetId="34691" refreshError="1"/>
      <sheetData sheetId="34692" refreshError="1"/>
      <sheetData sheetId="34693" refreshError="1"/>
      <sheetData sheetId="34694" refreshError="1"/>
      <sheetData sheetId="34695" refreshError="1"/>
      <sheetData sheetId="34696" refreshError="1"/>
      <sheetData sheetId="34697" refreshError="1"/>
      <sheetData sheetId="34698" refreshError="1"/>
      <sheetData sheetId="34699" refreshError="1"/>
      <sheetData sheetId="34700" refreshError="1"/>
      <sheetData sheetId="34701" refreshError="1"/>
      <sheetData sheetId="34702" refreshError="1"/>
      <sheetData sheetId="34703" refreshError="1"/>
      <sheetData sheetId="34704" refreshError="1"/>
      <sheetData sheetId="34705" refreshError="1"/>
      <sheetData sheetId="34706" refreshError="1"/>
      <sheetData sheetId="34707" refreshError="1"/>
      <sheetData sheetId="34708" refreshError="1"/>
      <sheetData sheetId="34709" refreshError="1"/>
      <sheetData sheetId="34710" refreshError="1"/>
      <sheetData sheetId="34711" refreshError="1"/>
      <sheetData sheetId="34712" refreshError="1"/>
      <sheetData sheetId="34713" refreshError="1"/>
      <sheetData sheetId="34714" refreshError="1"/>
      <sheetData sheetId="34715" refreshError="1"/>
      <sheetData sheetId="34716" refreshError="1"/>
      <sheetData sheetId="34717" refreshError="1"/>
      <sheetData sheetId="34718" refreshError="1"/>
      <sheetData sheetId="34719" refreshError="1"/>
      <sheetData sheetId="34720" refreshError="1"/>
      <sheetData sheetId="34721" refreshError="1"/>
      <sheetData sheetId="34722" refreshError="1"/>
      <sheetData sheetId="34723" refreshError="1"/>
      <sheetData sheetId="34724" refreshError="1"/>
      <sheetData sheetId="34725" refreshError="1"/>
      <sheetData sheetId="34726" refreshError="1"/>
      <sheetData sheetId="34727" refreshError="1"/>
      <sheetData sheetId="34728" refreshError="1"/>
      <sheetData sheetId="34729" refreshError="1"/>
      <sheetData sheetId="34730" refreshError="1"/>
      <sheetData sheetId="34731" refreshError="1"/>
      <sheetData sheetId="34732" refreshError="1"/>
      <sheetData sheetId="34733" refreshError="1"/>
      <sheetData sheetId="34734" refreshError="1"/>
      <sheetData sheetId="34735" refreshError="1"/>
      <sheetData sheetId="34736" refreshError="1"/>
      <sheetData sheetId="34737" refreshError="1"/>
      <sheetData sheetId="34738" refreshError="1"/>
      <sheetData sheetId="34739" refreshError="1"/>
      <sheetData sheetId="34740" refreshError="1"/>
      <sheetData sheetId="34741" refreshError="1"/>
      <sheetData sheetId="34742" refreshError="1"/>
      <sheetData sheetId="34743" refreshError="1"/>
      <sheetData sheetId="34744" refreshError="1"/>
      <sheetData sheetId="34745" refreshError="1"/>
      <sheetData sheetId="34746" refreshError="1"/>
      <sheetData sheetId="34747" refreshError="1"/>
      <sheetData sheetId="34748" refreshError="1"/>
      <sheetData sheetId="34749" refreshError="1"/>
      <sheetData sheetId="34750" refreshError="1"/>
      <sheetData sheetId="34751" refreshError="1"/>
      <sheetData sheetId="34752"/>
      <sheetData sheetId="34753"/>
      <sheetData sheetId="34754"/>
      <sheetData sheetId="34755"/>
      <sheetData sheetId="34756"/>
      <sheetData sheetId="34757">
        <row r="1">
          <cell r="A1" t="str">
            <v>HONGKONG &amp; SHANGHAI BANKING CORPORATION LIMITED</v>
          </cell>
        </row>
      </sheetData>
      <sheetData sheetId="34758"/>
      <sheetData sheetId="34759"/>
      <sheetData sheetId="34760"/>
      <sheetData sheetId="34761"/>
      <sheetData sheetId="34762"/>
      <sheetData sheetId="34763"/>
      <sheetData sheetId="34764"/>
      <sheetData sheetId="34765" refreshError="1"/>
      <sheetData sheetId="34766" refreshError="1"/>
      <sheetData sheetId="34767" refreshError="1"/>
      <sheetData sheetId="34768" refreshError="1"/>
      <sheetData sheetId="34769" refreshError="1"/>
      <sheetData sheetId="34770" refreshError="1"/>
      <sheetData sheetId="34771" refreshError="1"/>
      <sheetData sheetId="34772" refreshError="1"/>
      <sheetData sheetId="34773" refreshError="1"/>
      <sheetData sheetId="34774" refreshError="1"/>
      <sheetData sheetId="34775" refreshError="1"/>
      <sheetData sheetId="34776"/>
      <sheetData sheetId="34777"/>
      <sheetData sheetId="34778"/>
      <sheetData sheetId="34779"/>
      <sheetData sheetId="34780"/>
      <sheetData sheetId="34781"/>
      <sheetData sheetId="34782"/>
      <sheetData sheetId="34783"/>
      <sheetData sheetId="34784" refreshError="1"/>
      <sheetData sheetId="34785" refreshError="1"/>
      <sheetData sheetId="34786" refreshError="1"/>
      <sheetData sheetId="34787" refreshError="1"/>
      <sheetData sheetId="34788" refreshError="1"/>
      <sheetData sheetId="34789" refreshError="1"/>
      <sheetData sheetId="34790" refreshError="1"/>
      <sheetData sheetId="34791" refreshError="1"/>
      <sheetData sheetId="34792" refreshError="1"/>
      <sheetData sheetId="34793" refreshError="1"/>
      <sheetData sheetId="34794" refreshError="1"/>
      <sheetData sheetId="34795" refreshError="1"/>
      <sheetData sheetId="34796" refreshError="1"/>
      <sheetData sheetId="34797">
        <row r="3">
          <cell r="C3" t="str">
            <v>N0.</v>
          </cell>
        </row>
      </sheetData>
      <sheetData sheetId="34798">
        <row r="3">
          <cell r="B3" t="str">
            <v>004</v>
          </cell>
        </row>
      </sheetData>
      <sheetData sheetId="34799" refreshError="1"/>
      <sheetData sheetId="34800" refreshError="1"/>
      <sheetData sheetId="34801" refreshError="1"/>
      <sheetData sheetId="34802" refreshError="1"/>
      <sheetData sheetId="34803" refreshError="1"/>
      <sheetData sheetId="34804" refreshError="1"/>
      <sheetData sheetId="34805" refreshError="1"/>
      <sheetData sheetId="34806"/>
      <sheetData sheetId="34807"/>
      <sheetData sheetId="34808"/>
      <sheetData sheetId="34809"/>
      <sheetData sheetId="34810"/>
      <sheetData sheetId="34811"/>
      <sheetData sheetId="34812"/>
      <sheetData sheetId="34813" refreshError="1"/>
      <sheetData sheetId="34814" refreshError="1"/>
      <sheetData sheetId="34815" refreshError="1"/>
      <sheetData sheetId="34816" refreshError="1"/>
      <sheetData sheetId="34817" refreshError="1"/>
      <sheetData sheetId="34818"/>
      <sheetData sheetId="34819" refreshError="1"/>
      <sheetData sheetId="34820" refreshError="1"/>
      <sheetData sheetId="34821" refreshError="1"/>
      <sheetData sheetId="34822" refreshError="1"/>
      <sheetData sheetId="34823" refreshError="1"/>
      <sheetData sheetId="34824" refreshError="1"/>
      <sheetData sheetId="34825"/>
      <sheetData sheetId="34826"/>
      <sheetData sheetId="34827" refreshError="1"/>
      <sheetData sheetId="34828"/>
      <sheetData sheetId="34829"/>
      <sheetData sheetId="34830"/>
      <sheetData sheetId="34831"/>
      <sheetData sheetId="34832"/>
      <sheetData sheetId="34833"/>
      <sheetData sheetId="34834"/>
      <sheetData sheetId="34835" refreshError="1"/>
      <sheetData sheetId="34836" refreshError="1"/>
      <sheetData sheetId="34837" refreshError="1"/>
      <sheetData sheetId="34838" refreshError="1"/>
      <sheetData sheetId="34839" refreshError="1"/>
      <sheetData sheetId="34840"/>
      <sheetData sheetId="34841"/>
      <sheetData sheetId="34842"/>
      <sheetData sheetId="34843" refreshError="1"/>
      <sheetData sheetId="34844"/>
      <sheetData sheetId="34845" refreshError="1"/>
      <sheetData sheetId="34846">
        <row r="1">
          <cell r="A1" t="str">
            <v>Project:</v>
          </cell>
        </row>
      </sheetData>
      <sheetData sheetId="34847" refreshError="1"/>
      <sheetData sheetId="34848" refreshError="1"/>
      <sheetData sheetId="34849" refreshError="1"/>
      <sheetData sheetId="34850" refreshError="1"/>
      <sheetData sheetId="34851" refreshError="1"/>
      <sheetData sheetId="34852" refreshError="1"/>
      <sheetData sheetId="34853" refreshError="1"/>
      <sheetData sheetId="34854" refreshError="1"/>
      <sheetData sheetId="34855" refreshError="1"/>
      <sheetData sheetId="34856" refreshError="1"/>
      <sheetData sheetId="34857" refreshError="1"/>
      <sheetData sheetId="34858" refreshError="1"/>
      <sheetData sheetId="34859" refreshError="1"/>
      <sheetData sheetId="34860"/>
      <sheetData sheetId="34861" refreshError="1"/>
      <sheetData sheetId="34862" refreshError="1"/>
      <sheetData sheetId="34863" refreshError="1"/>
      <sheetData sheetId="34864" refreshError="1"/>
      <sheetData sheetId="34865" refreshError="1"/>
      <sheetData sheetId="34866"/>
      <sheetData sheetId="34867" refreshError="1"/>
      <sheetData sheetId="34868"/>
      <sheetData sheetId="34869" refreshError="1"/>
      <sheetData sheetId="34870" refreshError="1"/>
      <sheetData sheetId="34871" refreshError="1"/>
      <sheetData sheetId="34872" refreshError="1"/>
      <sheetData sheetId="34873" refreshError="1"/>
      <sheetData sheetId="34874" refreshError="1"/>
      <sheetData sheetId="34875" refreshError="1"/>
      <sheetData sheetId="34876" refreshError="1"/>
      <sheetData sheetId="34877" refreshError="1"/>
      <sheetData sheetId="34878" refreshError="1"/>
      <sheetData sheetId="34879" refreshError="1"/>
      <sheetData sheetId="34880" refreshError="1"/>
      <sheetData sheetId="34881"/>
      <sheetData sheetId="34882"/>
      <sheetData sheetId="34883" refreshError="1"/>
      <sheetData sheetId="34884" refreshError="1"/>
      <sheetData sheetId="34885"/>
      <sheetData sheetId="34886" refreshError="1"/>
      <sheetData sheetId="34887" refreshError="1"/>
      <sheetData sheetId="34888" refreshError="1"/>
      <sheetData sheetId="34889"/>
      <sheetData sheetId="34890" refreshError="1"/>
      <sheetData sheetId="34891" refreshError="1"/>
      <sheetData sheetId="34892" refreshError="1"/>
      <sheetData sheetId="34893" refreshError="1"/>
      <sheetData sheetId="34894" refreshError="1"/>
      <sheetData sheetId="34895" refreshError="1"/>
      <sheetData sheetId="34896" refreshError="1"/>
      <sheetData sheetId="34897" refreshError="1"/>
      <sheetData sheetId="34898" refreshError="1"/>
      <sheetData sheetId="34899" refreshError="1"/>
      <sheetData sheetId="34900"/>
      <sheetData sheetId="34901" refreshError="1"/>
      <sheetData sheetId="34902" refreshError="1"/>
      <sheetData sheetId="34903" refreshError="1"/>
      <sheetData sheetId="34904" refreshError="1"/>
      <sheetData sheetId="34905" refreshError="1"/>
      <sheetData sheetId="34906" refreshError="1"/>
      <sheetData sheetId="34907" refreshError="1"/>
      <sheetData sheetId="34908" refreshError="1"/>
      <sheetData sheetId="34909"/>
      <sheetData sheetId="34910" refreshError="1"/>
      <sheetData sheetId="34911" refreshError="1"/>
      <sheetData sheetId="34912" refreshError="1"/>
      <sheetData sheetId="34913" refreshError="1"/>
      <sheetData sheetId="34914" refreshError="1"/>
      <sheetData sheetId="34915" refreshError="1"/>
      <sheetData sheetId="34916" refreshError="1"/>
      <sheetData sheetId="34917" refreshError="1"/>
      <sheetData sheetId="34918" refreshError="1"/>
      <sheetData sheetId="34919" refreshError="1"/>
      <sheetData sheetId="34920"/>
      <sheetData sheetId="34921"/>
      <sheetData sheetId="34922"/>
      <sheetData sheetId="34923" refreshError="1"/>
      <sheetData sheetId="34924" refreshError="1"/>
      <sheetData sheetId="34925" refreshError="1"/>
      <sheetData sheetId="34926" refreshError="1"/>
      <sheetData sheetId="34927" refreshError="1"/>
      <sheetData sheetId="34928" refreshError="1"/>
      <sheetData sheetId="34929" refreshError="1"/>
      <sheetData sheetId="34930" refreshError="1"/>
      <sheetData sheetId="34931" refreshError="1"/>
      <sheetData sheetId="34932" refreshError="1"/>
      <sheetData sheetId="34933" refreshError="1"/>
      <sheetData sheetId="34934" refreshError="1"/>
      <sheetData sheetId="34935" refreshError="1"/>
      <sheetData sheetId="34936" refreshError="1"/>
      <sheetData sheetId="34937" refreshError="1"/>
      <sheetData sheetId="34938" refreshError="1"/>
      <sheetData sheetId="34939" refreshError="1"/>
      <sheetData sheetId="34940" refreshError="1"/>
      <sheetData sheetId="34941" refreshError="1"/>
      <sheetData sheetId="34942"/>
      <sheetData sheetId="34943"/>
      <sheetData sheetId="34944" refreshError="1"/>
      <sheetData sheetId="34945" refreshError="1"/>
      <sheetData sheetId="34946" refreshError="1"/>
      <sheetData sheetId="34947" refreshError="1"/>
      <sheetData sheetId="34948"/>
      <sheetData sheetId="34949"/>
      <sheetData sheetId="34950" refreshError="1"/>
      <sheetData sheetId="34951"/>
      <sheetData sheetId="34952"/>
      <sheetData sheetId="34953"/>
      <sheetData sheetId="34954"/>
      <sheetData sheetId="34955" refreshError="1"/>
      <sheetData sheetId="34956" refreshError="1"/>
      <sheetData sheetId="34957" refreshError="1"/>
      <sheetData sheetId="34958" refreshError="1"/>
      <sheetData sheetId="34959" refreshError="1"/>
      <sheetData sheetId="34960" refreshError="1"/>
      <sheetData sheetId="34961" refreshError="1"/>
      <sheetData sheetId="34962" refreshError="1"/>
      <sheetData sheetId="34963" refreshError="1"/>
      <sheetData sheetId="34964"/>
      <sheetData sheetId="34965" refreshError="1"/>
      <sheetData sheetId="34966" refreshError="1"/>
      <sheetData sheetId="34967" refreshError="1"/>
      <sheetData sheetId="34968" refreshError="1"/>
      <sheetData sheetId="34969" refreshError="1"/>
      <sheetData sheetId="34970" refreshError="1"/>
      <sheetData sheetId="34971" refreshError="1"/>
      <sheetData sheetId="34972" refreshError="1"/>
      <sheetData sheetId="34973" refreshError="1"/>
      <sheetData sheetId="34974" refreshError="1"/>
      <sheetData sheetId="34975" refreshError="1"/>
      <sheetData sheetId="34976" refreshError="1"/>
      <sheetData sheetId="34977" refreshError="1"/>
      <sheetData sheetId="34978" refreshError="1"/>
      <sheetData sheetId="34979" refreshError="1"/>
      <sheetData sheetId="34980" refreshError="1"/>
      <sheetData sheetId="34981" refreshError="1"/>
      <sheetData sheetId="34982" refreshError="1"/>
      <sheetData sheetId="34983" refreshError="1"/>
      <sheetData sheetId="34984" refreshError="1"/>
      <sheetData sheetId="34985" refreshError="1"/>
      <sheetData sheetId="34986" refreshError="1"/>
      <sheetData sheetId="34987" refreshError="1"/>
      <sheetData sheetId="34988" refreshError="1"/>
      <sheetData sheetId="34989" refreshError="1"/>
      <sheetData sheetId="34990" refreshError="1"/>
      <sheetData sheetId="34991" refreshError="1"/>
      <sheetData sheetId="34992" refreshError="1"/>
      <sheetData sheetId="34993" refreshError="1"/>
      <sheetData sheetId="34994" refreshError="1"/>
      <sheetData sheetId="34995" refreshError="1"/>
      <sheetData sheetId="34996" refreshError="1"/>
      <sheetData sheetId="34997" refreshError="1"/>
      <sheetData sheetId="34998" refreshError="1"/>
      <sheetData sheetId="34999" refreshError="1"/>
      <sheetData sheetId="35000" refreshError="1"/>
      <sheetData sheetId="35001" refreshError="1"/>
      <sheetData sheetId="35002" refreshError="1"/>
      <sheetData sheetId="35003" refreshError="1"/>
      <sheetData sheetId="35004" refreshError="1"/>
      <sheetData sheetId="35005"/>
      <sheetData sheetId="35006"/>
      <sheetData sheetId="35007"/>
      <sheetData sheetId="35008"/>
      <sheetData sheetId="35009" refreshError="1"/>
      <sheetData sheetId="35010" refreshError="1"/>
      <sheetData sheetId="35011">
        <row r="28">
          <cell r="L28">
            <v>553098381.92000008</v>
          </cell>
        </row>
      </sheetData>
      <sheetData sheetId="35012"/>
      <sheetData sheetId="35013" refreshError="1"/>
      <sheetData sheetId="35014" refreshError="1"/>
      <sheetData sheetId="35015" refreshError="1"/>
      <sheetData sheetId="35016" refreshError="1"/>
      <sheetData sheetId="35017" refreshError="1"/>
      <sheetData sheetId="35018" refreshError="1"/>
      <sheetData sheetId="35019" refreshError="1"/>
      <sheetData sheetId="35020"/>
      <sheetData sheetId="35021"/>
      <sheetData sheetId="35022"/>
      <sheetData sheetId="35023"/>
      <sheetData sheetId="35024"/>
      <sheetData sheetId="35025"/>
      <sheetData sheetId="35026"/>
      <sheetData sheetId="35027"/>
      <sheetData sheetId="35028" refreshError="1"/>
      <sheetData sheetId="35029"/>
      <sheetData sheetId="35030"/>
      <sheetData sheetId="35031"/>
      <sheetData sheetId="35032"/>
      <sheetData sheetId="35033" refreshError="1"/>
      <sheetData sheetId="35034" refreshError="1"/>
      <sheetData sheetId="35035" refreshError="1"/>
      <sheetData sheetId="35036" refreshError="1"/>
      <sheetData sheetId="35037" refreshError="1"/>
      <sheetData sheetId="35038" refreshError="1"/>
      <sheetData sheetId="35039" refreshError="1"/>
      <sheetData sheetId="35040" refreshError="1"/>
      <sheetData sheetId="35041" refreshError="1"/>
      <sheetData sheetId="35042" refreshError="1"/>
      <sheetData sheetId="35043" refreshError="1"/>
      <sheetData sheetId="35044" refreshError="1"/>
      <sheetData sheetId="35045" refreshError="1"/>
      <sheetData sheetId="35046" refreshError="1"/>
      <sheetData sheetId="35047" refreshError="1"/>
      <sheetData sheetId="35048" refreshError="1"/>
      <sheetData sheetId="35049" refreshError="1"/>
      <sheetData sheetId="35050" refreshError="1"/>
      <sheetData sheetId="35051" refreshError="1"/>
      <sheetData sheetId="35052" refreshError="1"/>
      <sheetData sheetId="35053" refreshError="1"/>
      <sheetData sheetId="35054" refreshError="1"/>
      <sheetData sheetId="35055" refreshError="1"/>
      <sheetData sheetId="35056" refreshError="1"/>
      <sheetData sheetId="35057" refreshError="1"/>
      <sheetData sheetId="35058" refreshError="1"/>
      <sheetData sheetId="35059" refreshError="1"/>
      <sheetData sheetId="35060" refreshError="1"/>
      <sheetData sheetId="35061" refreshError="1"/>
      <sheetData sheetId="35062" refreshError="1"/>
      <sheetData sheetId="35063" refreshError="1"/>
      <sheetData sheetId="35064" refreshError="1"/>
      <sheetData sheetId="35065" refreshError="1"/>
      <sheetData sheetId="35066" refreshError="1"/>
      <sheetData sheetId="35067" refreshError="1"/>
      <sheetData sheetId="35068" refreshError="1"/>
      <sheetData sheetId="35069" refreshError="1"/>
      <sheetData sheetId="35070" refreshError="1"/>
      <sheetData sheetId="35071" refreshError="1"/>
      <sheetData sheetId="35072" refreshError="1"/>
      <sheetData sheetId="35073" refreshError="1"/>
      <sheetData sheetId="35074"/>
      <sheetData sheetId="35075" refreshError="1"/>
      <sheetData sheetId="35076" refreshError="1"/>
      <sheetData sheetId="35077" refreshError="1"/>
      <sheetData sheetId="35078" refreshError="1"/>
      <sheetData sheetId="35079" refreshError="1"/>
      <sheetData sheetId="35080" refreshError="1"/>
      <sheetData sheetId="35081" refreshError="1"/>
      <sheetData sheetId="35082"/>
      <sheetData sheetId="35083" refreshError="1"/>
      <sheetData sheetId="35084"/>
      <sheetData sheetId="35085" refreshError="1"/>
      <sheetData sheetId="35086" refreshError="1"/>
      <sheetData sheetId="35087" refreshError="1"/>
      <sheetData sheetId="35088" refreshError="1"/>
      <sheetData sheetId="35089" refreshError="1"/>
      <sheetData sheetId="35090" refreshError="1"/>
      <sheetData sheetId="35091" refreshError="1"/>
      <sheetData sheetId="35092" refreshError="1"/>
      <sheetData sheetId="35093" refreshError="1"/>
      <sheetData sheetId="35094" refreshError="1"/>
      <sheetData sheetId="35095" refreshError="1"/>
      <sheetData sheetId="35096" refreshError="1"/>
      <sheetData sheetId="35097" refreshError="1"/>
      <sheetData sheetId="35098" refreshError="1"/>
      <sheetData sheetId="35099" refreshError="1"/>
      <sheetData sheetId="35100" refreshError="1"/>
      <sheetData sheetId="35101" refreshError="1"/>
      <sheetData sheetId="35102" refreshError="1"/>
      <sheetData sheetId="35103" refreshError="1"/>
      <sheetData sheetId="35104" refreshError="1"/>
      <sheetData sheetId="35105" refreshError="1"/>
      <sheetData sheetId="35106" refreshError="1"/>
      <sheetData sheetId="35107" refreshError="1"/>
      <sheetData sheetId="35108" refreshError="1"/>
      <sheetData sheetId="35109" refreshError="1"/>
      <sheetData sheetId="35110" refreshError="1"/>
      <sheetData sheetId="35111" refreshError="1"/>
      <sheetData sheetId="35112" refreshError="1"/>
      <sheetData sheetId="35113" refreshError="1"/>
      <sheetData sheetId="35114" refreshError="1"/>
      <sheetData sheetId="35115" refreshError="1"/>
      <sheetData sheetId="35116" refreshError="1"/>
      <sheetData sheetId="35117" refreshError="1"/>
      <sheetData sheetId="35118" refreshError="1"/>
      <sheetData sheetId="35119" refreshError="1"/>
      <sheetData sheetId="35120" refreshError="1"/>
      <sheetData sheetId="35121" refreshError="1"/>
      <sheetData sheetId="35122" refreshError="1"/>
      <sheetData sheetId="35123" refreshError="1"/>
      <sheetData sheetId="35124" refreshError="1"/>
      <sheetData sheetId="35125" refreshError="1"/>
      <sheetData sheetId="35126" refreshError="1"/>
      <sheetData sheetId="35127" refreshError="1"/>
      <sheetData sheetId="35128" refreshError="1"/>
      <sheetData sheetId="35129" refreshError="1"/>
      <sheetData sheetId="35130" refreshError="1"/>
      <sheetData sheetId="35131" refreshError="1"/>
      <sheetData sheetId="35132" refreshError="1"/>
      <sheetData sheetId="35133" refreshError="1"/>
      <sheetData sheetId="35134" refreshError="1"/>
      <sheetData sheetId="35135" refreshError="1"/>
      <sheetData sheetId="35136" refreshError="1"/>
      <sheetData sheetId="35137" refreshError="1"/>
      <sheetData sheetId="35138" refreshError="1"/>
      <sheetData sheetId="35139" refreshError="1"/>
      <sheetData sheetId="35140" refreshError="1"/>
      <sheetData sheetId="35141"/>
      <sheetData sheetId="35142"/>
      <sheetData sheetId="35143" refreshError="1"/>
      <sheetData sheetId="35144" refreshError="1"/>
      <sheetData sheetId="35145" refreshError="1"/>
      <sheetData sheetId="35146" refreshError="1"/>
      <sheetData sheetId="35147" refreshError="1"/>
      <sheetData sheetId="35148" refreshError="1"/>
      <sheetData sheetId="35149" refreshError="1"/>
      <sheetData sheetId="35150" refreshError="1"/>
      <sheetData sheetId="35151" refreshError="1"/>
      <sheetData sheetId="35152" refreshError="1"/>
      <sheetData sheetId="35153" refreshError="1"/>
      <sheetData sheetId="35154" refreshError="1"/>
      <sheetData sheetId="35155" refreshError="1"/>
      <sheetData sheetId="35156" refreshError="1"/>
      <sheetData sheetId="35157" refreshError="1"/>
      <sheetData sheetId="35158" refreshError="1"/>
      <sheetData sheetId="35159" refreshError="1"/>
      <sheetData sheetId="35160" refreshError="1"/>
      <sheetData sheetId="35161" refreshError="1"/>
      <sheetData sheetId="35162" refreshError="1"/>
      <sheetData sheetId="35163" refreshError="1"/>
      <sheetData sheetId="35164" refreshError="1"/>
      <sheetData sheetId="35165" refreshError="1"/>
      <sheetData sheetId="35166" refreshError="1"/>
      <sheetData sheetId="35167" refreshError="1"/>
      <sheetData sheetId="35168" refreshError="1"/>
      <sheetData sheetId="35169" refreshError="1"/>
      <sheetData sheetId="35170" refreshError="1"/>
      <sheetData sheetId="35171" refreshError="1"/>
      <sheetData sheetId="35172" refreshError="1"/>
      <sheetData sheetId="35173" refreshError="1"/>
      <sheetData sheetId="35174" refreshError="1"/>
      <sheetData sheetId="35175" refreshError="1"/>
      <sheetData sheetId="35176" refreshError="1"/>
      <sheetData sheetId="35177" refreshError="1"/>
      <sheetData sheetId="35178" refreshError="1"/>
      <sheetData sheetId="35179" refreshError="1"/>
      <sheetData sheetId="35180" refreshError="1"/>
      <sheetData sheetId="35181" refreshError="1"/>
      <sheetData sheetId="35182" refreshError="1"/>
      <sheetData sheetId="35183" refreshError="1"/>
      <sheetData sheetId="35184" refreshError="1"/>
      <sheetData sheetId="35185" refreshError="1"/>
      <sheetData sheetId="35186" refreshError="1"/>
      <sheetData sheetId="35187" refreshError="1"/>
      <sheetData sheetId="35188" refreshError="1"/>
      <sheetData sheetId="35189" refreshError="1"/>
      <sheetData sheetId="35190" refreshError="1"/>
      <sheetData sheetId="35191" refreshError="1"/>
      <sheetData sheetId="35192" refreshError="1"/>
      <sheetData sheetId="35193" refreshError="1"/>
      <sheetData sheetId="35194" refreshError="1"/>
      <sheetData sheetId="35195" refreshError="1"/>
      <sheetData sheetId="35196" refreshError="1"/>
      <sheetData sheetId="35197" refreshError="1"/>
      <sheetData sheetId="35198" refreshError="1"/>
      <sheetData sheetId="35199" refreshError="1"/>
      <sheetData sheetId="35200" refreshError="1"/>
      <sheetData sheetId="35201" refreshError="1"/>
      <sheetData sheetId="35202" refreshError="1"/>
      <sheetData sheetId="35203" refreshError="1"/>
      <sheetData sheetId="35204" refreshError="1"/>
      <sheetData sheetId="35205" refreshError="1"/>
      <sheetData sheetId="35206" refreshError="1"/>
      <sheetData sheetId="35207" refreshError="1"/>
      <sheetData sheetId="35208" refreshError="1"/>
      <sheetData sheetId="35209" refreshError="1"/>
      <sheetData sheetId="35210" refreshError="1"/>
      <sheetData sheetId="35211" refreshError="1"/>
      <sheetData sheetId="35212" refreshError="1"/>
      <sheetData sheetId="35213" refreshError="1"/>
      <sheetData sheetId="35214" refreshError="1"/>
      <sheetData sheetId="35215"/>
      <sheetData sheetId="35216"/>
      <sheetData sheetId="35217" refreshError="1"/>
      <sheetData sheetId="35218" refreshError="1"/>
      <sheetData sheetId="35219" refreshError="1"/>
      <sheetData sheetId="35220"/>
      <sheetData sheetId="35221"/>
      <sheetData sheetId="35222"/>
      <sheetData sheetId="35223"/>
      <sheetData sheetId="35224"/>
      <sheetData sheetId="35225"/>
      <sheetData sheetId="35226"/>
      <sheetData sheetId="35227"/>
      <sheetData sheetId="35228"/>
      <sheetData sheetId="35229"/>
      <sheetData sheetId="35230"/>
      <sheetData sheetId="35231"/>
      <sheetData sheetId="35232"/>
      <sheetData sheetId="35233"/>
      <sheetData sheetId="35234"/>
      <sheetData sheetId="35235"/>
      <sheetData sheetId="35236"/>
      <sheetData sheetId="35237"/>
      <sheetData sheetId="35238"/>
      <sheetData sheetId="35239"/>
      <sheetData sheetId="35240"/>
      <sheetData sheetId="35241"/>
      <sheetData sheetId="35242"/>
      <sheetData sheetId="35243"/>
      <sheetData sheetId="35244"/>
      <sheetData sheetId="35245"/>
      <sheetData sheetId="35246"/>
      <sheetData sheetId="35247"/>
      <sheetData sheetId="35248"/>
      <sheetData sheetId="35249"/>
      <sheetData sheetId="35250"/>
      <sheetData sheetId="35251"/>
      <sheetData sheetId="35252"/>
      <sheetData sheetId="35253"/>
      <sheetData sheetId="35254"/>
      <sheetData sheetId="35255"/>
      <sheetData sheetId="35256"/>
      <sheetData sheetId="35257"/>
      <sheetData sheetId="35258"/>
      <sheetData sheetId="35259"/>
      <sheetData sheetId="35260"/>
      <sheetData sheetId="35261"/>
      <sheetData sheetId="35262"/>
      <sheetData sheetId="35263" refreshError="1"/>
      <sheetData sheetId="35264" refreshError="1"/>
      <sheetData sheetId="35265" refreshError="1"/>
      <sheetData sheetId="35266" refreshError="1"/>
      <sheetData sheetId="35267" refreshError="1"/>
      <sheetData sheetId="35268" refreshError="1"/>
      <sheetData sheetId="35269" refreshError="1"/>
      <sheetData sheetId="35270" refreshError="1"/>
      <sheetData sheetId="35271" refreshError="1"/>
      <sheetData sheetId="35272" refreshError="1"/>
      <sheetData sheetId="35273" refreshError="1"/>
      <sheetData sheetId="35274" refreshError="1"/>
      <sheetData sheetId="35275" refreshError="1"/>
      <sheetData sheetId="35276" refreshError="1"/>
      <sheetData sheetId="35277" refreshError="1"/>
      <sheetData sheetId="35278" refreshError="1"/>
      <sheetData sheetId="35279" refreshError="1"/>
      <sheetData sheetId="35280" refreshError="1"/>
      <sheetData sheetId="35281" refreshError="1"/>
      <sheetData sheetId="35282"/>
      <sheetData sheetId="35283"/>
      <sheetData sheetId="35284"/>
      <sheetData sheetId="35285" refreshError="1"/>
      <sheetData sheetId="35286">
        <row r="82">
          <cell r="HA82">
            <v>23.102633770812613</v>
          </cell>
        </row>
      </sheetData>
      <sheetData sheetId="35287"/>
      <sheetData sheetId="35288"/>
      <sheetData sheetId="35289"/>
      <sheetData sheetId="35290"/>
      <sheetData sheetId="35291">
        <row r="3">
          <cell r="A3" t="str">
            <v>CO3AA1</v>
          </cell>
        </row>
      </sheetData>
      <sheetData sheetId="35292"/>
      <sheetData sheetId="35293"/>
      <sheetData sheetId="35294"/>
      <sheetData sheetId="35295"/>
      <sheetData sheetId="35296"/>
      <sheetData sheetId="35297">
        <row r="3">
          <cell r="C3" t="str">
            <v>N0.</v>
          </cell>
        </row>
      </sheetData>
      <sheetData sheetId="35298">
        <row r="3">
          <cell r="B3" t="str">
            <v>004</v>
          </cell>
        </row>
      </sheetData>
      <sheetData sheetId="35299">
        <row r="3">
          <cell r="C3" t="str">
            <v>N0.</v>
          </cell>
        </row>
      </sheetData>
      <sheetData sheetId="35300">
        <row r="3">
          <cell r="B3" t="str">
            <v>004</v>
          </cell>
        </row>
      </sheetData>
      <sheetData sheetId="35301">
        <row r="3">
          <cell r="C3" t="str">
            <v>N0.</v>
          </cell>
        </row>
      </sheetData>
      <sheetData sheetId="35302">
        <row r="3">
          <cell r="A3" t="str">
            <v>CO3AA1</v>
          </cell>
        </row>
      </sheetData>
      <sheetData sheetId="35303">
        <row r="3">
          <cell r="A3" t="str">
            <v>CO3AA1</v>
          </cell>
        </row>
      </sheetData>
      <sheetData sheetId="35304">
        <row r="3">
          <cell r="C3" t="str">
            <v>N0.</v>
          </cell>
        </row>
      </sheetData>
      <sheetData sheetId="35305">
        <row r="3">
          <cell r="C3" t="str">
            <v>N0.</v>
          </cell>
        </row>
      </sheetData>
      <sheetData sheetId="35306">
        <row r="3">
          <cell r="C3" t="str">
            <v>N0.</v>
          </cell>
        </row>
      </sheetData>
      <sheetData sheetId="35307">
        <row r="3">
          <cell r="C3" t="str">
            <v>N0.</v>
          </cell>
        </row>
      </sheetData>
      <sheetData sheetId="35308">
        <row r="3">
          <cell r="C3" t="str">
            <v>N0.</v>
          </cell>
        </row>
      </sheetData>
      <sheetData sheetId="35309">
        <row r="3">
          <cell r="C3" t="str">
            <v>N0.</v>
          </cell>
        </row>
      </sheetData>
      <sheetData sheetId="35310">
        <row r="3">
          <cell r="C3" t="str">
            <v>N0.</v>
          </cell>
        </row>
      </sheetData>
      <sheetData sheetId="35311">
        <row r="3">
          <cell r="C3" t="str">
            <v>N0.</v>
          </cell>
        </row>
      </sheetData>
      <sheetData sheetId="35312">
        <row r="3">
          <cell r="B3" t="str">
            <v>004</v>
          </cell>
        </row>
      </sheetData>
      <sheetData sheetId="35313">
        <row r="3">
          <cell r="A3" t="str">
            <v>CO3AA1</v>
          </cell>
        </row>
      </sheetData>
      <sheetData sheetId="35314">
        <row r="3">
          <cell r="C3" t="str">
            <v>N0.</v>
          </cell>
        </row>
      </sheetData>
      <sheetData sheetId="35315">
        <row r="3">
          <cell r="C3" t="str">
            <v>N0.</v>
          </cell>
        </row>
      </sheetData>
      <sheetData sheetId="35316">
        <row r="3">
          <cell r="C3" t="str">
            <v>N0.</v>
          </cell>
        </row>
      </sheetData>
      <sheetData sheetId="35317">
        <row r="3">
          <cell r="C3" t="str">
            <v>N0.</v>
          </cell>
        </row>
      </sheetData>
      <sheetData sheetId="35318">
        <row r="3">
          <cell r="C3" t="str">
            <v>N0.</v>
          </cell>
        </row>
      </sheetData>
      <sheetData sheetId="35319">
        <row r="3">
          <cell r="C3" t="str">
            <v>N0.</v>
          </cell>
        </row>
      </sheetData>
      <sheetData sheetId="35320">
        <row r="3">
          <cell r="C3" t="str">
            <v>N0.</v>
          </cell>
        </row>
      </sheetData>
      <sheetData sheetId="35321">
        <row r="3">
          <cell r="B3" t="str">
            <v>004</v>
          </cell>
        </row>
      </sheetData>
      <sheetData sheetId="35322">
        <row r="3">
          <cell r="C3" t="str">
            <v>N0.</v>
          </cell>
        </row>
      </sheetData>
      <sheetData sheetId="35323">
        <row r="3">
          <cell r="B3" t="str">
            <v>004</v>
          </cell>
        </row>
      </sheetData>
      <sheetData sheetId="35324">
        <row r="3">
          <cell r="C3" t="str">
            <v>N0.</v>
          </cell>
        </row>
      </sheetData>
      <sheetData sheetId="35325">
        <row r="3">
          <cell r="A3" t="str">
            <v>CO3AA1</v>
          </cell>
        </row>
      </sheetData>
      <sheetData sheetId="35326">
        <row r="3">
          <cell r="A3" t="str">
            <v>CO3AA1</v>
          </cell>
        </row>
      </sheetData>
      <sheetData sheetId="35327">
        <row r="3">
          <cell r="C3" t="str">
            <v>N0.</v>
          </cell>
        </row>
      </sheetData>
      <sheetData sheetId="35328">
        <row r="3">
          <cell r="C3" t="str">
            <v>N0.</v>
          </cell>
        </row>
      </sheetData>
      <sheetData sheetId="35329" refreshError="1"/>
      <sheetData sheetId="35330" refreshError="1"/>
      <sheetData sheetId="35331" refreshError="1"/>
      <sheetData sheetId="35332" refreshError="1"/>
      <sheetData sheetId="35333" refreshError="1"/>
      <sheetData sheetId="35334" refreshError="1"/>
      <sheetData sheetId="35335" refreshError="1"/>
      <sheetData sheetId="35336"/>
      <sheetData sheetId="35337"/>
      <sheetData sheetId="35338" refreshError="1"/>
      <sheetData sheetId="35339" refreshError="1"/>
      <sheetData sheetId="35340"/>
      <sheetData sheetId="35341"/>
      <sheetData sheetId="35342"/>
      <sheetData sheetId="35343" refreshError="1"/>
      <sheetData sheetId="35344">
        <row r="3">
          <cell r="C3" t="str">
            <v>N0.</v>
          </cell>
        </row>
      </sheetData>
      <sheetData sheetId="35345" refreshError="1"/>
      <sheetData sheetId="35346">
        <row r="3">
          <cell r="C3" t="str">
            <v>N0.</v>
          </cell>
        </row>
      </sheetData>
      <sheetData sheetId="35347" refreshError="1"/>
      <sheetData sheetId="35348" refreshError="1"/>
      <sheetData sheetId="35349" refreshError="1"/>
      <sheetData sheetId="35350" refreshError="1"/>
      <sheetData sheetId="35351" refreshError="1"/>
      <sheetData sheetId="35352" refreshError="1"/>
      <sheetData sheetId="35353" refreshError="1"/>
      <sheetData sheetId="35354" refreshError="1"/>
      <sheetData sheetId="35355" refreshError="1"/>
      <sheetData sheetId="35356" refreshError="1"/>
      <sheetData sheetId="35357" refreshError="1"/>
      <sheetData sheetId="35358" refreshError="1"/>
      <sheetData sheetId="35359" refreshError="1"/>
      <sheetData sheetId="35360" refreshError="1"/>
      <sheetData sheetId="35361"/>
      <sheetData sheetId="35362"/>
      <sheetData sheetId="35363"/>
      <sheetData sheetId="35364"/>
      <sheetData sheetId="35365"/>
      <sheetData sheetId="35366"/>
      <sheetData sheetId="35367"/>
      <sheetData sheetId="35368"/>
      <sheetData sheetId="35369"/>
      <sheetData sheetId="35370"/>
      <sheetData sheetId="35371"/>
      <sheetData sheetId="35372" refreshError="1"/>
      <sheetData sheetId="35373"/>
      <sheetData sheetId="35374" refreshError="1"/>
      <sheetData sheetId="35375"/>
      <sheetData sheetId="35376"/>
      <sheetData sheetId="35377"/>
      <sheetData sheetId="35378"/>
      <sheetData sheetId="35379"/>
      <sheetData sheetId="35380"/>
      <sheetData sheetId="35381"/>
      <sheetData sheetId="35382"/>
      <sheetData sheetId="35383"/>
      <sheetData sheetId="35384"/>
      <sheetData sheetId="35385"/>
      <sheetData sheetId="35386"/>
      <sheetData sheetId="35387"/>
      <sheetData sheetId="35388"/>
      <sheetData sheetId="35389"/>
      <sheetData sheetId="35390"/>
      <sheetData sheetId="35391"/>
      <sheetData sheetId="35392"/>
      <sheetData sheetId="35393"/>
      <sheetData sheetId="35394"/>
      <sheetData sheetId="35395"/>
      <sheetData sheetId="35396"/>
      <sheetData sheetId="35397" refreshError="1"/>
      <sheetData sheetId="35398" refreshError="1"/>
      <sheetData sheetId="35399" refreshError="1"/>
      <sheetData sheetId="35400" refreshError="1"/>
      <sheetData sheetId="35401" refreshError="1"/>
      <sheetData sheetId="35402" refreshError="1"/>
      <sheetData sheetId="35403" refreshError="1"/>
      <sheetData sheetId="35404" refreshError="1"/>
      <sheetData sheetId="35405" refreshError="1"/>
      <sheetData sheetId="35406"/>
      <sheetData sheetId="35407" refreshError="1"/>
      <sheetData sheetId="35408"/>
      <sheetData sheetId="35409"/>
      <sheetData sheetId="35410"/>
      <sheetData sheetId="35411"/>
      <sheetData sheetId="35412"/>
      <sheetData sheetId="35413"/>
      <sheetData sheetId="35414"/>
      <sheetData sheetId="35415"/>
      <sheetData sheetId="35416"/>
      <sheetData sheetId="35417"/>
      <sheetData sheetId="35418"/>
      <sheetData sheetId="35419"/>
      <sheetData sheetId="35420"/>
      <sheetData sheetId="35421"/>
      <sheetData sheetId="35422"/>
      <sheetData sheetId="35423"/>
      <sheetData sheetId="35424"/>
      <sheetData sheetId="35425"/>
      <sheetData sheetId="35426"/>
      <sheetData sheetId="35427"/>
      <sheetData sheetId="35428"/>
      <sheetData sheetId="35429" refreshError="1"/>
      <sheetData sheetId="35430" refreshError="1"/>
      <sheetData sheetId="35431" refreshError="1"/>
      <sheetData sheetId="35432" refreshError="1"/>
      <sheetData sheetId="35433" refreshError="1"/>
      <sheetData sheetId="35434" refreshError="1"/>
      <sheetData sheetId="35435"/>
      <sheetData sheetId="35436"/>
      <sheetData sheetId="35437"/>
      <sheetData sheetId="35438"/>
      <sheetData sheetId="35439"/>
      <sheetData sheetId="35440"/>
      <sheetData sheetId="35441" refreshError="1"/>
      <sheetData sheetId="35442" refreshError="1"/>
      <sheetData sheetId="35443" refreshError="1"/>
      <sheetData sheetId="35444" refreshError="1"/>
      <sheetData sheetId="35445" refreshError="1"/>
      <sheetData sheetId="35446" refreshError="1"/>
      <sheetData sheetId="35447" refreshError="1"/>
      <sheetData sheetId="35448" refreshError="1"/>
      <sheetData sheetId="35449" refreshError="1"/>
      <sheetData sheetId="35450" refreshError="1"/>
      <sheetData sheetId="35451" refreshError="1"/>
      <sheetData sheetId="35452" refreshError="1"/>
      <sheetData sheetId="35453" refreshError="1"/>
      <sheetData sheetId="35454" refreshError="1"/>
      <sheetData sheetId="35455" refreshError="1"/>
      <sheetData sheetId="35456" refreshError="1"/>
      <sheetData sheetId="35457" refreshError="1"/>
      <sheetData sheetId="35458" refreshError="1"/>
      <sheetData sheetId="35459" refreshError="1"/>
      <sheetData sheetId="35460" refreshError="1"/>
      <sheetData sheetId="35461"/>
      <sheetData sheetId="35462" refreshError="1"/>
      <sheetData sheetId="35463" refreshError="1"/>
      <sheetData sheetId="35464" refreshError="1"/>
      <sheetData sheetId="35465" refreshError="1"/>
      <sheetData sheetId="35466" refreshError="1"/>
      <sheetData sheetId="35467" refreshError="1"/>
      <sheetData sheetId="35468" refreshError="1"/>
      <sheetData sheetId="35469" refreshError="1"/>
      <sheetData sheetId="35470" refreshError="1"/>
      <sheetData sheetId="35471"/>
      <sheetData sheetId="35472"/>
      <sheetData sheetId="35473"/>
      <sheetData sheetId="35474"/>
      <sheetData sheetId="35475"/>
      <sheetData sheetId="35476"/>
      <sheetData sheetId="35477"/>
      <sheetData sheetId="35478"/>
      <sheetData sheetId="35479"/>
      <sheetData sheetId="35480"/>
      <sheetData sheetId="35481"/>
      <sheetData sheetId="35482"/>
      <sheetData sheetId="35483"/>
      <sheetData sheetId="35484"/>
      <sheetData sheetId="35485"/>
      <sheetData sheetId="35486"/>
      <sheetData sheetId="35487"/>
      <sheetData sheetId="35488" refreshError="1"/>
      <sheetData sheetId="35489" refreshError="1"/>
      <sheetData sheetId="35490" refreshError="1"/>
      <sheetData sheetId="35491" refreshError="1"/>
      <sheetData sheetId="35492" refreshError="1"/>
      <sheetData sheetId="35493" refreshError="1"/>
      <sheetData sheetId="35494" refreshError="1"/>
      <sheetData sheetId="35495" refreshError="1"/>
      <sheetData sheetId="35496" refreshError="1"/>
      <sheetData sheetId="35497" refreshError="1"/>
      <sheetData sheetId="35498" refreshError="1"/>
      <sheetData sheetId="35499" refreshError="1"/>
      <sheetData sheetId="35500" refreshError="1"/>
      <sheetData sheetId="35501" refreshError="1"/>
      <sheetData sheetId="35502" refreshError="1"/>
      <sheetData sheetId="35503" refreshError="1"/>
      <sheetData sheetId="35504" refreshError="1"/>
      <sheetData sheetId="35505" refreshError="1"/>
      <sheetData sheetId="35506" refreshError="1"/>
      <sheetData sheetId="35507" refreshError="1"/>
      <sheetData sheetId="35508" refreshError="1"/>
      <sheetData sheetId="35509" refreshError="1"/>
      <sheetData sheetId="35510" refreshError="1"/>
      <sheetData sheetId="35511" refreshError="1"/>
      <sheetData sheetId="35512" refreshError="1"/>
      <sheetData sheetId="35513" refreshError="1"/>
      <sheetData sheetId="35514" refreshError="1"/>
      <sheetData sheetId="35515" refreshError="1"/>
      <sheetData sheetId="35516"/>
      <sheetData sheetId="35517"/>
      <sheetData sheetId="35518"/>
      <sheetData sheetId="35519"/>
      <sheetData sheetId="35520"/>
      <sheetData sheetId="35521"/>
      <sheetData sheetId="35522" refreshError="1"/>
      <sheetData sheetId="35523" refreshError="1"/>
      <sheetData sheetId="35524" refreshError="1"/>
      <sheetData sheetId="35525" refreshError="1"/>
      <sheetData sheetId="35526" refreshError="1"/>
      <sheetData sheetId="35527" refreshError="1"/>
      <sheetData sheetId="35528" refreshError="1"/>
      <sheetData sheetId="35529" refreshError="1"/>
      <sheetData sheetId="35530" refreshError="1"/>
      <sheetData sheetId="35531" refreshError="1"/>
      <sheetData sheetId="35532" refreshError="1"/>
      <sheetData sheetId="35533" refreshError="1"/>
      <sheetData sheetId="35534"/>
      <sheetData sheetId="35535"/>
      <sheetData sheetId="35536" refreshError="1"/>
      <sheetData sheetId="35537" refreshError="1"/>
      <sheetData sheetId="35538" refreshError="1"/>
      <sheetData sheetId="35539" refreshError="1"/>
      <sheetData sheetId="35540" refreshError="1"/>
      <sheetData sheetId="35541" refreshError="1"/>
      <sheetData sheetId="35542" refreshError="1"/>
      <sheetData sheetId="35543"/>
      <sheetData sheetId="35544"/>
      <sheetData sheetId="35545"/>
      <sheetData sheetId="35546"/>
      <sheetData sheetId="35547"/>
      <sheetData sheetId="35548" refreshError="1"/>
      <sheetData sheetId="35549" refreshError="1"/>
      <sheetData sheetId="35550" refreshError="1"/>
      <sheetData sheetId="35551"/>
      <sheetData sheetId="35552" refreshError="1"/>
      <sheetData sheetId="35553" refreshError="1"/>
      <sheetData sheetId="35554" refreshError="1"/>
      <sheetData sheetId="35555">
        <row r="3">
          <cell r="C3" t="str">
            <v>N0.</v>
          </cell>
        </row>
      </sheetData>
      <sheetData sheetId="35556" refreshError="1"/>
      <sheetData sheetId="35557" refreshError="1"/>
      <sheetData sheetId="35558" refreshError="1"/>
      <sheetData sheetId="35559" refreshError="1"/>
      <sheetData sheetId="35560" refreshError="1"/>
      <sheetData sheetId="35561" refreshError="1"/>
      <sheetData sheetId="35562" refreshError="1"/>
      <sheetData sheetId="35563"/>
      <sheetData sheetId="35564"/>
      <sheetData sheetId="35565" refreshError="1"/>
      <sheetData sheetId="35566" refreshError="1"/>
      <sheetData sheetId="35567" refreshError="1"/>
      <sheetData sheetId="35568" refreshError="1"/>
      <sheetData sheetId="35569" refreshError="1"/>
      <sheetData sheetId="35570" refreshError="1"/>
      <sheetData sheetId="35571" refreshError="1"/>
      <sheetData sheetId="35572" refreshError="1"/>
      <sheetData sheetId="35573" refreshError="1"/>
      <sheetData sheetId="35574" refreshError="1"/>
      <sheetData sheetId="35575" refreshError="1"/>
      <sheetData sheetId="35576" refreshError="1"/>
      <sheetData sheetId="35577" refreshError="1"/>
      <sheetData sheetId="35578" refreshError="1"/>
      <sheetData sheetId="35579" refreshError="1"/>
      <sheetData sheetId="35580" refreshError="1"/>
      <sheetData sheetId="35581" refreshError="1"/>
      <sheetData sheetId="35582" refreshError="1"/>
      <sheetData sheetId="35583" refreshError="1"/>
      <sheetData sheetId="35584" refreshError="1"/>
      <sheetData sheetId="35585" refreshError="1"/>
      <sheetData sheetId="35586" refreshError="1"/>
      <sheetData sheetId="35587" refreshError="1"/>
      <sheetData sheetId="35588" refreshError="1"/>
      <sheetData sheetId="35589" refreshError="1"/>
      <sheetData sheetId="35590" refreshError="1"/>
      <sheetData sheetId="35591" refreshError="1"/>
      <sheetData sheetId="35592" refreshError="1"/>
      <sheetData sheetId="35593" refreshError="1"/>
      <sheetData sheetId="35594" refreshError="1"/>
      <sheetData sheetId="35595" refreshError="1"/>
      <sheetData sheetId="35596" refreshError="1"/>
      <sheetData sheetId="35597" refreshError="1"/>
      <sheetData sheetId="35598" refreshError="1"/>
      <sheetData sheetId="35599" refreshError="1"/>
      <sheetData sheetId="35600" refreshError="1"/>
      <sheetData sheetId="35601" refreshError="1"/>
      <sheetData sheetId="35602" refreshError="1"/>
      <sheetData sheetId="35603" refreshError="1"/>
      <sheetData sheetId="35604" refreshError="1"/>
      <sheetData sheetId="35605" refreshError="1"/>
      <sheetData sheetId="35606" refreshError="1"/>
      <sheetData sheetId="35607" refreshError="1"/>
      <sheetData sheetId="35608" refreshError="1"/>
      <sheetData sheetId="35609" refreshError="1"/>
      <sheetData sheetId="35610" refreshError="1"/>
      <sheetData sheetId="35611" refreshError="1"/>
      <sheetData sheetId="35612" refreshError="1"/>
      <sheetData sheetId="35613" refreshError="1"/>
      <sheetData sheetId="35614" refreshError="1"/>
      <sheetData sheetId="35615" refreshError="1"/>
      <sheetData sheetId="35616" refreshError="1"/>
      <sheetData sheetId="35617" refreshError="1"/>
      <sheetData sheetId="35618" refreshError="1"/>
      <sheetData sheetId="35619" refreshError="1"/>
      <sheetData sheetId="35620" refreshError="1"/>
      <sheetData sheetId="35621" refreshError="1"/>
      <sheetData sheetId="35622" refreshError="1"/>
      <sheetData sheetId="35623" refreshError="1"/>
      <sheetData sheetId="35624" refreshError="1"/>
      <sheetData sheetId="35625" refreshError="1"/>
      <sheetData sheetId="35626" refreshError="1"/>
      <sheetData sheetId="35627" refreshError="1"/>
      <sheetData sheetId="35628" refreshError="1"/>
      <sheetData sheetId="35629" refreshError="1"/>
      <sheetData sheetId="35630" refreshError="1"/>
      <sheetData sheetId="35631" refreshError="1"/>
      <sheetData sheetId="35632" refreshError="1"/>
      <sheetData sheetId="35633" refreshError="1"/>
      <sheetData sheetId="35634" refreshError="1"/>
      <sheetData sheetId="35635" refreshError="1"/>
      <sheetData sheetId="35636" refreshError="1"/>
      <sheetData sheetId="35637" refreshError="1"/>
      <sheetData sheetId="35638" refreshError="1"/>
      <sheetData sheetId="35639" refreshError="1"/>
      <sheetData sheetId="35640" refreshError="1"/>
      <sheetData sheetId="35641" refreshError="1"/>
      <sheetData sheetId="35642" refreshError="1"/>
      <sheetData sheetId="35643" refreshError="1"/>
      <sheetData sheetId="35644" refreshError="1"/>
      <sheetData sheetId="35645" refreshError="1"/>
      <sheetData sheetId="35646" refreshError="1"/>
      <sheetData sheetId="35647" refreshError="1"/>
      <sheetData sheetId="35648" refreshError="1"/>
      <sheetData sheetId="35649" refreshError="1"/>
      <sheetData sheetId="35650" refreshError="1"/>
      <sheetData sheetId="35651" refreshError="1"/>
      <sheetData sheetId="35652" refreshError="1"/>
      <sheetData sheetId="35653" refreshError="1"/>
      <sheetData sheetId="35654" refreshError="1"/>
      <sheetData sheetId="35655" refreshError="1"/>
      <sheetData sheetId="35656" refreshError="1"/>
      <sheetData sheetId="35657" refreshError="1"/>
      <sheetData sheetId="35658" refreshError="1"/>
      <sheetData sheetId="35659" refreshError="1"/>
      <sheetData sheetId="35660" refreshError="1"/>
      <sheetData sheetId="35661" refreshError="1"/>
      <sheetData sheetId="35662" refreshError="1"/>
      <sheetData sheetId="35663" refreshError="1"/>
      <sheetData sheetId="35664" refreshError="1"/>
      <sheetData sheetId="35665" refreshError="1"/>
      <sheetData sheetId="35666" refreshError="1"/>
      <sheetData sheetId="35667" refreshError="1"/>
      <sheetData sheetId="35668" refreshError="1"/>
      <sheetData sheetId="35669" refreshError="1"/>
      <sheetData sheetId="35670" refreshError="1"/>
      <sheetData sheetId="35671" refreshError="1"/>
      <sheetData sheetId="35672" refreshError="1"/>
      <sheetData sheetId="35673" refreshError="1"/>
      <sheetData sheetId="35674" refreshError="1"/>
      <sheetData sheetId="35675" refreshError="1"/>
      <sheetData sheetId="35676" refreshError="1"/>
      <sheetData sheetId="35677" refreshError="1"/>
      <sheetData sheetId="35678" refreshError="1"/>
      <sheetData sheetId="35679" refreshError="1"/>
      <sheetData sheetId="35680" refreshError="1"/>
      <sheetData sheetId="35681" refreshError="1"/>
      <sheetData sheetId="35682" refreshError="1"/>
      <sheetData sheetId="35683" refreshError="1"/>
      <sheetData sheetId="35684" refreshError="1"/>
      <sheetData sheetId="35685" refreshError="1"/>
      <sheetData sheetId="35686" refreshError="1"/>
      <sheetData sheetId="35687" refreshError="1"/>
      <sheetData sheetId="35688" refreshError="1"/>
      <sheetData sheetId="35689" refreshError="1"/>
      <sheetData sheetId="35690" refreshError="1"/>
      <sheetData sheetId="35691" refreshError="1"/>
      <sheetData sheetId="35692" refreshError="1"/>
      <sheetData sheetId="35693" refreshError="1"/>
      <sheetData sheetId="35694" refreshError="1"/>
      <sheetData sheetId="35695" refreshError="1"/>
      <sheetData sheetId="35696" refreshError="1"/>
      <sheetData sheetId="35697" refreshError="1"/>
      <sheetData sheetId="35698" refreshError="1"/>
      <sheetData sheetId="35699" refreshError="1"/>
      <sheetData sheetId="35700" refreshError="1"/>
      <sheetData sheetId="35701" refreshError="1"/>
      <sheetData sheetId="35702" refreshError="1"/>
      <sheetData sheetId="35703" refreshError="1"/>
      <sheetData sheetId="35704" refreshError="1"/>
      <sheetData sheetId="35705" refreshError="1"/>
      <sheetData sheetId="35706" refreshError="1"/>
      <sheetData sheetId="35707" refreshError="1"/>
      <sheetData sheetId="35708" refreshError="1"/>
      <sheetData sheetId="35709" refreshError="1"/>
      <sheetData sheetId="35710" refreshError="1"/>
      <sheetData sheetId="35711" refreshError="1"/>
      <sheetData sheetId="35712" refreshError="1"/>
      <sheetData sheetId="35713" refreshError="1"/>
      <sheetData sheetId="35714" refreshError="1"/>
      <sheetData sheetId="35715" refreshError="1"/>
      <sheetData sheetId="35716" refreshError="1"/>
      <sheetData sheetId="35717" refreshError="1"/>
      <sheetData sheetId="35718" refreshError="1"/>
      <sheetData sheetId="35719" refreshError="1"/>
      <sheetData sheetId="35720" refreshError="1"/>
      <sheetData sheetId="35721" refreshError="1"/>
      <sheetData sheetId="35722" refreshError="1"/>
      <sheetData sheetId="35723" refreshError="1"/>
      <sheetData sheetId="35724">
        <row r="1">
          <cell r="A1" t="str">
            <v>Project: Proposed Replacement of Air-Conditioning Chillers and Associated Equipment at Keppel Tower</v>
          </cell>
        </row>
      </sheetData>
      <sheetData sheetId="35725" refreshError="1"/>
      <sheetData sheetId="35726" refreshError="1"/>
      <sheetData sheetId="35727">
        <row r="1">
          <cell r="A1" t="str">
            <v xml:space="preserve">Project: </v>
          </cell>
        </row>
      </sheetData>
      <sheetData sheetId="35728"/>
      <sheetData sheetId="35729"/>
      <sheetData sheetId="35730"/>
      <sheetData sheetId="35731"/>
      <sheetData sheetId="35732"/>
      <sheetData sheetId="35733"/>
      <sheetData sheetId="35734"/>
      <sheetData sheetId="35735"/>
      <sheetData sheetId="35736"/>
      <sheetData sheetId="35737"/>
      <sheetData sheetId="35738"/>
      <sheetData sheetId="35739"/>
      <sheetData sheetId="35740"/>
      <sheetData sheetId="35741"/>
      <sheetData sheetId="35742"/>
      <sheetData sheetId="35743"/>
      <sheetData sheetId="35744"/>
      <sheetData sheetId="35745"/>
      <sheetData sheetId="35746"/>
      <sheetData sheetId="35747"/>
      <sheetData sheetId="35748"/>
      <sheetData sheetId="35749"/>
      <sheetData sheetId="35750"/>
      <sheetData sheetId="35751"/>
      <sheetData sheetId="35752"/>
      <sheetData sheetId="35753"/>
      <sheetData sheetId="35754"/>
      <sheetData sheetId="35755"/>
      <sheetData sheetId="35756"/>
      <sheetData sheetId="35757"/>
      <sheetData sheetId="35758"/>
      <sheetData sheetId="35759"/>
      <sheetData sheetId="35760"/>
      <sheetData sheetId="35761"/>
      <sheetData sheetId="35762"/>
      <sheetData sheetId="35763"/>
      <sheetData sheetId="35764"/>
      <sheetData sheetId="35765"/>
      <sheetData sheetId="35766"/>
      <sheetData sheetId="35767"/>
      <sheetData sheetId="35768"/>
      <sheetData sheetId="35769"/>
      <sheetData sheetId="35770"/>
      <sheetData sheetId="35771"/>
      <sheetData sheetId="35772"/>
      <sheetData sheetId="35773"/>
      <sheetData sheetId="35774"/>
      <sheetData sheetId="35775"/>
      <sheetData sheetId="35776"/>
      <sheetData sheetId="35777"/>
      <sheetData sheetId="35778"/>
      <sheetData sheetId="35779" refreshError="1"/>
      <sheetData sheetId="35780" refreshError="1"/>
      <sheetData sheetId="35781" refreshError="1"/>
      <sheetData sheetId="35782" refreshError="1"/>
      <sheetData sheetId="35783" refreshError="1"/>
      <sheetData sheetId="35784" refreshError="1"/>
      <sheetData sheetId="35785" refreshError="1"/>
      <sheetData sheetId="35786" refreshError="1"/>
      <sheetData sheetId="35787" refreshError="1"/>
      <sheetData sheetId="35788" refreshError="1"/>
      <sheetData sheetId="35789" refreshError="1"/>
      <sheetData sheetId="35790" refreshError="1"/>
      <sheetData sheetId="35791" refreshError="1"/>
      <sheetData sheetId="35792" refreshError="1"/>
      <sheetData sheetId="35793" refreshError="1"/>
      <sheetData sheetId="35794" refreshError="1"/>
      <sheetData sheetId="35795" refreshError="1"/>
      <sheetData sheetId="35796" refreshError="1"/>
      <sheetData sheetId="35797" refreshError="1"/>
      <sheetData sheetId="35798" refreshError="1"/>
      <sheetData sheetId="35799" refreshError="1"/>
      <sheetData sheetId="35800" refreshError="1"/>
      <sheetData sheetId="35801" refreshError="1"/>
      <sheetData sheetId="35802" refreshError="1"/>
      <sheetData sheetId="35803" refreshError="1"/>
      <sheetData sheetId="35804" refreshError="1"/>
      <sheetData sheetId="35805" refreshError="1"/>
      <sheetData sheetId="35806" refreshError="1"/>
      <sheetData sheetId="35807" refreshError="1"/>
      <sheetData sheetId="35808" refreshError="1"/>
      <sheetData sheetId="35809" refreshError="1"/>
      <sheetData sheetId="35810" refreshError="1"/>
      <sheetData sheetId="35811" refreshError="1"/>
      <sheetData sheetId="35812" refreshError="1"/>
      <sheetData sheetId="35813" refreshError="1"/>
      <sheetData sheetId="35814" refreshError="1"/>
      <sheetData sheetId="35815" refreshError="1"/>
      <sheetData sheetId="35816" refreshError="1"/>
      <sheetData sheetId="35817" refreshError="1"/>
      <sheetData sheetId="35818" refreshError="1"/>
      <sheetData sheetId="35819" refreshError="1"/>
      <sheetData sheetId="35820" refreshError="1"/>
      <sheetData sheetId="35821" refreshError="1"/>
      <sheetData sheetId="35822" refreshError="1"/>
      <sheetData sheetId="35823" refreshError="1"/>
      <sheetData sheetId="35824" refreshError="1"/>
      <sheetData sheetId="35825" refreshError="1"/>
      <sheetData sheetId="35826" refreshError="1"/>
      <sheetData sheetId="35827" refreshError="1"/>
      <sheetData sheetId="35828" refreshError="1"/>
      <sheetData sheetId="35829" refreshError="1"/>
      <sheetData sheetId="35830" refreshError="1"/>
      <sheetData sheetId="35831" refreshError="1"/>
      <sheetData sheetId="35832" refreshError="1"/>
      <sheetData sheetId="35833" refreshError="1"/>
      <sheetData sheetId="35834" refreshError="1"/>
      <sheetData sheetId="35835" refreshError="1"/>
      <sheetData sheetId="35836" refreshError="1"/>
      <sheetData sheetId="35837" refreshError="1"/>
      <sheetData sheetId="35838" refreshError="1"/>
      <sheetData sheetId="35839" refreshError="1"/>
      <sheetData sheetId="35840" refreshError="1"/>
      <sheetData sheetId="35841" refreshError="1"/>
      <sheetData sheetId="35842" refreshError="1"/>
      <sheetData sheetId="35843" refreshError="1"/>
      <sheetData sheetId="35844" refreshError="1"/>
      <sheetData sheetId="35845" refreshError="1"/>
      <sheetData sheetId="35846" refreshError="1"/>
      <sheetData sheetId="35847" refreshError="1"/>
      <sheetData sheetId="35848" refreshError="1"/>
      <sheetData sheetId="35849" refreshError="1"/>
      <sheetData sheetId="35850" refreshError="1"/>
      <sheetData sheetId="35851" refreshError="1"/>
      <sheetData sheetId="35852" refreshError="1"/>
      <sheetData sheetId="35853" refreshError="1"/>
      <sheetData sheetId="35854" refreshError="1"/>
      <sheetData sheetId="35855" refreshError="1"/>
      <sheetData sheetId="35856" refreshError="1"/>
      <sheetData sheetId="35857" refreshError="1"/>
      <sheetData sheetId="35858" refreshError="1"/>
      <sheetData sheetId="35859" refreshError="1"/>
      <sheetData sheetId="35860" refreshError="1"/>
      <sheetData sheetId="35861" refreshError="1"/>
      <sheetData sheetId="35862" refreshError="1"/>
      <sheetData sheetId="35863" refreshError="1"/>
      <sheetData sheetId="35864" refreshError="1"/>
      <sheetData sheetId="35865" refreshError="1"/>
      <sheetData sheetId="35866" refreshError="1"/>
      <sheetData sheetId="35867" refreshError="1"/>
      <sheetData sheetId="35868" refreshError="1"/>
      <sheetData sheetId="35869" refreshError="1"/>
      <sheetData sheetId="35870" refreshError="1"/>
      <sheetData sheetId="35871" refreshError="1"/>
      <sheetData sheetId="35872" refreshError="1"/>
      <sheetData sheetId="35873" refreshError="1"/>
      <sheetData sheetId="35874" refreshError="1"/>
      <sheetData sheetId="35875" refreshError="1"/>
      <sheetData sheetId="35876" refreshError="1"/>
      <sheetData sheetId="35877" refreshError="1"/>
      <sheetData sheetId="35878" refreshError="1"/>
      <sheetData sheetId="35879" refreshError="1"/>
      <sheetData sheetId="35880" refreshError="1"/>
      <sheetData sheetId="35881" refreshError="1"/>
      <sheetData sheetId="35882" refreshError="1"/>
      <sheetData sheetId="35883" refreshError="1"/>
      <sheetData sheetId="35884" refreshError="1"/>
      <sheetData sheetId="35885" refreshError="1"/>
      <sheetData sheetId="35886" refreshError="1"/>
      <sheetData sheetId="35887" refreshError="1"/>
      <sheetData sheetId="35888" refreshError="1"/>
      <sheetData sheetId="35889" refreshError="1"/>
      <sheetData sheetId="35890" refreshError="1"/>
      <sheetData sheetId="35891" refreshError="1"/>
      <sheetData sheetId="35892" refreshError="1"/>
      <sheetData sheetId="35893" refreshError="1"/>
      <sheetData sheetId="35894" refreshError="1"/>
      <sheetData sheetId="35895" refreshError="1"/>
      <sheetData sheetId="35896" refreshError="1"/>
      <sheetData sheetId="35897" refreshError="1"/>
      <sheetData sheetId="35898" refreshError="1"/>
      <sheetData sheetId="35899" refreshError="1"/>
      <sheetData sheetId="35900" refreshError="1"/>
      <sheetData sheetId="35901" refreshError="1"/>
      <sheetData sheetId="35902" refreshError="1"/>
      <sheetData sheetId="35903" refreshError="1"/>
      <sheetData sheetId="35904" refreshError="1"/>
      <sheetData sheetId="35905" refreshError="1"/>
      <sheetData sheetId="35906" refreshError="1"/>
      <sheetData sheetId="35907" refreshError="1"/>
      <sheetData sheetId="35908" refreshError="1"/>
      <sheetData sheetId="35909" refreshError="1"/>
      <sheetData sheetId="35910" refreshError="1"/>
      <sheetData sheetId="35911" refreshError="1"/>
      <sheetData sheetId="35912" refreshError="1"/>
      <sheetData sheetId="35913" refreshError="1"/>
      <sheetData sheetId="35914" refreshError="1"/>
      <sheetData sheetId="35915" refreshError="1"/>
      <sheetData sheetId="35916" refreshError="1"/>
      <sheetData sheetId="35917" refreshError="1"/>
      <sheetData sheetId="35918" refreshError="1"/>
      <sheetData sheetId="35919" refreshError="1"/>
      <sheetData sheetId="35920" refreshError="1"/>
      <sheetData sheetId="35921" refreshError="1"/>
      <sheetData sheetId="35922" refreshError="1"/>
      <sheetData sheetId="35923" refreshError="1"/>
      <sheetData sheetId="35924" refreshError="1"/>
      <sheetData sheetId="35925" refreshError="1"/>
      <sheetData sheetId="35926" refreshError="1"/>
      <sheetData sheetId="35927" refreshError="1"/>
      <sheetData sheetId="35928" refreshError="1"/>
      <sheetData sheetId="35929" refreshError="1"/>
      <sheetData sheetId="35930" refreshError="1"/>
      <sheetData sheetId="35931" refreshError="1"/>
      <sheetData sheetId="35932" refreshError="1"/>
      <sheetData sheetId="35933" refreshError="1"/>
      <sheetData sheetId="35934" refreshError="1"/>
      <sheetData sheetId="35935" refreshError="1"/>
      <sheetData sheetId="35936" refreshError="1"/>
      <sheetData sheetId="35937" refreshError="1"/>
      <sheetData sheetId="35938" refreshError="1"/>
      <sheetData sheetId="35939" refreshError="1"/>
      <sheetData sheetId="35940" refreshError="1"/>
      <sheetData sheetId="35941" refreshError="1"/>
      <sheetData sheetId="35942" refreshError="1"/>
      <sheetData sheetId="35943" refreshError="1"/>
      <sheetData sheetId="35944" refreshError="1"/>
      <sheetData sheetId="35945" refreshError="1"/>
      <sheetData sheetId="35946" refreshError="1"/>
      <sheetData sheetId="35947" refreshError="1"/>
      <sheetData sheetId="35948" refreshError="1"/>
      <sheetData sheetId="35949" refreshError="1"/>
      <sheetData sheetId="35950" refreshError="1"/>
      <sheetData sheetId="35951" refreshError="1"/>
      <sheetData sheetId="35952" refreshError="1"/>
      <sheetData sheetId="35953" refreshError="1"/>
      <sheetData sheetId="35954" refreshError="1"/>
      <sheetData sheetId="35955" refreshError="1"/>
      <sheetData sheetId="35956" refreshError="1"/>
      <sheetData sheetId="35957" refreshError="1"/>
      <sheetData sheetId="35958" refreshError="1"/>
      <sheetData sheetId="35959" refreshError="1"/>
      <sheetData sheetId="35960" refreshError="1"/>
      <sheetData sheetId="35961" refreshError="1"/>
      <sheetData sheetId="35962" refreshError="1"/>
      <sheetData sheetId="35963" refreshError="1"/>
      <sheetData sheetId="35964" refreshError="1"/>
      <sheetData sheetId="35965" refreshError="1"/>
      <sheetData sheetId="35966" refreshError="1"/>
      <sheetData sheetId="35967" refreshError="1"/>
      <sheetData sheetId="35968" refreshError="1"/>
      <sheetData sheetId="35969" refreshError="1"/>
      <sheetData sheetId="35970" refreshError="1"/>
      <sheetData sheetId="35971" refreshError="1"/>
      <sheetData sheetId="35972" refreshError="1"/>
      <sheetData sheetId="35973" refreshError="1"/>
      <sheetData sheetId="35974" refreshError="1"/>
      <sheetData sheetId="35975" refreshError="1"/>
      <sheetData sheetId="35976" refreshError="1"/>
      <sheetData sheetId="35977" refreshError="1"/>
      <sheetData sheetId="35978" refreshError="1"/>
      <sheetData sheetId="35979" refreshError="1"/>
      <sheetData sheetId="35980" refreshError="1"/>
      <sheetData sheetId="35981" refreshError="1"/>
      <sheetData sheetId="35982" refreshError="1"/>
      <sheetData sheetId="35983" refreshError="1"/>
      <sheetData sheetId="35984" refreshError="1"/>
      <sheetData sheetId="35985" refreshError="1"/>
      <sheetData sheetId="35986" refreshError="1"/>
      <sheetData sheetId="35987" refreshError="1"/>
      <sheetData sheetId="35988" refreshError="1"/>
      <sheetData sheetId="35989" refreshError="1"/>
      <sheetData sheetId="35990" refreshError="1"/>
      <sheetData sheetId="35991" refreshError="1"/>
      <sheetData sheetId="35992" refreshError="1"/>
      <sheetData sheetId="35993" refreshError="1"/>
      <sheetData sheetId="35994" refreshError="1"/>
      <sheetData sheetId="35995" refreshError="1"/>
      <sheetData sheetId="35996" refreshError="1"/>
      <sheetData sheetId="35997" refreshError="1"/>
      <sheetData sheetId="35998" refreshError="1"/>
      <sheetData sheetId="35999" refreshError="1"/>
      <sheetData sheetId="36000" refreshError="1"/>
      <sheetData sheetId="36001" refreshError="1"/>
      <sheetData sheetId="36002" refreshError="1"/>
      <sheetData sheetId="36003" refreshError="1"/>
      <sheetData sheetId="36004" refreshError="1"/>
      <sheetData sheetId="36005" refreshError="1"/>
      <sheetData sheetId="36006" refreshError="1"/>
      <sheetData sheetId="36007" refreshError="1"/>
      <sheetData sheetId="36008" refreshError="1"/>
      <sheetData sheetId="36009" refreshError="1"/>
      <sheetData sheetId="36010" refreshError="1"/>
      <sheetData sheetId="36011" refreshError="1"/>
      <sheetData sheetId="36012" refreshError="1"/>
      <sheetData sheetId="36013" refreshError="1"/>
      <sheetData sheetId="36014" refreshError="1"/>
      <sheetData sheetId="36015" refreshError="1"/>
      <sheetData sheetId="36016" refreshError="1"/>
      <sheetData sheetId="36017" refreshError="1"/>
      <sheetData sheetId="36018" refreshError="1"/>
      <sheetData sheetId="36019" refreshError="1"/>
      <sheetData sheetId="36020" refreshError="1"/>
      <sheetData sheetId="36021" refreshError="1"/>
      <sheetData sheetId="36022" refreshError="1"/>
      <sheetData sheetId="36023" refreshError="1"/>
      <sheetData sheetId="36024" refreshError="1"/>
      <sheetData sheetId="36025" refreshError="1"/>
      <sheetData sheetId="36026" refreshError="1"/>
      <sheetData sheetId="36027" refreshError="1"/>
      <sheetData sheetId="36028" refreshError="1"/>
      <sheetData sheetId="36029" refreshError="1"/>
      <sheetData sheetId="36030" refreshError="1"/>
      <sheetData sheetId="36031" refreshError="1"/>
      <sheetData sheetId="36032" refreshError="1"/>
      <sheetData sheetId="36033" refreshError="1"/>
      <sheetData sheetId="36034" refreshError="1"/>
      <sheetData sheetId="36035" refreshError="1"/>
      <sheetData sheetId="36036" refreshError="1"/>
      <sheetData sheetId="36037" refreshError="1"/>
      <sheetData sheetId="36038" refreshError="1"/>
      <sheetData sheetId="36039" refreshError="1"/>
      <sheetData sheetId="36040" refreshError="1"/>
      <sheetData sheetId="36041" refreshError="1"/>
      <sheetData sheetId="36042" refreshError="1"/>
      <sheetData sheetId="36043" refreshError="1"/>
      <sheetData sheetId="36044" refreshError="1"/>
      <sheetData sheetId="36045" refreshError="1"/>
      <sheetData sheetId="36046" refreshError="1"/>
      <sheetData sheetId="36047" refreshError="1"/>
      <sheetData sheetId="36048" refreshError="1"/>
      <sheetData sheetId="36049" refreshError="1"/>
      <sheetData sheetId="36050" refreshError="1"/>
      <sheetData sheetId="36051" refreshError="1"/>
      <sheetData sheetId="36052" refreshError="1"/>
      <sheetData sheetId="36053" refreshError="1"/>
      <sheetData sheetId="36054" refreshError="1"/>
      <sheetData sheetId="36055" refreshError="1"/>
      <sheetData sheetId="36056" refreshError="1"/>
      <sheetData sheetId="36057" refreshError="1"/>
      <sheetData sheetId="36058" refreshError="1"/>
      <sheetData sheetId="36059" refreshError="1"/>
      <sheetData sheetId="36060" refreshError="1"/>
      <sheetData sheetId="36061" refreshError="1"/>
      <sheetData sheetId="36062" refreshError="1"/>
      <sheetData sheetId="36063" refreshError="1"/>
      <sheetData sheetId="36064" refreshError="1"/>
      <sheetData sheetId="36065" refreshError="1"/>
      <sheetData sheetId="36066" refreshError="1"/>
      <sheetData sheetId="36067" refreshError="1"/>
      <sheetData sheetId="36068" refreshError="1"/>
      <sheetData sheetId="36069" refreshError="1"/>
      <sheetData sheetId="36070" refreshError="1"/>
      <sheetData sheetId="36071" refreshError="1"/>
      <sheetData sheetId="36072" refreshError="1"/>
      <sheetData sheetId="36073" refreshError="1"/>
      <sheetData sheetId="36074" refreshError="1"/>
      <sheetData sheetId="36075" refreshError="1"/>
      <sheetData sheetId="36076" refreshError="1"/>
      <sheetData sheetId="36077" refreshError="1"/>
      <sheetData sheetId="36078" refreshError="1"/>
      <sheetData sheetId="36079" refreshError="1"/>
      <sheetData sheetId="36080" refreshError="1"/>
      <sheetData sheetId="36081" refreshError="1"/>
      <sheetData sheetId="36082" refreshError="1"/>
      <sheetData sheetId="36083" refreshError="1"/>
      <sheetData sheetId="36084" refreshError="1"/>
      <sheetData sheetId="36085" refreshError="1"/>
      <sheetData sheetId="36086" refreshError="1"/>
      <sheetData sheetId="36087" refreshError="1"/>
      <sheetData sheetId="36088" refreshError="1"/>
      <sheetData sheetId="36089" refreshError="1"/>
      <sheetData sheetId="36090" refreshError="1"/>
      <sheetData sheetId="36091" refreshError="1"/>
      <sheetData sheetId="36092" refreshError="1"/>
      <sheetData sheetId="36093" refreshError="1"/>
      <sheetData sheetId="36094" refreshError="1"/>
      <sheetData sheetId="36095" refreshError="1"/>
      <sheetData sheetId="36096" refreshError="1"/>
      <sheetData sheetId="36097" refreshError="1"/>
      <sheetData sheetId="36098" refreshError="1"/>
      <sheetData sheetId="36099" refreshError="1"/>
      <sheetData sheetId="36100" refreshError="1"/>
      <sheetData sheetId="36101" refreshError="1"/>
      <sheetData sheetId="36102" refreshError="1"/>
      <sheetData sheetId="36103" refreshError="1"/>
      <sheetData sheetId="36104" refreshError="1"/>
      <sheetData sheetId="36105" refreshError="1"/>
      <sheetData sheetId="36106" refreshError="1"/>
      <sheetData sheetId="36107" refreshError="1"/>
      <sheetData sheetId="36108" refreshError="1"/>
      <sheetData sheetId="36109" refreshError="1"/>
      <sheetData sheetId="36110" refreshError="1"/>
      <sheetData sheetId="36111" refreshError="1"/>
      <sheetData sheetId="36112" refreshError="1"/>
      <sheetData sheetId="36113" refreshError="1"/>
      <sheetData sheetId="36114" refreshError="1"/>
      <sheetData sheetId="36115" refreshError="1"/>
      <sheetData sheetId="36116" refreshError="1"/>
      <sheetData sheetId="36117" refreshError="1"/>
      <sheetData sheetId="36118" refreshError="1"/>
      <sheetData sheetId="36119" refreshError="1"/>
      <sheetData sheetId="36120" refreshError="1"/>
      <sheetData sheetId="36121" refreshError="1"/>
      <sheetData sheetId="36122" refreshError="1"/>
      <sheetData sheetId="36123" refreshError="1"/>
      <sheetData sheetId="36124" refreshError="1"/>
      <sheetData sheetId="36125" refreshError="1"/>
      <sheetData sheetId="36126" refreshError="1"/>
      <sheetData sheetId="36127" refreshError="1"/>
      <sheetData sheetId="36128" refreshError="1"/>
      <sheetData sheetId="36129" refreshError="1"/>
      <sheetData sheetId="36130" refreshError="1"/>
      <sheetData sheetId="36131" refreshError="1"/>
      <sheetData sheetId="36132" refreshError="1"/>
      <sheetData sheetId="36133" refreshError="1"/>
      <sheetData sheetId="36134" refreshError="1"/>
      <sheetData sheetId="36135" refreshError="1"/>
      <sheetData sheetId="36136" refreshError="1"/>
      <sheetData sheetId="36137" refreshError="1"/>
      <sheetData sheetId="36138" refreshError="1"/>
      <sheetData sheetId="36139" refreshError="1"/>
      <sheetData sheetId="36140" refreshError="1"/>
      <sheetData sheetId="36141" refreshError="1"/>
      <sheetData sheetId="36142" refreshError="1"/>
      <sheetData sheetId="36143" refreshError="1"/>
      <sheetData sheetId="36144" refreshError="1"/>
      <sheetData sheetId="36145" refreshError="1"/>
      <sheetData sheetId="36146" refreshError="1"/>
      <sheetData sheetId="36147" refreshError="1"/>
      <sheetData sheetId="36148" refreshError="1"/>
      <sheetData sheetId="36149" refreshError="1"/>
      <sheetData sheetId="36150" refreshError="1"/>
      <sheetData sheetId="36151" refreshError="1"/>
      <sheetData sheetId="36152" refreshError="1"/>
      <sheetData sheetId="36153" refreshError="1"/>
      <sheetData sheetId="36154" refreshError="1"/>
      <sheetData sheetId="36155" refreshError="1"/>
      <sheetData sheetId="36156" refreshError="1"/>
      <sheetData sheetId="36157" refreshError="1"/>
      <sheetData sheetId="36158" refreshError="1"/>
      <sheetData sheetId="36159" refreshError="1"/>
      <sheetData sheetId="36160" refreshError="1"/>
      <sheetData sheetId="36161" refreshError="1"/>
      <sheetData sheetId="36162" refreshError="1"/>
      <sheetData sheetId="36163" refreshError="1"/>
      <sheetData sheetId="36164" refreshError="1"/>
      <sheetData sheetId="36165" refreshError="1"/>
      <sheetData sheetId="36166" refreshError="1"/>
      <sheetData sheetId="36167" refreshError="1"/>
      <sheetData sheetId="36168" refreshError="1"/>
      <sheetData sheetId="36169" refreshError="1"/>
      <sheetData sheetId="36170" refreshError="1"/>
      <sheetData sheetId="36171" refreshError="1"/>
      <sheetData sheetId="36172" refreshError="1"/>
      <sheetData sheetId="36173" refreshError="1"/>
      <sheetData sheetId="36174" refreshError="1"/>
      <sheetData sheetId="36175" refreshError="1"/>
      <sheetData sheetId="36176" refreshError="1"/>
      <sheetData sheetId="36177" refreshError="1"/>
      <sheetData sheetId="36178" refreshError="1"/>
      <sheetData sheetId="36179" refreshError="1"/>
      <sheetData sheetId="36180" refreshError="1"/>
      <sheetData sheetId="36181" refreshError="1"/>
      <sheetData sheetId="36182" refreshError="1"/>
      <sheetData sheetId="36183" refreshError="1"/>
      <sheetData sheetId="36184" refreshError="1"/>
      <sheetData sheetId="36185" refreshError="1"/>
      <sheetData sheetId="36186" refreshError="1"/>
      <sheetData sheetId="36187" refreshError="1"/>
      <sheetData sheetId="36188" refreshError="1"/>
      <sheetData sheetId="36189" refreshError="1"/>
      <sheetData sheetId="36190" refreshError="1"/>
      <sheetData sheetId="36191" refreshError="1"/>
      <sheetData sheetId="36192" refreshError="1"/>
      <sheetData sheetId="36193" refreshError="1"/>
      <sheetData sheetId="36194" refreshError="1"/>
      <sheetData sheetId="36195" refreshError="1"/>
      <sheetData sheetId="36196" refreshError="1"/>
      <sheetData sheetId="36197" refreshError="1"/>
      <sheetData sheetId="36198" refreshError="1"/>
      <sheetData sheetId="36199" refreshError="1"/>
      <sheetData sheetId="36200" refreshError="1"/>
      <sheetData sheetId="36201" refreshError="1"/>
      <sheetData sheetId="36202" refreshError="1"/>
      <sheetData sheetId="36203" refreshError="1"/>
      <sheetData sheetId="36204" refreshError="1"/>
      <sheetData sheetId="36205" refreshError="1"/>
      <sheetData sheetId="36206" refreshError="1"/>
      <sheetData sheetId="36207" refreshError="1"/>
      <sheetData sheetId="36208" refreshError="1"/>
      <sheetData sheetId="36209" refreshError="1"/>
      <sheetData sheetId="36210" refreshError="1"/>
      <sheetData sheetId="36211" refreshError="1"/>
      <sheetData sheetId="36212" refreshError="1"/>
      <sheetData sheetId="36213" refreshError="1"/>
      <sheetData sheetId="36214" refreshError="1"/>
      <sheetData sheetId="36215" refreshError="1"/>
      <sheetData sheetId="36216" refreshError="1"/>
      <sheetData sheetId="36217" refreshError="1"/>
      <sheetData sheetId="36218" refreshError="1"/>
      <sheetData sheetId="36219" refreshError="1"/>
      <sheetData sheetId="36220" refreshError="1"/>
      <sheetData sheetId="36221" refreshError="1"/>
      <sheetData sheetId="36222" refreshError="1"/>
      <sheetData sheetId="36223" refreshError="1"/>
      <sheetData sheetId="36224" refreshError="1"/>
      <sheetData sheetId="36225" refreshError="1"/>
      <sheetData sheetId="36226" refreshError="1"/>
      <sheetData sheetId="36227" refreshError="1"/>
      <sheetData sheetId="36228" refreshError="1"/>
      <sheetData sheetId="36229" refreshError="1"/>
      <sheetData sheetId="36230" refreshError="1"/>
      <sheetData sheetId="36231" refreshError="1"/>
      <sheetData sheetId="36232" refreshError="1"/>
      <sheetData sheetId="36233" refreshError="1"/>
      <sheetData sheetId="36234" refreshError="1"/>
      <sheetData sheetId="36235" refreshError="1"/>
      <sheetData sheetId="36236" refreshError="1"/>
      <sheetData sheetId="36237" refreshError="1"/>
      <sheetData sheetId="36238" refreshError="1"/>
      <sheetData sheetId="36239" refreshError="1"/>
      <sheetData sheetId="36240" refreshError="1"/>
      <sheetData sheetId="36241" refreshError="1"/>
      <sheetData sheetId="36242" refreshError="1"/>
      <sheetData sheetId="36243" refreshError="1"/>
      <sheetData sheetId="36244" refreshError="1"/>
      <sheetData sheetId="36245" refreshError="1"/>
      <sheetData sheetId="36246" refreshError="1"/>
      <sheetData sheetId="36247" refreshError="1"/>
      <sheetData sheetId="36248" refreshError="1"/>
      <sheetData sheetId="36249" refreshError="1"/>
      <sheetData sheetId="36250" refreshError="1"/>
      <sheetData sheetId="36251" refreshError="1"/>
      <sheetData sheetId="36252" refreshError="1"/>
      <sheetData sheetId="36253" refreshError="1"/>
      <sheetData sheetId="36254" refreshError="1"/>
      <sheetData sheetId="36255" refreshError="1"/>
      <sheetData sheetId="36256" refreshError="1"/>
      <sheetData sheetId="36257" refreshError="1"/>
      <sheetData sheetId="36258" refreshError="1"/>
      <sheetData sheetId="36259" refreshError="1"/>
      <sheetData sheetId="36260" refreshError="1"/>
      <sheetData sheetId="36261" refreshError="1"/>
      <sheetData sheetId="36262" refreshError="1"/>
      <sheetData sheetId="36263" refreshError="1"/>
      <sheetData sheetId="36264" refreshError="1"/>
      <sheetData sheetId="36265" refreshError="1"/>
      <sheetData sheetId="36266" refreshError="1"/>
      <sheetData sheetId="36267" refreshError="1"/>
      <sheetData sheetId="36268" refreshError="1"/>
      <sheetData sheetId="36269" refreshError="1"/>
      <sheetData sheetId="36270" refreshError="1"/>
      <sheetData sheetId="36271" refreshError="1"/>
      <sheetData sheetId="36272" refreshError="1"/>
      <sheetData sheetId="36273" refreshError="1"/>
      <sheetData sheetId="36274" refreshError="1"/>
      <sheetData sheetId="36275" refreshError="1"/>
      <sheetData sheetId="36276" refreshError="1"/>
      <sheetData sheetId="36277" refreshError="1"/>
      <sheetData sheetId="36278" refreshError="1"/>
      <sheetData sheetId="36279" refreshError="1"/>
      <sheetData sheetId="36280" refreshError="1"/>
      <sheetData sheetId="36281" refreshError="1"/>
      <sheetData sheetId="36282" refreshError="1"/>
      <sheetData sheetId="36283" refreshError="1"/>
      <sheetData sheetId="36284" refreshError="1"/>
      <sheetData sheetId="36285" refreshError="1"/>
      <sheetData sheetId="36286" refreshError="1"/>
      <sheetData sheetId="36287" refreshError="1"/>
      <sheetData sheetId="36288" refreshError="1"/>
      <sheetData sheetId="36289" refreshError="1"/>
      <sheetData sheetId="36290" refreshError="1"/>
      <sheetData sheetId="36291" refreshError="1"/>
      <sheetData sheetId="36292" refreshError="1"/>
      <sheetData sheetId="36293" refreshError="1"/>
      <sheetData sheetId="36294" refreshError="1"/>
      <sheetData sheetId="36295" refreshError="1"/>
      <sheetData sheetId="36296" refreshError="1"/>
      <sheetData sheetId="36297" refreshError="1"/>
      <sheetData sheetId="36298" refreshError="1"/>
      <sheetData sheetId="36299" refreshError="1"/>
      <sheetData sheetId="36300" refreshError="1"/>
      <sheetData sheetId="36301" refreshError="1"/>
      <sheetData sheetId="36302" refreshError="1"/>
      <sheetData sheetId="36303" refreshError="1"/>
      <sheetData sheetId="36304" refreshError="1"/>
      <sheetData sheetId="36305" refreshError="1"/>
      <sheetData sheetId="36306" refreshError="1"/>
      <sheetData sheetId="36307" refreshError="1"/>
      <sheetData sheetId="36308" refreshError="1"/>
      <sheetData sheetId="36309" refreshError="1"/>
      <sheetData sheetId="36310" refreshError="1"/>
      <sheetData sheetId="36311" refreshError="1"/>
      <sheetData sheetId="36312" refreshError="1"/>
      <sheetData sheetId="36313" refreshError="1"/>
      <sheetData sheetId="36314" refreshError="1"/>
      <sheetData sheetId="36315" refreshError="1"/>
      <sheetData sheetId="36316" refreshError="1"/>
      <sheetData sheetId="36317" refreshError="1"/>
      <sheetData sheetId="36318" refreshError="1"/>
      <sheetData sheetId="36319" refreshError="1"/>
      <sheetData sheetId="36320" refreshError="1"/>
      <sheetData sheetId="36321" refreshError="1"/>
      <sheetData sheetId="36322" refreshError="1"/>
      <sheetData sheetId="36323" refreshError="1"/>
      <sheetData sheetId="36324" refreshError="1"/>
      <sheetData sheetId="36325" refreshError="1"/>
      <sheetData sheetId="36326" refreshError="1"/>
      <sheetData sheetId="36327" refreshError="1"/>
      <sheetData sheetId="36328" refreshError="1"/>
      <sheetData sheetId="36329" refreshError="1"/>
      <sheetData sheetId="36330" refreshError="1"/>
      <sheetData sheetId="36331" refreshError="1"/>
      <sheetData sheetId="36332" refreshError="1"/>
      <sheetData sheetId="36333" refreshError="1"/>
      <sheetData sheetId="36334" refreshError="1"/>
      <sheetData sheetId="36335" refreshError="1"/>
      <sheetData sheetId="36336" refreshError="1"/>
      <sheetData sheetId="36337" refreshError="1"/>
      <sheetData sheetId="36338" refreshError="1"/>
      <sheetData sheetId="36339" refreshError="1"/>
      <sheetData sheetId="36340" refreshError="1"/>
      <sheetData sheetId="36341" refreshError="1"/>
      <sheetData sheetId="36342" refreshError="1"/>
      <sheetData sheetId="36343" refreshError="1"/>
      <sheetData sheetId="36344" refreshError="1"/>
      <sheetData sheetId="36345" refreshError="1"/>
      <sheetData sheetId="36346" refreshError="1"/>
      <sheetData sheetId="36347" refreshError="1"/>
      <sheetData sheetId="36348" refreshError="1"/>
      <sheetData sheetId="36349" refreshError="1"/>
      <sheetData sheetId="36350" refreshError="1"/>
      <sheetData sheetId="36351" refreshError="1"/>
      <sheetData sheetId="36352" refreshError="1"/>
      <sheetData sheetId="36353" refreshError="1"/>
      <sheetData sheetId="36354" refreshError="1"/>
      <sheetData sheetId="36355" refreshError="1"/>
      <sheetData sheetId="36356" refreshError="1"/>
      <sheetData sheetId="36357" refreshError="1"/>
      <sheetData sheetId="36358" refreshError="1"/>
      <sheetData sheetId="36359" refreshError="1"/>
      <sheetData sheetId="36360" refreshError="1"/>
      <sheetData sheetId="36361" refreshError="1"/>
      <sheetData sheetId="36362" refreshError="1"/>
      <sheetData sheetId="36363" refreshError="1"/>
      <sheetData sheetId="36364" refreshError="1"/>
      <sheetData sheetId="36365" refreshError="1"/>
      <sheetData sheetId="36366" refreshError="1"/>
      <sheetData sheetId="36367" refreshError="1"/>
      <sheetData sheetId="36368" refreshError="1"/>
      <sheetData sheetId="36369" refreshError="1"/>
      <sheetData sheetId="36370" refreshError="1"/>
      <sheetData sheetId="36371" refreshError="1"/>
      <sheetData sheetId="36372" refreshError="1"/>
      <sheetData sheetId="36373" refreshError="1"/>
      <sheetData sheetId="36374" refreshError="1"/>
      <sheetData sheetId="36375" refreshError="1"/>
      <sheetData sheetId="36376" refreshError="1"/>
      <sheetData sheetId="36377" refreshError="1"/>
      <sheetData sheetId="36378" refreshError="1"/>
      <sheetData sheetId="36379" refreshError="1"/>
      <sheetData sheetId="36380" refreshError="1"/>
      <sheetData sheetId="36381" refreshError="1"/>
      <sheetData sheetId="36382" refreshError="1"/>
      <sheetData sheetId="36383" refreshError="1"/>
      <sheetData sheetId="36384" refreshError="1"/>
      <sheetData sheetId="36385" refreshError="1"/>
      <sheetData sheetId="36386" refreshError="1"/>
      <sheetData sheetId="36387" refreshError="1"/>
      <sheetData sheetId="36388" refreshError="1"/>
      <sheetData sheetId="36389" refreshError="1"/>
      <sheetData sheetId="36390" refreshError="1"/>
      <sheetData sheetId="36391" refreshError="1"/>
      <sheetData sheetId="36392" refreshError="1"/>
      <sheetData sheetId="36393" refreshError="1"/>
      <sheetData sheetId="36394" refreshError="1"/>
      <sheetData sheetId="36395" refreshError="1"/>
      <sheetData sheetId="36396" refreshError="1"/>
      <sheetData sheetId="36397" refreshError="1"/>
      <sheetData sheetId="36398" refreshError="1"/>
      <sheetData sheetId="36399" refreshError="1"/>
      <sheetData sheetId="36400" refreshError="1"/>
      <sheetData sheetId="36401" refreshError="1"/>
      <sheetData sheetId="36402" refreshError="1"/>
      <sheetData sheetId="36403" refreshError="1"/>
      <sheetData sheetId="36404" refreshError="1"/>
      <sheetData sheetId="36405" refreshError="1"/>
      <sheetData sheetId="36406" refreshError="1"/>
      <sheetData sheetId="36407" refreshError="1"/>
      <sheetData sheetId="36408" refreshError="1"/>
      <sheetData sheetId="36409" refreshError="1"/>
      <sheetData sheetId="36410" refreshError="1"/>
      <sheetData sheetId="36411" refreshError="1"/>
      <sheetData sheetId="36412" refreshError="1"/>
      <sheetData sheetId="36413" refreshError="1"/>
      <sheetData sheetId="36414" refreshError="1"/>
      <sheetData sheetId="36415" refreshError="1"/>
      <sheetData sheetId="36416" refreshError="1"/>
      <sheetData sheetId="36417" refreshError="1"/>
      <sheetData sheetId="36418" refreshError="1"/>
      <sheetData sheetId="36419" refreshError="1"/>
      <sheetData sheetId="36420" refreshError="1"/>
      <sheetData sheetId="36421" refreshError="1"/>
      <sheetData sheetId="36422" refreshError="1"/>
      <sheetData sheetId="36423" refreshError="1"/>
      <sheetData sheetId="36424" refreshError="1"/>
      <sheetData sheetId="36425" refreshError="1"/>
      <sheetData sheetId="36426" refreshError="1"/>
      <sheetData sheetId="36427" refreshError="1"/>
      <sheetData sheetId="36428" refreshError="1"/>
      <sheetData sheetId="36429" refreshError="1"/>
      <sheetData sheetId="36430" refreshError="1"/>
      <sheetData sheetId="36431" refreshError="1"/>
      <sheetData sheetId="36432" refreshError="1"/>
      <sheetData sheetId="36433" refreshError="1"/>
      <sheetData sheetId="36434" refreshError="1"/>
      <sheetData sheetId="36435" refreshError="1"/>
      <sheetData sheetId="36436" refreshError="1"/>
      <sheetData sheetId="36437" refreshError="1"/>
      <sheetData sheetId="36438" refreshError="1"/>
      <sheetData sheetId="36439" refreshError="1"/>
      <sheetData sheetId="36440" refreshError="1"/>
      <sheetData sheetId="36441" refreshError="1"/>
      <sheetData sheetId="36442" refreshError="1"/>
      <sheetData sheetId="36443" refreshError="1"/>
      <sheetData sheetId="36444" refreshError="1"/>
      <sheetData sheetId="36445" refreshError="1"/>
      <sheetData sheetId="36446" refreshError="1"/>
      <sheetData sheetId="36447" refreshError="1"/>
      <sheetData sheetId="36448" refreshError="1"/>
      <sheetData sheetId="36449" refreshError="1"/>
      <sheetData sheetId="36450" refreshError="1"/>
      <sheetData sheetId="36451" refreshError="1"/>
      <sheetData sheetId="36452" refreshError="1"/>
      <sheetData sheetId="36453" refreshError="1"/>
      <sheetData sheetId="36454" refreshError="1"/>
      <sheetData sheetId="36455" refreshError="1"/>
      <sheetData sheetId="36456" refreshError="1"/>
      <sheetData sheetId="36457" refreshError="1"/>
      <sheetData sheetId="36458" refreshError="1"/>
      <sheetData sheetId="36459" refreshError="1"/>
      <sheetData sheetId="36460" refreshError="1"/>
      <sheetData sheetId="36461" refreshError="1"/>
      <sheetData sheetId="36462" refreshError="1"/>
      <sheetData sheetId="36463" refreshError="1"/>
      <sheetData sheetId="36464" refreshError="1"/>
      <sheetData sheetId="36465" refreshError="1"/>
      <sheetData sheetId="36466" refreshError="1"/>
      <sheetData sheetId="36467" refreshError="1"/>
      <sheetData sheetId="36468" refreshError="1"/>
      <sheetData sheetId="36469" refreshError="1"/>
      <sheetData sheetId="36470" refreshError="1"/>
      <sheetData sheetId="36471" refreshError="1"/>
      <sheetData sheetId="36472" refreshError="1"/>
      <sheetData sheetId="36473" refreshError="1"/>
      <sheetData sheetId="36474" refreshError="1"/>
      <sheetData sheetId="36475" refreshError="1"/>
      <sheetData sheetId="36476" refreshError="1"/>
      <sheetData sheetId="36477" refreshError="1"/>
      <sheetData sheetId="36478" refreshError="1"/>
      <sheetData sheetId="36479" refreshError="1"/>
      <sheetData sheetId="36480" refreshError="1"/>
      <sheetData sheetId="36481" refreshError="1"/>
      <sheetData sheetId="36482" refreshError="1"/>
      <sheetData sheetId="36483" refreshError="1"/>
      <sheetData sheetId="36484" refreshError="1"/>
      <sheetData sheetId="36485" refreshError="1"/>
      <sheetData sheetId="36486" refreshError="1"/>
      <sheetData sheetId="36487" refreshError="1"/>
      <sheetData sheetId="36488" refreshError="1"/>
      <sheetData sheetId="36489" refreshError="1"/>
      <sheetData sheetId="36490" refreshError="1"/>
      <sheetData sheetId="36491" refreshError="1"/>
      <sheetData sheetId="36492" refreshError="1"/>
      <sheetData sheetId="36493" refreshError="1"/>
      <sheetData sheetId="36494" refreshError="1"/>
      <sheetData sheetId="36495" refreshError="1"/>
      <sheetData sheetId="36496" refreshError="1"/>
      <sheetData sheetId="36497" refreshError="1"/>
      <sheetData sheetId="36498" refreshError="1"/>
      <sheetData sheetId="36499" refreshError="1"/>
      <sheetData sheetId="36500" refreshError="1"/>
      <sheetData sheetId="36501" refreshError="1"/>
      <sheetData sheetId="36502" refreshError="1"/>
      <sheetData sheetId="36503" refreshError="1"/>
      <sheetData sheetId="36504" refreshError="1"/>
      <sheetData sheetId="36505" refreshError="1"/>
      <sheetData sheetId="36506" refreshError="1"/>
      <sheetData sheetId="36507" refreshError="1"/>
      <sheetData sheetId="36508" refreshError="1"/>
      <sheetData sheetId="36509" refreshError="1"/>
      <sheetData sheetId="36510" refreshError="1"/>
      <sheetData sheetId="36511" refreshError="1"/>
      <sheetData sheetId="36512" refreshError="1"/>
      <sheetData sheetId="36513" refreshError="1"/>
      <sheetData sheetId="36514" refreshError="1"/>
      <sheetData sheetId="36515" refreshError="1"/>
      <sheetData sheetId="36516" refreshError="1"/>
      <sheetData sheetId="36517" refreshError="1"/>
      <sheetData sheetId="36518" refreshError="1"/>
      <sheetData sheetId="36519" refreshError="1"/>
      <sheetData sheetId="36520" refreshError="1"/>
      <sheetData sheetId="36521" refreshError="1"/>
      <sheetData sheetId="36522" refreshError="1"/>
      <sheetData sheetId="36523" refreshError="1"/>
      <sheetData sheetId="36524" refreshError="1"/>
      <sheetData sheetId="36525" refreshError="1"/>
      <sheetData sheetId="36526" refreshError="1"/>
      <sheetData sheetId="36527" refreshError="1"/>
      <sheetData sheetId="36528" refreshError="1"/>
      <sheetData sheetId="36529" refreshError="1"/>
      <sheetData sheetId="36530" refreshError="1"/>
      <sheetData sheetId="36531" refreshError="1"/>
      <sheetData sheetId="36532" refreshError="1"/>
      <sheetData sheetId="36533" refreshError="1"/>
      <sheetData sheetId="36534" refreshError="1"/>
      <sheetData sheetId="36535" refreshError="1"/>
      <sheetData sheetId="36536" refreshError="1"/>
      <sheetData sheetId="36537" refreshError="1"/>
      <sheetData sheetId="36538" refreshError="1"/>
      <sheetData sheetId="36539" refreshError="1"/>
      <sheetData sheetId="36540" refreshError="1"/>
      <sheetData sheetId="36541" refreshError="1"/>
      <sheetData sheetId="36542" refreshError="1"/>
      <sheetData sheetId="36543" refreshError="1"/>
      <sheetData sheetId="36544" refreshError="1"/>
      <sheetData sheetId="36545" refreshError="1"/>
      <sheetData sheetId="36546" refreshError="1"/>
      <sheetData sheetId="36547" refreshError="1"/>
      <sheetData sheetId="36548" refreshError="1"/>
      <sheetData sheetId="36549" refreshError="1"/>
      <sheetData sheetId="36550" refreshError="1"/>
      <sheetData sheetId="36551" refreshError="1"/>
      <sheetData sheetId="36552" refreshError="1"/>
      <sheetData sheetId="36553" refreshError="1"/>
      <sheetData sheetId="36554" refreshError="1"/>
      <sheetData sheetId="36555" refreshError="1"/>
      <sheetData sheetId="36556" refreshError="1"/>
      <sheetData sheetId="36557" refreshError="1"/>
      <sheetData sheetId="36558" refreshError="1"/>
      <sheetData sheetId="36559" refreshError="1"/>
      <sheetData sheetId="36560" refreshError="1"/>
      <sheetData sheetId="36561" refreshError="1"/>
      <sheetData sheetId="36562" refreshError="1"/>
      <sheetData sheetId="36563" refreshError="1"/>
      <sheetData sheetId="36564" refreshError="1"/>
      <sheetData sheetId="36565" refreshError="1"/>
      <sheetData sheetId="36566" refreshError="1"/>
      <sheetData sheetId="36567" refreshError="1"/>
      <sheetData sheetId="36568" refreshError="1"/>
      <sheetData sheetId="36569" refreshError="1"/>
      <sheetData sheetId="36570" refreshError="1"/>
      <sheetData sheetId="36571" refreshError="1"/>
      <sheetData sheetId="36572" refreshError="1"/>
      <sheetData sheetId="36573" refreshError="1"/>
      <sheetData sheetId="36574" refreshError="1"/>
      <sheetData sheetId="36575" refreshError="1"/>
      <sheetData sheetId="36576" refreshError="1"/>
      <sheetData sheetId="36577" refreshError="1"/>
      <sheetData sheetId="36578" refreshError="1"/>
      <sheetData sheetId="36579" refreshError="1"/>
      <sheetData sheetId="36580" refreshError="1"/>
      <sheetData sheetId="36581" refreshError="1"/>
      <sheetData sheetId="36582" refreshError="1"/>
      <sheetData sheetId="36583" refreshError="1"/>
      <sheetData sheetId="36584" refreshError="1"/>
      <sheetData sheetId="36585" refreshError="1"/>
      <sheetData sheetId="36586" refreshError="1"/>
      <sheetData sheetId="36587" refreshError="1"/>
      <sheetData sheetId="36588" refreshError="1"/>
      <sheetData sheetId="36589" refreshError="1"/>
      <sheetData sheetId="36590" refreshError="1"/>
      <sheetData sheetId="36591" refreshError="1"/>
      <sheetData sheetId="36592" refreshError="1"/>
      <sheetData sheetId="36593" refreshError="1"/>
      <sheetData sheetId="36594" refreshError="1"/>
      <sheetData sheetId="36595" refreshError="1"/>
      <sheetData sheetId="36596" refreshError="1"/>
      <sheetData sheetId="36597" refreshError="1"/>
      <sheetData sheetId="36598" refreshError="1"/>
      <sheetData sheetId="36599" refreshError="1"/>
      <sheetData sheetId="36600" refreshError="1"/>
      <sheetData sheetId="36601" refreshError="1"/>
      <sheetData sheetId="36602" refreshError="1"/>
      <sheetData sheetId="36603" refreshError="1"/>
      <sheetData sheetId="36604" refreshError="1"/>
      <sheetData sheetId="36605" refreshError="1"/>
      <sheetData sheetId="36606" refreshError="1"/>
      <sheetData sheetId="36607" refreshError="1"/>
      <sheetData sheetId="36608" refreshError="1"/>
      <sheetData sheetId="36609" refreshError="1"/>
      <sheetData sheetId="36610" refreshError="1"/>
      <sheetData sheetId="36611" refreshError="1"/>
      <sheetData sheetId="36612" refreshError="1"/>
      <sheetData sheetId="36613" refreshError="1"/>
      <sheetData sheetId="36614" refreshError="1"/>
      <sheetData sheetId="36615" refreshError="1"/>
      <sheetData sheetId="36616" refreshError="1"/>
      <sheetData sheetId="36617" refreshError="1"/>
      <sheetData sheetId="36618" refreshError="1"/>
      <sheetData sheetId="36619" refreshError="1"/>
      <sheetData sheetId="36620" refreshError="1"/>
      <sheetData sheetId="36621" refreshError="1"/>
      <sheetData sheetId="36622" refreshError="1"/>
      <sheetData sheetId="36623" refreshError="1"/>
      <sheetData sheetId="36624" refreshError="1"/>
      <sheetData sheetId="36625" refreshError="1"/>
      <sheetData sheetId="36626" refreshError="1"/>
      <sheetData sheetId="36627" refreshError="1"/>
      <sheetData sheetId="36628" refreshError="1"/>
      <sheetData sheetId="36629" refreshError="1"/>
      <sheetData sheetId="36630" refreshError="1"/>
      <sheetData sheetId="36631" refreshError="1"/>
      <sheetData sheetId="36632" refreshError="1"/>
      <sheetData sheetId="36633" refreshError="1"/>
      <sheetData sheetId="36634" refreshError="1"/>
      <sheetData sheetId="36635" refreshError="1"/>
      <sheetData sheetId="36636" refreshError="1"/>
      <sheetData sheetId="36637" refreshError="1"/>
      <sheetData sheetId="36638" refreshError="1"/>
      <sheetData sheetId="36639" refreshError="1"/>
      <sheetData sheetId="36640" refreshError="1"/>
      <sheetData sheetId="36641" refreshError="1"/>
      <sheetData sheetId="36642" refreshError="1"/>
      <sheetData sheetId="36643" refreshError="1"/>
      <sheetData sheetId="36644" refreshError="1"/>
      <sheetData sheetId="36645" refreshError="1"/>
      <sheetData sheetId="36646" refreshError="1"/>
      <sheetData sheetId="36647" refreshError="1"/>
      <sheetData sheetId="36648" refreshError="1"/>
      <sheetData sheetId="36649" refreshError="1"/>
      <sheetData sheetId="36650" refreshError="1"/>
      <sheetData sheetId="36651" refreshError="1"/>
      <sheetData sheetId="36652" refreshError="1"/>
      <sheetData sheetId="36653" refreshError="1"/>
      <sheetData sheetId="36654" refreshError="1"/>
      <sheetData sheetId="36655" refreshError="1"/>
      <sheetData sheetId="36656" refreshError="1"/>
      <sheetData sheetId="36657" refreshError="1"/>
      <sheetData sheetId="36658" refreshError="1"/>
      <sheetData sheetId="36659" refreshError="1"/>
      <sheetData sheetId="36660" refreshError="1"/>
      <sheetData sheetId="36661" refreshError="1"/>
      <sheetData sheetId="36662" refreshError="1"/>
      <sheetData sheetId="36663" refreshError="1"/>
      <sheetData sheetId="36664" refreshError="1"/>
      <sheetData sheetId="36665" refreshError="1"/>
      <sheetData sheetId="36666" refreshError="1"/>
      <sheetData sheetId="36667" refreshError="1"/>
      <sheetData sheetId="36668" refreshError="1"/>
      <sheetData sheetId="36669" refreshError="1"/>
      <sheetData sheetId="36670" refreshError="1"/>
      <sheetData sheetId="36671" refreshError="1"/>
      <sheetData sheetId="36672" refreshError="1"/>
      <sheetData sheetId="36673" refreshError="1"/>
      <sheetData sheetId="36674" refreshError="1"/>
      <sheetData sheetId="36675" refreshError="1"/>
      <sheetData sheetId="36676" refreshError="1"/>
      <sheetData sheetId="36677" refreshError="1"/>
      <sheetData sheetId="36678" refreshError="1"/>
      <sheetData sheetId="36679" refreshError="1"/>
      <sheetData sheetId="36680" refreshError="1"/>
      <sheetData sheetId="36681" refreshError="1"/>
      <sheetData sheetId="36682" refreshError="1"/>
      <sheetData sheetId="36683" refreshError="1"/>
      <sheetData sheetId="36684" refreshError="1"/>
      <sheetData sheetId="36685" refreshError="1"/>
      <sheetData sheetId="36686" refreshError="1"/>
      <sheetData sheetId="36687" refreshError="1"/>
      <sheetData sheetId="36688" refreshError="1"/>
      <sheetData sheetId="36689" refreshError="1"/>
      <sheetData sheetId="36690" refreshError="1"/>
      <sheetData sheetId="36691" refreshError="1"/>
      <sheetData sheetId="36692" refreshError="1"/>
      <sheetData sheetId="36693" refreshError="1"/>
      <sheetData sheetId="36694" refreshError="1"/>
      <sheetData sheetId="36695" refreshError="1"/>
      <sheetData sheetId="36696" refreshError="1"/>
      <sheetData sheetId="36697" refreshError="1"/>
      <sheetData sheetId="36698" refreshError="1"/>
      <sheetData sheetId="36699" refreshError="1"/>
      <sheetData sheetId="36700" refreshError="1"/>
      <sheetData sheetId="36701" refreshError="1"/>
      <sheetData sheetId="36702" refreshError="1"/>
      <sheetData sheetId="36703" refreshError="1"/>
      <sheetData sheetId="36704" refreshError="1"/>
      <sheetData sheetId="36705" refreshError="1"/>
      <sheetData sheetId="36706" refreshError="1"/>
      <sheetData sheetId="36707" refreshError="1"/>
      <sheetData sheetId="36708" refreshError="1"/>
      <sheetData sheetId="36709" refreshError="1"/>
      <sheetData sheetId="36710" refreshError="1"/>
      <sheetData sheetId="36711" refreshError="1"/>
      <sheetData sheetId="36712" refreshError="1"/>
      <sheetData sheetId="36713" refreshError="1"/>
      <sheetData sheetId="36714" refreshError="1"/>
      <sheetData sheetId="36715" refreshError="1"/>
      <sheetData sheetId="36716" refreshError="1"/>
      <sheetData sheetId="36717" refreshError="1"/>
      <sheetData sheetId="36718" refreshError="1"/>
      <sheetData sheetId="36719" refreshError="1"/>
      <sheetData sheetId="36720" refreshError="1"/>
      <sheetData sheetId="36721" refreshError="1"/>
      <sheetData sheetId="36722" refreshError="1"/>
      <sheetData sheetId="36723" refreshError="1"/>
      <sheetData sheetId="36724" refreshError="1"/>
      <sheetData sheetId="36725" refreshError="1"/>
      <sheetData sheetId="36726" refreshError="1"/>
      <sheetData sheetId="36727" refreshError="1"/>
      <sheetData sheetId="36728" refreshError="1"/>
      <sheetData sheetId="36729" refreshError="1"/>
      <sheetData sheetId="36730" refreshError="1"/>
      <sheetData sheetId="36731" refreshError="1"/>
      <sheetData sheetId="36732" refreshError="1"/>
      <sheetData sheetId="36733" refreshError="1"/>
      <sheetData sheetId="36734" refreshError="1"/>
      <sheetData sheetId="36735" refreshError="1"/>
      <sheetData sheetId="36736" refreshError="1"/>
      <sheetData sheetId="36737" refreshError="1"/>
      <sheetData sheetId="36738" refreshError="1"/>
      <sheetData sheetId="36739" refreshError="1"/>
      <sheetData sheetId="36740" refreshError="1"/>
      <sheetData sheetId="36741" refreshError="1"/>
      <sheetData sheetId="36742" refreshError="1"/>
      <sheetData sheetId="36743" refreshError="1"/>
      <sheetData sheetId="36744" refreshError="1"/>
      <sheetData sheetId="36745" refreshError="1"/>
      <sheetData sheetId="36746" refreshError="1"/>
      <sheetData sheetId="36747" refreshError="1"/>
      <sheetData sheetId="36748" refreshError="1"/>
      <sheetData sheetId="36749" refreshError="1"/>
      <sheetData sheetId="36750" refreshError="1"/>
      <sheetData sheetId="36751" refreshError="1"/>
      <sheetData sheetId="36752" refreshError="1"/>
      <sheetData sheetId="36753" refreshError="1"/>
      <sheetData sheetId="36754" refreshError="1"/>
      <sheetData sheetId="36755" refreshError="1"/>
      <sheetData sheetId="36756" refreshError="1"/>
      <sheetData sheetId="36757" refreshError="1"/>
      <sheetData sheetId="36758" refreshError="1"/>
      <sheetData sheetId="36759" refreshError="1"/>
      <sheetData sheetId="36760" refreshError="1"/>
      <sheetData sheetId="36761" refreshError="1"/>
      <sheetData sheetId="36762" refreshError="1"/>
      <sheetData sheetId="36763" refreshError="1"/>
      <sheetData sheetId="36764" refreshError="1"/>
      <sheetData sheetId="36765" refreshError="1"/>
      <sheetData sheetId="36766" refreshError="1"/>
      <sheetData sheetId="36767" refreshError="1"/>
      <sheetData sheetId="36768" refreshError="1"/>
      <sheetData sheetId="36769" refreshError="1"/>
      <sheetData sheetId="36770" refreshError="1"/>
      <sheetData sheetId="36771" refreshError="1"/>
      <sheetData sheetId="36772" refreshError="1"/>
      <sheetData sheetId="36773" refreshError="1"/>
      <sheetData sheetId="36774" refreshError="1"/>
      <sheetData sheetId="36775" refreshError="1"/>
      <sheetData sheetId="36776" refreshError="1"/>
      <sheetData sheetId="36777" refreshError="1"/>
      <sheetData sheetId="36778" refreshError="1"/>
      <sheetData sheetId="36779" refreshError="1"/>
      <sheetData sheetId="36780" refreshError="1"/>
      <sheetData sheetId="36781" refreshError="1"/>
      <sheetData sheetId="36782" refreshError="1"/>
      <sheetData sheetId="36783" refreshError="1"/>
      <sheetData sheetId="36784" refreshError="1"/>
      <sheetData sheetId="36785" refreshError="1"/>
      <sheetData sheetId="36786" refreshError="1"/>
      <sheetData sheetId="36787" refreshError="1"/>
      <sheetData sheetId="36788" refreshError="1"/>
      <sheetData sheetId="36789" refreshError="1"/>
      <sheetData sheetId="36790" refreshError="1"/>
      <sheetData sheetId="36791" refreshError="1"/>
      <sheetData sheetId="36792" refreshError="1"/>
      <sheetData sheetId="36793" refreshError="1"/>
      <sheetData sheetId="36794" refreshError="1"/>
      <sheetData sheetId="36795" refreshError="1"/>
      <sheetData sheetId="36796" refreshError="1"/>
      <sheetData sheetId="36797" refreshError="1"/>
      <sheetData sheetId="36798" refreshError="1"/>
      <sheetData sheetId="36799" refreshError="1"/>
      <sheetData sheetId="36800" refreshError="1"/>
      <sheetData sheetId="36801" refreshError="1"/>
      <sheetData sheetId="36802" refreshError="1"/>
      <sheetData sheetId="36803" refreshError="1"/>
      <sheetData sheetId="36804" refreshError="1"/>
      <sheetData sheetId="36805" refreshError="1"/>
      <sheetData sheetId="36806" refreshError="1"/>
      <sheetData sheetId="36807" refreshError="1"/>
      <sheetData sheetId="36808" refreshError="1"/>
      <sheetData sheetId="36809" refreshError="1"/>
      <sheetData sheetId="36810" refreshError="1"/>
      <sheetData sheetId="36811" refreshError="1"/>
      <sheetData sheetId="36812" refreshError="1"/>
      <sheetData sheetId="36813" refreshError="1"/>
      <sheetData sheetId="36814" refreshError="1"/>
      <sheetData sheetId="36815" refreshError="1"/>
      <sheetData sheetId="36816" refreshError="1"/>
      <sheetData sheetId="36817" refreshError="1"/>
      <sheetData sheetId="36818" refreshError="1"/>
      <sheetData sheetId="36819" refreshError="1"/>
      <sheetData sheetId="36820" refreshError="1"/>
      <sheetData sheetId="36821" refreshError="1"/>
      <sheetData sheetId="36822" refreshError="1"/>
      <sheetData sheetId="36823" refreshError="1"/>
      <sheetData sheetId="36824" refreshError="1"/>
      <sheetData sheetId="36825" refreshError="1"/>
      <sheetData sheetId="36826" refreshError="1"/>
      <sheetData sheetId="36827" refreshError="1"/>
      <sheetData sheetId="36828" refreshError="1"/>
      <sheetData sheetId="36829" refreshError="1"/>
      <sheetData sheetId="36830" refreshError="1"/>
      <sheetData sheetId="36831" refreshError="1"/>
      <sheetData sheetId="36832" refreshError="1"/>
      <sheetData sheetId="36833" refreshError="1"/>
      <sheetData sheetId="36834" refreshError="1"/>
      <sheetData sheetId="36835" refreshError="1"/>
      <sheetData sheetId="36836" refreshError="1"/>
      <sheetData sheetId="36837" refreshError="1"/>
      <sheetData sheetId="36838" refreshError="1"/>
      <sheetData sheetId="36839" refreshError="1"/>
      <sheetData sheetId="36840" refreshError="1"/>
      <sheetData sheetId="36841" refreshError="1"/>
      <sheetData sheetId="36842" refreshError="1"/>
      <sheetData sheetId="36843" refreshError="1"/>
      <sheetData sheetId="36844" refreshError="1"/>
      <sheetData sheetId="36845" refreshError="1"/>
      <sheetData sheetId="36846" refreshError="1"/>
      <sheetData sheetId="36847" refreshError="1"/>
      <sheetData sheetId="36848" refreshError="1"/>
      <sheetData sheetId="36849" refreshError="1"/>
      <sheetData sheetId="36850" refreshError="1"/>
      <sheetData sheetId="36851" refreshError="1"/>
      <sheetData sheetId="36852" refreshError="1"/>
      <sheetData sheetId="36853" refreshError="1"/>
      <sheetData sheetId="36854" refreshError="1"/>
      <sheetData sheetId="36855" refreshError="1"/>
      <sheetData sheetId="36856" refreshError="1"/>
      <sheetData sheetId="36857" refreshError="1"/>
      <sheetData sheetId="36858" refreshError="1"/>
      <sheetData sheetId="36859" refreshError="1"/>
      <sheetData sheetId="36860" refreshError="1"/>
      <sheetData sheetId="36861" refreshError="1"/>
      <sheetData sheetId="36862" refreshError="1"/>
      <sheetData sheetId="36863" refreshError="1"/>
      <sheetData sheetId="36864" refreshError="1"/>
      <sheetData sheetId="36865" refreshError="1"/>
      <sheetData sheetId="36866" refreshError="1"/>
      <sheetData sheetId="36867" refreshError="1"/>
      <sheetData sheetId="36868" refreshError="1"/>
      <sheetData sheetId="36869" refreshError="1"/>
      <sheetData sheetId="36870" refreshError="1"/>
      <sheetData sheetId="36871" refreshError="1"/>
      <sheetData sheetId="36872" refreshError="1"/>
      <sheetData sheetId="36873" refreshError="1"/>
      <sheetData sheetId="36874" refreshError="1"/>
      <sheetData sheetId="36875" refreshError="1"/>
      <sheetData sheetId="36876" refreshError="1"/>
      <sheetData sheetId="36877" refreshError="1"/>
      <sheetData sheetId="36878" refreshError="1"/>
      <sheetData sheetId="36879" refreshError="1"/>
      <sheetData sheetId="36880" refreshError="1"/>
      <sheetData sheetId="36881" refreshError="1"/>
      <sheetData sheetId="36882" refreshError="1"/>
      <sheetData sheetId="36883" refreshError="1"/>
      <sheetData sheetId="36884" refreshError="1"/>
      <sheetData sheetId="36885" refreshError="1"/>
      <sheetData sheetId="36886" refreshError="1"/>
      <sheetData sheetId="36887" refreshError="1"/>
      <sheetData sheetId="36888" refreshError="1"/>
      <sheetData sheetId="36889" refreshError="1"/>
      <sheetData sheetId="36890" refreshError="1"/>
      <sheetData sheetId="36891" refreshError="1"/>
      <sheetData sheetId="36892" refreshError="1"/>
      <sheetData sheetId="36893" refreshError="1"/>
      <sheetData sheetId="36894" refreshError="1"/>
      <sheetData sheetId="36895" refreshError="1"/>
      <sheetData sheetId="36896" refreshError="1"/>
      <sheetData sheetId="36897" refreshError="1"/>
      <sheetData sheetId="36898" refreshError="1"/>
      <sheetData sheetId="36899" refreshError="1"/>
      <sheetData sheetId="36900" refreshError="1"/>
      <sheetData sheetId="36901" refreshError="1"/>
      <sheetData sheetId="36902" refreshError="1"/>
      <sheetData sheetId="36903" refreshError="1"/>
      <sheetData sheetId="36904" refreshError="1"/>
      <sheetData sheetId="36905" refreshError="1"/>
      <sheetData sheetId="36906" refreshError="1"/>
      <sheetData sheetId="36907" refreshError="1"/>
      <sheetData sheetId="36908" refreshError="1"/>
      <sheetData sheetId="36909" refreshError="1"/>
      <sheetData sheetId="36910" refreshError="1"/>
      <sheetData sheetId="36911" refreshError="1"/>
      <sheetData sheetId="36912" refreshError="1"/>
      <sheetData sheetId="36913" refreshError="1"/>
      <sheetData sheetId="36914" refreshError="1"/>
      <sheetData sheetId="36915" refreshError="1"/>
      <sheetData sheetId="36916" refreshError="1"/>
      <sheetData sheetId="36917" refreshError="1"/>
      <sheetData sheetId="36918" refreshError="1"/>
      <sheetData sheetId="36919" refreshError="1"/>
      <sheetData sheetId="36920" refreshError="1"/>
      <sheetData sheetId="36921" refreshError="1"/>
      <sheetData sheetId="36922" refreshError="1"/>
      <sheetData sheetId="36923" refreshError="1"/>
      <sheetData sheetId="36924" refreshError="1"/>
      <sheetData sheetId="36925" refreshError="1"/>
      <sheetData sheetId="36926" refreshError="1"/>
      <sheetData sheetId="36927" refreshError="1"/>
      <sheetData sheetId="36928" refreshError="1"/>
      <sheetData sheetId="36929" refreshError="1"/>
      <sheetData sheetId="36930" refreshError="1"/>
      <sheetData sheetId="36931" refreshError="1"/>
      <sheetData sheetId="36932" refreshError="1"/>
      <sheetData sheetId="36933" refreshError="1"/>
      <sheetData sheetId="36934" refreshError="1"/>
      <sheetData sheetId="36935" refreshError="1"/>
      <sheetData sheetId="36936" refreshError="1"/>
      <sheetData sheetId="36937" refreshError="1"/>
      <sheetData sheetId="36938" refreshError="1"/>
      <sheetData sheetId="36939" refreshError="1"/>
      <sheetData sheetId="36940" refreshError="1"/>
      <sheetData sheetId="36941" refreshError="1"/>
      <sheetData sheetId="36942" refreshError="1"/>
      <sheetData sheetId="36943" refreshError="1"/>
      <sheetData sheetId="36944" refreshError="1"/>
      <sheetData sheetId="36945" refreshError="1"/>
      <sheetData sheetId="36946" refreshError="1"/>
      <sheetData sheetId="36947" refreshError="1"/>
      <sheetData sheetId="36948" refreshError="1"/>
      <sheetData sheetId="36949" refreshError="1"/>
      <sheetData sheetId="36950" refreshError="1"/>
      <sheetData sheetId="36951" refreshError="1"/>
      <sheetData sheetId="36952" refreshError="1"/>
      <sheetData sheetId="36953" refreshError="1"/>
      <sheetData sheetId="36954" refreshError="1"/>
      <sheetData sheetId="36955" refreshError="1"/>
      <sheetData sheetId="36956" refreshError="1"/>
      <sheetData sheetId="36957" refreshError="1"/>
      <sheetData sheetId="36958" refreshError="1"/>
      <sheetData sheetId="36959" refreshError="1"/>
      <sheetData sheetId="36960" refreshError="1"/>
      <sheetData sheetId="36961" refreshError="1"/>
      <sheetData sheetId="36962" refreshError="1"/>
      <sheetData sheetId="36963" refreshError="1"/>
      <sheetData sheetId="36964" refreshError="1"/>
      <sheetData sheetId="36965" refreshError="1"/>
      <sheetData sheetId="36966" refreshError="1"/>
      <sheetData sheetId="36967" refreshError="1"/>
      <sheetData sheetId="36968" refreshError="1"/>
      <sheetData sheetId="36969" refreshError="1"/>
      <sheetData sheetId="36970" refreshError="1"/>
      <sheetData sheetId="36971" refreshError="1"/>
      <sheetData sheetId="36972" refreshError="1"/>
      <sheetData sheetId="36973" refreshError="1"/>
      <sheetData sheetId="36974" refreshError="1"/>
      <sheetData sheetId="36975" refreshError="1"/>
      <sheetData sheetId="36976" refreshError="1"/>
      <sheetData sheetId="36977" refreshError="1"/>
      <sheetData sheetId="36978" refreshError="1"/>
      <sheetData sheetId="36979" refreshError="1"/>
      <sheetData sheetId="36980" refreshError="1"/>
      <sheetData sheetId="36981" refreshError="1"/>
      <sheetData sheetId="36982" refreshError="1"/>
      <sheetData sheetId="36983" refreshError="1"/>
      <sheetData sheetId="36984" refreshError="1"/>
      <sheetData sheetId="36985" refreshError="1"/>
      <sheetData sheetId="36986" refreshError="1"/>
      <sheetData sheetId="36987" refreshError="1"/>
      <sheetData sheetId="36988" refreshError="1"/>
      <sheetData sheetId="36989" refreshError="1"/>
      <sheetData sheetId="36990" refreshError="1"/>
      <sheetData sheetId="36991" refreshError="1"/>
      <sheetData sheetId="36992" refreshError="1"/>
      <sheetData sheetId="36993" refreshError="1"/>
      <sheetData sheetId="36994" refreshError="1"/>
      <sheetData sheetId="36995" refreshError="1"/>
      <sheetData sheetId="36996" refreshError="1"/>
      <sheetData sheetId="36997" refreshError="1"/>
      <sheetData sheetId="36998" refreshError="1"/>
      <sheetData sheetId="36999" refreshError="1"/>
      <sheetData sheetId="37000" refreshError="1"/>
      <sheetData sheetId="37001" refreshError="1"/>
      <sheetData sheetId="37002" refreshError="1"/>
      <sheetData sheetId="37003" refreshError="1"/>
      <sheetData sheetId="37004" refreshError="1"/>
      <sheetData sheetId="37005" refreshError="1"/>
      <sheetData sheetId="37006" refreshError="1"/>
      <sheetData sheetId="37007" refreshError="1"/>
      <sheetData sheetId="37008" refreshError="1"/>
      <sheetData sheetId="37009" refreshError="1"/>
      <sheetData sheetId="37010" refreshError="1"/>
      <sheetData sheetId="37011" refreshError="1"/>
      <sheetData sheetId="37012" refreshError="1"/>
      <sheetData sheetId="37013" refreshError="1"/>
      <sheetData sheetId="37014" refreshError="1"/>
      <sheetData sheetId="37015" refreshError="1"/>
      <sheetData sheetId="37016" refreshError="1"/>
      <sheetData sheetId="37017" refreshError="1"/>
      <sheetData sheetId="37018" refreshError="1"/>
      <sheetData sheetId="37019" refreshError="1"/>
      <sheetData sheetId="37020" refreshError="1"/>
      <sheetData sheetId="37021" refreshError="1"/>
      <sheetData sheetId="37022" refreshError="1"/>
      <sheetData sheetId="37023" refreshError="1"/>
      <sheetData sheetId="37024" refreshError="1"/>
      <sheetData sheetId="37025" refreshError="1"/>
      <sheetData sheetId="37026" refreshError="1"/>
      <sheetData sheetId="37027" refreshError="1"/>
      <sheetData sheetId="37028" refreshError="1"/>
      <sheetData sheetId="37029" refreshError="1"/>
      <sheetData sheetId="37030" refreshError="1"/>
      <sheetData sheetId="37031" refreshError="1"/>
      <sheetData sheetId="37032" refreshError="1"/>
      <sheetData sheetId="37033" refreshError="1"/>
      <sheetData sheetId="37034" refreshError="1"/>
      <sheetData sheetId="37035" refreshError="1"/>
      <sheetData sheetId="37036" refreshError="1"/>
      <sheetData sheetId="37037" refreshError="1"/>
      <sheetData sheetId="37038" refreshError="1"/>
      <sheetData sheetId="37039" refreshError="1"/>
      <sheetData sheetId="37040" refreshError="1"/>
      <sheetData sheetId="37041" refreshError="1"/>
      <sheetData sheetId="37042" refreshError="1"/>
      <sheetData sheetId="37043" refreshError="1"/>
      <sheetData sheetId="37044" refreshError="1"/>
      <sheetData sheetId="37045" refreshError="1"/>
      <sheetData sheetId="37046" refreshError="1"/>
      <sheetData sheetId="37047" refreshError="1"/>
      <sheetData sheetId="37048" refreshError="1"/>
      <sheetData sheetId="37049" refreshError="1"/>
      <sheetData sheetId="37050" refreshError="1"/>
      <sheetData sheetId="37051" refreshError="1"/>
      <sheetData sheetId="37052" refreshError="1"/>
      <sheetData sheetId="37053" refreshError="1"/>
      <sheetData sheetId="37054" refreshError="1"/>
      <sheetData sheetId="37055" refreshError="1"/>
      <sheetData sheetId="37056" refreshError="1"/>
      <sheetData sheetId="37057" refreshError="1"/>
      <sheetData sheetId="37058" refreshError="1"/>
      <sheetData sheetId="37059" refreshError="1"/>
      <sheetData sheetId="37060" refreshError="1"/>
      <sheetData sheetId="37061" refreshError="1"/>
      <sheetData sheetId="37062" refreshError="1"/>
      <sheetData sheetId="37063" refreshError="1"/>
      <sheetData sheetId="37064" refreshError="1"/>
      <sheetData sheetId="37065" refreshError="1"/>
      <sheetData sheetId="37066" refreshError="1"/>
      <sheetData sheetId="37067" refreshError="1"/>
      <sheetData sheetId="37068" refreshError="1"/>
      <sheetData sheetId="37069" refreshError="1"/>
      <sheetData sheetId="37070" refreshError="1"/>
      <sheetData sheetId="37071" refreshError="1"/>
      <sheetData sheetId="37072" refreshError="1"/>
      <sheetData sheetId="37073" refreshError="1"/>
      <sheetData sheetId="37074" refreshError="1"/>
      <sheetData sheetId="37075" refreshError="1"/>
      <sheetData sheetId="37076" refreshError="1"/>
      <sheetData sheetId="37077" refreshError="1"/>
      <sheetData sheetId="37078" refreshError="1"/>
      <sheetData sheetId="37079" refreshError="1"/>
      <sheetData sheetId="37080" refreshError="1"/>
      <sheetData sheetId="37081" refreshError="1"/>
      <sheetData sheetId="37082" refreshError="1"/>
      <sheetData sheetId="37083" refreshError="1"/>
      <sheetData sheetId="37084" refreshError="1"/>
      <sheetData sheetId="37085" refreshError="1"/>
      <sheetData sheetId="37086" refreshError="1"/>
      <sheetData sheetId="37087" refreshError="1"/>
      <sheetData sheetId="37088" refreshError="1"/>
      <sheetData sheetId="37089" refreshError="1"/>
      <sheetData sheetId="37090" refreshError="1"/>
      <sheetData sheetId="37091" refreshError="1"/>
      <sheetData sheetId="37092" refreshError="1"/>
      <sheetData sheetId="37093" refreshError="1"/>
      <sheetData sheetId="37094" refreshError="1"/>
      <sheetData sheetId="37095" refreshError="1"/>
      <sheetData sheetId="37096" refreshError="1"/>
      <sheetData sheetId="37097" refreshError="1"/>
      <sheetData sheetId="37098" refreshError="1"/>
      <sheetData sheetId="37099" refreshError="1"/>
      <sheetData sheetId="37100" refreshError="1"/>
      <sheetData sheetId="37101" refreshError="1"/>
      <sheetData sheetId="37102" refreshError="1"/>
      <sheetData sheetId="37103" refreshError="1"/>
      <sheetData sheetId="37104" refreshError="1"/>
      <sheetData sheetId="37105" refreshError="1"/>
      <sheetData sheetId="37106" refreshError="1"/>
      <sheetData sheetId="37107" refreshError="1"/>
      <sheetData sheetId="37108" refreshError="1"/>
      <sheetData sheetId="37109" refreshError="1"/>
      <sheetData sheetId="37110" refreshError="1"/>
      <sheetData sheetId="37111" refreshError="1"/>
      <sheetData sheetId="37112" refreshError="1"/>
      <sheetData sheetId="37113" refreshError="1"/>
      <sheetData sheetId="37114" refreshError="1"/>
      <sheetData sheetId="37115" refreshError="1"/>
      <sheetData sheetId="37116" refreshError="1"/>
      <sheetData sheetId="37117" refreshError="1"/>
      <sheetData sheetId="37118" refreshError="1"/>
      <sheetData sheetId="37119" refreshError="1"/>
      <sheetData sheetId="37120" refreshError="1"/>
      <sheetData sheetId="37121" refreshError="1"/>
      <sheetData sheetId="37122" refreshError="1"/>
      <sheetData sheetId="37123" refreshError="1"/>
      <sheetData sheetId="37124" refreshError="1"/>
      <sheetData sheetId="37125" refreshError="1"/>
      <sheetData sheetId="37126" refreshError="1"/>
      <sheetData sheetId="37127" refreshError="1"/>
      <sheetData sheetId="37128" refreshError="1"/>
      <sheetData sheetId="37129" refreshError="1"/>
      <sheetData sheetId="37130" refreshError="1"/>
      <sheetData sheetId="37131" refreshError="1"/>
      <sheetData sheetId="37132" refreshError="1"/>
      <sheetData sheetId="37133" refreshError="1"/>
      <sheetData sheetId="37134" refreshError="1"/>
      <sheetData sheetId="37135" refreshError="1"/>
      <sheetData sheetId="37136" refreshError="1"/>
      <sheetData sheetId="37137" refreshError="1"/>
      <sheetData sheetId="37138" refreshError="1"/>
      <sheetData sheetId="37139" refreshError="1"/>
      <sheetData sheetId="37140" refreshError="1"/>
      <sheetData sheetId="37141" refreshError="1"/>
      <sheetData sheetId="37142" refreshError="1"/>
      <sheetData sheetId="37143" refreshError="1"/>
      <sheetData sheetId="37144" refreshError="1"/>
      <sheetData sheetId="37145" refreshError="1"/>
      <sheetData sheetId="37146" refreshError="1"/>
      <sheetData sheetId="37147" refreshError="1"/>
      <sheetData sheetId="37148" refreshError="1"/>
      <sheetData sheetId="37149" refreshError="1"/>
      <sheetData sheetId="37150" refreshError="1"/>
      <sheetData sheetId="37151" refreshError="1"/>
      <sheetData sheetId="37152" refreshError="1"/>
      <sheetData sheetId="37153" refreshError="1"/>
      <sheetData sheetId="37154" refreshError="1"/>
      <sheetData sheetId="37155" refreshError="1"/>
      <sheetData sheetId="37156" refreshError="1"/>
      <sheetData sheetId="37157" refreshError="1"/>
      <sheetData sheetId="37158" refreshError="1"/>
      <sheetData sheetId="37159" refreshError="1"/>
      <sheetData sheetId="37160" refreshError="1"/>
      <sheetData sheetId="37161" refreshError="1"/>
      <sheetData sheetId="37162" refreshError="1"/>
      <sheetData sheetId="37163" refreshError="1"/>
      <sheetData sheetId="37164" refreshError="1"/>
      <sheetData sheetId="37165" refreshError="1"/>
      <sheetData sheetId="37166" refreshError="1"/>
      <sheetData sheetId="37167" refreshError="1"/>
      <sheetData sheetId="37168" refreshError="1"/>
      <sheetData sheetId="37169" refreshError="1"/>
      <sheetData sheetId="37170" refreshError="1"/>
      <sheetData sheetId="37171" refreshError="1"/>
      <sheetData sheetId="37172" refreshError="1"/>
      <sheetData sheetId="37173" refreshError="1"/>
      <sheetData sheetId="37174" refreshError="1"/>
      <sheetData sheetId="37175" refreshError="1"/>
      <sheetData sheetId="37176" refreshError="1"/>
      <sheetData sheetId="37177" refreshError="1"/>
      <sheetData sheetId="37178" refreshError="1"/>
      <sheetData sheetId="37179" refreshError="1"/>
      <sheetData sheetId="37180" refreshError="1"/>
      <sheetData sheetId="37181" refreshError="1"/>
      <sheetData sheetId="37182" refreshError="1"/>
      <sheetData sheetId="37183" refreshError="1"/>
      <sheetData sheetId="37184" refreshError="1"/>
      <sheetData sheetId="37185" refreshError="1"/>
      <sheetData sheetId="37186" refreshError="1"/>
      <sheetData sheetId="37187" refreshError="1"/>
      <sheetData sheetId="37188" refreshError="1"/>
      <sheetData sheetId="37189" refreshError="1"/>
      <sheetData sheetId="37190" refreshError="1"/>
      <sheetData sheetId="37191" refreshError="1"/>
      <sheetData sheetId="37192" refreshError="1"/>
      <sheetData sheetId="37193" refreshError="1"/>
      <sheetData sheetId="37194" refreshError="1"/>
      <sheetData sheetId="37195" refreshError="1"/>
      <sheetData sheetId="37196" refreshError="1"/>
      <sheetData sheetId="37197" refreshError="1"/>
      <sheetData sheetId="37198" refreshError="1"/>
      <sheetData sheetId="37199" refreshError="1"/>
      <sheetData sheetId="37200" refreshError="1"/>
      <sheetData sheetId="37201" refreshError="1"/>
      <sheetData sheetId="37202" refreshError="1"/>
      <sheetData sheetId="37203" refreshError="1"/>
      <sheetData sheetId="37204" refreshError="1"/>
      <sheetData sheetId="37205" refreshError="1"/>
      <sheetData sheetId="37206" refreshError="1"/>
      <sheetData sheetId="37207" refreshError="1"/>
      <sheetData sheetId="37208" refreshError="1"/>
      <sheetData sheetId="37209" refreshError="1"/>
      <sheetData sheetId="37210" refreshError="1"/>
      <sheetData sheetId="37211" refreshError="1"/>
      <sheetData sheetId="37212" refreshError="1"/>
      <sheetData sheetId="37213" refreshError="1"/>
      <sheetData sheetId="37214" refreshError="1"/>
      <sheetData sheetId="37215" refreshError="1"/>
      <sheetData sheetId="37216" refreshError="1"/>
      <sheetData sheetId="37217" refreshError="1"/>
      <sheetData sheetId="37218" refreshError="1"/>
      <sheetData sheetId="37219" refreshError="1"/>
      <sheetData sheetId="37220" refreshError="1"/>
      <sheetData sheetId="37221" refreshError="1"/>
      <sheetData sheetId="37222" refreshError="1"/>
      <sheetData sheetId="37223" refreshError="1"/>
      <sheetData sheetId="37224" refreshError="1"/>
      <sheetData sheetId="37225" refreshError="1"/>
      <sheetData sheetId="37226" refreshError="1"/>
      <sheetData sheetId="37227" refreshError="1"/>
      <sheetData sheetId="37228" refreshError="1"/>
      <sheetData sheetId="37229" refreshError="1"/>
      <sheetData sheetId="37230" refreshError="1"/>
      <sheetData sheetId="37231" refreshError="1"/>
      <sheetData sheetId="37232" refreshError="1"/>
      <sheetData sheetId="37233" refreshError="1"/>
      <sheetData sheetId="37234" refreshError="1"/>
      <sheetData sheetId="37235" refreshError="1"/>
      <sheetData sheetId="37236" refreshError="1"/>
      <sheetData sheetId="37237" refreshError="1"/>
      <sheetData sheetId="37238" refreshError="1"/>
      <sheetData sheetId="37239" refreshError="1"/>
      <sheetData sheetId="37240" refreshError="1"/>
      <sheetData sheetId="37241" refreshError="1"/>
      <sheetData sheetId="37242" refreshError="1"/>
      <sheetData sheetId="37243" refreshError="1"/>
      <sheetData sheetId="37244" refreshError="1"/>
      <sheetData sheetId="37245" refreshError="1"/>
      <sheetData sheetId="37246" refreshError="1"/>
      <sheetData sheetId="37247" refreshError="1"/>
      <sheetData sheetId="37248" refreshError="1"/>
      <sheetData sheetId="37249" refreshError="1"/>
      <sheetData sheetId="37250" refreshError="1"/>
      <sheetData sheetId="37251" refreshError="1"/>
      <sheetData sheetId="37252" refreshError="1"/>
      <sheetData sheetId="37253" refreshError="1"/>
      <sheetData sheetId="37254" refreshError="1"/>
      <sheetData sheetId="37255" refreshError="1"/>
      <sheetData sheetId="37256" refreshError="1"/>
      <sheetData sheetId="37257" refreshError="1"/>
      <sheetData sheetId="37258" refreshError="1"/>
      <sheetData sheetId="37259" refreshError="1"/>
      <sheetData sheetId="37260" refreshError="1"/>
      <sheetData sheetId="37261" refreshError="1"/>
      <sheetData sheetId="37262" refreshError="1"/>
      <sheetData sheetId="37263" refreshError="1"/>
      <sheetData sheetId="37264" refreshError="1"/>
      <sheetData sheetId="37265" refreshError="1"/>
      <sheetData sheetId="37266" refreshError="1"/>
      <sheetData sheetId="37267" refreshError="1"/>
      <sheetData sheetId="37268" refreshError="1"/>
      <sheetData sheetId="37269" refreshError="1"/>
      <sheetData sheetId="37270" refreshError="1"/>
      <sheetData sheetId="37271" refreshError="1"/>
      <sheetData sheetId="37272" refreshError="1"/>
      <sheetData sheetId="37273" refreshError="1"/>
      <sheetData sheetId="37274" refreshError="1"/>
      <sheetData sheetId="37275" refreshError="1"/>
      <sheetData sheetId="37276" refreshError="1"/>
      <sheetData sheetId="37277" refreshError="1"/>
      <sheetData sheetId="37278" refreshError="1"/>
      <sheetData sheetId="37279" refreshError="1"/>
      <sheetData sheetId="37280" refreshError="1"/>
      <sheetData sheetId="37281" refreshError="1"/>
      <sheetData sheetId="37282" refreshError="1"/>
      <sheetData sheetId="37283" refreshError="1"/>
      <sheetData sheetId="37284" refreshError="1"/>
      <sheetData sheetId="37285" refreshError="1"/>
      <sheetData sheetId="37286" refreshError="1"/>
      <sheetData sheetId="37287" refreshError="1"/>
      <sheetData sheetId="37288" refreshError="1"/>
      <sheetData sheetId="37289" refreshError="1"/>
      <sheetData sheetId="37290" refreshError="1"/>
      <sheetData sheetId="37291" refreshError="1"/>
      <sheetData sheetId="37292" refreshError="1"/>
      <sheetData sheetId="37293" refreshError="1"/>
      <sheetData sheetId="37294" refreshError="1"/>
      <sheetData sheetId="37295" refreshError="1"/>
      <sheetData sheetId="37296" refreshError="1"/>
      <sheetData sheetId="37297" refreshError="1"/>
      <sheetData sheetId="37298" refreshError="1"/>
      <sheetData sheetId="37299" refreshError="1"/>
      <sheetData sheetId="37300" refreshError="1"/>
      <sheetData sheetId="37301" refreshError="1"/>
      <sheetData sheetId="37302" refreshError="1"/>
      <sheetData sheetId="37303" refreshError="1"/>
      <sheetData sheetId="37304" refreshError="1"/>
      <sheetData sheetId="37305" refreshError="1"/>
      <sheetData sheetId="37306" refreshError="1"/>
      <sheetData sheetId="37307" refreshError="1"/>
      <sheetData sheetId="37308" refreshError="1"/>
      <sheetData sheetId="37309" refreshError="1"/>
      <sheetData sheetId="37310" refreshError="1"/>
      <sheetData sheetId="37311" refreshError="1"/>
      <sheetData sheetId="37312" refreshError="1"/>
      <sheetData sheetId="37313" refreshError="1"/>
      <sheetData sheetId="37314" refreshError="1"/>
      <sheetData sheetId="37315" refreshError="1"/>
      <sheetData sheetId="37316" refreshError="1"/>
      <sheetData sheetId="37317" refreshError="1"/>
      <sheetData sheetId="37318" refreshError="1"/>
      <sheetData sheetId="37319" refreshError="1"/>
      <sheetData sheetId="37320" refreshError="1"/>
      <sheetData sheetId="37321" refreshError="1"/>
      <sheetData sheetId="37322" refreshError="1"/>
      <sheetData sheetId="37323" refreshError="1"/>
      <sheetData sheetId="37324" refreshError="1"/>
      <sheetData sheetId="37325" refreshError="1"/>
      <sheetData sheetId="37326" refreshError="1"/>
      <sheetData sheetId="37327" refreshError="1"/>
      <sheetData sheetId="37328" refreshError="1"/>
      <sheetData sheetId="37329" refreshError="1"/>
      <sheetData sheetId="37330" refreshError="1"/>
      <sheetData sheetId="37331" refreshError="1"/>
      <sheetData sheetId="37332" refreshError="1"/>
      <sheetData sheetId="37333" refreshError="1"/>
      <sheetData sheetId="37334" refreshError="1"/>
      <sheetData sheetId="37335" refreshError="1"/>
      <sheetData sheetId="37336" refreshError="1"/>
      <sheetData sheetId="37337" refreshError="1"/>
      <sheetData sheetId="37338" refreshError="1"/>
      <sheetData sheetId="37339" refreshError="1"/>
      <sheetData sheetId="37340" refreshError="1"/>
      <sheetData sheetId="37341" refreshError="1"/>
      <sheetData sheetId="37342" refreshError="1"/>
      <sheetData sheetId="37343" refreshError="1"/>
      <sheetData sheetId="37344" refreshError="1"/>
      <sheetData sheetId="37345" refreshError="1"/>
      <sheetData sheetId="37346" refreshError="1"/>
      <sheetData sheetId="37347" refreshError="1"/>
      <sheetData sheetId="37348" refreshError="1"/>
      <sheetData sheetId="37349" refreshError="1"/>
      <sheetData sheetId="37350" refreshError="1"/>
      <sheetData sheetId="37351" refreshError="1"/>
      <sheetData sheetId="37352" refreshError="1"/>
      <sheetData sheetId="37353" refreshError="1"/>
      <sheetData sheetId="37354" refreshError="1"/>
      <sheetData sheetId="37355" refreshError="1"/>
      <sheetData sheetId="37356" refreshError="1"/>
      <sheetData sheetId="37357" refreshError="1"/>
      <sheetData sheetId="37358" refreshError="1"/>
      <sheetData sheetId="37359" refreshError="1"/>
      <sheetData sheetId="37360" refreshError="1"/>
      <sheetData sheetId="37361" refreshError="1"/>
      <sheetData sheetId="37362" refreshError="1"/>
      <sheetData sheetId="37363" refreshError="1"/>
      <sheetData sheetId="37364" refreshError="1"/>
      <sheetData sheetId="37365" refreshError="1"/>
      <sheetData sheetId="37366" refreshError="1"/>
      <sheetData sheetId="37367" refreshError="1"/>
      <sheetData sheetId="37368" refreshError="1"/>
      <sheetData sheetId="37369" refreshError="1"/>
      <sheetData sheetId="37370" refreshError="1"/>
      <sheetData sheetId="37371" refreshError="1"/>
      <sheetData sheetId="37372" refreshError="1"/>
      <sheetData sheetId="37373" refreshError="1"/>
      <sheetData sheetId="37374" refreshError="1"/>
      <sheetData sheetId="37375" refreshError="1"/>
      <sheetData sheetId="37376" refreshError="1"/>
      <sheetData sheetId="37377" refreshError="1"/>
      <sheetData sheetId="37378" refreshError="1"/>
      <sheetData sheetId="37379" refreshError="1"/>
      <sheetData sheetId="37380" refreshError="1"/>
      <sheetData sheetId="37381" refreshError="1"/>
      <sheetData sheetId="37382" refreshError="1"/>
      <sheetData sheetId="37383" refreshError="1"/>
      <sheetData sheetId="37384" refreshError="1"/>
      <sheetData sheetId="37385" refreshError="1"/>
      <sheetData sheetId="37386" refreshError="1"/>
      <sheetData sheetId="37387" refreshError="1"/>
      <sheetData sheetId="37388" refreshError="1"/>
      <sheetData sheetId="37389" refreshError="1"/>
      <sheetData sheetId="37390" refreshError="1"/>
      <sheetData sheetId="37391" refreshError="1"/>
      <sheetData sheetId="37392" refreshError="1"/>
      <sheetData sheetId="37393" refreshError="1"/>
      <sheetData sheetId="37394" refreshError="1"/>
      <sheetData sheetId="37395" refreshError="1"/>
      <sheetData sheetId="37396" refreshError="1"/>
      <sheetData sheetId="37397" refreshError="1"/>
      <sheetData sheetId="37398" refreshError="1"/>
      <sheetData sheetId="37399" refreshError="1"/>
      <sheetData sheetId="37400" refreshError="1"/>
      <sheetData sheetId="37401" refreshError="1"/>
      <sheetData sheetId="37402" refreshError="1"/>
      <sheetData sheetId="37403" refreshError="1"/>
      <sheetData sheetId="37404" refreshError="1"/>
      <sheetData sheetId="37405" refreshError="1"/>
      <sheetData sheetId="37406" refreshError="1"/>
      <sheetData sheetId="37407" refreshError="1"/>
      <sheetData sheetId="37408" refreshError="1"/>
      <sheetData sheetId="37409" refreshError="1"/>
      <sheetData sheetId="37410" refreshError="1"/>
      <sheetData sheetId="37411" refreshError="1"/>
      <sheetData sheetId="37412" refreshError="1"/>
      <sheetData sheetId="37413" refreshError="1"/>
      <sheetData sheetId="37414" refreshError="1"/>
      <sheetData sheetId="37415" refreshError="1"/>
      <sheetData sheetId="37416" refreshError="1"/>
      <sheetData sheetId="37417" refreshError="1"/>
      <sheetData sheetId="37418" refreshError="1"/>
      <sheetData sheetId="37419" refreshError="1"/>
      <sheetData sheetId="37420" refreshError="1"/>
      <sheetData sheetId="37421" refreshError="1"/>
      <sheetData sheetId="37422" refreshError="1"/>
      <sheetData sheetId="37423" refreshError="1"/>
      <sheetData sheetId="37424" refreshError="1"/>
      <sheetData sheetId="37425" refreshError="1"/>
      <sheetData sheetId="37426" refreshError="1"/>
      <sheetData sheetId="37427" refreshError="1"/>
      <sheetData sheetId="37428" refreshError="1"/>
      <sheetData sheetId="37429" refreshError="1"/>
      <sheetData sheetId="37430" refreshError="1"/>
      <sheetData sheetId="37431" refreshError="1"/>
      <sheetData sheetId="37432" refreshError="1"/>
      <sheetData sheetId="37433" refreshError="1"/>
      <sheetData sheetId="37434" refreshError="1"/>
      <sheetData sheetId="37435" refreshError="1"/>
      <sheetData sheetId="37436" refreshError="1"/>
      <sheetData sheetId="37437" refreshError="1"/>
      <sheetData sheetId="37438" refreshError="1"/>
      <sheetData sheetId="37439" refreshError="1"/>
      <sheetData sheetId="37440" refreshError="1"/>
      <sheetData sheetId="37441" refreshError="1"/>
      <sheetData sheetId="37442" refreshError="1"/>
      <sheetData sheetId="37443" refreshError="1"/>
      <sheetData sheetId="37444" refreshError="1"/>
      <sheetData sheetId="37445" refreshError="1"/>
      <sheetData sheetId="37446" refreshError="1"/>
      <sheetData sheetId="37447" refreshError="1"/>
      <sheetData sheetId="37448" refreshError="1"/>
      <sheetData sheetId="37449" refreshError="1"/>
      <sheetData sheetId="37450" refreshError="1"/>
      <sheetData sheetId="37451" refreshError="1"/>
      <sheetData sheetId="37452" refreshError="1"/>
      <sheetData sheetId="37453" refreshError="1"/>
      <sheetData sheetId="37454" refreshError="1"/>
      <sheetData sheetId="37455" refreshError="1"/>
      <sheetData sheetId="37456" refreshError="1"/>
      <sheetData sheetId="37457" refreshError="1"/>
      <sheetData sheetId="37458" refreshError="1"/>
      <sheetData sheetId="37459" refreshError="1"/>
      <sheetData sheetId="37460" refreshError="1"/>
      <sheetData sheetId="37461" refreshError="1"/>
      <sheetData sheetId="37462" refreshError="1"/>
      <sheetData sheetId="37463" refreshError="1"/>
      <sheetData sheetId="37464" refreshError="1"/>
      <sheetData sheetId="37465" refreshError="1"/>
      <sheetData sheetId="37466" refreshError="1"/>
      <sheetData sheetId="37467" refreshError="1"/>
      <sheetData sheetId="37468" refreshError="1"/>
      <sheetData sheetId="37469" refreshError="1"/>
      <sheetData sheetId="37470" refreshError="1"/>
      <sheetData sheetId="37471" refreshError="1"/>
      <sheetData sheetId="37472" refreshError="1"/>
      <sheetData sheetId="37473" refreshError="1"/>
      <sheetData sheetId="37474" refreshError="1"/>
      <sheetData sheetId="37475" refreshError="1"/>
      <sheetData sheetId="37476" refreshError="1"/>
      <sheetData sheetId="37477" refreshError="1"/>
      <sheetData sheetId="37478" refreshError="1"/>
      <sheetData sheetId="37479" refreshError="1"/>
      <sheetData sheetId="37480" refreshError="1"/>
      <sheetData sheetId="37481" refreshError="1"/>
      <sheetData sheetId="37482" refreshError="1"/>
      <sheetData sheetId="37483" refreshError="1"/>
      <sheetData sheetId="37484" refreshError="1"/>
      <sheetData sheetId="37485" refreshError="1"/>
      <sheetData sheetId="37486" refreshError="1"/>
      <sheetData sheetId="37487" refreshError="1"/>
      <sheetData sheetId="37488" refreshError="1"/>
      <sheetData sheetId="37489" refreshError="1"/>
      <sheetData sheetId="37490" refreshError="1"/>
      <sheetData sheetId="37491" refreshError="1"/>
      <sheetData sheetId="37492" refreshError="1"/>
      <sheetData sheetId="37493" refreshError="1"/>
      <sheetData sheetId="37494" refreshError="1"/>
      <sheetData sheetId="37495" refreshError="1"/>
      <sheetData sheetId="37496" refreshError="1"/>
      <sheetData sheetId="37497" refreshError="1"/>
      <sheetData sheetId="37498" refreshError="1"/>
      <sheetData sheetId="37499" refreshError="1"/>
      <sheetData sheetId="37500" refreshError="1"/>
      <sheetData sheetId="37501" refreshError="1"/>
      <sheetData sheetId="37502" refreshError="1"/>
      <sheetData sheetId="37503" refreshError="1"/>
      <sheetData sheetId="37504" refreshError="1"/>
      <sheetData sheetId="37505" refreshError="1"/>
      <sheetData sheetId="37506" refreshError="1"/>
      <sheetData sheetId="37507" refreshError="1"/>
      <sheetData sheetId="37508" refreshError="1"/>
      <sheetData sheetId="37509" refreshError="1"/>
      <sheetData sheetId="37510" refreshError="1"/>
      <sheetData sheetId="37511" refreshError="1"/>
      <sheetData sheetId="37512" refreshError="1"/>
      <sheetData sheetId="37513" refreshError="1"/>
      <sheetData sheetId="37514" refreshError="1"/>
      <sheetData sheetId="37515" refreshError="1"/>
      <sheetData sheetId="37516" refreshError="1"/>
      <sheetData sheetId="37517" refreshError="1"/>
      <sheetData sheetId="37518" refreshError="1"/>
      <sheetData sheetId="37519" refreshError="1"/>
      <sheetData sheetId="37520" refreshError="1"/>
      <sheetData sheetId="37521" refreshError="1"/>
      <sheetData sheetId="37522" refreshError="1"/>
      <sheetData sheetId="37523" refreshError="1"/>
      <sheetData sheetId="37524" refreshError="1"/>
      <sheetData sheetId="37525" refreshError="1"/>
      <sheetData sheetId="37526" refreshError="1"/>
      <sheetData sheetId="37527" refreshError="1"/>
      <sheetData sheetId="37528" refreshError="1"/>
      <sheetData sheetId="37529" refreshError="1"/>
      <sheetData sheetId="37530" refreshError="1"/>
      <sheetData sheetId="37531" refreshError="1"/>
      <sheetData sheetId="37532" refreshError="1"/>
      <sheetData sheetId="37533" refreshError="1"/>
      <sheetData sheetId="37534" refreshError="1"/>
      <sheetData sheetId="37535" refreshError="1"/>
      <sheetData sheetId="37536" refreshError="1"/>
      <sheetData sheetId="37537" refreshError="1"/>
      <sheetData sheetId="37538" refreshError="1"/>
      <sheetData sheetId="37539" refreshError="1"/>
      <sheetData sheetId="37540" refreshError="1"/>
      <sheetData sheetId="37541" refreshError="1"/>
      <sheetData sheetId="37542" refreshError="1"/>
      <sheetData sheetId="37543" refreshError="1"/>
      <sheetData sheetId="37544" refreshError="1"/>
      <sheetData sheetId="37545" refreshError="1"/>
      <sheetData sheetId="37546" refreshError="1"/>
      <sheetData sheetId="37547" refreshError="1"/>
      <sheetData sheetId="37548" refreshError="1"/>
      <sheetData sheetId="37549" refreshError="1"/>
      <sheetData sheetId="37550" refreshError="1"/>
      <sheetData sheetId="37551" refreshError="1"/>
      <sheetData sheetId="37552" refreshError="1"/>
      <sheetData sheetId="37553" refreshError="1"/>
      <sheetData sheetId="37554" refreshError="1"/>
      <sheetData sheetId="37555" refreshError="1"/>
      <sheetData sheetId="37556" refreshError="1"/>
      <sheetData sheetId="37557" refreshError="1"/>
      <sheetData sheetId="37558" refreshError="1"/>
      <sheetData sheetId="37559" refreshError="1"/>
      <sheetData sheetId="37560" refreshError="1"/>
      <sheetData sheetId="37561" refreshError="1"/>
      <sheetData sheetId="37562" refreshError="1"/>
      <sheetData sheetId="37563" refreshError="1"/>
      <sheetData sheetId="37564" refreshError="1"/>
      <sheetData sheetId="37565" refreshError="1"/>
      <sheetData sheetId="37566" refreshError="1"/>
      <sheetData sheetId="37567" refreshError="1"/>
      <sheetData sheetId="37568" refreshError="1"/>
      <sheetData sheetId="37569" refreshError="1"/>
      <sheetData sheetId="37570" refreshError="1"/>
      <sheetData sheetId="37571" refreshError="1"/>
      <sheetData sheetId="37572" refreshError="1"/>
      <sheetData sheetId="37573" refreshError="1"/>
      <sheetData sheetId="37574" refreshError="1"/>
      <sheetData sheetId="37575" refreshError="1"/>
      <sheetData sheetId="37576" refreshError="1"/>
      <sheetData sheetId="37577" refreshError="1"/>
      <sheetData sheetId="37578" refreshError="1"/>
      <sheetData sheetId="37579" refreshError="1"/>
      <sheetData sheetId="37580" refreshError="1"/>
      <sheetData sheetId="37581" refreshError="1"/>
      <sheetData sheetId="37582" refreshError="1"/>
      <sheetData sheetId="37583" refreshError="1"/>
      <sheetData sheetId="37584" refreshError="1"/>
      <sheetData sheetId="37585" refreshError="1"/>
      <sheetData sheetId="37586" refreshError="1"/>
      <sheetData sheetId="37587" refreshError="1"/>
      <sheetData sheetId="37588" refreshError="1"/>
      <sheetData sheetId="37589" refreshError="1"/>
      <sheetData sheetId="37590" refreshError="1"/>
      <sheetData sheetId="37591" refreshError="1"/>
      <sheetData sheetId="37592" refreshError="1"/>
      <sheetData sheetId="37593" refreshError="1"/>
      <sheetData sheetId="37594" refreshError="1"/>
      <sheetData sheetId="37595" refreshError="1"/>
      <sheetData sheetId="37596" refreshError="1"/>
      <sheetData sheetId="37597" refreshError="1"/>
      <sheetData sheetId="37598" refreshError="1"/>
      <sheetData sheetId="37599" refreshError="1"/>
      <sheetData sheetId="37600" refreshError="1"/>
      <sheetData sheetId="37601" refreshError="1"/>
      <sheetData sheetId="37602" refreshError="1"/>
      <sheetData sheetId="37603" refreshError="1"/>
      <sheetData sheetId="37604" refreshError="1"/>
      <sheetData sheetId="37605" refreshError="1"/>
      <sheetData sheetId="37606" refreshError="1"/>
      <sheetData sheetId="37607" refreshError="1"/>
      <sheetData sheetId="37608" refreshError="1"/>
      <sheetData sheetId="37609" refreshError="1"/>
      <sheetData sheetId="37610" refreshError="1"/>
      <sheetData sheetId="37611" refreshError="1"/>
      <sheetData sheetId="37612" refreshError="1"/>
      <sheetData sheetId="37613" refreshError="1"/>
      <sheetData sheetId="37614" refreshError="1"/>
      <sheetData sheetId="37615" refreshError="1"/>
      <sheetData sheetId="37616" refreshError="1"/>
      <sheetData sheetId="37617" refreshError="1"/>
      <sheetData sheetId="37618" refreshError="1"/>
      <sheetData sheetId="37619" refreshError="1"/>
      <sheetData sheetId="37620" refreshError="1"/>
      <sheetData sheetId="37621" refreshError="1"/>
      <sheetData sheetId="37622" refreshError="1"/>
      <sheetData sheetId="37623" refreshError="1"/>
      <sheetData sheetId="37624" refreshError="1"/>
      <sheetData sheetId="37625" refreshError="1"/>
      <sheetData sheetId="37626" refreshError="1"/>
      <sheetData sheetId="37627" refreshError="1"/>
      <sheetData sheetId="37628" refreshError="1"/>
      <sheetData sheetId="37629" refreshError="1"/>
      <sheetData sheetId="37630" refreshError="1"/>
      <sheetData sheetId="37631" refreshError="1"/>
      <sheetData sheetId="37632" refreshError="1"/>
      <sheetData sheetId="37633" refreshError="1"/>
      <sheetData sheetId="37634" refreshError="1"/>
      <sheetData sheetId="37635" refreshError="1"/>
      <sheetData sheetId="37636" refreshError="1"/>
      <sheetData sheetId="37637" refreshError="1"/>
      <sheetData sheetId="37638" refreshError="1"/>
      <sheetData sheetId="37639" refreshError="1"/>
      <sheetData sheetId="37640" refreshError="1"/>
      <sheetData sheetId="37641" refreshError="1"/>
      <sheetData sheetId="37642" refreshError="1"/>
      <sheetData sheetId="37643" refreshError="1"/>
      <sheetData sheetId="37644" refreshError="1"/>
      <sheetData sheetId="37645" refreshError="1"/>
      <sheetData sheetId="37646" refreshError="1"/>
      <sheetData sheetId="37647" refreshError="1"/>
      <sheetData sheetId="37648" refreshError="1"/>
      <sheetData sheetId="37649" refreshError="1"/>
      <sheetData sheetId="37650" refreshError="1"/>
      <sheetData sheetId="37651" refreshError="1"/>
      <sheetData sheetId="37652" refreshError="1"/>
      <sheetData sheetId="37653" refreshError="1"/>
      <sheetData sheetId="37654" refreshError="1"/>
      <sheetData sheetId="37655" refreshError="1"/>
      <sheetData sheetId="37656" refreshError="1"/>
      <sheetData sheetId="37657" refreshError="1"/>
      <sheetData sheetId="37658" refreshError="1"/>
      <sheetData sheetId="37659" refreshError="1"/>
      <sheetData sheetId="37660" refreshError="1"/>
      <sheetData sheetId="37661" refreshError="1"/>
      <sheetData sheetId="37662" refreshError="1"/>
      <sheetData sheetId="37663" refreshError="1"/>
      <sheetData sheetId="37664" refreshError="1"/>
      <sheetData sheetId="37665" refreshError="1"/>
      <sheetData sheetId="37666" refreshError="1"/>
      <sheetData sheetId="37667" refreshError="1"/>
      <sheetData sheetId="37668" refreshError="1"/>
      <sheetData sheetId="37669" refreshError="1"/>
      <sheetData sheetId="37670" refreshError="1"/>
      <sheetData sheetId="37671" refreshError="1"/>
      <sheetData sheetId="37672" refreshError="1"/>
      <sheetData sheetId="37673" refreshError="1"/>
      <sheetData sheetId="37674" refreshError="1"/>
      <sheetData sheetId="37675" refreshError="1"/>
      <sheetData sheetId="37676" refreshError="1"/>
      <sheetData sheetId="37677" refreshError="1"/>
      <sheetData sheetId="37678" refreshError="1"/>
      <sheetData sheetId="37679" refreshError="1"/>
      <sheetData sheetId="37680" refreshError="1"/>
      <sheetData sheetId="37681" refreshError="1"/>
      <sheetData sheetId="37682" refreshError="1"/>
      <sheetData sheetId="37683" refreshError="1"/>
      <sheetData sheetId="37684" refreshError="1"/>
      <sheetData sheetId="37685" refreshError="1"/>
      <sheetData sheetId="37686" refreshError="1"/>
      <sheetData sheetId="37687" refreshError="1"/>
      <sheetData sheetId="37688" refreshError="1"/>
      <sheetData sheetId="37689" refreshError="1"/>
      <sheetData sheetId="37690" refreshError="1"/>
      <sheetData sheetId="37691" refreshError="1"/>
      <sheetData sheetId="37692" refreshError="1"/>
      <sheetData sheetId="37693" refreshError="1"/>
      <sheetData sheetId="37694" refreshError="1"/>
      <sheetData sheetId="37695" refreshError="1"/>
      <sheetData sheetId="37696" refreshError="1"/>
      <sheetData sheetId="37697" refreshError="1"/>
      <sheetData sheetId="37698" refreshError="1"/>
      <sheetData sheetId="37699" refreshError="1"/>
      <sheetData sheetId="37700" refreshError="1"/>
      <sheetData sheetId="37701" refreshError="1"/>
      <sheetData sheetId="37702" refreshError="1"/>
      <sheetData sheetId="37703" refreshError="1"/>
      <sheetData sheetId="37704" refreshError="1"/>
      <sheetData sheetId="37705" refreshError="1"/>
      <sheetData sheetId="37706" refreshError="1"/>
      <sheetData sheetId="37707" refreshError="1"/>
      <sheetData sheetId="37708" refreshError="1"/>
      <sheetData sheetId="37709" refreshError="1"/>
      <sheetData sheetId="37710" refreshError="1"/>
      <sheetData sheetId="37711" refreshError="1"/>
      <sheetData sheetId="37712" refreshError="1"/>
      <sheetData sheetId="37713" refreshError="1"/>
      <sheetData sheetId="37714" refreshError="1"/>
      <sheetData sheetId="37715" refreshError="1"/>
      <sheetData sheetId="37716" refreshError="1"/>
      <sheetData sheetId="37717" refreshError="1"/>
      <sheetData sheetId="37718" refreshError="1"/>
      <sheetData sheetId="37719" refreshError="1"/>
      <sheetData sheetId="37720" refreshError="1"/>
      <sheetData sheetId="37721" refreshError="1"/>
      <sheetData sheetId="37722" refreshError="1"/>
      <sheetData sheetId="37723" refreshError="1"/>
      <sheetData sheetId="37724" refreshError="1"/>
      <sheetData sheetId="37725" refreshError="1"/>
      <sheetData sheetId="37726" refreshError="1"/>
      <sheetData sheetId="37727" refreshError="1"/>
      <sheetData sheetId="37728" refreshError="1"/>
      <sheetData sheetId="37729" refreshError="1"/>
      <sheetData sheetId="37730" refreshError="1"/>
      <sheetData sheetId="37731" refreshError="1"/>
      <sheetData sheetId="37732" refreshError="1"/>
      <sheetData sheetId="37733" refreshError="1"/>
      <sheetData sheetId="37734" refreshError="1"/>
      <sheetData sheetId="37735" refreshError="1"/>
      <sheetData sheetId="37736" refreshError="1"/>
      <sheetData sheetId="37737" refreshError="1"/>
      <sheetData sheetId="37738" refreshError="1"/>
      <sheetData sheetId="37739" refreshError="1"/>
      <sheetData sheetId="37740" refreshError="1"/>
      <sheetData sheetId="37741" refreshError="1"/>
      <sheetData sheetId="37742" refreshError="1"/>
      <sheetData sheetId="37743" refreshError="1"/>
      <sheetData sheetId="37744" refreshError="1"/>
      <sheetData sheetId="37745" refreshError="1"/>
      <sheetData sheetId="37746" refreshError="1"/>
      <sheetData sheetId="37747" refreshError="1"/>
      <sheetData sheetId="37748" refreshError="1"/>
      <sheetData sheetId="37749" refreshError="1"/>
      <sheetData sheetId="37750" refreshError="1"/>
      <sheetData sheetId="37751" refreshError="1"/>
      <sheetData sheetId="37752" refreshError="1"/>
      <sheetData sheetId="37753" refreshError="1"/>
      <sheetData sheetId="37754" refreshError="1"/>
      <sheetData sheetId="37755" refreshError="1"/>
      <sheetData sheetId="37756" refreshError="1"/>
      <sheetData sheetId="37757" refreshError="1"/>
      <sheetData sheetId="37758" refreshError="1"/>
      <sheetData sheetId="37759" refreshError="1"/>
      <sheetData sheetId="37760" refreshError="1"/>
      <sheetData sheetId="37761" refreshError="1"/>
      <sheetData sheetId="37762" refreshError="1"/>
      <sheetData sheetId="37763" refreshError="1"/>
      <sheetData sheetId="37764" refreshError="1"/>
      <sheetData sheetId="37765" refreshError="1"/>
      <sheetData sheetId="37766" refreshError="1"/>
      <sheetData sheetId="37767" refreshError="1"/>
      <sheetData sheetId="37768" refreshError="1"/>
      <sheetData sheetId="37769" refreshError="1"/>
      <sheetData sheetId="37770" refreshError="1"/>
      <sheetData sheetId="37771" refreshError="1"/>
      <sheetData sheetId="37772" refreshError="1"/>
      <sheetData sheetId="37773" refreshError="1"/>
      <sheetData sheetId="37774" refreshError="1"/>
      <sheetData sheetId="37775" refreshError="1"/>
      <sheetData sheetId="37776" refreshError="1"/>
      <sheetData sheetId="37777" refreshError="1"/>
      <sheetData sheetId="37778" refreshError="1"/>
      <sheetData sheetId="37779" refreshError="1"/>
      <sheetData sheetId="37780" refreshError="1"/>
      <sheetData sheetId="37781" refreshError="1"/>
      <sheetData sheetId="37782" refreshError="1"/>
      <sheetData sheetId="37783" refreshError="1"/>
      <sheetData sheetId="37784" refreshError="1"/>
      <sheetData sheetId="37785" refreshError="1"/>
      <sheetData sheetId="37786" refreshError="1"/>
      <sheetData sheetId="37787" refreshError="1"/>
      <sheetData sheetId="37788" refreshError="1"/>
      <sheetData sheetId="37789" refreshError="1"/>
      <sheetData sheetId="37790" refreshError="1"/>
      <sheetData sheetId="37791" refreshError="1"/>
      <sheetData sheetId="37792" refreshError="1"/>
      <sheetData sheetId="37793" refreshError="1"/>
      <sheetData sheetId="37794" refreshError="1"/>
      <sheetData sheetId="37795" refreshError="1"/>
      <sheetData sheetId="37796" refreshError="1"/>
      <sheetData sheetId="37797" refreshError="1"/>
      <sheetData sheetId="37798" refreshError="1"/>
      <sheetData sheetId="37799" refreshError="1"/>
      <sheetData sheetId="37800" refreshError="1"/>
      <sheetData sheetId="37801" refreshError="1"/>
      <sheetData sheetId="37802" refreshError="1"/>
      <sheetData sheetId="37803" refreshError="1"/>
      <sheetData sheetId="37804" refreshError="1"/>
      <sheetData sheetId="37805" refreshError="1"/>
      <sheetData sheetId="37806" refreshError="1"/>
      <sheetData sheetId="37807" refreshError="1"/>
      <sheetData sheetId="37808" refreshError="1"/>
      <sheetData sheetId="37809" refreshError="1"/>
      <sheetData sheetId="37810" refreshError="1"/>
      <sheetData sheetId="37811" refreshError="1"/>
      <sheetData sheetId="37812" refreshError="1"/>
      <sheetData sheetId="37813" refreshError="1"/>
      <sheetData sheetId="37814" refreshError="1"/>
      <sheetData sheetId="37815" refreshError="1"/>
      <sheetData sheetId="37816" refreshError="1"/>
      <sheetData sheetId="37817" refreshError="1"/>
      <sheetData sheetId="37818" refreshError="1"/>
      <sheetData sheetId="37819" refreshError="1"/>
      <sheetData sheetId="37820" refreshError="1"/>
      <sheetData sheetId="37821" refreshError="1"/>
      <sheetData sheetId="37822" refreshError="1"/>
      <sheetData sheetId="37823" refreshError="1"/>
      <sheetData sheetId="37824" refreshError="1"/>
      <sheetData sheetId="37825" refreshError="1"/>
      <sheetData sheetId="37826" refreshError="1"/>
      <sheetData sheetId="37827" refreshError="1"/>
      <sheetData sheetId="37828" refreshError="1"/>
      <sheetData sheetId="37829" refreshError="1"/>
      <sheetData sheetId="37830" refreshError="1"/>
      <sheetData sheetId="37831" refreshError="1"/>
      <sheetData sheetId="37832" refreshError="1"/>
      <sheetData sheetId="37833" refreshError="1"/>
      <sheetData sheetId="37834" refreshError="1"/>
      <sheetData sheetId="37835" refreshError="1"/>
      <sheetData sheetId="37836" refreshError="1"/>
      <sheetData sheetId="37837" refreshError="1"/>
      <sheetData sheetId="37838" refreshError="1"/>
      <sheetData sheetId="37839" refreshError="1"/>
      <sheetData sheetId="37840" refreshError="1"/>
      <sheetData sheetId="37841" refreshError="1"/>
      <sheetData sheetId="37842" refreshError="1"/>
      <sheetData sheetId="37843" refreshError="1"/>
      <sheetData sheetId="37844" refreshError="1"/>
      <sheetData sheetId="37845" refreshError="1"/>
      <sheetData sheetId="37846" refreshError="1"/>
      <sheetData sheetId="37847" refreshError="1"/>
      <sheetData sheetId="37848" refreshError="1"/>
      <sheetData sheetId="37849" refreshError="1"/>
      <sheetData sheetId="37850" refreshError="1"/>
      <sheetData sheetId="37851" refreshError="1"/>
      <sheetData sheetId="37852" refreshError="1"/>
      <sheetData sheetId="37853" refreshError="1"/>
      <sheetData sheetId="37854" refreshError="1"/>
      <sheetData sheetId="37855" refreshError="1"/>
      <sheetData sheetId="37856" refreshError="1"/>
      <sheetData sheetId="37857" refreshError="1"/>
      <sheetData sheetId="37858" refreshError="1"/>
      <sheetData sheetId="37859" refreshError="1"/>
      <sheetData sheetId="37860" refreshError="1"/>
      <sheetData sheetId="37861" refreshError="1"/>
      <sheetData sheetId="37862" refreshError="1"/>
      <sheetData sheetId="37863" refreshError="1"/>
      <sheetData sheetId="37864" refreshError="1"/>
      <sheetData sheetId="37865" refreshError="1"/>
      <sheetData sheetId="37866" refreshError="1"/>
      <sheetData sheetId="37867" refreshError="1"/>
      <sheetData sheetId="37868" refreshError="1"/>
      <sheetData sheetId="37869" refreshError="1"/>
      <sheetData sheetId="37870" refreshError="1"/>
      <sheetData sheetId="37871" refreshError="1"/>
      <sheetData sheetId="37872" refreshError="1"/>
      <sheetData sheetId="37873" refreshError="1"/>
      <sheetData sheetId="37874" refreshError="1"/>
      <sheetData sheetId="37875" refreshError="1"/>
      <sheetData sheetId="37876" refreshError="1"/>
      <sheetData sheetId="37877" refreshError="1"/>
      <sheetData sheetId="37878" refreshError="1"/>
      <sheetData sheetId="37879" refreshError="1"/>
      <sheetData sheetId="37880" refreshError="1"/>
      <sheetData sheetId="37881" refreshError="1"/>
      <sheetData sheetId="37882" refreshError="1"/>
      <sheetData sheetId="37883" refreshError="1"/>
      <sheetData sheetId="37884" refreshError="1"/>
      <sheetData sheetId="37885" refreshError="1"/>
      <sheetData sheetId="37886" refreshError="1"/>
      <sheetData sheetId="37887" refreshError="1"/>
      <sheetData sheetId="37888" refreshError="1"/>
      <sheetData sheetId="37889" refreshError="1"/>
      <sheetData sheetId="37890" refreshError="1"/>
      <sheetData sheetId="37891" refreshError="1"/>
      <sheetData sheetId="37892" refreshError="1"/>
      <sheetData sheetId="37893" refreshError="1"/>
      <sheetData sheetId="37894" refreshError="1"/>
      <sheetData sheetId="37895" refreshError="1"/>
      <sheetData sheetId="37896" refreshError="1"/>
      <sheetData sheetId="37897" refreshError="1"/>
      <sheetData sheetId="37898" refreshError="1"/>
      <sheetData sheetId="37899" refreshError="1"/>
      <sheetData sheetId="37900" refreshError="1"/>
      <sheetData sheetId="37901" refreshError="1"/>
      <sheetData sheetId="37902" refreshError="1"/>
      <sheetData sheetId="37903" refreshError="1"/>
      <sheetData sheetId="37904" refreshError="1"/>
      <sheetData sheetId="37905" refreshError="1"/>
      <sheetData sheetId="37906" refreshError="1"/>
      <sheetData sheetId="37907" refreshError="1"/>
      <sheetData sheetId="37908" refreshError="1"/>
      <sheetData sheetId="37909" refreshError="1"/>
      <sheetData sheetId="37910" refreshError="1"/>
      <sheetData sheetId="37911" refreshError="1"/>
      <sheetData sheetId="37912" refreshError="1"/>
      <sheetData sheetId="37913" refreshError="1"/>
      <sheetData sheetId="37914" refreshError="1"/>
      <sheetData sheetId="37915" refreshError="1"/>
      <sheetData sheetId="37916" refreshError="1"/>
      <sheetData sheetId="37917" refreshError="1"/>
      <sheetData sheetId="37918" refreshError="1"/>
      <sheetData sheetId="37919" refreshError="1"/>
      <sheetData sheetId="37920" refreshError="1"/>
      <sheetData sheetId="37921" refreshError="1"/>
      <sheetData sheetId="37922" refreshError="1"/>
      <sheetData sheetId="37923" refreshError="1"/>
      <sheetData sheetId="37924" refreshError="1"/>
      <sheetData sheetId="37925" refreshError="1"/>
      <sheetData sheetId="37926" refreshError="1"/>
      <sheetData sheetId="37927" refreshError="1"/>
      <sheetData sheetId="37928" refreshError="1"/>
      <sheetData sheetId="37929" refreshError="1"/>
      <sheetData sheetId="37930" refreshError="1"/>
      <sheetData sheetId="37931" refreshError="1"/>
      <sheetData sheetId="37932" refreshError="1"/>
      <sheetData sheetId="37933" refreshError="1"/>
      <sheetData sheetId="37934" refreshError="1"/>
      <sheetData sheetId="37935" refreshError="1"/>
      <sheetData sheetId="37936" refreshError="1"/>
      <sheetData sheetId="37937" refreshError="1"/>
      <sheetData sheetId="37938" refreshError="1"/>
      <sheetData sheetId="37939" refreshError="1"/>
      <sheetData sheetId="37940" refreshError="1"/>
      <sheetData sheetId="37941" refreshError="1"/>
      <sheetData sheetId="37942" refreshError="1"/>
      <sheetData sheetId="37943" refreshError="1"/>
      <sheetData sheetId="37944" refreshError="1"/>
      <sheetData sheetId="37945" refreshError="1"/>
      <sheetData sheetId="37946" refreshError="1"/>
      <sheetData sheetId="37947" refreshError="1"/>
      <sheetData sheetId="37948" refreshError="1"/>
      <sheetData sheetId="37949" refreshError="1"/>
      <sheetData sheetId="37950" refreshError="1"/>
      <sheetData sheetId="37951" refreshError="1"/>
      <sheetData sheetId="37952" refreshError="1"/>
      <sheetData sheetId="37953" refreshError="1"/>
      <sheetData sheetId="37954" refreshError="1"/>
      <sheetData sheetId="37955" refreshError="1"/>
      <sheetData sheetId="37956" refreshError="1"/>
      <sheetData sheetId="37957" refreshError="1"/>
      <sheetData sheetId="37958" refreshError="1"/>
      <sheetData sheetId="37959" refreshError="1"/>
      <sheetData sheetId="37960" refreshError="1"/>
      <sheetData sheetId="37961" refreshError="1"/>
      <sheetData sheetId="37962" refreshError="1"/>
      <sheetData sheetId="37963" refreshError="1"/>
      <sheetData sheetId="37964" refreshError="1"/>
      <sheetData sheetId="37965" refreshError="1"/>
      <sheetData sheetId="37966" refreshError="1"/>
      <sheetData sheetId="37967" refreshError="1"/>
      <sheetData sheetId="37968" refreshError="1"/>
      <sheetData sheetId="37969" refreshError="1"/>
      <sheetData sheetId="37970" refreshError="1"/>
      <sheetData sheetId="37971" refreshError="1"/>
      <sheetData sheetId="37972" refreshError="1"/>
      <sheetData sheetId="37973" refreshError="1"/>
      <sheetData sheetId="37974" refreshError="1"/>
      <sheetData sheetId="37975" refreshError="1"/>
      <sheetData sheetId="37976" refreshError="1"/>
      <sheetData sheetId="37977" refreshError="1"/>
      <sheetData sheetId="37978" refreshError="1"/>
      <sheetData sheetId="37979" refreshError="1"/>
      <sheetData sheetId="37980" refreshError="1"/>
      <sheetData sheetId="37981" refreshError="1"/>
      <sheetData sheetId="37982" refreshError="1"/>
      <sheetData sheetId="37983" refreshError="1"/>
      <sheetData sheetId="37984" refreshError="1"/>
      <sheetData sheetId="37985" refreshError="1"/>
      <sheetData sheetId="37986" refreshError="1"/>
      <sheetData sheetId="37987" refreshError="1"/>
      <sheetData sheetId="37988" refreshError="1"/>
      <sheetData sheetId="37989" refreshError="1"/>
      <sheetData sheetId="37990" refreshError="1"/>
      <sheetData sheetId="37991" refreshError="1"/>
      <sheetData sheetId="37992" refreshError="1"/>
      <sheetData sheetId="37993" refreshError="1"/>
      <sheetData sheetId="37994" refreshError="1"/>
      <sheetData sheetId="37995" refreshError="1"/>
      <sheetData sheetId="37996" refreshError="1"/>
      <sheetData sheetId="37997" refreshError="1"/>
      <sheetData sheetId="37998" refreshError="1"/>
      <sheetData sheetId="37999" refreshError="1"/>
      <sheetData sheetId="38000" refreshError="1"/>
      <sheetData sheetId="38001" refreshError="1"/>
      <sheetData sheetId="38002" refreshError="1"/>
      <sheetData sheetId="38003" refreshError="1"/>
      <sheetData sheetId="38004" refreshError="1"/>
      <sheetData sheetId="38005" refreshError="1"/>
      <sheetData sheetId="38006" refreshError="1"/>
      <sheetData sheetId="38007" refreshError="1"/>
      <sheetData sheetId="38008" refreshError="1"/>
      <sheetData sheetId="38009" refreshError="1"/>
      <sheetData sheetId="38010" refreshError="1"/>
      <sheetData sheetId="38011" refreshError="1"/>
      <sheetData sheetId="38012" refreshError="1"/>
      <sheetData sheetId="38013" refreshError="1"/>
      <sheetData sheetId="38014" refreshError="1"/>
      <sheetData sheetId="38015" refreshError="1"/>
      <sheetData sheetId="38016" refreshError="1"/>
      <sheetData sheetId="38017" refreshError="1"/>
      <sheetData sheetId="38018" refreshError="1"/>
      <sheetData sheetId="38019" refreshError="1"/>
      <sheetData sheetId="38020" refreshError="1"/>
      <sheetData sheetId="38021" refreshError="1"/>
      <sheetData sheetId="38022" refreshError="1"/>
      <sheetData sheetId="38023" refreshError="1"/>
      <sheetData sheetId="38024" refreshError="1"/>
      <sheetData sheetId="38025" refreshError="1"/>
      <sheetData sheetId="38026" refreshError="1"/>
      <sheetData sheetId="38027" refreshError="1"/>
      <sheetData sheetId="38028" refreshError="1"/>
      <sheetData sheetId="38029" refreshError="1"/>
      <sheetData sheetId="38030" refreshError="1"/>
      <sheetData sheetId="38031" refreshError="1"/>
      <sheetData sheetId="38032" refreshError="1"/>
      <sheetData sheetId="38033" refreshError="1"/>
      <sheetData sheetId="38034" refreshError="1"/>
      <sheetData sheetId="38035" refreshError="1"/>
      <sheetData sheetId="38036" refreshError="1"/>
      <sheetData sheetId="38037" refreshError="1"/>
      <sheetData sheetId="38038" refreshError="1"/>
      <sheetData sheetId="38039" refreshError="1"/>
      <sheetData sheetId="38040" refreshError="1"/>
      <sheetData sheetId="38041" refreshError="1"/>
      <sheetData sheetId="38042" refreshError="1"/>
      <sheetData sheetId="38043" refreshError="1"/>
      <sheetData sheetId="38044" refreshError="1"/>
      <sheetData sheetId="38045" refreshError="1"/>
      <sheetData sheetId="38046" refreshError="1"/>
      <sheetData sheetId="38047" refreshError="1"/>
      <sheetData sheetId="38048" refreshError="1"/>
      <sheetData sheetId="38049" refreshError="1"/>
      <sheetData sheetId="38050" refreshError="1"/>
      <sheetData sheetId="38051" refreshError="1"/>
      <sheetData sheetId="38052" refreshError="1"/>
      <sheetData sheetId="38053" refreshError="1"/>
      <sheetData sheetId="38054" refreshError="1"/>
      <sheetData sheetId="38055" refreshError="1"/>
      <sheetData sheetId="38056" refreshError="1"/>
      <sheetData sheetId="38057" refreshError="1"/>
      <sheetData sheetId="38058" refreshError="1"/>
      <sheetData sheetId="38059" refreshError="1"/>
      <sheetData sheetId="38060" refreshError="1"/>
      <sheetData sheetId="38061" refreshError="1"/>
      <sheetData sheetId="38062" refreshError="1"/>
      <sheetData sheetId="38063" refreshError="1"/>
      <sheetData sheetId="38064" refreshError="1"/>
      <sheetData sheetId="38065" refreshError="1"/>
      <sheetData sheetId="38066" refreshError="1"/>
      <sheetData sheetId="38067" refreshError="1"/>
      <sheetData sheetId="38068" refreshError="1"/>
      <sheetData sheetId="38069" refreshError="1"/>
      <sheetData sheetId="38070" refreshError="1"/>
      <sheetData sheetId="38071" refreshError="1"/>
      <sheetData sheetId="38072" refreshError="1"/>
      <sheetData sheetId="38073" refreshError="1"/>
      <sheetData sheetId="38074" refreshError="1"/>
      <sheetData sheetId="38075" refreshError="1"/>
      <sheetData sheetId="38076" refreshError="1"/>
      <sheetData sheetId="38077" refreshError="1"/>
      <sheetData sheetId="38078" refreshError="1"/>
      <sheetData sheetId="38079" refreshError="1"/>
      <sheetData sheetId="38080" refreshError="1"/>
      <sheetData sheetId="38081" refreshError="1"/>
      <sheetData sheetId="38082" refreshError="1"/>
      <sheetData sheetId="38083" refreshError="1"/>
      <sheetData sheetId="38084" refreshError="1"/>
      <sheetData sheetId="38085" refreshError="1"/>
      <sheetData sheetId="38086" refreshError="1"/>
      <sheetData sheetId="38087" refreshError="1"/>
      <sheetData sheetId="38088" refreshError="1"/>
      <sheetData sheetId="38089" refreshError="1"/>
      <sheetData sheetId="38090" refreshError="1"/>
      <sheetData sheetId="38091" refreshError="1"/>
      <sheetData sheetId="38092" refreshError="1"/>
      <sheetData sheetId="38093" refreshError="1"/>
      <sheetData sheetId="38094" refreshError="1"/>
      <sheetData sheetId="38095" refreshError="1"/>
      <sheetData sheetId="38096" refreshError="1"/>
      <sheetData sheetId="38097" refreshError="1"/>
      <sheetData sheetId="38098" refreshError="1"/>
      <sheetData sheetId="38099" refreshError="1"/>
      <sheetData sheetId="38100" refreshError="1"/>
      <sheetData sheetId="38101" refreshError="1"/>
      <sheetData sheetId="38102" refreshError="1"/>
      <sheetData sheetId="38103" refreshError="1"/>
      <sheetData sheetId="38104" refreshError="1"/>
      <sheetData sheetId="38105" refreshError="1"/>
      <sheetData sheetId="38106" refreshError="1"/>
      <sheetData sheetId="38107" refreshError="1"/>
      <sheetData sheetId="38108" refreshError="1"/>
      <sheetData sheetId="38109" refreshError="1"/>
      <sheetData sheetId="38110" refreshError="1"/>
      <sheetData sheetId="38111" refreshError="1"/>
      <sheetData sheetId="38112" refreshError="1"/>
      <sheetData sheetId="38113" refreshError="1"/>
      <sheetData sheetId="38114" refreshError="1"/>
      <sheetData sheetId="38115" refreshError="1"/>
      <sheetData sheetId="38116" refreshError="1"/>
      <sheetData sheetId="38117" refreshError="1"/>
      <sheetData sheetId="38118" refreshError="1"/>
      <sheetData sheetId="38119" refreshError="1"/>
      <sheetData sheetId="38120" refreshError="1"/>
      <sheetData sheetId="38121" refreshError="1"/>
      <sheetData sheetId="38122" refreshError="1"/>
      <sheetData sheetId="38123" refreshError="1"/>
      <sheetData sheetId="38124" refreshError="1"/>
      <sheetData sheetId="38125" refreshError="1"/>
      <sheetData sheetId="38126" refreshError="1"/>
      <sheetData sheetId="38127" refreshError="1"/>
      <sheetData sheetId="38128" refreshError="1"/>
      <sheetData sheetId="38129" refreshError="1"/>
      <sheetData sheetId="38130" refreshError="1"/>
      <sheetData sheetId="38131" refreshError="1"/>
      <sheetData sheetId="38132" refreshError="1"/>
      <sheetData sheetId="38133" refreshError="1"/>
      <sheetData sheetId="38134" refreshError="1"/>
      <sheetData sheetId="38135" refreshError="1"/>
      <sheetData sheetId="38136" refreshError="1"/>
      <sheetData sheetId="38137" refreshError="1"/>
      <sheetData sheetId="38138" refreshError="1"/>
      <sheetData sheetId="38139" refreshError="1"/>
      <sheetData sheetId="38140" refreshError="1"/>
      <sheetData sheetId="38141" refreshError="1"/>
      <sheetData sheetId="38142" refreshError="1"/>
      <sheetData sheetId="38143" refreshError="1"/>
      <sheetData sheetId="38144" refreshError="1"/>
      <sheetData sheetId="38145" refreshError="1"/>
      <sheetData sheetId="38146" refreshError="1"/>
      <sheetData sheetId="38147" refreshError="1"/>
      <sheetData sheetId="38148" refreshError="1"/>
      <sheetData sheetId="38149" refreshError="1"/>
      <sheetData sheetId="38150" refreshError="1"/>
      <sheetData sheetId="38151" refreshError="1"/>
      <sheetData sheetId="38152" refreshError="1"/>
      <sheetData sheetId="38153" refreshError="1"/>
      <sheetData sheetId="38154" refreshError="1"/>
      <sheetData sheetId="38155" refreshError="1"/>
      <sheetData sheetId="38156" refreshError="1"/>
      <sheetData sheetId="38157" refreshError="1"/>
      <sheetData sheetId="38158" refreshError="1"/>
      <sheetData sheetId="38159" refreshError="1"/>
      <sheetData sheetId="38160" refreshError="1"/>
      <sheetData sheetId="38161" refreshError="1"/>
      <sheetData sheetId="38162" refreshError="1"/>
      <sheetData sheetId="38163" refreshError="1"/>
      <sheetData sheetId="38164" refreshError="1"/>
      <sheetData sheetId="38165" refreshError="1"/>
      <sheetData sheetId="38166" refreshError="1"/>
      <sheetData sheetId="38167" refreshError="1"/>
      <sheetData sheetId="38168" refreshError="1"/>
      <sheetData sheetId="38169" refreshError="1"/>
      <sheetData sheetId="38170" refreshError="1"/>
      <sheetData sheetId="38171" refreshError="1"/>
      <sheetData sheetId="38172" refreshError="1"/>
      <sheetData sheetId="38173" refreshError="1"/>
      <sheetData sheetId="38174" refreshError="1"/>
      <sheetData sheetId="38175" refreshError="1"/>
      <sheetData sheetId="38176" refreshError="1"/>
      <sheetData sheetId="38177" refreshError="1"/>
      <sheetData sheetId="38178" refreshError="1"/>
      <sheetData sheetId="38179" refreshError="1"/>
      <sheetData sheetId="38180" refreshError="1"/>
      <sheetData sheetId="38181" refreshError="1"/>
      <sheetData sheetId="38182" refreshError="1"/>
      <sheetData sheetId="38183" refreshError="1"/>
      <sheetData sheetId="38184" refreshError="1"/>
      <sheetData sheetId="38185" refreshError="1"/>
      <sheetData sheetId="38186" refreshError="1"/>
      <sheetData sheetId="38187" refreshError="1"/>
      <sheetData sheetId="38188" refreshError="1"/>
      <sheetData sheetId="38189" refreshError="1"/>
      <sheetData sheetId="38190" refreshError="1"/>
      <sheetData sheetId="38191" refreshError="1"/>
      <sheetData sheetId="38192" refreshError="1"/>
      <sheetData sheetId="38193" refreshError="1"/>
      <sheetData sheetId="38194" refreshError="1"/>
      <sheetData sheetId="38195" refreshError="1"/>
      <sheetData sheetId="38196" refreshError="1"/>
      <sheetData sheetId="38197" refreshError="1"/>
      <sheetData sheetId="38198" refreshError="1"/>
      <sheetData sheetId="38199" refreshError="1"/>
      <sheetData sheetId="38200" refreshError="1"/>
      <sheetData sheetId="38201" refreshError="1"/>
      <sheetData sheetId="38202" refreshError="1"/>
      <sheetData sheetId="38203" refreshError="1"/>
      <sheetData sheetId="38204" refreshError="1"/>
      <sheetData sheetId="38205" refreshError="1"/>
      <sheetData sheetId="38206" refreshError="1"/>
      <sheetData sheetId="38207" refreshError="1"/>
      <sheetData sheetId="38208" refreshError="1"/>
      <sheetData sheetId="38209" refreshError="1"/>
      <sheetData sheetId="38210" refreshError="1"/>
      <sheetData sheetId="38211" refreshError="1"/>
      <sheetData sheetId="38212" refreshError="1"/>
      <sheetData sheetId="38213" refreshError="1"/>
      <sheetData sheetId="38214" refreshError="1"/>
      <sheetData sheetId="38215" refreshError="1"/>
      <sheetData sheetId="38216" refreshError="1"/>
      <sheetData sheetId="38217" refreshError="1"/>
      <sheetData sheetId="38218" refreshError="1"/>
      <sheetData sheetId="38219" refreshError="1"/>
      <sheetData sheetId="38220" refreshError="1"/>
      <sheetData sheetId="38221" refreshError="1"/>
      <sheetData sheetId="38222" refreshError="1"/>
      <sheetData sheetId="38223" refreshError="1"/>
      <sheetData sheetId="38224" refreshError="1"/>
      <sheetData sheetId="38225" refreshError="1"/>
      <sheetData sheetId="38226" refreshError="1"/>
      <sheetData sheetId="38227" refreshError="1"/>
      <sheetData sheetId="38228" refreshError="1"/>
      <sheetData sheetId="38229" refreshError="1"/>
      <sheetData sheetId="38230" refreshError="1"/>
      <sheetData sheetId="38231" refreshError="1"/>
      <sheetData sheetId="38232" refreshError="1"/>
      <sheetData sheetId="38233" refreshError="1"/>
      <sheetData sheetId="38234" refreshError="1"/>
      <sheetData sheetId="38235" refreshError="1"/>
      <sheetData sheetId="38236" refreshError="1"/>
      <sheetData sheetId="38237" refreshError="1"/>
      <sheetData sheetId="38238" refreshError="1"/>
      <sheetData sheetId="38239" refreshError="1"/>
      <sheetData sheetId="38240" refreshError="1"/>
      <sheetData sheetId="38241" refreshError="1"/>
      <sheetData sheetId="38242" refreshError="1"/>
      <sheetData sheetId="38243" refreshError="1"/>
      <sheetData sheetId="38244" refreshError="1"/>
      <sheetData sheetId="38245" refreshError="1"/>
      <sheetData sheetId="38246" refreshError="1"/>
      <sheetData sheetId="38247" refreshError="1"/>
      <sheetData sheetId="38248" refreshError="1"/>
      <sheetData sheetId="38249" refreshError="1"/>
      <sheetData sheetId="38250" refreshError="1"/>
      <sheetData sheetId="38251" refreshError="1"/>
      <sheetData sheetId="38252" refreshError="1"/>
      <sheetData sheetId="38253" refreshError="1"/>
      <sheetData sheetId="38254" refreshError="1"/>
      <sheetData sheetId="38255" refreshError="1"/>
      <sheetData sheetId="38256" refreshError="1"/>
      <sheetData sheetId="38257" refreshError="1"/>
      <sheetData sheetId="38258" refreshError="1"/>
      <sheetData sheetId="38259" refreshError="1"/>
      <sheetData sheetId="38260" refreshError="1"/>
      <sheetData sheetId="38261" refreshError="1"/>
      <sheetData sheetId="38262" refreshError="1"/>
      <sheetData sheetId="38263" refreshError="1"/>
      <sheetData sheetId="38264" refreshError="1"/>
      <sheetData sheetId="38265" refreshError="1"/>
      <sheetData sheetId="38266" refreshError="1"/>
      <sheetData sheetId="38267" refreshError="1"/>
      <sheetData sheetId="38268" refreshError="1"/>
      <sheetData sheetId="38269" refreshError="1"/>
      <sheetData sheetId="38270" refreshError="1"/>
      <sheetData sheetId="38271" refreshError="1"/>
      <sheetData sheetId="38272" refreshError="1"/>
      <sheetData sheetId="38273" refreshError="1"/>
      <sheetData sheetId="38274" refreshError="1"/>
      <sheetData sheetId="38275" refreshError="1"/>
      <sheetData sheetId="38276" refreshError="1"/>
      <sheetData sheetId="38277" refreshError="1"/>
      <sheetData sheetId="38278" refreshError="1"/>
      <sheetData sheetId="38279" refreshError="1"/>
      <sheetData sheetId="38280" refreshError="1"/>
      <sheetData sheetId="38281" refreshError="1"/>
      <sheetData sheetId="38282" refreshError="1"/>
      <sheetData sheetId="38283" refreshError="1"/>
      <sheetData sheetId="38284" refreshError="1"/>
      <sheetData sheetId="38285" refreshError="1"/>
      <sheetData sheetId="38286" refreshError="1"/>
      <sheetData sheetId="38287" refreshError="1"/>
      <sheetData sheetId="38288" refreshError="1"/>
      <sheetData sheetId="38289" refreshError="1"/>
      <sheetData sheetId="38290" refreshError="1"/>
      <sheetData sheetId="38291" refreshError="1"/>
      <sheetData sheetId="38292" refreshError="1"/>
      <sheetData sheetId="38293" refreshError="1"/>
      <sheetData sheetId="38294" refreshError="1"/>
      <sheetData sheetId="38295" refreshError="1"/>
      <sheetData sheetId="38296" refreshError="1"/>
      <sheetData sheetId="38297" refreshError="1"/>
      <sheetData sheetId="38298" refreshError="1"/>
      <sheetData sheetId="38299" refreshError="1"/>
      <sheetData sheetId="38300" refreshError="1"/>
      <sheetData sheetId="38301" refreshError="1"/>
      <sheetData sheetId="38302" refreshError="1"/>
      <sheetData sheetId="38303" refreshError="1"/>
      <sheetData sheetId="38304" refreshError="1"/>
      <sheetData sheetId="38305" refreshError="1"/>
      <sheetData sheetId="38306" refreshError="1"/>
      <sheetData sheetId="38307" refreshError="1"/>
      <sheetData sheetId="38308" refreshError="1"/>
      <sheetData sheetId="38309" refreshError="1"/>
      <sheetData sheetId="38310" refreshError="1"/>
      <sheetData sheetId="38311" refreshError="1"/>
      <sheetData sheetId="38312" refreshError="1"/>
      <sheetData sheetId="38313" refreshError="1"/>
      <sheetData sheetId="38314" refreshError="1"/>
      <sheetData sheetId="38315" refreshError="1"/>
      <sheetData sheetId="38316" refreshError="1"/>
      <sheetData sheetId="38317" refreshError="1"/>
      <sheetData sheetId="38318" refreshError="1"/>
      <sheetData sheetId="38319" refreshError="1"/>
      <sheetData sheetId="38320" refreshError="1"/>
      <sheetData sheetId="38321" refreshError="1"/>
      <sheetData sheetId="38322" refreshError="1"/>
      <sheetData sheetId="38323" refreshError="1"/>
      <sheetData sheetId="38324" refreshError="1"/>
      <sheetData sheetId="38325" refreshError="1"/>
      <sheetData sheetId="38326" refreshError="1"/>
      <sheetData sheetId="38327" refreshError="1"/>
      <sheetData sheetId="38328" refreshError="1"/>
      <sheetData sheetId="38329" refreshError="1"/>
      <sheetData sheetId="38330" refreshError="1"/>
      <sheetData sheetId="38331" refreshError="1"/>
      <sheetData sheetId="38332" refreshError="1"/>
      <sheetData sheetId="38333" refreshError="1"/>
      <sheetData sheetId="38334" refreshError="1"/>
      <sheetData sheetId="38335" refreshError="1"/>
      <sheetData sheetId="38336" refreshError="1"/>
      <sheetData sheetId="38337" refreshError="1"/>
      <sheetData sheetId="38338" refreshError="1"/>
      <sheetData sheetId="38339" refreshError="1"/>
      <sheetData sheetId="38340" refreshError="1"/>
      <sheetData sheetId="38341" refreshError="1"/>
      <sheetData sheetId="38342" refreshError="1"/>
      <sheetData sheetId="38343" refreshError="1"/>
      <sheetData sheetId="38344" refreshError="1"/>
      <sheetData sheetId="38345" refreshError="1"/>
      <sheetData sheetId="38346" refreshError="1"/>
      <sheetData sheetId="38347" refreshError="1"/>
      <sheetData sheetId="38348" refreshError="1"/>
      <sheetData sheetId="38349" refreshError="1"/>
      <sheetData sheetId="38350" refreshError="1"/>
      <sheetData sheetId="38351" refreshError="1"/>
      <sheetData sheetId="38352" refreshError="1"/>
      <sheetData sheetId="38353" refreshError="1"/>
      <sheetData sheetId="38354" refreshError="1"/>
      <sheetData sheetId="38355" refreshError="1"/>
      <sheetData sheetId="38356" refreshError="1"/>
      <sheetData sheetId="38357" refreshError="1"/>
      <sheetData sheetId="38358" refreshError="1"/>
      <sheetData sheetId="38359" refreshError="1"/>
      <sheetData sheetId="38360" refreshError="1"/>
      <sheetData sheetId="38361" refreshError="1"/>
      <sheetData sheetId="38362" refreshError="1"/>
      <sheetData sheetId="38363" refreshError="1"/>
      <sheetData sheetId="38364" refreshError="1"/>
      <sheetData sheetId="38365" refreshError="1"/>
      <sheetData sheetId="38366" refreshError="1"/>
      <sheetData sheetId="38367" refreshError="1"/>
      <sheetData sheetId="38368" refreshError="1"/>
      <sheetData sheetId="38369" refreshError="1"/>
      <sheetData sheetId="38370" refreshError="1"/>
      <sheetData sheetId="38371" refreshError="1"/>
      <sheetData sheetId="38372" refreshError="1"/>
      <sheetData sheetId="38373" refreshError="1"/>
      <sheetData sheetId="38374" refreshError="1"/>
      <sheetData sheetId="38375" refreshError="1"/>
      <sheetData sheetId="38376" refreshError="1"/>
      <sheetData sheetId="38377" refreshError="1"/>
      <sheetData sheetId="38378" refreshError="1"/>
      <sheetData sheetId="38379" refreshError="1"/>
      <sheetData sheetId="38380" refreshError="1"/>
      <sheetData sheetId="38381" refreshError="1"/>
      <sheetData sheetId="38382" refreshError="1"/>
      <sheetData sheetId="38383" refreshError="1"/>
      <sheetData sheetId="38384" refreshError="1"/>
      <sheetData sheetId="38385" refreshError="1"/>
      <sheetData sheetId="38386" refreshError="1"/>
      <sheetData sheetId="38387" refreshError="1"/>
      <sheetData sheetId="38388" refreshError="1"/>
      <sheetData sheetId="38389" refreshError="1"/>
      <sheetData sheetId="38390" refreshError="1"/>
      <sheetData sheetId="38391" refreshError="1"/>
      <sheetData sheetId="38392" refreshError="1"/>
      <sheetData sheetId="38393" refreshError="1"/>
      <sheetData sheetId="38394" refreshError="1"/>
      <sheetData sheetId="38395" refreshError="1"/>
      <sheetData sheetId="38396" refreshError="1"/>
      <sheetData sheetId="38397" refreshError="1"/>
      <sheetData sheetId="38398" refreshError="1"/>
      <sheetData sheetId="38399" refreshError="1"/>
      <sheetData sheetId="38400" refreshError="1"/>
      <sheetData sheetId="38401" refreshError="1"/>
      <sheetData sheetId="38402" refreshError="1"/>
      <sheetData sheetId="38403" refreshError="1"/>
      <sheetData sheetId="38404" refreshError="1"/>
      <sheetData sheetId="38405" refreshError="1"/>
      <sheetData sheetId="38406" refreshError="1"/>
      <sheetData sheetId="38407" refreshError="1"/>
      <sheetData sheetId="38408" refreshError="1"/>
      <sheetData sheetId="38409" refreshError="1"/>
      <sheetData sheetId="38410" refreshError="1"/>
      <sheetData sheetId="38411" refreshError="1"/>
      <sheetData sheetId="38412" refreshError="1"/>
      <sheetData sheetId="38413" refreshError="1"/>
      <sheetData sheetId="38414" refreshError="1"/>
      <sheetData sheetId="38415" refreshError="1"/>
      <sheetData sheetId="38416" refreshError="1"/>
      <sheetData sheetId="38417" refreshError="1"/>
      <sheetData sheetId="38418" refreshError="1"/>
      <sheetData sheetId="38419" refreshError="1"/>
      <sheetData sheetId="38420" refreshError="1"/>
      <sheetData sheetId="38421" refreshError="1"/>
      <sheetData sheetId="38422" refreshError="1"/>
      <sheetData sheetId="38423" refreshError="1"/>
      <sheetData sheetId="38424" refreshError="1"/>
      <sheetData sheetId="38425" refreshError="1"/>
      <sheetData sheetId="38426" refreshError="1"/>
      <sheetData sheetId="38427" refreshError="1"/>
      <sheetData sheetId="38428" refreshError="1"/>
      <sheetData sheetId="38429" refreshError="1"/>
      <sheetData sheetId="38430" refreshError="1"/>
      <sheetData sheetId="38431" refreshError="1"/>
      <sheetData sheetId="38432" refreshError="1"/>
      <sheetData sheetId="38433" refreshError="1"/>
      <sheetData sheetId="38434" refreshError="1"/>
      <sheetData sheetId="38435" refreshError="1"/>
      <sheetData sheetId="38436" refreshError="1"/>
      <sheetData sheetId="38437" refreshError="1"/>
      <sheetData sheetId="38438" refreshError="1"/>
      <sheetData sheetId="38439" refreshError="1"/>
      <sheetData sheetId="38440" refreshError="1"/>
      <sheetData sheetId="38441" refreshError="1"/>
      <sheetData sheetId="38442" refreshError="1"/>
      <sheetData sheetId="38443" refreshError="1"/>
      <sheetData sheetId="38444" refreshError="1"/>
      <sheetData sheetId="38445" refreshError="1"/>
      <sheetData sheetId="38446" refreshError="1"/>
      <sheetData sheetId="38447" refreshError="1"/>
      <sheetData sheetId="38448" refreshError="1"/>
      <sheetData sheetId="38449" refreshError="1"/>
      <sheetData sheetId="38450" refreshError="1"/>
      <sheetData sheetId="38451" refreshError="1"/>
      <sheetData sheetId="38452" refreshError="1"/>
      <sheetData sheetId="38453" refreshError="1"/>
      <sheetData sheetId="38454" refreshError="1"/>
      <sheetData sheetId="38455" refreshError="1"/>
      <sheetData sheetId="38456" refreshError="1"/>
      <sheetData sheetId="38457" refreshError="1"/>
      <sheetData sheetId="38458" refreshError="1"/>
      <sheetData sheetId="38459" refreshError="1"/>
      <sheetData sheetId="38460" refreshError="1"/>
      <sheetData sheetId="38461" refreshError="1"/>
      <sheetData sheetId="38462" refreshError="1"/>
      <sheetData sheetId="38463" refreshError="1"/>
      <sheetData sheetId="38464" refreshError="1"/>
      <sheetData sheetId="38465" refreshError="1"/>
      <sheetData sheetId="38466" refreshError="1"/>
      <sheetData sheetId="38467" refreshError="1"/>
      <sheetData sheetId="38468" refreshError="1"/>
      <sheetData sheetId="38469" refreshError="1"/>
      <sheetData sheetId="38470" refreshError="1"/>
      <sheetData sheetId="38471" refreshError="1"/>
      <sheetData sheetId="38472" refreshError="1"/>
      <sheetData sheetId="38473" refreshError="1"/>
      <sheetData sheetId="38474" refreshError="1"/>
      <sheetData sheetId="38475" refreshError="1"/>
      <sheetData sheetId="38476" refreshError="1"/>
      <sheetData sheetId="38477" refreshError="1"/>
      <sheetData sheetId="38478" refreshError="1"/>
      <sheetData sheetId="38479" refreshError="1"/>
      <sheetData sheetId="38480" refreshError="1"/>
      <sheetData sheetId="38481" refreshError="1"/>
      <sheetData sheetId="38482" refreshError="1"/>
      <sheetData sheetId="38483" refreshError="1"/>
      <sheetData sheetId="38484" refreshError="1"/>
      <sheetData sheetId="38485" refreshError="1"/>
      <sheetData sheetId="38486" refreshError="1"/>
      <sheetData sheetId="38487" refreshError="1"/>
      <sheetData sheetId="38488" refreshError="1"/>
      <sheetData sheetId="38489" refreshError="1"/>
      <sheetData sheetId="38490" refreshError="1"/>
      <sheetData sheetId="38491" refreshError="1"/>
      <sheetData sheetId="38492" refreshError="1"/>
      <sheetData sheetId="38493" refreshError="1"/>
      <sheetData sheetId="38494" refreshError="1"/>
      <sheetData sheetId="38495" refreshError="1"/>
      <sheetData sheetId="38496" refreshError="1"/>
      <sheetData sheetId="38497" refreshError="1"/>
      <sheetData sheetId="38498" refreshError="1"/>
      <sheetData sheetId="38499" refreshError="1"/>
      <sheetData sheetId="38500" refreshError="1"/>
      <sheetData sheetId="38501" refreshError="1"/>
      <sheetData sheetId="38502" refreshError="1"/>
      <sheetData sheetId="38503" refreshError="1"/>
      <sheetData sheetId="38504" refreshError="1"/>
      <sheetData sheetId="38505" refreshError="1"/>
      <sheetData sheetId="38506" refreshError="1"/>
      <sheetData sheetId="38507" refreshError="1"/>
      <sheetData sheetId="38508" refreshError="1"/>
      <sheetData sheetId="38509" refreshError="1"/>
      <sheetData sheetId="38510" refreshError="1"/>
      <sheetData sheetId="38511" refreshError="1"/>
      <sheetData sheetId="38512" refreshError="1"/>
      <sheetData sheetId="38513" refreshError="1"/>
      <sheetData sheetId="38514" refreshError="1"/>
      <sheetData sheetId="38515" refreshError="1"/>
      <sheetData sheetId="38516" refreshError="1"/>
      <sheetData sheetId="38517" refreshError="1"/>
      <sheetData sheetId="38518" refreshError="1"/>
      <sheetData sheetId="38519" refreshError="1"/>
      <sheetData sheetId="38520" refreshError="1"/>
      <sheetData sheetId="38521" refreshError="1"/>
      <sheetData sheetId="38522" refreshError="1"/>
      <sheetData sheetId="38523" refreshError="1"/>
      <sheetData sheetId="38524" refreshError="1"/>
      <sheetData sheetId="38525" refreshError="1"/>
      <sheetData sheetId="38526" refreshError="1"/>
      <sheetData sheetId="38527" refreshError="1"/>
      <sheetData sheetId="38528" refreshError="1"/>
      <sheetData sheetId="38529" refreshError="1"/>
      <sheetData sheetId="38530" refreshError="1"/>
      <sheetData sheetId="38531" refreshError="1"/>
      <sheetData sheetId="38532" refreshError="1"/>
      <sheetData sheetId="38533" refreshError="1"/>
      <sheetData sheetId="38534" refreshError="1"/>
      <sheetData sheetId="38535" refreshError="1"/>
      <sheetData sheetId="38536" refreshError="1"/>
      <sheetData sheetId="38537" refreshError="1"/>
      <sheetData sheetId="38538" refreshError="1"/>
      <sheetData sheetId="38539" refreshError="1"/>
      <sheetData sheetId="38540" refreshError="1"/>
      <sheetData sheetId="38541" refreshError="1"/>
      <sheetData sheetId="38542" refreshError="1"/>
      <sheetData sheetId="38543" refreshError="1"/>
      <sheetData sheetId="38544" refreshError="1"/>
      <sheetData sheetId="38545" refreshError="1"/>
      <sheetData sheetId="38546" refreshError="1"/>
      <sheetData sheetId="38547" refreshError="1"/>
      <sheetData sheetId="38548" refreshError="1"/>
      <sheetData sheetId="38549" refreshError="1"/>
      <sheetData sheetId="38550" refreshError="1"/>
      <sheetData sheetId="38551" refreshError="1"/>
      <sheetData sheetId="38552" refreshError="1"/>
      <sheetData sheetId="38553" refreshError="1"/>
      <sheetData sheetId="38554" refreshError="1"/>
      <sheetData sheetId="38555" refreshError="1"/>
      <sheetData sheetId="38556" refreshError="1"/>
      <sheetData sheetId="38557" refreshError="1"/>
      <sheetData sheetId="38558" refreshError="1"/>
      <sheetData sheetId="38559" refreshError="1"/>
      <sheetData sheetId="38560" refreshError="1"/>
      <sheetData sheetId="38561" refreshError="1"/>
      <sheetData sheetId="38562" refreshError="1"/>
      <sheetData sheetId="38563" refreshError="1"/>
      <sheetData sheetId="38564" refreshError="1"/>
      <sheetData sheetId="38565" refreshError="1"/>
      <sheetData sheetId="38566" refreshError="1"/>
      <sheetData sheetId="38567" refreshError="1"/>
      <sheetData sheetId="38568" refreshError="1"/>
      <sheetData sheetId="38569" refreshError="1"/>
      <sheetData sheetId="38570" refreshError="1"/>
      <sheetData sheetId="38571" refreshError="1"/>
      <sheetData sheetId="38572" refreshError="1"/>
      <sheetData sheetId="38573" refreshError="1"/>
      <sheetData sheetId="38574" refreshError="1"/>
      <sheetData sheetId="38575" refreshError="1"/>
      <sheetData sheetId="38576" refreshError="1"/>
      <sheetData sheetId="38577" refreshError="1"/>
      <sheetData sheetId="38578" refreshError="1"/>
      <sheetData sheetId="38579" refreshError="1"/>
      <sheetData sheetId="38580" refreshError="1"/>
      <sheetData sheetId="38581" refreshError="1"/>
      <sheetData sheetId="38582" refreshError="1"/>
      <sheetData sheetId="38583" refreshError="1"/>
      <sheetData sheetId="38584" refreshError="1"/>
      <sheetData sheetId="38585" refreshError="1"/>
      <sheetData sheetId="38586" refreshError="1"/>
      <sheetData sheetId="38587" refreshError="1"/>
      <sheetData sheetId="38588" refreshError="1"/>
      <sheetData sheetId="38589" refreshError="1"/>
      <sheetData sheetId="38590" refreshError="1"/>
      <sheetData sheetId="38591" refreshError="1"/>
      <sheetData sheetId="38592" refreshError="1"/>
      <sheetData sheetId="38593" refreshError="1"/>
      <sheetData sheetId="38594" refreshError="1"/>
      <sheetData sheetId="38595" refreshError="1"/>
      <sheetData sheetId="38596" refreshError="1"/>
      <sheetData sheetId="38597" refreshError="1"/>
      <sheetData sheetId="38598" refreshError="1"/>
      <sheetData sheetId="38599" refreshError="1"/>
      <sheetData sheetId="38600" refreshError="1"/>
      <sheetData sheetId="38601" refreshError="1"/>
      <sheetData sheetId="38602" refreshError="1"/>
      <sheetData sheetId="38603" refreshError="1"/>
      <sheetData sheetId="38604" refreshError="1"/>
      <sheetData sheetId="38605" refreshError="1"/>
      <sheetData sheetId="38606" refreshError="1"/>
      <sheetData sheetId="38607" refreshError="1"/>
      <sheetData sheetId="38608" refreshError="1"/>
      <sheetData sheetId="38609" refreshError="1"/>
      <sheetData sheetId="38610" refreshError="1"/>
      <sheetData sheetId="38611" refreshError="1"/>
      <sheetData sheetId="38612" refreshError="1"/>
      <sheetData sheetId="38613" refreshError="1"/>
      <sheetData sheetId="38614" refreshError="1"/>
      <sheetData sheetId="38615" refreshError="1"/>
      <sheetData sheetId="38616" refreshError="1"/>
      <sheetData sheetId="38617" refreshError="1"/>
      <sheetData sheetId="38618" refreshError="1"/>
      <sheetData sheetId="38619" refreshError="1"/>
      <sheetData sheetId="38620" refreshError="1"/>
      <sheetData sheetId="38621" refreshError="1"/>
      <sheetData sheetId="38622" refreshError="1"/>
      <sheetData sheetId="38623" refreshError="1"/>
      <sheetData sheetId="38624" refreshError="1"/>
      <sheetData sheetId="38625" refreshError="1"/>
      <sheetData sheetId="38626" refreshError="1"/>
      <sheetData sheetId="38627" refreshError="1"/>
      <sheetData sheetId="38628" refreshError="1"/>
      <sheetData sheetId="38629" refreshError="1"/>
      <sheetData sheetId="38630" refreshError="1"/>
      <sheetData sheetId="38631" refreshError="1"/>
      <sheetData sheetId="38632" refreshError="1"/>
      <sheetData sheetId="38633" refreshError="1"/>
      <sheetData sheetId="38634" refreshError="1"/>
      <sheetData sheetId="38635" refreshError="1"/>
      <sheetData sheetId="38636" refreshError="1"/>
      <sheetData sheetId="38637" refreshError="1"/>
      <sheetData sheetId="38638" refreshError="1"/>
      <sheetData sheetId="38639" refreshError="1"/>
      <sheetData sheetId="38640" refreshError="1"/>
      <sheetData sheetId="38641" refreshError="1"/>
      <sheetData sheetId="38642" refreshError="1"/>
      <sheetData sheetId="38643" refreshError="1"/>
      <sheetData sheetId="38644" refreshError="1"/>
      <sheetData sheetId="38645" refreshError="1"/>
      <sheetData sheetId="38646" refreshError="1"/>
      <sheetData sheetId="38647" refreshError="1"/>
      <sheetData sheetId="38648" refreshError="1"/>
      <sheetData sheetId="38649" refreshError="1"/>
      <sheetData sheetId="38650" refreshError="1"/>
      <sheetData sheetId="38651" refreshError="1"/>
      <sheetData sheetId="38652" refreshError="1"/>
      <sheetData sheetId="38653" refreshError="1"/>
      <sheetData sheetId="38654" refreshError="1"/>
      <sheetData sheetId="38655" refreshError="1"/>
      <sheetData sheetId="38656" refreshError="1"/>
      <sheetData sheetId="38657" refreshError="1"/>
      <sheetData sheetId="38658" refreshError="1"/>
      <sheetData sheetId="38659" refreshError="1"/>
      <sheetData sheetId="38660" refreshError="1"/>
      <sheetData sheetId="38661" refreshError="1"/>
      <sheetData sheetId="38662" refreshError="1"/>
      <sheetData sheetId="38663" refreshError="1"/>
      <sheetData sheetId="38664" refreshError="1"/>
      <sheetData sheetId="38665" refreshError="1"/>
      <sheetData sheetId="38666" refreshError="1"/>
      <sheetData sheetId="38667" refreshError="1"/>
      <sheetData sheetId="38668" refreshError="1"/>
      <sheetData sheetId="38669" refreshError="1"/>
      <sheetData sheetId="38670" refreshError="1"/>
      <sheetData sheetId="38671" refreshError="1"/>
      <sheetData sheetId="38672" refreshError="1"/>
      <sheetData sheetId="38673" refreshError="1"/>
      <sheetData sheetId="38674" refreshError="1"/>
      <sheetData sheetId="38675" refreshError="1"/>
      <sheetData sheetId="38676" refreshError="1"/>
      <sheetData sheetId="38677" refreshError="1"/>
      <sheetData sheetId="38678" refreshError="1"/>
      <sheetData sheetId="38679" refreshError="1"/>
      <sheetData sheetId="38680" refreshError="1"/>
      <sheetData sheetId="38681" refreshError="1"/>
      <sheetData sheetId="38682" refreshError="1"/>
      <sheetData sheetId="38683" refreshError="1"/>
      <sheetData sheetId="38684" refreshError="1"/>
      <sheetData sheetId="38685" refreshError="1"/>
      <sheetData sheetId="38686" refreshError="1"/>
      <sheetData sheetId="38687" refreshError="1"/>
      <sheetData sheetId="38688" refreshError="1"/>
      <sheetData sheetId="38689" refreshError="1"/>
      <sheetData sheetId="38690" refreshError="1"/>
      <sheetData sheetId="38691" refreshError="1"/>
      <sheetData sheetId="38692" refreshError="1"/>
      <sheetData sheetId="38693" refreshError="1"/>
      <sheetData sheetId="38694" refreshError="1"/>
      <sheetData sheetId="38695" refreshError="1"/>
      <sheetData sheetId="38696" refreshError="1"/>
      <sheetData sheetId="38697" refreshError="1"/>
      <sheetData sheetId="38698" refreshError="1"/>
      <sheetData sheetId="38699" refreshError="1"/>
      <sheetData sheetId="38700" refreshError="1"/>
      <sheetData sheetId="38701" refreshError="1"/>
      <sheetData sheetId="38702" refreshError="1"/>
      <sheetData sheetId="38703" refreshError="1"/>
      <sheetData sheetId="38704" refreshError="1"/>
      <sheetData sheetId="38705" refreshError="1"/>
      <sheetData sheetId="38706" refreshError="1"/>
      <sheetData sheetId="38707" refreshError="1"/>
      <sheetData sheetId="38708" refreshError="1"/>
      <sheetData sheetId="38709" refreshError="1"/>
      <sheetData sheetId="38710" refreshError="1"/>
      <sheetData sheetId="38711" refreshError="1"/>
      <sheetData sheetId="38712" refreshError="1"/>
      <sheetData sheetId="38713" refreshError="1"/>
      <sheetData sheetId="38714" refreshError="1"/>
      <sheetData sheetId="38715" refreshError="1"/>
      <sheetData sheetId="38716" refreshError="1"/>
      <sheetData sheetId="38717" refreshError="1"/>
      <sheetData sheetId="38718" refreshError="1"/>
      <sheetData sheetId="38719" refreshError="1"/>
      <sheetData sheetId="38720" refreshError="1"/>
      <sheetData sheetId="38721" refreshError="1"/>
      <sheetData sheetId="38722" refreshError="1"/>
      <sheetData sheetId="38723" refreshError="1"/>
      <sheetData sheetId="38724" refreshError="1"/>
      <sheetData sheetId="38725" refreshError="1"/>
      <sheetData sheetId="38726" refreshError="1"/>
      <sheetData sheetId="38727" refreshError="1"/>
      <sheetData sheetId="38728" refreshError="1"/>
      <sheetData sheetId="38729" refreshError="1"/>
      <sheetData sheetId="38730" refreshError="1"/>
      <sheetData sheetId="38731" refreshError="1"/>
      <sheetData sheetId="38732" refreshError="1"/>
      <sheetData sheetId="38733" refreshError="1"/>
      <sheetData sheetId="38734" refreshError="1"/>
      <sheetData sheetId="38735" refreshError="1"/>
      <sheetData sheetId="38736" refreshError="1"/>
      <sheetData sheetId="38737" refreshError="1"/>
      <sheetData sheetId="38738" refreshError="1"/>
      <sheetData sheetId="38739" refreshError="1"/>
      <sheetData sheetId="38740" refreshError="1"/>
      <sheetData sheetId="38741" refreshError="1"/>
      <sheetData sheetId="38742" refreshError="1"/>
      <sheetData sheetId="38743" refreshError="1"/>
      <sheetData sheetId="38744" refreshError="1"/>
      <sheetData sheetId="38745" refreshError="1"/>
      <sheetData sheetId="38746" refreshError="1"/>
      <sheetData sheetId="38747" refreshError="1"/>
      <sheetData sheetId="38748" refreshError="1"/>
      <sheetData sheetId="38749" refreshError="1"/>
      <sheetData sheetId="38750" refreshError="1"/>
      <sheetData sheetId="38751" refreshError="1"/>
      <sheetData sheetId="38752" refreshError="1"/>
      <sheetData sheetId="38753" refreshError="1"/>
      <sheetData sheetId="38754" refreshError="1"/>
      <sheetData sheetId="38755" refreshError="1"/>
      <sheetData sheetId="38756" refreshError="1"/>
      <sheetData sheetId="38757" refreshError="1"/>
      <sheetData sheetId="38758" refreshError="1"/>
      <sheetData sheetId="38759" refreshError="1"/>
      <sheetData sheetId="38760" refreshError="1"/>
      <sheetData sheetId="38761" refreshError="1"/>
      <sheetData sheetId="38762" refreshError="1"/>
      <sheetData sheetId="38763" refreshError="1"/>
      <sheetData sheetId="38764" refreshError="1"/>
      <sheetData sheetId="38765" refreshError="1"/>
      <sheetData sheetId="38766" refreshError="1"/>
      <sheetData sheetId="38767" refreshError="1"/>
      <sheetData sheetId="38768" refreshError="1"/>
      <sheetData sheetId="38769" refreshError="1"/>
      <sheetData sheetId="38770" refreshError="1"/>
      <sheetData sheetId="38771" refreshError="1"/>
      <sheetData sheetId="38772" refreshError="1"/>
      <sheetData sheetId="38773" refreshError="1"/>
      <sheetData sheetId="38774" refreshError="1"/>
      <sheetData sheetId="38775" refreshError="1"/>
      <sheetData sheetId="38776" refreshError="1"/>
      <sheetData sheetId="38777" refreshError="1"/>
      <sheetData sheetId="38778" refreshError="1"/>
      <sheetData sheetId="38779" refreshError="1"/>
      <sheetData sheetId="38780" refreshError="1"/>
      <sheetData sheetId="38781" refreshError="1"/>
      <sheetData sheetId="38782" refreshError="1"/>
      <sheetData sheetId="38783" refreshError="1"/>
      <sheetData sheetId="38784" refreshError="1"/>
      <sheetData sheetId="38785" refreshError="1"/>
      <sheetData sheetId="38786" refreshError="1"/>
      <sheetData sheetId="38787" refreshError="1"/>
      <sheetData sheetId="38788" refreshError="1"/>
      <sheetData sheetId="38789" refreshError="1"/>
      <sheetData sheetId="38790" refreshError="1"/>
      <sheetData sheetId="38791" refreshError="1"/>
      <sheetData sheetId="38792" refreshError="1"/>
      <sheetData sheetId="38793" refreshError="1"/>
      <sheetData sheetId="38794" refreshError="1"/>
      <sheetData sheetId="38795" refreshError="1"/>
      <sheetData sheetId="38796" refreshError="1"/>
      <sheetData sheetId="38797" refreshError="1"/>
      <sheetData sheetId="38798" refreshError="1"/>
      <sheetData sheetId="38799" refreshError="1"/>
      <sheetData sheetId="38800" refreshError="1"/>
      <sheetData sheetId="38801" refreshError="1"/>
      <sheetData sheetId="38802" refreshError="1"/>
      <sheetData sheetId="38803" refreshError="1"/>
      <sheetData sheetId="38804" refreshError="1"/>
      <sheetData sheetId="38805" refreshError="1"/>
      <sheetData sheetId="38806" refreshError="1"/>
      <sheetData sheetId="38807" refreshError="1"/>
      <sheetData sheetId="38808" refreshError="1"/>
      <sheetData sheetId="38809" refreshError="1"/>
      <sheetData sheetId="38810" refreshError="1"/>
      <sheetData sheetId="38811" refreshError="1"/>
      <sheetData sheetId="38812" refreshError="1"/>
      <sheetData sheetId="38813" refreshError="1"/>
      <sheetData sheetId="38814" refreshError="1"/>
      <sheetData sheetId="38815" refreshError="1"/>
      <sheetData sheetId="38816" refreshError="1"/>
      <sheetData sheetId="38817" refreshError="1"/>
      <sheetData sheetId="38818" refreshError="1"/>
      <sheetData sheetId="38819" refreshError="1"/>
      <sheetData sheetId="38820" refreshError="1"/>
      <sheetData sheetId="38821" refreshError="1"/>
      <sheetData sheetId="38822" refreshError="1"/>
      <sheetData sheetId="38823" refreshError="1"/>
      <sheetData sheetId="38824" refreshError="1"/>
      <sheetData sheetId="38825" refreshError="1"/>
      <sheetData sheetId="38826" refreshError="1"/>
      <sheetData sheetId="38827" refreshError="1"/>
      <sheetData sheetId="38828" refreshError="1"/>
      <sheetData sheetId="38829" refreshError="1"/>
      <sheetData sheetId="38830" refreshError="1"/>
      <sheetData sheetId="38831" refreshError="1"/>
      <sheetData sheetId="38832" refreshError="1"/>
      <sheetData sheetId="38833" refreshError="1"/>
      <sheetData sheetId="38834" refreshError="1"/>
      <sheetData sheetId="38835" refreshError="1"/>
      <sheetData sheetId="38836" refreshError="1"/>
      <sheetData sheetId="38837" refreshError="1"/>
      <sheetData sheetId="38838" refreshError="1"/>
      <sheetData sheetId="38839" refreshError="1"/>
      <sheetData sheetId="38840" refreshError="1"/>
      <sheetData sheetId="38841" refreshError="1"/>
      <sheetData sheetId="38842" refreshError="1"/>
      <sheetData sheetId="38843" refreshError="1"/>
      <sheetData sheetId="38844" refreshError="1"/>
      <sheetData sheetId="38845" refreshError="1"/>
      <sheetData sheetId="38846" refreshError="1"/>
      <sheetData sheetId="38847" refreshError="1"/>
      <sheetData sheetId="38848" refreshError="1"/>
      <sheetData sheetId="38849" refreshError="1"/>
      <sheetData sheetId="38850" refreshError="1"/>
      <sheetData sheetId="38851" refreshError="1"/>
      <sheetData sheetId="38852" refreshError="1"/>
      <sheetData sheetId="38853" refreshError="1"/>
      <sheetData sheetId="38854" refreshError="1"/>
      <sheetData sheetId="38855" refreshError="1"/>
      <sheetData sheetId="38856" refreshError="1"/>
      <sheetData sheetId="38857" refreshError="1"/>
      <sheetData sheetId="38858" refreshError="1"/>
      <sheetData sheetId="38859" refreshError="1"/>
      <sheetData sheetId="38860" refreshError="1"/>
      <sheetData sheetId="38861" refreshError="1"/>
      <sheetData sheetId="38862" refreshError="1"/>
      <sheetData sheetId="38863" refreshError="1"/>
      <sheetData sheetId="38864" refreshError="1"/>
      <sheetData sheetId="38865" refreshError="1"/>
      <sheetData sheetId="38866" refreshError="1"/>
      <sheetData sheetId="38867" refreshError="1"/>
      <sheetData sheetId="38868" refreshError="1"/>
      <sheetData sheetId="38869" refreshError="1"/>
      <sheetData sheetId="38870" refreshError="1"/>
      <sheetData sheetId="38871" refreshError="1"/>
      <sheetData sheetId="38872" refreshError="1"/>
      <sheetData sheetId="38873" refreshError="1"/>
      <sheetData sheetId="38874" refreshError="1"/>
      <sheetData sheetId="38875" refreshError="1"/>
      <sheetData sheetId="38876" refreshError="1"/>
      <sheetData sheetId="38877" refreshError="1"/>
      <sheetData sheetId="38878" refreshError="1"/>
      <sheetData sheetId="38879" refreshError="1"/>
      <sheetData sheetId="38880" refreshError="1"/>
      <sheetData sheetId="38881" refreshError="1"/>
      <sheetData sheetId="38882" refreshError="1"/>
      <sheetData sheetId="38883" refreshError="1"/>
      <sheetData sheetId="38884" refreshError="1"/>
      <sheetData sheetId="38885" refreshError="1"/>
      <sheetData sheetId="38886" refreshError="1"/>
      <sheetData sheetId="38887" refreshError="1"/>
      <sheetData sheetId="38888" refreshError="1"/>
      <sheetData sheetId="38889" refreshError="1"/>
      <sheetData sheetId="38890" refreshError="1"/>
      <sheetData sheetId="38891" refreshError="1"/>
      <sheetData sheetId="38892" refreshError="1"/>
      <sheetData sheetId="38893" refreshError="1"/>
      <sheetData sheetId="38894" refreshError="1"/>
      <sheetData sheetId="38895" refreshError="1"/>
      <sheetData sheetId="38896" refreshError="1"/>
      <sheetData sheetId="38897" refreshError="1"/>
      <sheetData sheetId="38898" refreshError="1"/>
      <sheetData sheetId="38899" refreshError="1"/>
      <sheetData sheetId="38900" refreshError="1"/>
      <sheetData sheetId="38901" refreshError="1"/>
      <sheetData sheetId="38902" refreshError="1"/>
      <sheetData sheetId="38903" refreshError="1"/>
      <sheetData sheetId="38904" refreshError="1"/>
      <sheetData sheetId="38905" refreshError="1"/>
      <sheetData sheetId="38906" refreshError="1"/>
      <sheetData sheetId="38907" refreshError="1"/>
      <sheetData sheetId="38908" refreshError="1"/>
      <sheetData sheetId="38909" refreshError="1"/>
      <sheetData sheetId="38910" refreshError="1"/>
      <sheetData sheetId="38911" refreshError="1"/>
      <sheetData sheetId="38912" refreshError="1"/>
      <sheetData sheetId="38913" refreshError="1"/>
      <sheetData sheetId="38914" refreshError="1"/>
      <sheetData sheetId="38915" refreshError="1"/>
      <sheetData sheetId="38916" refreshError="1"/>
      <sheetData sheetId="38917" refreshError="1"/>
      <sheetData sheetId="38918" refreshError="1"/>
      <sheetData sheetId="38919" refreshError="1"/>
      <sheetData sheetId="38920" refreshError="1"/>
      <sheetData sheetId="38921" refreshError="1"/>
      <sheetData sheetId="38922" refreshError="1"/>
      <sheetData sheetId="38923" refreshError="1"/>
      <sheetData sheetId="38924" refreshError="1"/>
      <sheetData sheetId="38925" refreshError="1"/>
      <sheetData sheetId="38926" refreshError="1"/>
      <sheetData sheetId="38927" refreshError="1"/>
      <sheetData sheetId="38928" refreshError="1"/>
      <sheetData sheetId="38929" refreshError="1"/>
      <sheetData sheetId="38930" refreshError="1"/>
      <sheetData sheetId="38931" refreshError="1"/>
      <sheetData sheetId="38932" refreshError="1"/>
      <sheetData sheetId="38933" refreshError="1"/>
      <sheetData sheetId="38934" refreshError="1"/>
      <sheetData sheetId="38935" refreshError="1"/>
      <sheetData sheetId="38936" refreshError="1"/>
      <sheetData sheetId="38937" refreshError="1"/>
      <sheetData sheetId="38938" refreshError="1"/>
      <sheetData sheetId="38939" refreshError="1"/>
      <sheetData sheetId="38940" refreshError="1"/>
      <sheetData sheetId="38941" refreshError="1"/>
      <sheetData sheetId="38942" refreshError="1"/>
      <sheetData sheetId="38943" refreshError="1"/>
      <sheetData sheetId="38944" refreshError="1"/>
      <sheetData sheetId="38945" refreshError="1"/>
      <sheetData sheetId="38946" refreshError="1"/>
      <sheetData sheetId="38947" refreshError="1"/>
      <sheetData sheetId="38948" refreshError="1"/>
      <sheetData sheetId="38949" refreshError="1"/>
      <sheetData sheetId="38950" refreshError="1"/>
      <sheetData sheetId="38951" refreshError="1"/>
      <sheetData sheetId="38952" refreshError="1"/>
      <sheetData sheetId="38953" refreshError="1"/>
      <sheetData sheetId="38954" refreshError="1"/>
      <sheetData sheetId="38955" refreshError="1"/>
      <sheetData sheetId="38956" refreshError="1"/>
      <sheetData sheetId="38957" refreshError="1"/>
      <sheetData sheetId="38958" refreshError="1"/>
      <sheetData sheetId="38959" refreshError="1"/>
      <sheetData sheetId="38960" refreshError="1"/>
      <sheetData sheetId="38961" refreshError="1"/>
      <sheetData sheetId="38962" refreshError="1"/>
      <sheetData sheetId="38963" refreshError="1"/>
      <sheetData sheetId="38964" refreshError="1"/>
      <sheetData sheetId="38965" refreshError="1"/>
      <sheetData sheetId="38966" refreshError="1"/>
      <sheetData sheetId="38967" refreshError="1"/>
      <sheetData sheetId="38968" refreshError="1"/>
      <sheetData sheetId="38969" refreshError="1"/>
      <sheetData sheetId="38970" refreshError="1"/>
      <sheetData sheetId="38971" refreshError="1"/>
      <sheetData sheetId="38972" refreshError="1"/>
      <sheetData sheetId="38973" refreshError="1"/>
      <sheetData sheetId="38974" refreshError="1"/>
      <sheetData sheetId="38975" refreshError="1"/>
      <sheetData sheetId="38976" refreshError="1"/>
      <sheetData sheetId="38977" refreshError="1"/>
      <sheetData sheetId="38978" refreshError="1"/>
      <sheetData sheetId="38979" refreshError="1"/>
      <sheetData sheetId="38980" refreshError="1"/>
      <sheetData sheetId="38981" refreshError="1"/>
      <sheetData sheetId="38982" refreshError="1"/>
      <sheetData sheetId="38983" refreshError="1"/>
      <sheetData sheetId="38984" refreshError="1"/>
      <sheetData sheetId="38985" refreshError="1"/>
      <sheetData sheetId="38986" refreshError="1"/>
      <sheetData sheetId="38987" refreshError="1"/>
      <sheetData sheetId="38988" refreshError="1"/>
      <sheetData sheetId="38989" refreshError="1"/>
      <sheetData sheetId="38990" refreshError="1"/>
      <sheetData sheetId="38991" refreshError="1"/>
      <sheetData sheetId="38992" refreshError="1"/>
      <sheetData sheetId="38993" refreshError="1"/>
      <sheetData sheetId="38994" refreshError="1"/>
      <sheetData sheetId="38995" refreshError="1"/>
      <sheetData sheetId="38996" refreshError="1"/>
      <sheetData sheetId="38997" refreshError="1"/>
      <sheetData sheetId="38998" refreshError="1"/>
      <sheetData sheetId="38999" refreshError="1"/>
      <sheetData sheetId="39000" refreshError="1"/>
      <sheetData sheetId="39001" refreshError="1"/>
      <sheetData sheetId="39002" refreshError="1"/>
      <sheetData sheetId="39003" refreshError="1"/>
      <sheetData sheetId="39004" refreshError="1"/>
      <sheetData sheetId="39005" refreshError="1"/>
      <sheetData sheetId="39006" refreshError="1"/>
      <sheetData sheetId="39007" refreshError="1"/>
      <sheetData sheetId="39008" refreshError="1"/>
      <sheetData sheetId="39009" refreshError="1"/>
      <sheetData sheetId="39010" refreshError="1"/>
      <sheetData sheetId="39011" refreshError="1"/>
      <sheetData sheetId="39012" refreshError="1"/>
      <sheetData sheetId="39013" refreshError="1"/>
      <sheetData sheetId="39014" refreshError="1"/>
      <sheetData sheetId="39015" refreshError="1"/>
      <sheetData sheetId="39016" refreshError="1"/>
      <sheetData sheetId="39017" refreshError="1"/>
      <sheetData sheetId="39018" refreshError="1"/>
      <sheetData sheetId="39019" refreshError="1"/>
      <sheetData sheetId="39020" refreshError="1"/>
      <sheetData sheetId="39021" refreshError="1"/>
      <sheetData sheetId="39022" refreshError="1"/>
      <sheetData sheetId="39023" refreshError="1"/>
      <sheetData sheetId="39024" refreshError="1"/>
      <sheetData sheetId="39025" refreshError="1"/>
      <sheetData sheetId="39026" refreshError="1"/>
      <sheetData sheetId="39027" refreshError="1"/>
      <sheetData sheetId="39028" refreshError="1"/>
      <sheetData sheetId="39029" refreshError="1"/>
      <sheetData sheetId="39030" refreshError="1"/>
      <sheetData sheetId="39031" refreshError="1"/>
      <sheetData sheetId="39032" refreshError="1"/>
      <sheetData sheetId="39033" refreshError="1"/>
      <sheetData sheetId="39034" refreshError="1"/>
      <sheetData sheetId="39035" refreshError="1"/>
      <sheetData sheetId="39036" refreshError="1"/>
      <sheetData sheetId="39037" refreshError="1"/>
      <sheetData sheetId="39038" refreshError="1"/>
      <sheetData sheetId="39039" refreshError="1"/>
      <sheetData sheetId="39040" refreshError="1"/>
      <sheetData sheetId="39041" refreshError="1"/>
      <sheetData sheetId="39042" refreshError="1"/>
      <sheetData sheetId="39043" refreshError="1"/>
      <sheetData sheetId="39044" refreshError="1"/>
      <sheetData sheetId="39045" refreshError="1"/>
      <sheetData sheetId="39046" refreshError="1"/>
      <sheetData sheetId="39047" refreshError="1"/>
      <sheetData sheetId="39048" refreshError="1"/>
      <sheetData sheetId="39049" refreshError="1"/>
      <sheetData sheetId="39050" refreshError="1"/>
      <sheetData sheetId="39051" refreshError="1"/>
      <sheetData sheetId="39052" refreshError="1"/>
      <sheetData sheetId="39053" refreshError="1"/>
      <sheetData sheetId="39054" refreshError="1"/>
      <sheetData sheetId="39055" refreshError="1"/>
      <sheetData sheetId="39056" refreshError="1"/>
      <sheetData sheetId="39057" refreshError="1"/>
      <sheetData sheetId="39058" refreshError="1"/>
      <sheetData sheetId="39059" refreshError="1"/>
      <sheetData sheetId="39060" refreshError="1"/>
      <sheetData sheetId="39061" refreshError="1"/>
      <sheetData sheetId="39062" refreshError="1"/>
      <sheetData sheetId="39063" refreshError="1"/>
      <sheetData sheetId="39064" refreshError="1"/>
      <sheetData sheetId="39065" refreshError="1"/>
      <sheetData sheetId="39066" refreshError="1"/>
      <sheetData sheetId="39067" refreshError="1"/>
      <sheetData sheetId="39068" refreshError="1"/>
      <sheetData sheetId="39069" refreshError="1"/>
      <sheetData sheetId="39070" refreshError="1"/>
      <sheetData sheetId="39071" refreshError="1"/>
      <sheetData sheetId="39072" refreshError="1"/>
      <sheetData sheetId="39073" refreshError="1"/>
      <sheetData sheetId="39074" refreshError="1"/>
      <sheetData sheetId="39075" refreshError="1"/>
      <sheetData sheetId="39076" refreshError="1"/>
      <sheetData sheetId="39077" refreshError="1"/>
      <sheetData sheetId="39078" refreshError="1"/>
      <sheetData sheetId="39079" refreshError="1"/>
      <sheetData sheetId="39080" refreshError="1"/>
      <sheetData sheetId="39081" refreshError="1"/>
      <sheetData sheetId="39082" refreshError="1"/>
      <sheetData sheetId="39083" refreshError="1"/>
      <sheetData sheetId="39084" refreshError="1"/>
      <sheetData sheetId="39085" refreshError="1"/>
      <sheetData sheetId="39086" refreshError="1"/>
      <sheetData sheetId="39087" refreshError="1"/>
      <sheetData sheetId="39088" refreshError="1"/>
      <sheetData sheetId="39089" refreshError="1"/>
      <sheetData sheetId="39090" refreshError="1"/>
      <sheetData sheetId="39091" refreshError="1"/>
      <sheetData sheetId="39092" refreshError="1"/>
      <sheetData sheetId="39093" refreshError="1"/>
      <sheetData sheetId="39094" refreshError="1"/>
      <sheetData sheetId="39095" refreshError="1"/>
      <sheetData sheetId="39096" refreshError="1"/>
      <sheetData sheetId="39097" refreshError="1"/>
      <sheetData sheetId="39098" refreshError="1"/>
      <sheetData sheetId="39099" refreshError="1"/>
      <sheetData sheetId="39100" refreshError="1"/>
      <sheetData sheetId="39101" refreshError="1"/>
      <sheetData sheetId="39102" refreshError="1"/>
      <sheetData sheetId="39103" refreshError="1"/>
      <sheetData sheetId="39104" refreshError="1"/>
      <sheetData sheetId="39105" refreshError="1"/>
      <sheetData sheetId="39106" refreshError="1"/>
      <sheetData sheetId="39107" refreshError="1"/>
      <sheetData sheetId="39108" refreshError="1"/>
      <sheetData sheetId="39109" refreshError="1"/>
      <sheetData sheetId="39110" refreshError="1"/>
      <sheetData sheetId="39111" refreshError="1"/>
      <sheetData sheetId="39112" refreshError="1"/>
      <sheetData sheetId="39113" refreshError="1"/>
      <sheetData sheetId="39114" refreshError="1"/>
      <sheetData sheetId="39115" refreshError="1"/>
      <sheetData sheetId="39116" refreshError="1"/>
      <sheetData sheetId="39117" refreshError="1"/>
      <sheetData sheetId="39118" refreshError="1"/>
      <sheetData sheetId="39119" refreshError="1"/>
      <sheetData sheetId="39120" refreshError="1"/>
      <sheetData sheetId="39121" refreshError="1"/>
      <sheetData sheetId="39122" refreshError="1"/>
      <sheetData sheetId="39123" refreshError="1"/>
      <sheetData sheetId="39124" refreshError="1"/>
      <sheetData sheetId="39125" refreshError="1"/>
      <sheetData sheetId="39126" refreshError="1"/>
      <sheetData sheetId="39127" refreshError="1"/>
      <sheetData sheetId="39128" refreshError="1"/>
      <sheetData sheetId="39129" refreshError="1"/>
      <sheetData sheetId="39130" refreshError="1"/>
      <sheetData sheetId="39131" refreshError="1"/>
      <sheetData sheetId="39132" refreshError="1"/>
      <sheetData sheetId="39133" refreshError="1"/>
      <sheetData sheetId="39134" refreshError="1"/>
      <sheetData sheetId="39135" refreshError="1"/>
      <sheetData sheetId="39136" refreshError="1"/>
      <sheetData sheetId="39137" refreshError="1"/>
      <sheetData sheetId="39138" refreshError="1"/>
      <sheetData sheetId="39139" refreshError="1"/>
      <sheetData sheetId="39140" refreshError="1"/>
      <sheetData sheetId="39141" refreshError="1"/>
      <sheetData sheetId="39142" refreshError="1"/>
      <sheetData sheetId="39143" refreshError="1"/>
      <sheetData sheetId="39144" refreshError="1"/>
      <sheetData sheetId="39145" refreshError="1"/>
      <sheetData sheetId="39146" refreshError="1"/>
      <sheetData sheetId="39147" refreshError="1"/>
      <sheetData sheetId="39148" refreshError="1"/>
      <sheetData sheetId="39149" refreshError="1"/>
      <sheetData sheetId="39150" refreshError="1"/>
      <sheetData sheetId="39151" refreshError="1"/>
      <sheetData sheetId="39152" refreshError="1"/>
      <sheetData sheetId="39153" refreshError="1"/>
      <sheetData sheetId="39154" refreshError="1"/>
      <sheetData sheetId="39155" refreshError="1"/>
      <sheetData sheetId="39156" refreshError="1"/>
      <sheetData sheetId="39157" refreshError="1"/>
      <sheetData sheetId="39158" refreshError="1"/>
      <sheetData sheetId="39159" refreshError="1"/>
      <sheetData sheetId="39160" refreshError="1"/>
      <sheetData sheetId="39161" refreshError="1"/>
      <sheetData sheetId="39162" refreshError="1"/>
      <sheetData sheetId="39163" refreshError="1"/>
      <sheetData sheetId="39164" refreshError="1"/>
      <sheetData sheetId="39165" refreshError="1"/>
      <sheetData sheetId="39166" refreshError="1"/>
      <sheetData sheetId="39167" refreshError="1"/>
      <sheetData sheetId="39168" refreshError="1"/>
      <sheetData sheetId="39169" refreshError="1"/>
      <sheetData sheetId="39170" refreshError="1"/>
      <sheetData sheetId="39171" refreshError="1"/>
      <sheetData sheetId="39172" refreshError="1"/>
      <sheetData sheetId="39173" refreshError="1"/>
      <sheetData sheetId="39174" refreshError="1"/>
      <sheetData sheetId="39175" refreshError="1"/>
      <sheetData sheetId="39176" refreshError="1"/>
      <sheetData sheetId="39177" refreshError="1"/>
      <sheetData sheetId="39178" refreshError="1"/>
      <sheetData sheetId="39179" refreshError="1"/>
      <sheetData sheetId="39180" refreshError="1"/>
      <sheetData sheetId="39181" refreshError="1"/>
      <sheetData sheetId="39182" refreshError="1"/>
      <sheetData sheetId="39183" refreshError="1"/>
      <sheetData sheetId="39184" refreshError="1"/>
      <sheetData sheetId="39185" refreshError="1"/>
      <sheetData sheetId="39186" refreshError="1"/>
      <sheetData sheetId="39187" refreshError="1"/>
      <sheetData sheetId="39188" refreshError="1"/>
      <sheetData sheetId="39189" refreshError="1"/>
      <sheetData sheetId="39190" refreshError="1"/>
      <sheetData sheetId="39191" refreshError="1"/>
      <sheetData sheetId="39192" refreshError="1"/>
      <sheetData sheetId="39193" refreshError="1"/>
      <sheetData sheetId="39194" refreshError="1"/>
      <sheetData sheetId="39195" refreshError="1"/>
      <sheetData sheetId="39196" refreshError="1"/>
      <sheetData sheetId="39197" refreshError="1"/>
      <sheetData sheetId="39198" refreshError="1"/>
      <sheetData sheetId="39199" refreshError="1"/>
      <sheetData sheetId="39200" refreshError="1"/>
      <sheetData sheetId="39201" refreshError="1"/>
      <sheetData sheetId="39202" refreshError="1"/>
      <sheetData sheetId="39203" refreshError="1"/>
      <sheetData sheetId="39204" refreshError="1"/>
      <sheetData sheetId="39205" refreshError="1"/>
      <sheetData sheetId="39206" refreshError="1"/>
      <sheetData sheetId="39207" refreshError="1"/>
      <sheetData sheetId="39208" refreshError="1"/>
      <sheetData sheetId="39209" refreshError="1"/>
      <sheetData sheetId="39210" refreshError="1"/>
      <sheetData sheetId="39211" refreshError="1"/>
      <sheetData sheetId="39212" refreshError="1"/>
      <sheetData sheetId="39213" refreshError="1"/>
      <sheetData sheetId="39214" refreshError="1"/>
      <sheetData sheetId="39215" refreshError="1"/>
      <sheetData sheetId="39216" refreshError="1"/>
      <sheetData sheetId="39217" refreshError="1"/>
      <sheetData sheetId="39218" refreshError="1"/>
      <sheetData sheetId="39219" refreshError="1"/>
      <sheetData sheetId="39220" refreshError="1"/>
      <sheetData sheetId="39221" refreshError="1"/>
      <sheetData sheetId="39222" refreshError="1"/>
      <sheetData sheetId="39223" refreshError="1"/>
      <sheetData sheetId="39224" refreshError="1"/>
      <sheetData sheetId="39225" refreshError="1"/>
      <sheetData sheetId="39226" refreshError="1"/>
      <sheetData sheetId="39227" refreshError="1"/>
      <sheetData sheetId="39228" refreshError="1"/>
      <sheetData sheetId="39229" refreshError="1"/>
      <sheetData sheetId="39230" refreshError="1"/>
      <sheetData sheetId="39231" refreshError="1"/>
      <sheetData sheetId="39232" refreshError="1"/>
      <sheetData sheetId="39233" refreshError="1"/>
      <sheetData sheetId="39234" refreshError="1"/>
      <sheetData sheetId="39235" refreshError="1"/>
      <sheetData sheetId="39236" refreshError="1"/>
      <sheetData sheetId="39237" refreshError="1"/>
      <sheetData sheetId="39238" refreshError="1"/>
      <sheetData sheetId="39239" refreshError="1"/>
      <sheetData sheetId="39240" refreshError="1"/>
      <sheetData sheetId="39241" refreshError="1"/>
      <sheetData sheetId="39242" refreshError="1"/>
      <sheetData sheetId="39243" refreshError="1"/>
      <sheetData sheetId="39244" refreshError="1"/>
      <sheetData sheetId="39245" refreshError="1"/>
      <sheetData sheetId="39246" refreshError="1"/>
      <sheetData sheetId="39247" refreshError="1"/>
      <sheetData sheetId="39248" refreshError="1"/>
      <sheetData sheetId="39249" refreshError="1"/>
      <sheetData sheetId="39250" refreshError="1"/>
      <sheetData sheetId="39251" refreshError="1"/>
      <sheetData sheetId="39252" refreshError="1"/>
      <sheetData sheetId="39253" refreshError="1"/>
      <sheetData sheetId="39254" refreshError="1"/>
      <sheetData sheetId="39255" refreshError="1"/>
      <sheetData sheetId="39256" refreshError="1"/>
      <sheetData sheetId="39257" refreshError="1"/>
      <sheetData sheetId="39258" refreshError="1"/>
      <sheetData sheetId="39259" refreshError="1"/>
      <sheetData sheetId="39260" refreshError="1"/>
      <sheetData sheetId="39261" refreshError="1"/>
      <sheetData sheetId="39262" refreshError="1"/>
      <sheetData sheetId="39263" refreshError="1"/>
      <sheetData sheetId="39264" refreshError="1"/>
      <sheetData sheetId="39265" refreshError="1"/>
      <sheetData sheetId="39266" refreshError="1"/>
      <sheetData sheetId="39267" refreshError="1"/>
      <sheetData sheetId="39268" refreshError="1"/>
      <sheetData sheetId="39269" refreshError="1"/>
      <sheetData sheetId="39270" refreshError="1"/>
      <sheetData sheetId="39271" refreshError="1"/>
      <sheetData sheetId="39272" refreshError="1"/>
      <sheetData sheetId="39273" refreshError="1"/>
      <sheetData sheetId="39274" refreshError="1"/>
      <sheetData sheetId="39275" refreshError="1"/>
      <sheetData sheetId="39276" refreshError="1"/>
      <sheetData sheetId="39277" refreshError="1"/>
      <sheetData sheetId="39278" refreshError="1"/>
      <sheetData sheetId="39279" refreshError="1"/>
      <sheetData sheetId="39280" refreshError="1"/>
      <sheetData sheetId="39281" refreshError="1"/>
      <sheetData sheetId="39282" refreshError="1"/>
      <sheetData sheetId="39283" refreshError="1"/>
      <sheetData sheetId="39284" refreshError="1"/>
      <sheetData sheetId="39285" refreshError="1"/>
      <sheetData sheetId="39286" refreshError="1"/>
      <sheetData sheetId="39287" refreshError="1"/>
      <sheetData sheetId="39288" refreshError="1"/>
      <sheetData sheetId="39289" refreshError="1"/>
      <sheetData sheetId="39290" refreshError="1"/>
      <sheetData sheetId="39291" refreshError="1"/>
      <sheetData sheetId="39292" refreshError="1"/>
      <sheetData sheetId="39293" refreshError="1"/>
      <sheetData sheetId="39294" refreshError="1"/>
      <sheetData sheetId="39295" refreshError="1"/>
      <sheetData sheetId="39296" refreshError="1"/>
      <sheetData sheetId="39297" refreshError="1"/>
      <sheetData sheetId="39298" refreshError="1"/>
      <sheetData sheetId="39299" refreshError="1"/>
      <sheetData sheetId="39300" refreshError="1"/>
      <sheetData sheetId="39301" refreshError="1"/>
      <sheetData sheetId="39302" refreshError="1"/>
      <sheetData sheetId="39303" refreshError="1"/>
      <sheetData sheetId="39304" refreshError="1"/>
      <sheetData sheetId="39305" refreshError="1"/>
      <sheetData sheetId="39306" refreshError="1"/>
      <sheetData sheetId="39307" refreshError="1"/>
      <sheetData sheetId="39308" refreshError="1"/>
      <sheetData sheetId="39309" refreshError="1"/>
      <sheetData sheetId="39310" refreshError="1"/>
      <sheetData sheetId="39311" refreshError="1"/>
      <sheetData sheetId="39312" refreshError="1"/>
      <sheetData sheetId="39313" refreshError="1"/>
      <sheetData sheetId="39314" refreshError="1"/>
      <sheetData sheetId="39315" refreshError="1"/>
      <sheetData sheetId="39316" refreshError="1"/>
      <sheetData sheetId="39317" refreshError="1"/>
      <sheetData sheetId="39318" refreshError="1"/>
      <sheetData sheetId="39319" refreshError="1"/>
      <sheetData sheetId="39320" refreshError="1"/>
      <sheetData sheetId="39321" refreshError="1"/>
      <sheetData sheetId="39322" refreshError="1"/>
      <sheetData sheetId="39323" refreshError="1"/>
      <sheetData sheetId="39324" refreshError="1"/>
      <sheetData sheetId="39325" refreshError="1"/>
      <sheetData sheetId="39326" refreshError="1"/>
      <sheetData sheetId="39327" refreshError="1"/>
      <sheetData sheetId="39328" refreshError="1"/>
      <sheetData sheetId="39329" refreshError="1"/>
      <sheetData sheetId="39330" refreshError="1"/>
      <sheetData sheetId="39331" refreshError="1"/>
      <sheetData sheetId="39332" refreshError="1"/>
      <sheetData sheetId="39333" refreshError="1"/>
      <sheetData sheetId="39334" refreshError="1"/>
      <sheetData sheetId="39335" refreshError="1"/>
      <sheetData sheetId="39336" refreshError="1"/>
      <sheetData sheetId="39337" refreshError="1"/>
      <sheetData sheetId="39338" refreshError="1"/>
      <sheetData sheetId="39339" refreshError="1"/>
      <sheetData sheetId="39340" refreshError="1"/>
      <sheetData sheetId="39341" refreshError="1"/>
      <sheetData sheetId="39342" refreshError="1"/>
      <sheetData sheetId="39343" refreshError="1"/>
      <sheetData sheetId="39344" refreshError="1"/>
      <sheetData sheetId="39345" refreshError="1"/>
      <sheetData sheetId="39346" refreshError="1"/>
      <sheetData sheetId="39347" refreshError="1"/>
      <sheetData sheetId="39348" refreshError="1"/>
      <sheetData sheetId="39349" refreshError="1"/>
      <sheetData sheetId="39350" refreshError="1"/>
      <sheetData sheetId="39351" refreshError="1"/>
      <sheetData sheetId="39352" refreshError="1"/>
      <sheetData sheetId="39353" refreshError="1"/>
      <sheetData sheetId="39354" refreshError="1"/>
      <sheetData sheetId="39355" refreshError="1"/>
      <sheetData sheetId="39356" refreshError="1"/>
      <sheetData sheetId="39357" refreshError="1"/>
      <sheetData sheetId="39358" refreshError="1"/>
      <sheetData sheetId="39359" refreshError="1"/>
      <sheetData sheetId="39360" refreshError="1"/>
      <sheetData sheetId="39361" refreshError="1"/>
      <sheetData sheetId="39362" refreshError="1"/>
      <sheetData sheetId="39363" refreshError="1"/>
      <sheetData sheetId="39364" refreshError="1"/>
      <sheetData sheetId="39365" refreshError="1"/>
      <sheetData sheetId="39366" refreshError="1"/>
      <sheetData sheetId="39367" refreshError="1"/>
      <sheetData sheetId="39368" refreshError="1"/>
      <sheetData sheetId="39369" refreshError="1"/>
      <sheetData sheetId="39370" refreshError="1"/>
      <sheetData sheetId="39371" refreshError="1"/>
      <sheetData sheetId="39372" refreshError="1"/>
      <sheetData sheetId="39373" refreshError="1"/>
      <sheetData sheetId="39374" refreshError="1"/>
      <sheetData sheetId="39375" refreshError="1"/>
      <sheetData sheetId="39376" refreshError="1"/>
      <sheetData sheetId="39377" refreshError="1"/>
      <sheetData sheetId="39378" refreshError="1"/>
      <sheetData sheetId="39379" refreshError="1"/>
      <sheetData sheetId="39380" refreshError="1"/>
      <sheetData sheetId="39381" refreshError="1"/>
      <sheetData sheetId="39382" refreshError="1"/>
      <sheetData sheetId="39383" refreshError="1"/>
      <sheetData sheetId="39384" refreshError="1"/>
      <sheetData sheetId="39385" refreshError="1"/>
      <sheetData sheetId="39386" refreshError="1"/>
      <sheetData sheetId="39387" refreshError="1"/>
      <sheetData sheetId="39388" refreshError="1"/>
      <sheetData sheetId="39389" refreshError="1"/>
      <sheetData sheetId="39390" refreshError="1"/>
      <sheetData sheetId="39391" refreshError="1"/>
      <sheetData sheetId="39392" refreshError="1"/>
      <sheetData sheetId="39393" refreshError="1"/>
      <sheetData sheetId="39394" refreshError="1"/>
      <sheetData sheetId="39395" refreshError="1"/>
      <sheetData sheetId="39396" refreshError="1"/>
      <sheetData sheetId="39397" refreshError="1"/>
      <sheetData sheetId="39398" refreshError="1"/>
      <sheetData sheetId="39399" refreshError="1"/>
      <sheetData sheetId="39400" refreshError="1"/>
      <sheetData sheetId="39401" refreshError="1"/>
      <sheetData sheetId="39402" refreshError="1"/>
      <sheetData sheetId="39403" refreshError="1"/>
      <sheetData sheetId="39404" refreshError="1"/>
      <sheetData sheetId="39405" refreshError="1"/>
      <sheetData sheetId="39406" refreshError="1"/>
      <sheetData sheetId="39407" refreshError="1"/>
      <sheetData sheetId="39408" refreshError="1"/>
      <sheetData sheetId="39409" refreshError="1"/>
      <sheetData sheetId="39410" refreshError="1"/>
      <sheetData sheetId="39411" refreshError="1"/>
      <sheetData sheetId="39412" refreshError="1"/>
      <sheetData sheetId="39413" refreshError="1"/>
      <sheetData sheetId="39414" refreshError="1"/>
      <sheetData sheetId="39415" refreshError="1"/>
      <sheetData sheetId="39416" refreshError="1"/>
      <sheetData sheetId="39417" refreshError="1"/>
      <sheetData sheetId="39418" refreshError="1"/>
      <sheetData sheetId="39419" refreshError="1"/>
      <sheetData sheetId="39420" refreshError="1"/>
      <sheetData sheetId="39421" refreshError="1"/>
      <sheetData sheetId="39422" refreshError="1"/>
      <sheetData sheetId="39423" refreshError="1"/>
      <sheetData sheetId="39424" refreshError="1"/>
      <sheetData sheetId="39425" refreshError="1"/>
      <sheetData sheetId="39426" refreshError="1"/>
      <sheetData sheetId="39427" refreshError="1"/>
      <sheetData sheetId="39428" refreshError="1"/>
      <sheetData sheetId="39429" refreshError="1"/>
      <sheetData sheetId="39430" refreshError="1"/>
      <sheetData sheetId="39431" refreshError="1"/>
      <sheetData sheetId="39432" refreshError="1"/>
      <sheetData sheetId="39433" refreshError="1"/>
      <sheetData sheetId="39434" refreshError="1"/>
      <sheetData sheetId="39435" refreshError="1"/>
      <sheetData sheetId="39436" refreshError="1"/>
      <sheetData sheetId="39437" refreshError="1"/>
      <sheetData sheetId="39438" refreshError="1"/>
      <sheetData sheetId="39439" refreshError="1"/>
      <sheetData sheetId="39440" refreshError="1"/>
      <sheetData sheetId="39441" refreshError="1"/>
      <sheetData sheetId="39442" refreshError="1"/>
      <sheetData sheetId="39443" refreshError="1"/>
      <sheetData sheetId="39444" refreshError="1"/>
      <sheetData sheetId="39445" refreshError="1"/>
      <sheetData sheetId="39446" refreshError="1"/>
      <sheetData sheetId="39447" refreshError="1"/>
      <sheetData sheetId="39448" refreshError="1"/>
      <sheetData sheetId="39449" refreshError="1"/>
      <sheetData sheetId="39450" refreshError="1"/>
      <sheetData sheetId="39451" refreshError="1"/>
      <sheetData sheetId="39452" refreshError="1"/>
      <sheetData sheetId="39453" refreshError="1"/>
      <sheetData sheetId="39454" refreshError="1"/>
      <sheetData sheetId="39455" refreshError="1"/>
      <sheetData sheetId="39456" refreshError="1"/>
      <sheetData sheetId="39457" refreshError="1"/>
      <sheetData sheetId="39458" refreshError="1"/>
      <sheetData sheetId="39459" refreshError="1"/>
      <sheetData sheetId="39460" refreshError="1"/>
      <sheetData sheetId="39461" refreshError="1"/>
      <sheetData sheetId="39462" refreshError="1"/>
      <sheetData sheetId="39463" refreshError="1"/>
      <sheetData sheetId="39464" refreshError="1"/>
      <sheetData sheetId="39465" refreshError="1"/>
      <sheetData sheetId="39466" refreshError="1"/>
      <sheetData sheetId="39467" refreshError="1"/>
      <sheetData sheetId="39468" refreshError="1"/>
      <sheetData sheetId="39469" refreshError="1"/>
      <sheetData sheetId="39470" refreshError="1"/>
      <sheetData sheetId="39471" refreshError="1"/>
      <sheetData sheetId="39472" refreshError="1"/>
      <sheetData sheetId="39473" refreshError="1"/>
      <sheetData sheetId="39474" refreshError="1"/>
      <sheetData sheetId="39475" refreshError="1"/>
      <sheetData sheetId="39476" refreshError="1"/>
      <sheetData sheetId="39477" refreshError="1"/>
      <sheetData sheetId="39478" refreshError="1"/>
      <sheetData sheetId="39479" refreshError="1"/>
      <sheetData sheetId="39480" refreshError="1"/>
      <sheetData sheetId="39481" refreshError="1"/>
      <sheetData sheetId="39482" refreshError="1"/>
      <sheetData sheetId="39483" refreshError="1"/>
      <sheetData sheetId="39484" refreshError="1"/>
      <sheetData sheetId="39485" refreshError="1"/>
      <sheetData sheetId="39486" refreshError="1"/>
      <sheetData sheetId="39487" refreshError="1"/>
      <sheetData sheetId="39488" refreshError="1"/>
      <sheetData sheetId="39489" refreshError="1"/>
      <sheetData sheetId="39490" refreshError="1"/>
      <sheetData sheetId="39491" refreshError="1"/>
      <sheetData sheetId="39492" refreshError="1"/>
      <sheetData sheetId="39493" refreshError="1"/>
      <sheetData sheetId="39494" refreshError="1"/>
      <sheetData sheetId="39495" refreshError="1"/>
      <sheetData sheetId="39496" refreshError="1"/>
      <sheetData sheetId="39497" refreshError="1"/>
      <sheetData sheetId="39498" refreshError="1"/>
      <sheetData sheetId="39499" refreshError="1"/>
      <sheetData sheetId="39500" refreshError="1"/>
      <sheetData sheetId="39501" refreshError="1"/>
      <sheetData sheetId="39502" refreshError="1"/>
      <sheetData sheetId="39503" refreshError="1"/>
      <sheetData sheetId="39504" refreshError="1"/>
      <sheetData sheetId="39505" refreshError="1"/>
      <sheetData sheetId="39506" refreshError="1"/>
      <sheetData sheetId="39507" refreshError="1"/>
      <sheetData sheetId="39508" refreshError="1"/>
      <sheetData sheetId="39509" refreshError="1"/>
      <sheetData sheetId="39510" refreshError="1"/>
      <sheetData sheetId="39511" refreshError="1"/>
      <sheetData sheetId="39512" refreshError="1"/>
      <sheetData sheetId="39513" refreshError="1"/>
      <sheetData sheetId="39514" refreshError="1"/>
      <sheetData sheetId="39515" refreshError="1"/>
      <sheetData sheetId="39516" refreshError="1"/>
      <sheetData sheetId="39517" refreshError="1"/>
      <sheetData sheetId="39518" refreshError="1"/>
      <sheetData sheetId="39519" refreshError="1"/>
      <sheetData sheetId="39520" refreshError="1"/>
      <sheetData sheetId="39521" refreshError="1"/>
      <sheetData sheetId="39522" refreshError="1"/>
      <sheetData sheetId="39523" refreshError="1"/>
      <sheetData sheetId="39524" refreshError="1"/>
      <sheetData sheetId="39525" refreshError="1"/>
      <sheetData sheetId="39526" refreshError="1"/>
      <sheetData sheetId="39527" refreshError="1"/>
      <sheetData sheetId="39528" refreshError="1"/>
      <sheetData sheetId="39529" refreshError="1"/>
      <sheetData sheetId="39530" refreshError="1"/>
      <sheetData sheetId="39531" refreshError="1"/>
      <sheetData sheetId="39532" refreshError="1"/>
      <sheetData sheetId="39533" refreshError="1"/>
      <sheetData sheetId="39534" refreshError="1"/>
      <sheetData sheetId="39535" refreshError="1"/>
      <sheetData sheetId="39536" refreshError="1"/>
      <sheetData sheetId="39537" refreshError="1"/>
      <sheetData sheetId="39538" refreshError="1"/>
      <sheetData sheetId="39539" refreshError="1"/>
      <sheetData sheetId="39540" refreshError="1"/>
      <sheetData sheetId="39541" refreshError="1"/>
      <sheetData sheetId="39542" refreshError="1"/>
      <sheetData sheetId="39543" refreshError="1"/>
      <sheetData sheetId="39544" refreshError="1"/>
      <sheetData sheetId="39545" refreshError="1"/>
      <sheetData sheetId="39546" refreshError="1"/>
      <sheetData sheetId="39547" refreshError="1"/>
      <sheetData sheetId="39548" refreshError="1"/>
      <sheetData sheetId="39549" refreshError="1"/>
      <sheetData sheetId="39550" refreshError="1"/>
      <sheetData sheetId="39551" refreshError="1"/>
      <sheetData sheetId="39552" refreshError="1"/>
      <sheetData sheetId="39553" refreshError="1"/>
      <sheetData sheetId="39554" refreshError="1"/>
      <sheetData sheetId="39555" refreshError="1"/>
      <sheetData sheetId="39556" refreshError="1"/>
      <sheetData sheetId="39557" refreshError="1"/>
      <sheetData sheetId="39558" refreshError="1"/>
      <sheetData sheetId="39559" refreshError="1"/>
      <sheetData sheetId="39560" refreshError="1"/>
      <sheetData sheetId="39561" refreshError="1"/>
      <sheetData sheetId="39562" refreshError="1"/>
      <sheetData sheetId="39563" refreshError="1"/>
      <sheetData sheetId="39564" refreshError="1"/>
      <sheetData sheetId="39565" refreshError="1"/>
      <sheetData sheetId="39566" refreshError="1"/>
      <sheetData sheetId="39567" refreshError="1"/>
      <sheetData sheetId="39568" refreshError="1"/>
      <sheetData sheetId="39569" refreshError="1"/>
      <sheetData sheetId="39570" refreshError="1"/>
      <sheetData sheetId="39571" refreshError="1"/>
      <sheetData sheetId="39572" refreshError="1"/>
      <sheetData sheetId="39573" refreshError="1"/>
      <sheetData sheetId="39574" refreshError="1"/>
      <sheetData sheetId="39575" refreshError="1"/>
      <sheetData sheetId="39576" refreshError="1"/>
      <sheetData sheetId="39577" refreshError="1"/>
      <sheetData sheetId="39578" refreshError="1"/>
      <sheetData sheetId="39579" refreshError="1"/>
      <sheetData sheetId="39580" refreshError="1"/>
      <sheetData sheetId="39581" refreshError="1"/>
      <sheetData sheetId="39582" refreshError="1"/>
      <sheetData sheetId="39583" refreshError="1"/>
      <sheetData sheetId="39584" refreshError="1"/>
      <sheetData sheetId="39585" refreshError="1"/>
      <sheetData sheetId="39586" refreshError="1"/>
      <sheetData sheetId="39587" refreshError="1"/>
      <sheetData sheetId="39588" refreshError="1"/>
      <sheetData sheetId="39589" refreshError="1"/>
      <sheetData sheetId="39590" refreshError="1"/>
      <sheetData sheetId="39591" refreshError="1"/>
      <sheetData sheetId="39592" refreshError="1"/>
      <sheetData sheetId="39593" refreshError="1"/>
      <sheetData sheetId="39594" refreshError="1"/>
      <sheetData sheetId="39595" refreshError="1"/>
      <sheetData sheetId="39596" refreshError="1"/>
      <sheetData sheetId="39597" refreshError="1"/>
      <sheetData sheetId="39598" refreshError="1"/>
      <sheetData sheetId="39599" refreshError="1"/>
      <sheetData sheetId="39600" refreshError="1"/>
      <sheetData sheetId="39601" refreshError="1"/>
      <sheetData sheetId="39602" refreshError="1"/>
      <sheetData sheetId="39603" refreshError="1"/>
      <sheetData sheetId="39604" refreshError="1"/>
      <sheetData sheetId="39605" refreshError="1"/>
      <sheetData sheetId="39606" refreshError="1"/>
      <sheetData sheetId="39607" refreshError="1"/>
      <sheetData sheetId="39608" refreshError="1"/>
      <sheetData sheetId="39609" refreshError="1"/>
      <sheetData sheetId="39610" refreshError="1"/>
      <sheetData sheetId="39611" refreshError="1"/>
      <sheetData sheetId="39612" refreshError="1"/>
      <sheetData sheetId="39613" refreshError="1"/>
      <sheetData sheetId="39614" refreshError="1"/>
      <sheetData sheetId="39615" refreshError="1"/>
      <sheetData sheetId="39616" refreshError="1"/>
      <sheetData sheetId="39617" refreshError="1"/>
      <sheetData sheetId="39618" refreshError="1"/>
      <sheetData sheetId="39619" refreshError="1"/>
      <sheetData sheetId="39620" refreshError="1"/>
      <sheetData sheetId="39621" refreshError="1"/>
      <sheetData sheetId="39622" refreshError="1"/>
      <sheetData sheetId="39623" refreshError="1"/>
      <sheetData sheetId="39624" refreshError="1"/>
      <sheetData sheetId="39625" refreshError="1"/>
      <sheetData sheetId="39626" refreshError="1"/>
      <sheetData sheetId="39627" refreshError="1"/>
      <sheetData sheetId="39628" refreshError="1"/>
      <sheetData sheetId="39629" refreshError="1"/>
      <sheetData sheetId="39630" refreshError="1"/>
      <sheetData sheetId="39631" refreshError="1"/>
      <sheetData sheetId="39632" refreshError="1"/>
      <sheetData sheetId="39633" refreshError="1"/>
      <sheetData sheetId="39634" refreshError="1"/>
      <sheetData sheetId="39635" refreshError="1"/>
      <sheetData sheetId="39636" refreshError="1"/>
      <sheetData sheetId="39637" refreshError="1"/>
      <sheetData sheetId="39638" refreshError="1"/>
      <sheetData sheetId="39639" refreshError="1"/>
      <sheetData sheetId="39640" refreshError="1"/>
      <sheetData sheetId="39641" refreshError="1"/>
      <sheetData sheetId="39642" refreshError="1"/>
      <sheetData sheetId="39643" refreshError="1"/>
      <sheetData sheetId="39644" refreshError="1"/>
      <sheetData sheetId="39645" refreshError="1"/>
      <sheetData sheetId="39646" refreshError="1"/>
      <sheetData sheetId="39647" refreshError="1"/>
      <sheetData sheetId="39648" refreshError="1"/>
      <sheetData sheetId="39649" refreshError="1"/>
      <sheetData sheetId="39650" refreshError="1"/>
      <sheetData sheetId="39651" refreshError="1"/>
      <sheetData sheetId="39652" refreshError="1"/>
      <sheetData sheetId="39653" refreshError="1"/>
      <sheetData sheetId="39654" refreshError="1"/>
      <sheetData sheetId="39655" refreshError="1"/>
      <sheetData sheetId="39656" refreshError="1"/>
      <sheetData sheetId="39657" refreshError="1"/>
      <sheetData sheetId="39658" refreshError="1"/>
      <sheetData sheetId="39659" refreshError="1"/>
      <sheetData sheetId="39660" refreshError="1"/>
      <sheetData sheetId="39661" refreshError="1"/>
      <sheetData sheetId="39662" refreshError="1"/>
      <sheetData sheetId="39663" refreshError="1"/>
      <sheetData sheetId="39664" refreshError="1"/>
      <sheetData sheetId="39665" refreshError="1"/>
      <sheetData sheetId="39666" refreshError="1"/>
      <sheetData sheetId="39667" refreshError="1"/>
      <sheetData sheetId="39668" refreshError="1"/>
      <sheetData sheetId="39669" refreshError="1"/>
      <sheetData sheetId="39670" refreshError="1"/>
      <sheetData sheetId="39671" refreshError="1"/>
      <sheetData sheetId="39672" refreshError="1"/>
      <sheetData sheetId="39673" refreshError="1"/>
      <sheetData sheetId="39674" refreshError="1"/>
      <sheetData sheetId="39675" refreshError="1"/>
      <sheetData sheetId="39676" refreshError="1"/>
      <sheetData sheetId="39677" refreshError="1"/>
      <sheetData sheetId="39678" refreshError="1"/>
      <sheetData sheetId="39679" refreshError="1"/>
      <sheetData sheetId="39680" refreshError="1"/>
      <sheetData sheetId="39681" refreshError="1"/>
      <sheetData sheetId="39682" refreshError="1"/>
      <sheetData sheetId="39683" refreshError="1"/>
      <sheetData sheetId="39684" refreshError="1"/>
      <sheetData sheetId="39685" refreshError="1"/>
      <sheetData sheetId="39686" refreshError="1"/>
      <sheetData sheetId="39687" refreshError="1"/>
      <sheetData sheetId="39688" refreshError="1"/>
      <sheetData sheetId="39689" refreshError="1"/>
      <sheetData sheetId="39690" refreshError="1"/>
      <sheetData sheetId="39691" refreshError="1"/>
      <sheetData sheetId="39692" refreshError="1"/>
      <sheetData sheetId="39693" refreshError="1"/>
      <sheetData sheetId="39694" refreshError="1"/>
      <sheetData sheetId="39695" refreshError="1"/>
      <sheetData sheetId="39696" refreshError="1"/>
      <sheetData sheetId="39697" refreshError="1"/>
      <sheetData sheetId="39698" refreshError="1"/>
      <sheetData sheetId="39699" refreshError="1"/>
      <sheetData sheetId="39700" refreshError="1"/>
      <sheetData sheetId="39701" refreshError="1"/>
      <sheetData sheetId="39702" refreshError="1"/>
      <sheetData sheetId="39703" refreshError="1"/>
      <sheetData sheetId="39704" refreshError="1"/>
      <sheetData sheetId="39705" refreshError="1"/>
      <sheetData sheetId="39706" refreshError="1"/>
      <sheetData sheetId="39707" refreshError="1"/>
      <sheetData sheetId="39708" refreshError="1"/>
      <sheetData sheetId="39709" refreshError="1"/>
      <sheetData sheetId="39710" refreshError="1"/>
      <sheetData sheetId="39711" refreshError="1"/>
      <sheetData sheetId="39712" refreshError="1"/>
      <sheetData sheetId="39713" refreshError="1"/>
      <sheetData sheetId="39714" refreshError="1"/>
      <sheetData sheetId="39715" refreshError="1"/>
      <sheetData sheetId="39716" refreshError="1"/>
      <sheetData sheetId="39717" refreshError="1"/>
      <sheetData sheetId="39718" refreshError="1"/>
      <sheetData sheetId="39719" refreshError="1"/>
      <sheetData sheetId="39720" refreshError="1"/>
      <sheetData sheetId="39721" refreshError="1"/>
      <sheetData sheetId="39722" refreshError="1"/>
      <sheetData sheetId="39723" refreshError="1"/>
      <sheetData sheetId="39724" refreshError="1"/>
      <sheetData sheetId="39725" refreshError="1"/>
      <sheetData sheetId="39726" refreshError="1"/>
      <sheetData sheetId="39727" refreshError="1"/>
      <sheetData sheetId="39728" refreshError="1"/>
      <sheetData sheetId="39729" refreshError="1"/>
      <sheetData sheetId="39730" refreshError="1"/>
      <sheetData sheetId="39731" refreshError="1"/>
      <sheetData sheetId="39732" refreshError="1"/>
      <sheetData sheetId="39733" refreshError="1"/>
      <sheetData sheetId="39734" refreshError="1"/>
      <sheetData sheetId="39735" refreshError="1"/>
      <sheetData sheetId="39736" refreshError="1"/>
      <sheetData sheetId="39737" refreshError="1"/>
      <sheetData sheetId="39738" refreshError="1"/>
      <sheetData sheetId="39739" refreshError="1"/>
      <sheetData sheetId="39740" refreshError="1"/>
      <sheetData sheetId="39741" refreshError="1"/>
      <sheetData sheetId="39742" refreshError="1"/>
      <sheetData sheetId="39743" refreshError="1"/>
      <sheetData sheetId="39744" refreshError="1"/>
      <sheetData sheetId="39745" refreshError="1"/>
      <sheetData sheetId="39746" refreshError="1"/>
      <sheetData sheetId="39747" refreshError="1"/>
      <sheetData sheetId="39748" refreshError="1"/>
      <sheetData sheetId="39749" refreshError="1"/>
      <sheetData sheetId="39750" refreshError="1"/>
      <sheetData sheetId="39751" refreshError="1"/>
      <sheetData sheetId="39752" refreshError="1"/>
      <sheetData sheetId="39753" refreshError="1"/>
      <sheetData sheetId="39754" refreshError="1"/>
      <sheetData sheetId="39755" refreshError="1"/>
      <sheetData sheetId="39756" refreshError="1"/>
      <sheetData sheetId="39757" refreshError="1"/>
      <sheetData sheetId="39758" refreshError="1"/>
      <sheetData sheetId="39759" refreshError="1"/>
      <sheetData sheetId="39760" refreshError="1"/>
      <sheetData sheetId="39761" refreshError="1"/>
      <sheetData sheetId="39762" refreshError="1"/>
      <sheetData sheetId="39763" refreshError="1"/>
      <sheetData sheetId="39764" refreshError="1"/>
      <sheetData sheetId="39765" refreshError="1"/>
      <sheetData sheetId="39766" refreshError="1"/>
      <sheetData sheetId="39767" refreshError="1"/>
      <sheetData sheetId="39768" refreshError="1"/>
      <sheetData sheetId="39769" refreshError="1"/>
      <sheetData sheetId="39770" refreshError="1"/>
      <sheetData sheetId="39771" refreshError="1"/>
      <sheetData sheetId="39772" refreshError="1"/>
      <sheetData sheetId="39773" refreshError="1"/>
      <sheetData sheetId="39774" refreshError="1"/>
      <sheetData sheetId="39775" refreshError="1"/>
      <sheetData sheetId="39776" refreshError="1"/>
      <sheetData sheetId="39777" refreshError="1"/>
      <sheetData sheetId="39778" refreshError="1"/>
      <sheetData sheetId="39779" refreshError="1"/>
      <sheetData sheetId="39780" refreshError="1"/>
      <sheetData sheetId="39781" refreshError="1"/>
      <sheetData sheetId="39782" refreshError="1"/>
      <sheetData sheetId="39783" refreshError="1"/>
      <sheetData sheetId="39784" refreshError="1"/>
      <sheetData sheetId="39785" refreshError="1"/>
      <sheetData sheetId="39786" refreshError="1"/>
      <sheetData sheetId="39787" refreshError="1"/>
      <sheetData sheetId="39788" refreshError="1"/>
      <sheetData sheetId="39789" refreshError="1"/>
      <sheetData sheetId="39790" refreshError="1"/>
      <sheetData sheetId="39791" refreshError="1"/>
      <sheetData sheetId="39792" refreshError="1"/>
      <sheetData sheetId="39793" refreshError="1"/>
      <sheetData sheetId="39794" refreshError="1"/>
      <sheetData sheetId="39795" refreshError="1"/>
      <sheetData sheetId="39796" refreshError="1"/>
      <sheetData sheetId="39797" refreshError="1"/>
      <sheetData sheetId="39798" refreshError="1"/>
      <sheetData sheetId="39799" refreshError="1"/>
      <sheetData sheetId="39800" refreshError="1"/>
      <sheetData sheetId="39801" refreshError="1"/>
      <sheetData sheetId="39802" refreshError="1"/>
      <sheetData sheetId="39803" refreshError="1"/>
      <sheetData sheetId="39804" refreshError="1"/>
      <sheetData sheetId="39805" refreshError="1"/>
      <sheetData sheetId="39806" refreshError="1"/>
      <sheetData sheetId="39807" refreshError="1"/>
      <sheetData sheetId="39808" refreshError="1"/>
      <sheetData sheetId="39809" refreshError="1"/>
      <sheetData sheetId="39810" refreshError="1"/>
      <sheetData sheetId="39811" refreshError="1"/>
      <sheetData sheetId="39812" refreshError="1"/>
      <sheetData sheetId="39813" refreshError="1"/>
      <sheetData sheetId="39814" refreshError="1"/>
      <sheetData sheetId="39815" refreshError="1"/>
      <sheetData sheetId="39816" refreshError="1"/>
      <sheetData sheetId="39817" refreshError="1"/>
      <sheetData sheetId="39818" refreshError="1"/>
      <sheetData sheetId="39819" refreshError="1"/>
      <sheetData sheetId="39820" refreshError="1"/>
      <sheetData sheetId="39821" refreshError="1"/>
      <sheetData sheetId="39822" refreshError="1"/>
      <sheetData sheetId="39823" refreshError="1"/>
      <sheetData sheetId="39824" refreshError="1"/>
      <sheetData sheetId="39825" refreshError="1"/>
      <sheetData sheetId="39826" refreshError="1"/>
      <sheetData sheetId="39827" refreshError="1"/>
      <sheetData sheetId="39828" refreshError="1"/>
      <sheetData sheetId="39829" refreshError="1"/>
      <sheetData sheetId="39830" refreshError="1"/>
      <sheetData sheetId="39831" refreshError="1"/>
      <sheetData sheetId="39832" refreshError="1"/>
      <sheetData sheetId="39833" refreshError="1"/>
      <sheetData sheetId="39834" refreshError="1"/>
      <sheetData sheetId="39835" refreshError="1"/>
      <sheetData sheetId="39836" refreshError="1"/>
      <sheetData sheetId="39837" refreshError="1"/>
      <sheetData sheetId="39838" refreshError="1"/>
      <sheetData sheetId="39839" refreshError="1"/>
      <sheetData sheetId="39840" refreshError="1"/>
      <sheetData sheetId="39841" refreshError="1"/>
      <sheetData sheetId="39842" refreshError="1"/>
      <sheetData sheetId="39843" refreshError="1"/>
      <sheetData sheetId="39844" refreshError="1"/>
      <sheetData sheetId="39845" refreshError="1"/>
      <sheetData sheetId="39846" refreshError="1"/>
      <sheetData sheetId="39847" refreshError="1"/>
      <sheetData sheetId="39848" refreshError="1"/>
      <sheetData sheetId="39849" refreshError="1"/>
      <sheetData sheetId="39850" refreshError="1"/>
      <sheetData sheetId="39851" refreshError="1"/>
      <sheetData sheetId="39852" refreshError="1"/>
      <sheetData sheetId="39853" refreshError="1"/>
      <sheetData sheetId="39854" refreshError="1"/>
      <sheetData sheetId="39855" refreshError="1"/>
      <sheetData sheetId="39856" refreshError="1"/>
      <sheetData sheetId="39857" refreshError="1"/>
      <sheetData sheetId="39858" refreshError="1"/>
      <sheetData sheetId="39859" refreshError="1"/>
      <sheetData sheetId="39860" refreshError="1"/>
      <sheetData sheetId="39861" refreshError="1"/>
      <sheetData sheetId="39862" refreshError="1"/>
      <sheetData sheetId="39863" refreshError="1"/>
      <sheetData sheetId="39864" refreshError="1"/>
      <sheetData sheetId="39865" refreshError="1"/>
      <sheetData sheetId="39866" refreshError="1"/>
      <sheetData sheetId="39867" refreshError="1"/>
      <sheetData sheetId="39868" refreshError="1"/>
      <sheetData sheetId="39869" refreshError="1"/>
      <sheetData sheetId="39870" refreshError="1"/>
      <sheetData sheetId="39871" refreshError="1"/>
      <sheetData sheetId="39872" refreshError="1"/>
      <sheetData sheetId="39873" refreshError="1"/>
      <sheetData sheetId="39874" refreshError="1"/>
      <sheetData sheetId="39875" refreshError="1"/>
      <sheetData sheetId="39876" refreshError="1"/>
      <sheetData sheetId="39877" refreshError="1"/>
      <sheetData sheetId="39878" refreshError="1"/>
      <sheetData sheetId="39879" refreshError="1"/>
      <sheetData sheetId="39880" refreshError="1"/>
      <sheetData sheetId="39881" refreshError="1"/>
      <sheetData sheetId="39882" refreshError="1"/>
      <sheetData sheetId="39883" refreshError="1"/>
      <sheetData sheetId="39884" refreshError="1"/>
      <sheetData sheetId="39885" refreshError="1"/>
      <sheetData sheetId="39886" refreshError="1"/>
      <sheetData sheetId="39887" refreshError="1"/>
      <sheetData sheetId="39888" refreshError="1"/>
      <sheetData sheetId="39889" refreshError="1"/>
      <sheetData sheetId="39890" refreshError="1"/>
      <sheetData sheetId="39891" refreshError="1"/>
      <sheetData sheetId="39892" refreshError="1"/>
      <sheetData sheetId="39893" refreshError="1"/>
      <sheetData sheetId="39894" refreshError="1"/>
      <sheetData sheetId="39895" refreshError="1"/>
      <sheetData sheetId="39896" refreshError="1"/>
      <sheetData sheetId="39897" refreshError="1"/>
      <sheetData sheetId="39898" refreshError="1"/>
      <sheetData sheetId="39899" refreshError="1"/>
      <sheetData sheetId="39900" refreshError="1"/>
      <sheetData sheetId="39901" refreshError="1"/>
      <sheetData sheetId="39902" refreshError="1"/>
      <sheetData sheetId="39903" refreshError="1"/>
      <sheetData sheetId="39904" refreshError="1"/>
      <sheetData sheetId="39905" refreshError="1"/>
      <sheetData sheetId="39906" refreshError="1"/>
      <sheetData sheetId="39907" refreshError="1"/>
      <sheetData sheetId="39908" refreshError="1"/>
      <sheetData sheetId="39909" refreshError="1"/>
      <sheetData sheetId="39910" refreshError="1"/>
      <sheetData sheetId="39911" refreshError="1"/>
      <sheetData sheetId="39912" refreshError="1"/>
      <sheetData sheetId="39913" refreshError="1"/>
      <sheetData sheetId="39914" refreshError="1"/>
      <sheetData sheetId="39915" refreshError="1"/>
      <sheetData sheetId="39916" refreshError="1"/>
      <sheetData sheetId="39917" refreshError="1"/>
      <sheetData sheetId="39918" refreshError="1"/>
      <sheetData sheetId="39919" refreshError="1"/>
      <sheetData sheetId="39920" refreshError="1"/>
      <sheetData sheetId="39921" refreshError="1"/>
      <sheetData sheetId="39922" refreshError="1"/>
      <sheetData sheetId="39923" refreshError="1"/>
      <sheetData sheetId="39924" refreshError="1"/>
      <sheetData sheetId="39925" refreshError="1"/>
      <sheetData sheetId="39926" refreshError="1"/>
      <sheetData sheetId="39927" refreshError="1"/>
      <sheetData sheetId="39928" refreshError="1"/>
      <sheetData sheetId="39929" refreshError="1"/>
      <sheetData sheetId="39930" refreshError="1"/>
      <sheetData sheetId="39931" refreshError="1"/>
      <sheetData sheetId="39932" refreshError="1"/>
      <sheetData sheetId="39933" refreshError="1"/>
      <sheetData sheetId="39934" refreshError="1"/>
      <sheetData sheetId="39935" refreshError="1"/>
      <sheetData sheetId="39936" refreshError="1"/>
      <sheetData sheetId="39937" refreshError="1"/>
      <sheetData sheetId="39938" refreshError="1"/>
      <sheetData sheetId="39939" refreshError="1"/>
      <sheetData sheetId="39940" refreshError="1"/>
      <sheetData sheetId="39941" refreshError="1"/>
      <sheetData sheetId="39942" refreshError="1"/>
      <sheetData sheetId="39943" refreshError="1"/>
      <sheetData sheetId="39944" refreshError="1"/>
      <sheetData sheetId="39945" refreshError="1"/>
      <sheetData sheetId="39946" refreshError="1"/>
      <sheetData sheetId="39947" refreshError="1"/>
      <sheetData sheetId="39948" refreshError="1"/>
      <sheetData sheetId="39949" refreshError="1"/>
      <sheetData sheetId="39950" refreshError="1"/>
      <sheetData sheetId="39951" refreshError="1"/>
      <sheetData sheetId="39952" refreshError="1"/>
      <sheetData sheetId="39953" refreshError="1"/>
      <sheetData sheetId="39954" refreshError="1"/>
      <sheetData sheetId="39955" refreshError="1"/>
      <sheetData sheetId="39956" refreshError="1"/>
      <sheetData sheetId="39957" refreshError="1"/>
      <sheetData sheetId="39958" refreshError="1"/>
      <sheetData sheetId="39959" refreshError="1"/>
      <sheetData sheetId="39960" refreshError="1"/>
      <sheetData sheetId="39961" refreshError="1"/>
      <sheetData sheetId="39962" refreshError="1"/>
      <sheetData sheetId="39963" refreshError="1"/>
      <sheetData sheetId="39964" refreshError="1"/>
      <sheetData sheetId="39965" refreshError="1"/>
      <sheetData sheetId="39966" refreshError="1"/>
      <sheetData sheetId="39967" refreshError="1"/>
      <sheetData sheetId="39968" refreshError="1"/>
      <sheetData sheetId="39969" refreshError="1"/>
      <sheetData sheetId="39970" refreshError="1"/>
      <sheetData sheetId="39971" refreshError="1"/>
      <sheetData sheetId="39972" refreshError="1"/>
      <sheetData sheetId="39973" refreshError="1"/>
      <sheetData sheetId="39974" refreshError="1"/>
      <sheetData sheetId="39975" refreshError="1"/>
      <sheetData sheetId="39976" refreshError="1"/>
      <sheetData sheetId="39977" refreshError="1"/>
      <sheetData sheetId="39978" refreshError="1"/>
      <sheetData sheetId="39979" refreshError="1"/>
      <sheetData sheetId="39980" refreshError="1"/>
      <sheetData sheetId="39981" refreshError="1"/>
      <sheetData sheetId="39982" refreshError="1"/>
      <sheetData sheetId="39983" refreshError="1"/>
      <sheetData sheetId="39984" refreshError="1"/>
      <sheetData sheetId="39985" refreshError="1"/>
      <sheetData sheetId="39986" refreshError="1"/>
      <sheetData sheetId="39987" refreshError="1"/>
      <sheetData sheetId="39988" refreshError="1"/>
      <sheetData sheetId="39989" refreshError="1"/>
      <sheetData sheetId="39990" refreshError="1"/>
      <sheetData sheetId="39991" refreshError="1"/>
      <sheetData sheetId="39992" refreshError="1"/>
      <sheetData sheetId="39993" refreshError="1"/>
      <sheetData sheetId="39994" refreshError="1"/>
      <sheetData sheetId="39995" refreshError="1"/>
      <sheetData sheetId="39996" refreshError="1"/>
      <sheetData sheetId="39997" refreshError="1"/>
      <sheetData sheetId="39998" refreshError="1"/>
      <sheetData sheetId="39999" refreshError="1"/>
      <sheetData sheetId="40000" refreshError="1"/>
      <sheetData sheetId="40001" refreshError="1"/>
      <sheetData sheetId="40002" refreshError="1"/>
      <sheetData sheetId="40003" refreshError="1"/>
      <sheetData sheetId="40004" refreshError="1"/>
      <sheetData sheetId="40005" refreshError="1"/>
      <sheetData sheetId="40006" refreshError="1"/>
      <sheetData sheetId="40007" refreshError="1"/>
      <sheetData sheetId="40008" refreshError="1"/>
      <sheetData sheetId="40009" refreshError="1"/>
      <sheetData sheetId="40010" refreshError="1"/>
      <sheetData sheetId="40011" refreshError="1"/>
      <sheetData sheetId="40012" refreshError="1"/>
      <sheetData sheetId="40013" refreshError="1"/>
      <sheetData sheetId="40014" refreshError="1"/>
      <sheetData sheetId="40015" refreshError="1"/>
      <sheetData sheetId="40016" refreshError="1"/>
      <sheetData sheetId="40017" refreshError="1"/>
      <sheetData sheetId="40018" refreshError="1"/>
      <sheetData sheetId="40019" refreshError="1"/>
      <sheetData sheetId="40020" refreshError="1"/>
      <sheetData sheetId="400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SRIL"/>
      <sheetName val="IS-BU"/>
      <sheetName val="IS-BU (board)"/>
      <sheetName val="Deferred Tax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Oper__Stats"/>
      <sheetName val="Oper__Stats_(2)"/>
      <sheetName val="Room_Stats"/>
      <sheetName val="Op_(3)"/>
      <sheetName val="_Casino_flash"/>
      <sheetName val="Loan_Int_Re-Allocation"/>
      <sheetName val="IS-LY_(board)"/>
      <sheetName val="IS-BU_(board)"/>
      <sheetName val="Deferred_Tax"/>
      <sheetName val="Man__Fee_-KI"/>
      <sheetName val="Man__Fee_-_SI_(2)"/>
      <sheetName val="BS-AC_(2)"/>
      <sheetName val="BS-AC_(3)"/>
      <sheetName val="BS-BU_(Board)"/>
      <sheetName val="CF-BU_(R-M)"/>
      <sheetName val="CF-AC_(R-M)"/>
      <sheetName val="Report-MRU_(KI-Execs)"/>
      <sheetName val="Report-MRU_(Board)"/>
      <sheetName val="Report-mru-summary_(Board)"/>
      <sheetName val="Report-mru-summary_(2)"/>
      <sheetName val="Budget-mru-summary_(Board)_(2)"/>
      <sheetName val="Budget-mru-summary_(Board)"/>
      <sheetName val="Database"/>
      <sheetName val=" MARKET ANALYSIS BY ROOMNIGHT"/>
      <sheetName val=" 00"/>
      <sheetName val="MONTH"/>
      <sheetName val="Input"/>
      <sheetName val="Prior year adj"/>
      <sheetName val="Prior year"/>
      <sheetName val="Loan-Phasing"/>
      <sheetName val="Loan-Phasing (2)"/>
      <sheetName val="Fin Lease"/>
      <sheetName val="Interco"/>
      <sheetName val="Project"/>
      <sheetName val="SCLG"/>
      <sheetName val="Regional"/>
      <sheetName val="Dubo Blanc"/>
      <sheetName val="2004 before and after (2)"/>
      <sheetName val="Logo Shops"/>
      <sheetName val="Alamanda"/>
      <sheetName val="IAC"/>
      <sheetName val="Investment"/>
      <sheetName val="Investments-Associates"/>
      <sheetName val="Leasehold Property"/>
      <sheetName val="Regional Split"/>
      <sheetName val="BS - Units"/>
      <sheetName val="Capital Reserve"/>
      <sheetName val=" 01- Summary"/>
      <sheetName val=" 02- Fixed assets"/>
      <sheetName val="02-Fixed assets chk"/>
      <sheetName val=" 02- Fixed assets (2)"/>
      <sheetName val=" 03- Opex"/>
      <sheetName val=" 04- Stocks"/>
      <sheetName val=" 05- Debtors"/>
      <sheetName val="Debtors - trade"/>
      <sheetName val=" 06- Other Debtors"/>
      <sheetName val=" 07- Prepayments"/>
      <sheetName val=" 08- Cash &amp; Bank"/>
      <sheetName val=" 09- Creditors"/>
      <sheetName val=" 11- Provisions"/>
      <sheetName val=" 11a- PRB Control Ac"/>
      <sheetName val=" 12- O'vride &amp; Fees"/>
      <sheetName val=" 13- Loans &amp; Inter-hotel"/>
      <sheetName val=" 14- P&amp;L - Dividends"/>
      <sheetName val="STG"/>
      <sheetName val="STG-P&amp;L recon"/>
      <sheetName val="Format Stg"/>
      <sheetName val="CCB"/>
      <sheetName val="Format CCB"/>
      <sheetName val="LAP"/>
      <sheetName val="STG (2)"/>
      <sheetName val="FormatscalaLap"/>
      <sheetName val="FormatscalaLap (2)"/>
      <sheetName val="TRK"/>
      <sheetName val="Format-TRK"/>
      <sheetName val="Man. Fee- Prior year"/>
      <sheetName val="Sheet3"/>
      <sheetName val="Format- (scala)"/>
      <sheetName val="Format-Regional"/>
      <sheetName val="Sheet2"/>
      <sheetName val="Invest"/>
      <sheetName val="Other Assets"/>
      <sheetName val="Sheet1"/>
      <sheetName val="Sugar"/>
      <sheetName val="99 Revln"/>
      <sheetName val="Coco"/>
      <sheetName val="opex"/>
      <sheetName val="Pre-Op"/>
      <sheetName val="SRSey"/>
      <sheetName val="F ASSETS"/>
      <sheetName val="Retained Earnings (2)"/>
      <sheetName val="assets"/>
      <sheetName val="Retained Earnings"/>
      <sheetName val="02 Revln "/>
      <sheetName val="02 Revln  (REV) (final)"/>
      <sheetName val="02 Revln  (REV) (final) (free)"/>
      <sheetName val="TSK SCRAP (final)"/>
      <sheetName val="02 Revln  (REV)"/>
      <sheetName val="TSK SCRAP"/>
      <sheetName val="Investments(2)"/>
      <sheetName val="Minority Interest"/>
      <sheetName val="Minority Interest (2)"/>
      <sheetName val="_00"/>
      <sheetName val="Prior_year_adj"/>
      <sheetName val="Prior_year"/>
      <sheetName val="Loan-Phasing_(2)"/>
      <sheetName val="Fin_Lease"/>
      <sheetName val="Dubo_Blanc"/>
      <sheetName val="2004_before_and_after_(2)"/>
      <sheetName val="Logo_Shops"/>
      <sheetName val="Leasehold_Property"/>
      <sheetName val="Regional_Split"/>
      <sheetName val="BS_-_Units"/>
      <sheetName val="Capital_Reserve"/>
      <sheetName val="_01-_Summary"/>
      <sheetName val="_02-_Fixed_assets"/>
      <sheetName val="02-Fixed_assets_chk"/>
      <sheetName val="_02-_Fixed_assets_(2)"/>
      <sheetName val="_03-_Opex"/>
      <sheetName val="_04-_Stocks"/>
      <sheetName val="_05-_Debtors"/>
      <sheetName val="Debtors_-_trade"/>
      <sheetName val="_06-_Other_Debtors"/>
      <sheetName val="_07-_Prepayments"/>
      <sheetName val="_08-_Cash_&amp;_Bank"/>
      <sheetName val="_09-_Creditors"/>
      <sheetName val="_11-_Provisions"/>
      <sheetName val="_11a-_PRB_Control_Ac"/>
      <sheetName val="_12-_O'vride_&amp;_Fees"/>
      <sheetName val="_13-_Loans_&amp;_Inter-hotel"/>
      <sheetName val="_14-_P&amp;L_-_Dividends"/>
      <sheetName val="STG-P&amp;L_recon"/>
      <sheetName val="Format_Stg"/>
      <sheetName val="Format_CCB"/>
      <sheetName val="STG_(2)"/>
      <sheetName val="FormatscalaLap_(2)"/>
      <sheetName val="Man__Fee-_Prior_year"/>
      <sheetName val="Format-_(scala)"/>
      <sheetName val="Other_Assets"/>
      <sheetName val="99_Revln"/>
      <sheetName val="F_ASSETS"/>
      <sheetName val="Retained_Earnings_(2)"/>
      <sheetName val="Retained_Earnings"/>
      <sheetName val="02_Revln_"/>
      <sheetName val="02_Revln__(REV)_(final)"/>
      <sheetName val="02_Revln__(REV)_(final)_(free)"/>
      <sheetName val="TSK_SCRAP_(final)"/>
      <sheetName val="02_Revln__(REV)"/>
      <sheetName val="TSK_SCRAP"/>
      <sheetName val="Minority_Interest"/>
      <sheetName val="Minority_Interest_(2)"/>
      <sheetName val="Rm Occup.Stat"/>
      <sheetName val="Salaries Budget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D10" t="str">
            <v>STG:-</v>
          </cell>
        </row>
        <row r="12">
          <cell r="E12">
            <v>37987</v>
          </cell>
          <cell r="G12">
            <v>264828.77</v>
          </cell>
          <cell r="K12">
            <v>264828.77</v>
          </cell>
          <cell r="L12">
            <v>988602.74</v>
          </cell>
          <cell r="M12">
            <v>169863.02</v>
          </cell>
          <cell r="N12">
            <v>314450.46999999997</v>
          </cell>
          <cell r="O12">
            <v>891780.85</v>
          </cell>
          <cell r="P12">
            <v>169879.67999999999</v>
          </cell>
          <cell r="Q12">
            <v>565856.17000000004</v>
          </cell>
          <cell r="R12">
            <v>0</v>
          </cell>
          <cell r="S12">
            <v>3365261.7</v>
          </cell>
        </row>
        <row r="13">
          <cell r="E13">
            <v>38018</v>
          </cell>
          <cell r="G13">
            <v>240873.28</v>
          </cell>
          <cell r="K13">
            <v>240873.28</v>
          </cell>
          <cell r="L13">
            <v>900106.85</v>
          </cell>
          <cell r="M13">
            <v>154657.53</v>
          </cell>
          <cell r="N13">
            <v>286273.90000000002</v>
          </cell>
          <cell r="O13">
            <v>812210.74</v>
          </cell>
          <cell r="P13">
            <v>155551.79999999999</v>
          </cell>
          <cell r="Q13">
            <v>505308.22</v>
          </cell>
          <cell r="R13">
            <v>0</v>
          </cell>
          <cell r="S13">
            <v>3054982.3199999994</v>
          </cell>
        </row>
        <row r="14">
          <cell r="E14">
            <v>38047</v>
          </cell>
          <cell r="G14">
            <v>257671.24</v>
          </cell>
          <cell r="K14">
            <v>257671.24</v>
          </cell>
          <cell r="L14">
            <v>963887.67</v>
          </cell>
          <cell r="M14">
            <v>165349.32</v>
          </cell>
          <cell r="N14">
            <v>305715.71999999997</v>
          </cell>
          <cell r="O14">
            <v>813058.7</v>
          </cell>
          <cell r="P14">
            <v>163776.17000000001</v>
          </cell>
          <cell r="Q14">
            <v>538253.43000000005</v>
          </cell>
          <cell r="R14">
            <v>0</v>
          </cell>
          <cell r="S14">
            <v>3207712.2500000005</v>
          </cell>
        </row>
        <row r="15">
          <cell r="E15">
            <v>38078</v>
          </cell>
          <cell r="G15">
            <v>231952.05</v>
          </cell>
          <cell r="K15">
            <v>231952.05</v>
          </cell>
          <cell r="L15">
            <v>902498.63</v>
          </cell>
          <cell r="M15">
            <v>147315.06</v>
          </cell>
          <cell r="N15">
            <v>277069.25</v>
          </cell>
          <cell r="O15">
            <v>867295</v>
          </cell>
          <cell r="P15">
            <v>154918.03</v>
          </cell>
          <cell r="Q15">
            <v>520890.41</v>
          </cell>
          <cell r="R15">
            <v>0</v>
          </cell>
          <cell r="S15">
            <v>3101938.43</v>
          </cell>
        </row>
        <row r="16">
          <cell r="E16">
            <v>38108</v>
          </cell>
          <cell r="G16">
            <v>234623.29</v>
          </cell>
          <cell r="K16">
            <v>234623.29</v>
          </cell>
          <cell r="L16">
            <v>914457.53</v>
          </cell>
          <cell r="M16">
            <v>149267.13</v>
          </cell>
          <cell r="N16">
            <v>279511.63</v>
          </cell>
          <cell r="O16">
            <v>822643.44</v>
          </cell>
          <cell r="P16">
            <v>156693.99</v>
          </cell>
          <cell r="Q16">
            <v>538253.42000000004</v>
          </cell>
          <cell r="R16">
            <v>82454.789999999994</v>
          </cell>
          <cell r="S16">
            <v>3177905.2199999997</v>
          </cell>
        </row>
        <row r="17">
          <cell r="E17">
            <v>38139</v>
          </cell>
          <cell r="G17">
            <v>226763.7</v>
          </cell>
          <cell r="K17">
            <v>226763.7</v>
          </cell>
          <cell r="L17">
            <v>884958.9</v>
          </cell>
          <cell r="M17">
            <v>144198.63</v>
          </cell>
          <cell r="N17">
            <v>270495.12</v>
          </cell>
          <cell r="O17">
            <v>796106.56</v>
          </cell>
          <cell r="P17">
            <v>151639.34</v>
          </cell>
          <cell r="Q17">
            <v>520890.42</v>
          </cell>
          <cell r="R17">
            <v>77301.37</v>
          </cell>
          <cell r="S17">
            <v>3072354.04</v>
          </cell>
        </row>
        <row r="18">
          <cell r="E18">
            <v>38169</v>
          </cell>
          <cell r="G18">
            <v>225599.31</v>
          </cell>
          <cell r="K18">
            <v>225599.31</v>
          </cell>
          <cell r="L18">
            <v>876355.12</v>
          </cell>
          <cell r="M18">
            <v>141410.96</v>
          </cell>
          <cell r="N18">
            <v>270777</v>
          </cell>
          <cell r="O18">
            <v>822643.46</v>
          </cell>
          <cell r="P18">
            <v>156727.32999999999</v>
          </cell>
          <cell r="Q18">
            <v>538253.42000000004</v>
          </cell>
          <cell r="R18">
            <v>79878.09</v>
          </cell>
          <cell r="S18">
            <v>3111644.6899999995</v>
          </cell>
        </row>
        <row r="19">
          <cell r="E19">
            <v>38200</v>
          </cell>
          <cell r="G19">
            <v>225599.32</v>
          </cell>
          <cell r="K19">
            <v>225599.32</v>
          </cell>
          <cell r="L19">
            <v>876355.16</v>
          </cell>
          <cell r="M19">
            <v>141410.95000000001</v>
          </cell>
          <cell r="N19">
            <v>270777</v>
          </cell>
          <cell r="O19">
            <v>822643.44</v>
          </cell>
          <cell r="P19">
            <v>156677.32</v>
          </cell>
          <cell r="Q19">
            <v>538253.42000000004</v>
          </cell>
          <cell r="R19">
            <v>69788.22</v>
          </cell>
          <cell r="S19">
            <v>3101504.83</v>
          </cell>
        </row>
        <row r="20">
          <cell r="E20">
            <v>38231</v>
          </cell>
          <cell r="G20">
            <v>218321.92000000001</v>
          </cell>
          <cell r="K20">
            <v>218321.92000000001</v>
          </cell>
          <cell r="L20">
            <v>846856.49</v>
          </cell>
          <cell r="M20">
            <v>136849.32</v>
          </cell>
          <cell r="N20">
            <v>262042.25</v>
          </cell>
          <cell r="O20">
            <v>796105.84</v>
          </cell>
          <cell r="P20">
            <v>151656.01</v>
          </cell>
          <cell r="Q20">
            <v>520890.42</v>
          </cell>
          <cell r="R20">
            <v>67536.98</v>
          </cell>
          <cell r="S20">
            <v>3000259.23</v>
          </cell>
        </row>
        <row r="21">
          <cell r="E21">
            <v>38261</v>
          </cell>
          <cell r="G21">
            <v>218339.04</v>
          </cell>
          <cell r="K21">
            <v>218339.04</v>
          </cell>
          <cell r="L21">
            <v>844331.82</v>
          </cell>
          <cell r="M21">
            <v>134465.75</v>
          </cell>
          <cell r="N21">
            <v>264347.73</v>
          </cell>
          <cell r="O21">
            <v>829338.06</v>
          </cell>
          <cell r="P21">
            <v>158104.54999999999</v>
          </cell>
          <cell r="Q21">
            <v>538253.42000000004</v>
          </cell>
          <cell r="R21">
            <v>69788.22</v>
          </cell>
          <cell r="S21">
            <v>3056968.59</v>
          </cell>
        </row>
        <row r="22">
          <cell r="E22">
            <v>38292</v>
          </cell>
          <cell r="G22">
            <v>215753.42</v>
          </cell>
          <cell r="K22">
            <v>215753.42</v>
          </cell>
          <cell r="L22">
            <v>833137.03</v>
          </cell>
          <cell r="M22">
            <v>132739.73000000001</v>
          </cell>
          <cell r="N22">
            <v>261273.91</v>
          </cell>
          <cell r="O22">
            <v>817622.92</v>
          </cell>
          <cell r="P22">
            <v>155754.37</v>
          </cell>
          <cell r="Q22">
            <v>520890.41</v>
          </cell>
          <cell r="R22">
            <v>67536.990000000005</v>
          </cell>
          <cell r="S22">
            <v>3004708.7800000003</v>
          </cell>
        </row>
        <row r="23">
          <cell r="E23">
            <v>38322</v>
          </cell>
          <cell r="G23">
            <v>222945.21</v>
          </cell>
          <cell r="K23">
            <v>222945.21</v>
          </cell>
          <cell r="L23">
            <v>860908.2</v>
          </cell>
          <cell r="M23">
            <v>137164.38</v>
          </cell>
          <cell r="N23">
            <v>269983.05</v>
          </cell>
          <cell r="O23">
            <v>844877.06</v>
          </cell>
          <cell r="P23">
            <v>160945.63</v>
          </cell>
          <cell r="Q23">
            <v>538253.43000000005</v>
          </cell>
          <cell r="R23">
            <v>78076.91</v>
          </cell>
          <cell r="S23">
            <v>3113153.8700000006</v>
          </cell>
        </row>
        <row r="25">
          <cell r="I25">
            <v>2783270.5500000003</v>
          </cell>
          <cell r="J25">
            <v>0</v>
          </cell>
        </row>
        <row r="26">
          <cell r="D26" t="str">
            <v>STG:-</v>
          </cell>
          <cell r="I26">
            <v>2783270.5500000003</v>
          </cell>
          <cell r="J26">
            <v>0</v>
          </cell>
        </row>
        <row r="28">
          <cell r="C28" t="str">
            <v>Provision</v>
          </cell>
        </row>
        <row r="30">
          <cell r="D30" t="str">
            <v>TRK:-</v>
          </cell>
        </row>
        <row r="32">
          <cell r="E32">
            <v>37987</v>
          </cell>
          <cell r="G32">
            <v>264828.77</v>
          </cell>
          <cell r="K32">
            <v>264828.77</v>
          </cell>
          <cell r="L32">
            <v>988602.74</v>
          </cell>
          <cell r="M32">
            <v>169863.02</v>
          </cell>
          <cell r="N32">
            <v>314450.46999999997</v>
          </cell>
          <cell r="O32">
            <v>891780.85</v>
          </cell>
          <cell r="P32">
            <v>169879.67999999999</v>
          </cell>
          <cell r="Q32">
            <v>565856.17000000004</v>
          </cell>
          <cell r="R32">
            <v>0</v>
          </cell>
          <cell r="S32">
            <v>3365261.7</v>
          </cell>
        </row>
        <row r="33">
          <cell r="E33">
            <v>38018</v>
          </cell>
          <cell r="G33">
            <v>240873.28</v>
          </cell>
          <cell r="K33">
            <v>240873.28</v>
          </cell>
          <cell r="L33">
            <v>900106.85</v>
          </cell>
          <cell r="M33">
            <v>154657.53</v>
          </cell>
          <cell r="N33">
            <v>286273.90000000002</v>
          </cell>
          <cell r="O33">
            <v>812210.74</v>
          </cell>
          <cell r="P33">
            <v>155551.79999999999</v>
          </cell>
          <cell r="Q33">
            <v>505308.22</v>
          </cell>
          <cell r="R33">
            <v>0</v>
          </cell>
          <cell r="S33">
            <v>3054982.3199999994</v>
          </cell>
        </row>
        <row r="34">
          <cell r="E34">
            <v>38047</v>
          </cell>
          <cell r="G34">
            <v>257671.24</v>
          </cell>
          <cell r="K34">
            <v>257671.24</v>
          </cell>
          <cell r="L34">
            <v>963887.67</v>
          </cell>
          <cell r="M34">
            <v>165349.32</v>
          </cell>
          <cell r="N34">
            <v>305715.71999999997</v>
          </cell>
          <cell r="O34">
            <v>813058.7</v>
          </cell>
          <cell r="P34">
            <v>163776.17000000001</v>
          </cell>
          <cell r="Q34">
            <v>538253.43000000005</v>
          </cell>
          <cell r="R34">
            <v>0</v>
          </cell>
          <cell r="S34">
            <v>3207712.2500000005</v>
          </cell>
        </row>
        <row r="35">
          <cell r="E35">
            <v>38078</v>
          </cell>
          <cell r="G35">
            <v>231952.05</v>
          </cell>
          <cell r="K35">
            <v>231952.05</v>
          </cell>
          <cell r="L35">
            <v>902498.63</v>
          </cell>
          <cell r="M35">
            <v>147315.06</v>
          </cell>
          <cell r="N35">
            <v>277069.25</v>
          </cell>
          <cell r="O35">
            <v>867295</v>
          </cell>
          <cell r="P35">
            <v>154918.03</v>
          </cell>
          <cell r="Q35">
            <v>520890.41</v>
          </cell>
          <cell r="R35">
            <v>0</v>
          </cell>
          <cell r="S35">
            <v>3101938.43</v>
          </cell>
        </row>
        <row r="36">
          <cell r="E36">
            <v>38108</v>
          </cell>
          <cell r="G36">
            <v>234623.29</v>
          </cell>
          <cell r="K36">
            <v>234623.29</v>
          </cell>
          <cell r="L36">
            <v>914457.53</v>
          </cell>
          <cell r="M36">
            <v>149267.13</v>
          </cell>
          <cell r="N36">
            <v>279511.63</v>
          </cell>
          <cell r="O36">
            <v>822643.44</v>
          </cell>
          <cell r="P36">
            <v>156693.99</v>
          </cell>
          <cell r="Q36">
            <v>538253.42000000004</v>
          </cell>
          <cell r="R36">
            <v>82454.789999999994</v>
          </cell>
          <cell r="S36">
            <v>3177905.2199999997</v>
          </cell>
        </row>
        <row r="37">
          <cell r="E37">
            <v>38139</v>
          </cell>
          <cell r="G37">
            <v>226763.7</v>
          </cell>
          <cell r="K37">
            <v>226763.7</v>
          </cell>
          <cell r="L37">
            <v>884958.9</v>
          </cell>
          <cell r="M37">
            <v>144198.63</v>
          </cell>
          <cell r="N37">
            <v>270495.12</v>
          </cell>
          <cell r="O37">
            <v>796106.56</v>
          </cell>
          <cell r="P37">
            <v>151639.34</v>
          </cell>
          <cell r="Q37">
            <v>520890.42</v>
          </cell>
          <cell r="R37">
            <v>77301.37</v>
          </cell>
          <cell r="S37">
            <v>3072354.04</v>
          </cell>
        </row>
        <row r="38">
          <cell r="E38">
            <v>38169</v>
          </cell>
          <cell r="G38">
            <v>225599.31</v>
          </cell>
          <cell r="K38">
            <v>225599.31</v>
          </cell>
          <cell r="L38">
            <v>876355.12</v>
          </cell>
          <cell r="M38">
            <v>141410.96</v>
          </cell>
          <cell r="N38">
            <v>270777</v>
          </cell>
          <cell r="O38">
            <v>822643.46</v>
          </cell>
          <cell r="P38">
            <v>156727.32999999999</v>
          </cell>
          <cell r="Q38">
            <v>538253.42000000004</v>
          </cell>
          <cell r="R38">
            <v>79878.09</v>
          </cell>
          <cell r="S38">
            <v>3111644.6899999995</v>
          </cell>
        </row>
        <row r="39">
          <cell r="E39">
            <v>38200</v>
          </cell>
          <cell r="G39">
            <v>225599.32</v>
          </cell>
          <cell r="K39">
            <v>225599.32</v>
          </cell>
          <cell r="L39">
            <v>876355.16</v>
          </cell>
          <cell r="M39">
            <v>141410.95000000001</v>
          </cell>
          <cell r="N39">
            <v>270777</v>
          </cell>
          <cell r="O39">
            <v>822643.44</v>
          </cell>
          <cell r="P39">
            <v>156677.32</v>
          </cell>
          <cell r="Q39">
            <v>538253.42000000004</v>
          </cell>
          <cell r="R39">
            <v>69788.22</v>
          </cell>
          <cell r="S39">
            <v>3101504.83</v>
          </cell>
        </row>
        <row r="40">
          <cell r="E40">
            <v>38231</v>
          </cell>
          <cell r="G40">
            <v>218321.92000000001</v>
          </cell>
          <cell r="K40">
            <v>218321.92000000001</v>
          </cell>
          <cell r="L40">
            <v>846856.49</v>
          </cell>
          <cell r="M40">
            <v>136849.32</v>
          </cell>
          <cell r="N40">
            <v>262042.25</v>
          </cell>
          <cell r="O40">
            <v>796105.84</v>
          </cell>
          <cell r="P40">
            <v>151656.01</v>
          </cell>
          <cell r="Q40">
            <v>520890.42</v>
          </cell>
          <cell r="R40">
            <v>67536.98</v>
          </cell>
          <cell r="S40">
            <v>3000259.23</v>
          </cell>
        </row>
        <row r="41">
          <cell r="E41">
            <v>38261</v>
          </cell>
          <cell r="G41">
            <v>218339.04</v>
          </cell>
          <cell r="K41">
            <v>218339.04</v>
          </cell>
          <cell r="L41">
            <v>844331.82</v>
          </cell>
          <cell r="M41">
            <v>134465.75</v>
          </cell>
          <cell r="N41">
            <v>264347.73</v>
          </cell>
          <cell r="O41">
            <v>829338.06</v>
          </cell>
          <cell r="P41">
            <v>158104.54999999999</v>
          </cell>
          <cell r="Q41">
            <v>538253.42000000004</v>
          </cell>
          <cell r="R41">
            <v>69788.22</v>
          </cell>
          <cell r="S41">
            <v>3056968.59</v>
          </cell>
        </row>
        <row r="42">
          <cell r="E42">
            <v>38292</v>
          </cell>
          <cell r="G42">
            <v>215753.42</v>
          </cell>
          <cell r="K42">
            <v>215753.42</v>
          </cell>
          <cell r="L42">
            <v>833137.03</v>
          </cell>
          <cell r="M42">
            <v>132739.73000000001</v>
          </cell>
          <cell r="N42">
            <v>261273.91</v>
          </cell>
          <cell r="O42">
            <v>817622.92</v>
          </cell>
          <cell r="P42">
            <v>155754.37</v>
          </cell>
          <cell r="Q42">
            <v>520890.41</v>
          </cell>
          <cell r="R42">
            <v>67536.990000000005</v>
          </cell>
          <cell r="S42">
            <v>3004708.7800000003</v>
          </cell>
        </row>
        <row r="43">
          <cell r="E43">
            <v>38322</v>
          </cell>
          <cell r="G43">
            <v>222945.21</v>
          </cell>
          <cell r="K43">
            <v>222945.21</v>
          </cell>
          <cell r="L43">
            <v>860908.2</v>
          </cell>
          <cell r="M43">
            <v>137164.38</v>
          </cell>
          <cell r="N43">
            <v>269983.05</v>
          </cell>
          <cell r="O43">
            <v>844877.06</v>
          </cell>
          <cell r="P43">
            <v>160945.63</v>
          </cell>
          <cell r="Q43">
            <v>538253.43000000005</v>
          </cell>
          <cell r="R43">
            <v>78076.91</v>
          </cell>
          <cell r="S43">
            <v>3113153.8700000006</v>
          </cell>
        </row>
        <row r="45">
          <cell r="I45">
            <v>2783270.5500000003</v>
          </cell>
          <cell r="J45">
            <v>0</v>
          </cell>
        </row>
        <row r="46">
          <cell r="D46" t="str">
            <v>TRK:-</v>
          </cell>
          <cell r="I46">
            <v>2783270.5500000003</v>
          </cell>
          <cell r="J46">
            <v>0</v>
          </cell>
        </row>
        <row r="48">
          <cell r="C48" t="str">
            <v>Provision</v>
          </cell>
        </row>
        <row r="50">
          <cell r="D50" t="str">
            <v>SBR:-</v>
          </cell>
        </row>
        <row r="52">
          <cell r="E52">
            <v>37987</v>
          </cell>
          <cell r="G52">
            <v>264828.77</v>
          </cell>
          <cell r="K52">
            <v>264828.77</v>
          </cell>
          <cell r="L52">
            <v>988602.74</v>
          </cell>
          <cell r="M52">
            <v>169863.02</v>
          </cell>
          <cell r="N52">
            <v>314450.46999999997</v>
          </cell>
          <cell r="O52">
            <v>891780.85</v>
          </cell>
          <cell r="P52">
            <v>169879.67999999999</v>
          </cell>
          <cell r="Q52">
            <v>565856.17000000004</v>
          </cell>
          <cell r="R52">
            <v>0</v>
          </cell>
          <cell r="S52">
            <v>3365261.7</v>
          </cell>
        </row>
        <row r="53">
          <cell r="E53">
            <v>38018</v>
          </cell>
          <cell r="G53">
            <v>240873.28</v>
          </cell>
          <cell r="K53">
            <v>240873.28</v>
          </cell>
          <cell r="L53">
            <v>900106.85</v>
          </cell>
          <cell r="M53">
            <v>154657.53</v>
          </cell>
          <cell r="N53">
            <v>286273.90000000002</v>
          </cell>
          <cell r="O53">
            <v>812210.74</v>
          </cell>
          <cell r="P53">
            <v>155551.79999999999</v>
          </cell>
          <cell r="Q53">
            <v>505308.22</v>
          </cell>
          <cell r="R53">
            <v>0</v>
          </cell>
          <cell r="S53">
            <v>3054982.3199999994</v>
          </cell>
        </row>
        <row r="54">
          <cell r="E54">
            <v>38047</v>
          </cell>
          <cell r="G54">
            <v>257671.24</v>
          </cell>
          <cell r="K54">
            <v>257671.24</v>
          </cell>
          <cell r="L54">
            <v>963887.67</v>
          </cell>
          <cell r="M54">
            <v>165349.32</v>
          </cell>
          <cell r="N54">
            <v>305715.71999999997</v>
          </cell>
          <cell r="O54">
            <v>813058.7</v>
          </cell>
          <cell r="P54">
            <v>163776.17000000001</v>
          </cell>
          <cell r="Q54">
            <v>538253.43000000005</v>
          </cell>
          <cell r="R54">
            <v>0</v>
          </cell>
          <cell r="S54">
            <v>3207712.2500000005</v>
          </cell>
        </row>
        <row r="55">
          <cell r="E55">
            <v>38078</v>
          </cell>
          <cell r="G55">
            <v>231952.05</v>
          </cell>
          <cell r="K55">
            <v>231952.05</v>
          </cell>
          <cell r="L55">
            <v>902498.63</v>
          </cell>
          <cell r="M55">
            <v>147315.06</v>
          </cell>
          <cell r="N55">
            <v>277069.25</v>
          </cell>
          <cell r="O55">
            <v>867295</v>
          </cell>
          <cell r="P55">
            <v>154918.03</v>
          </cell>
          <cell r="Q55">
            <v>520890.41</v>
          </cell>
          <cell r="R55">
            <v>0</v>
          </cell>
          <cell r="S55">
            <v>3101938.43</v>
          </cell>
        </row>
        <row r="56">
          <cell r="E56">
            <v>38108</v>
          </cell>
          <cell r="G56">
            <v>234623.29</v>
          </cell>
          <cell r="K56">
            <v>234623.29</v>
          </cell>
          <cell r="L56">
            <v>914457.53</v>
          </cell>
          <cell r="M56">
            <v>149267.13</v>
          </cell>
          <cell r="N56">
            <v>279511.63</v>
          </cell>
          <cell r="O56">
            <v>822643.44</v>
          </cell>
          <cell r="P56">
            <v>156693.99</v>
          </cell>
          <cell r="Q56">
            <v>538253.42000000004</v>
          </cell>
          <cell r="R56">
            <v>82454.789999999994</v>
          </cell>
          <cell r="S56">
            <v>3177905.2199999997</v>
          </cell>
        </row>
        <row r="57">
          <cell r="E57">
            <v>38139</v>
          </cell>
          <cell r="G57">
            <v>226763.7</v>
          </cell>
          <cell r="K57">
            <v>226763.7</v>
          </cell>
          <cell r="L57">
            <v>884958.9</v>
          </cell>
          <cell r="M57">
            <v>144198.63</v>
          </cell>
          <cell r="N57">
            <v>270495.12</v>
          </cell>
          <cell r="O57">
            <v>796106.56</v>
          </cell>
          <cell r="P57">
            <v>151639.34</v>
          </cell>
          <cell r="Q57">
            <v>520890.42</v>
          </cell>
          <cell r="R57">
            <v>77301.37</v>
          </cell>
          <cell r="S57">
            <v>3072354.04</v>
          </cell>
        </row>
        <row r="58">
          <cell r="E58">
            <v>38169</v>
          </cell>
          <cell r="G58">
            <v>225599.31</v>
          </cell>
          <cell r="K58">
            <v>225599.31</v>
          </cell>
          <cell r="L58">
            <v>876355.12</v>
          </cell>
          <cell r="M58">
            <v>141410.96</v>
          </cell>
          <cell r="N58">
            <v>270777</v>
          </cell>
          <cell r="O58">
            <v>822643.46</v>
          </cell>
          <cell r="P58">
            <v>156727.32999999999</v>
          </cell>
          <cell r="Q58">
            <v>538253.42000000004</v>
          </cell>
          <cell r="R58">
            <v>79878.09</v>
          </cell>
          <cell r="S58">
            <v>3111644.6899999995</v>
          </cell>
        </row>
        <row r="59">
          <cell r="E59">
            <v>38200</v>
          </cell>
          <cell r="G59">
            <v>225599.32</v>
          </cell>
          <cell r="K59">
            <v>225599.32</v>
          </cell>
          <cell r="L59">
            <v>876355.16</v>
          </cell>
          <cell r="M59">
            <v>141410.95000000001</v>
          </cell>
          <cell r="N59">
            <v>270777</v>
          </cell>
          <cell r="O59">
            <v>822643.44</v>
          </cell>
          <cell r="P59">
            <v>156677.32</v>
          </cell>
          <cell r="Q59">
            <v>538253.42000000004</v>
          </cell>
          <cell r="R59">
            <v>69788.22</v>
          </cell>
          <cell r="S59">
            <v>3101504.83</v>
          </cell>
        </row>
        <row r="60">
          <cell r="E60">
            <v>38231</v>
          </cell>
          <cell r="G60">
            <v>218321.92000000001</v>
          </cell>
          <cell r="K60">
            <v>218321.92000000001</v>
          </cell>
          <cell r="L60">
            <v>846856.49</v>
          </cell>
          <cell r="M60">
            <v>136849.32</v>
          </cell>
          <cell r="N60">
            <v>262042.25</v>
          </cell>
          <cell r="O60">
            <v>796105.84</v>
          </cell>
          <cell r="P60">
            <v>151656.01</v>
          </cell>
          <cell r="Q60">
            <v>520890.42</v>
          </cell>
          <cell r="R60">
            <v>67536.98</v>
          </cell>
          <cell r="S60">
            <v>3000259.23</v>
          </cell>
        </row>
        <row r="61">
          <cell r="E61">
            <v>38261</v>
          </cell>
          <cell r="G61">
            <v>218339.04</v>
          </cell>
          <cell r="K61">
            <v>218339.04</v>
          </cell>
          <cell r="L61">
            <v>844331.82</v>
          </cell>
          <cell r="M61">
            <v>134465.75</v>
          </cell>
          <cell r="N61">
            <v>264347.73</v>
          </cell>
          <cell r="O61">
            <v>829338.06</v>
          </cell>
          <cell r="P61">
            <v>158104.54999999999</v>
          </cell>
          <cell r="Q61">
            <v>538253.42000000004</v>
          </cell>
          <cell r="R61">
            <v>69788.22</v>
          </cell>
          <cell r="S61">
            <v>3056968.59</v>
          </cell>
        </row>
        <row r="62">
          <cell r="E62">
            <v>38292</v>
          </cell>
          <cell r="G62">
            <v>215753.42</v>
          </cell>
          <cell r="K62">
            <v>215753.42</v>
          </cell>
          <cell r="L62">
            <v>833137.03</v>
          </cell>
          <cell r="M62">
            <v>132739.73000000001</v>
          </cell>
          <cell r="N62">
            <v>261273.91</v>
          </cell>
          <cell r="O62">
            <v>817622.92</v>
          </cell>
          <cell r="P62">
            <v>155754.37</v>
          </cell>
          <cell r="Q62">
            <v>520890.41</v>
          </cell>
          <cell r="R62">
            <v>67536.990000000005</v>
          </cell>
          <cell r="S62">
            <v>3004708.7800000003</v>
          </cell>
        </row>
        <row r="63">
          <cell r="E63">
            <v>38322</v>
          </cell>
          <cell r="G63">
            <v>222945.21</v>
          </cell>
          <cell r="K63">
            <v>222945.21</v>
          </cell>
          <cell r="L63">
            <v>860908.2</v>
          </cell>
          <cell r="M63">
            <v>137164.38</v>
          </cell>
          <cell r="N63">
            <v>269983.05</v>
          </cell>
          <cell r="O63">
            <v>844877.06</v>
          </cell>
          <cell r="P63">
            <v>160945.63</v>
          </cell>
          <cell r="Q63">
            <v>538253.43000000005</v>
          </cell>
          <cell r="R63">
            <v>78076.91</v>
          </cell>
          <cell r="S63">
            <v>3113153.8700000006</v>
          </cell>
        </row>
        <row r="65">
          <cell r="I65">
            <v>2783270.5500000003</v>
          </cell>
          <cell r="J65">
            <v>0</v>
          </cell>
        </row>
        <row r="66">
          <cell r="D66" t="str">
            <v>SBR:-</v>
          </cell>
          <cell r="I66">
            <v>2783270.5500000003</v>
          </cell>
          <cell r="J66">
            <v>0</v>
          </cell>
        </row>
        <row r="68">
          <cell r="C68" t="str">
            <v>Provision</v>
          </cell>
        </row>
        <row r="70">
          <cell r="D70" t="str">
            <v>LAP:-</v>
          </cell>
        </row>
        <row r="72">
          <cell r="E72">
            <v>37987</v>
          </cell>
          <cell r="G72">
            <v>264828.77</v>
          </cell>
          <cell r="K72">
            <v>264828.77</v>
          </cell>
          <cell r="L72">
            <v>988602.74</v>
          </cell>
          <cell r="M72">
            <v>169863.02</v>
          </cell>
          <cell r="N72">
            <v>314450.46999999997</v>
          </cell>
          <cell r="O72">
            <v>891780.85</v>
          </cell>
          <cell r="P72">
            <v>169879.67999999999</v>
          </cell>
          <cell r="Q72">
            <v>565856.17000000004</v>
          </cell>
          <cell r="R72">
            <v>0</v>
          </cell>
          <cell r="S72">
            <v>3365261.7</v>
          </cell>
        </row>
        <row r="73">
          <cell r="E73">
            <v>38018</v>
          </cell>
          <cell r="G73">
            <v>240873.28</v>
          </cell>
          <cell r="K73">
            <v>240873.28</v>
          </cell>
          <cell r="L73">
            <v>900106.85</v>
          </cell>
          <cell r="M73">
            <v>154657.53</v>
          </cell>
          <cell r="N73">
            <v>286273.90000000002</v>
          </cell>
          <cell r="O73">
            <v>812210.74</v>
          </cell>
          <cell r="P73">
            <v>155551.79999999999</v>
          </cell>
          <cell r="Q73">
            <v>505308.22</v>
          </cell>
          <cell r="R73">
            <v>0</v>
          </cell>
          <cell r="S73">
            <v>3054982.3199999994</v>
          </cell>
        </row>
        <row r="74">
          <cell r="E74">
            <v>38047</v>
          </cell>
          <cell r="G74">
            <v>257671.24</v>
          </cell>
          <cell r="K74">
            <v>257671.24</v>
          </cell>
          <cell r="L74">
            <v>963887.67</v>
          </cell>
          <cell r="M74">
            <v>165349.32</v>
          </cell>
          <cell r="N74">
            <v>305715.71999999997</v>
          </cell>
          <cell r="O74">
            <v>813058.7</v>
          </cell>
          <cell r="P74">
            <v>163776.17000000001</v>
          </cell>
          <cell r="Q74">
            <v>538253.43000000005</v>
          </cell>
          <cell r="R74">
            <v>0</v>
          </cell>
          <cell r="S74">
            <v>3207712.2500000005</v>
          </cell>
        </row>
        <row r="75">
          <cell r="E75">
            <v>38078</v>
          </cell>
          <cell r="G75">
            <v>231952.05</v>
          </cell>
          <cell r="K75">
            <v>231952.05</v>
          </cell>
          <cell r="L75">
            <v>902498.63</v>
          </cell>
          <cell r="M75">
            <v>147315.06</v>
          </cell>
          <cell r="N75">
            <v>277069.25</v>
          </cell>
          <cell r="O75">
            <v>867295</v>
          </cell>
          <cell r="P75">
            <v>154918.03</v>
          </cell>
          <cell r="Q75">
            <v>520890.41</v>
          </cell>
          <cell r="R75">
            <v>0</v>
          </cell>
          <cell r="S75">
            <v>3101938.43</v>
          </cell>
        </row>
        <row r="76">
          <cell r="E76">
            <v>38108</v>
          </cell>
          <cell r="G76">
            <v>234623.29</v>
          </cell>
          <cell r="K76">
            <v>234623.29</v>
          </cell>
          <cell r="L76">
            <v>914457.53</v>
          </cell>
          <cell r="M76">
            <v>149267.13</v>
          </cell>
          <cell r="N76">
            <v>279511.63</v>
          </cell>
          <cell r="O76">
            <v>822643.44</v>
          </cell>
          <cell r="P76">
            <v>156693.99</v>
          </cell>
          <cell r="Q76">
            <v>538253.42000000004</v>
          </cell>
          <cell r="R76">
            <v>82454.789999999994</v>
          </cell>
          <cell r="S76">
            <v>3177905.2199999997</v>
          </cell>
        </row>
        <row r="77">
          <cell r="E77">
            <v>38139</v>
          </cell>
          <cell r="G77">
            <v>226763.7</v>
          </cell>
          <cell r="K77">
            <v>226763.7</v>
          </cell>
          <cell r="L77">
            <v>884958.9</v>
          </cell>
          <cell r="M77">
            <v>144198.63</v>
          </cell>
          <cell r="N77">
            <v>270495.12</v>
          </cell>
          <cell r="O77">
            <v>796106.56</v>
          </cell>
          <cell r="P77">
            <v>151639.34</v>
          </cell>
          <cell r="Q77">
            <v>520890.42</v>
          </cell>
          <cell r="R77">
            <v>77301.37</v>
          </cell>
          <cell r="S77">
            <v>3072354.04</v>
          </cell>
        </row>
        <row r="78">
          <cell r="E78">
            <v>38169</v>
          </cell>
          <cell r="G78">
            <v>225599.31</v>
          </cell>
          <cell r="K78">
            <v>225599.31</v>
          </cell>
          <cell r="L78">
            <v>876355.12</v>
          </cell>
          <cell r="M78">
            <v>141410.96</v>
          </cell>
          <cell r="N78">
            <v>270777</v>
          </cell>
          <cell r="O78">
            <v>822643.46</v>
          </cell>
          <cell r="P78">
            <v>156727.32999999999</v>
          </cell>
          <cell r="Q78">
            <v>538253.42000000004</v>
          </cell>
          <cell r="R78">
            <v>79878.09</v>
          </cell>
          <cell r="S78">
            <v>3111644.6899999995</v>
          </cell>
        </row>
        <row r="79">
          <cell r="E79">
            <v>38200</v>
          </cell>
          <cell r="G79">
            <v>225599.32</v>
          </cell>
          <cell r="K79">
            <v>225599.32</v>
          </cell>
          <cell r="L79">
            <v>876355.16</v>
          </cell>
          <cell r="M79">
            <v>141410.95000000001</v>
          </cell>
          <cell r="N79">
            <v>270777</v>
          </cell>
          <cell r="O79">
            <v>822643.44</v>
          </cell>
          <cell r="P79">
            <v>156677.32</v>
          </cell>
          <cell r="Q79">
            <v>538253.42000000004</v>
          </cell>
          <cell r="R79">
            <v>69788.22</v>
          </cell>
          <cell r="S79">
            <v>3101504.83</v>
          </cell>
        </row>
        <row r="80">
          <cell r="E80">
            <v>38231</v>
          </cell>
          <cell r="G80">
            <v>218321.92000000001</v>
          </cell>
          <cell r="K80">
            <v>218321.92000000001</v>
          </cell>
          <cell r="L80">
            <v>846856.49</v>
          </cell>
          <cell r="M80">
            <v>136849.32</v>
          </cell>
          <cell r="N80">
            <v>262042.25</v>
          </cell>
          <cell r="O80">
            <v>796105.84</v>
          </cell>
          <cell r="P80">
            <v>151656.01</v>
          </cell>
          <cell r="Q80">
            <v>520890.42</v>
          </cell>
          <cell r="R80">
            <v>67536.98</v>
          </cell>
          <cell r="S80">
            <v>3000259.23</v>
          </cell>
        </row>
        <row r="81">
          <cell r="E81">
            <v>38261</v>
          </cell>
          <cell r="G81">
            <v>218339.04</v>
          </cell>
          <cell r="K81">
            <v>218339.04</v>
          </cell>
          <cell r="L81">
            <v>844331.82</v>
          </cell>
          <cell r="M81">
            <v>134465.75</v>
          </cell>
          <cell r="N81">
            <v>264347.73</v>
          </cell>
          <cell r="O81">
            <v>829338.06</v>
          </cell>
          <cell r="P81">
            <v>158104.54999999999</v>
          </cell>
          <cell r="Q81">
            <v>538253.42000000004</v>
          </cell>
          <cell r="R81">
            <v>69788.22</v>
          </cell>
          <cell r="S81">
            <v>3056968.59</v>
          </cell>
        </row>
        <row r="82">
          <cell r="E82">
            <v>38292</v>
          </cell>
          <cell r="G82">
            <v>215753.42</v>
          </cell>
          <cell r="K82">
            <v>215753.42</v>
          </cell>
          <cell r="L82">
            <v>833137.03</v>
          </cell>
          <cell r="M82">
            <v>132739.73000000001</v>
          </cell>
          <cell r="N82">
            <v>261273.91</v>
          </cell>
          <cell r="O82">
            <v>817622.92</v>
          </cell>
          <cell r="P82">
            <v>155754.37</v>
          </cell>
          <cell r="Q82">
            <v>520890.41</v>
          </cell>
          <cell r="R82">
            <v>67536.990000000005</v>
          </cell>
          <cell r="S82">
            <v>3004708.7800000003</v>
          </cell>
        </row>
        <row r="83">
          <cell r="E83">
            <v>38322</v>
          </cell>
          <cell r="G83">
            <v>222945.21</v>
          </cell>
          <cell r="K83">
            <v>222945.21</v>
          </cell>
          <cell r="L83">
            <v>860908.2</v>
          </cell>
          <cell r="M83">
            <v>137164.38</v>
          </cell>
          <cell r="N83">
            <v>269983.05</v>
          </cell>
          <cell r="O83">
            <v>844877.06</v>
          </cell>
          <cell r="P83">
            <v>160945.63</v>
          </cell>
          <cell r="Q83">
            <v>538253.43000000005</v>
          </cell>
          <cell r="R83">
            <v>78076.91</v>
          </cell>
          <cell r="S83">
            <v>3113153.8700000006</v>
          </cell>
        </row>
        <row r="85">
          <cell r="I85">
            <v>2783270.5500000003</v>
          </cell>
          <cell r="J85">
            <v>0</v>
          </cell>
        </row>
        <row r="86">
          <cell r="D86" t="str">
            <v>LAP:-</v>
          </cell>
          <cell r="I86">
            <v>2783270.5500000003</v>
          </cell>
          <cell r="J86">
            <v>0</v>
          </cell>
        </row>
        <row r="88">
          <cell r="C88" t="str">
            <v>Provision</v>
          </cell>
        </row>
        <row r="90">
          <cell r="D90" t="str">
            <v>CCB:-</v>
          </cell>
        </row>
        <row r="92">
          <cell r="E92">
            <v>37987</v>
          </cell>
          <cell r="G92">
            <v>264828.77</v>
          </cell>
          <cell r="K92">
            <v>264828.77</v>
          </cell>
          <cell r="L92">
            <v>988602.74</v>
          </cell>
          <cell r="M92">
            <v>169863.02</v>
          </cell>
          <cell r="N92">
            <v>314450.46999999997</v>
          </cell>
          <cell r="O92">
            <v>891780.85</v>
          </cell>
          <cell r="P92">
            <v>169879.67999999999</v>
          </cell>
          <cell r="Q92">
            <v>565856.17000000004</v>
          </cell>
          <cell r="R92">
            <v>0</v>
          </cell>
          <cell r="S92">
            <v>3365261.7</v>
          </cell>
        </row>
        <row r="93">
          <cell r="E93">
            <v>38018</v>
          </cell>
          <cell r="G93">
            <v>240873.28</v>
          </cell>
          <cell r="K93">
            <v>240873.28</v>
          </cell>
          <cell r="L93">
            <v>900106.85</v>
          </cell>
          <cell r="M93">
            <v>154657.53</v>
          </cell>
          <cell r="N93">
            <v>286273.90000000002</v>
          </cell>
          <cell r="O93">
            <v>812210.74</v>
          </cell>
          <cell r="P93">
            <v>155551.79999999999</v>
          </cell>
          <cell r="Q93">
            <v>505308.22</v>
          </cell>
          <cell r="R93">
            <v>0</v>
          </cell>
          <cell r="S93">
            <v>3054982.3199999994</v>
          </cell>
        </row>
        <row r="94">
          <cell r="E94">
            <v>38047</v>
          </cell>
          <cell r="G94">
            <v>257671.24</v>
          </cell>
          <cell r="K94">
            <v>257671.24</v>
          </cell>
          <cell r="L94">
            <v>963887.67</v>
          </cell>
          <cell r="M94">
            <v>165349.32</v>
          </cell>
          <cell r="N94">
            <v>305715.71999999997</v>
          </cell>
          <cell r="O94">
            <v>813058.7</v>
          </cell>
          <cell r="P94">
            <v>163776.17000000001</v>
          </cell>
          <cell r="Q94">
            <v>538253.43000000005</v>
          </cell>
          <cell r="R94">
            <v>0</v>
          </cell>
          <cell r="S94">
            <v>3207712.2500000005</v>
          </cell>
        </row>
        <row r="95">
          <cell r="E95">
            <v>38078</v>
          </cell>
          <cell r="G95">
            <v>231952.05</v>
          </cell>
          <cell r="K95">
            <v>231952.05</v>
          </cell>
          <cell r="L95">
            <v>902498.63</v>
          </cell>
          <cell r="M95">
            <v>147315.06</v>
          </cell>
          <cell r="N95">
            <v>277069.25</v>
          </cell>
          <cell r="O95">
            <v>867295</v>
          </cell>
          <cell r="P95">
            <v>154918.03</v>
          </cell>
          <cell r="Q95">
            <v>520890.41</v>
          </cell>
          <cell r="R95">
            <v>0</v>
          </cell>
          <cell r="S95">
            <v>3101938.43</v>
          </cell>
        </row>
        <row r="96">
          <cell r="E96">
            <v>38108</v>
          </cell>
          <cell r="G96">
            <v>234623.29</v>
          </cell>
          <cell r="K96">
            <v>234623.29</v>
          </cell>
          <cell r="L96">
            <v>914457.53</v>
          </cell>
          <cell r="M96">
            <v>149267.13</v>
          </cell>
          <cell r="N96">
            <v>279511.63</v>
          </cell>
          <cell r="O96">
            <v>822643.44</v>
          </cell>
          <cell r="P96">
            <v>156693.99</v>
          </cell>
          <cell r="Q96">
            <v>538253.42000000004</v>
          </cell>
          <cell r="R96">
            <v>82454.789999999994</v>
          </cell>
          <cell r="S96">
            <v>3177905.2199999997</v>
          </cell>
        </row>
        <row r="97">
          <cell r="E97">
            <v>38139</v>
          </cell>
          <cell r="G97">
            <v>226763.7</v>
          </cell>
          <cell r="K97">
            <v>226763.7</v>
          </cell>
          <cell r="L97">
            <v>884958.9</v>
          </cell>
          <cell r="M97">
            <v>144198.63</v>
          </cell>
          <cell r="N97">
            <v>270495.12</v>
          </cell>
          <cell r="O97">
            <v>796106.56</v>
          </cell>
          <cell r="P97">
            <v>151639.34</v>
          </cell>
          <cell r="Q97">
            <v>520890.42</v>
          </cell>
          <cell r="R97">
            <v>77301.37</v>
          </cell>
          <cell r="S97">
            <v>3072354.04</v>
          </cell>
        </row>
        <row r="98">
          <cell r="E98">
            <v>38169</v>
          </cell>
          <cell r="G98">
            <v>225599.31</v>
          </cell>
          <cell r="K98">
            <v>225599.31</v>
          </cell>
          <cell r="L98">
            <v>876355.12</v>
          </cell>
          <cell r="M98">
            <v>141410.96</v>
          </cell>
          <cell r="N98">
            <v>270777</v>
          </cell>
          <cell r="O98">
            <v>822643.46</v>
          </cell>
          <cell r="P98">
            <v>156727.32999999999</v>
          </cell>
          <cell r="Q98">
            <v>538253.42000000004</v>
          </cell>
          <cell r="R98">
            <v>79878.09</v>
          </cell>
          <cell r="S98">
            <v>3111644.6899999995</v>
          </cell>
        </row>
        <row r="99">
          <cell r="E99">
            <v>38200</v>
          </cell>
          <cell r="G99">
            <v>225599.32</v>
          </cell>
          <cell r="K99">
            <v>225599.32</v>
          </cell>
          <cell r="L99">
            <v>876355.16</v>
          </cell>
          <cell r="M99">
            <v>141410.95000000001</v>
          </cell>
          <cell r="N99">
            <v>270777</v>
          </cell>
          <cell r="O99">
            <v>822643.44</v>
          </cell>
          <cell r="P99">
            <v>156677.32</v>
          </cell>
          <cell r="Q99">
            <v>538253.42000000004</v>
          </cell>
          <cell r="R99">
            <v>69788.22</v>
          </cell>
          <cell r="S99">
            <v>3101504.83</v>
          </cell>
        </row>
        <row r="100">
          <cell r="E100">
            <v>38231</v>
          </cell>
          <cell r="G100">
            <v>218321.92000000001</v>
          </cell>
          <cell r="K100">
            <v>218321.92000000001</v>
          </cell>
          <cell r="L100">
            <v>846856.49</v>
          </cell>
          <cell r="M100">
            <v>136849.32</v>
          </cell>
          <cell r="N100">
            <v>262042.25</v>
          </cell>
          <cell r="O100">
            <v>796105.84</v>
          </cell>
          <cell r="P100">
            <v>151656.01</v>
          </cell>
          <cell r="Q100">
            <v>520890.42</v>
          </cell>
          <cell r="R100">
            <v>67536.98</v>
          </cell>
          <cell r="S100">
            <v>3000259.23</v>
          </cell>
        </row>
        <row r="101">
          <cell r="E101">
            <v>38261</v>
          </cell>
          <cell r="G101">
            <v>218339.04</v>
          </cell>
          <cell r="K101">
            <v>218339.04</v>
          </cell>
          <cell r="L101">
            <v>844331.82</v>
          </cell>
          <cell r="M101">
            <v>134465.75</v>
          </cell>
          <cell r="N101">
            <v>264347.73</v>
          </cell>
          <cell r="O101">
            <v>829338.06</v>
          </cell>
          <cell r="P101">
            <v>158104.54999999999</v>
          </cell>
          <cell r="Q101">
            <v>538253.42000000004</v>
          </cell>
          <cell r="R101">
            <v>69788.22</v>
          </cell>
          <cell r="S101">
            <v>3056968.59</v>
          </cell>
        </row>
        <row r="102">
          <cell r="E102">
            <v>38292</v>
          </cell>
          <cell r="G102">
            <v>215753.42</v>
          </cell>
          <cell r="K102">
            <v>215753.42</v>
          </cell>
          <cell r="L102">
            <v>833137.03</v>
          </cell>
          <cell r="M102">
            <v>132739.73000000001</v>
          </cell>
          <cell r="N102">
            <v>261273.91</v>
          </cell>
          <cell r="O102">
            <v>817622.92</v>
          </cell>
          <cell r="P102">
            <v>155754.37</v>
          </cell>
          <cell r="Q102">
            <v>520890.41</v>
          </cell>
          <cell r="R102">
            <v>67536.990000000005</v>
          </cell>
          <cell r="S102">
            <v>3004708.7800000003</v>
          </cell>
        </row>
        <row r="103">
          <cell r="E103">
            <v>38322</v>
          </cell>
          <cell r="G103">
            <v>222945.21</v>
          </cell>
          <cell r="K103">
            <v>222945.21</v>
          </cell>
          <cell r="L103">
            <v>860908.2</v>
          </cell>
          <cell r="M103">
            <v>137164.38</v>
          </cell>
          <cell r="N103">
            <v>269983.05</v>
          </cell>
          <cell r="O103">
            <v>844877.06</v>
          </cell>
          <cell r="P103">
            <v>160945.63</v>
          </cell>
          <cell r="Q103">
            <v>538253.43000000005</v>
          </cell>
          <cell r="R103">
            <v>78076.91</v>
          </cell>
          <cell r="S103">
            <v>3113153.8700000006</v>
          </cell>
        </row>
        <row r="107">
          <cell r="D107" t="str">
            <v>Total:-</v>
          </cell>
        </row>
        <row r="109">
          <cell r="E109">
            <v>37987</v>
          </cell>
          <cell r="G109">
            <v>0</v>
          </cell>
          <cell r="K109">
            <v>1324143.8500000001</v>
          </cell>
          <cell r="L109">
            <v>4943013.7</v>
          </cell>
          <cell r="M109">
            <v>849315.1</v>
          </cell>
          <cell r="N109">
            <v>1572252.3499999999</v>
          </cell>
          <cell r="O109">
            <v>4458904.25</v>
          </cell>
          <cell r="P109">
            <v>849398.39999999991</v>
          </cell>
          <cell r="Q109">
            <v>2829280.85</v>
          </cell>
          <cell r="R109">
            <v>0</v>
          </cell>
          <cell r="S109">
            <v>16826308.5</v>
          </cell>
          <cell r="T109">
            <v>488771</v>
          </cell>
        </row>
        <row r="110">
          <cell r="E110">
            <v>38018</v>
          </cell>
          <cell r="G110">
            <v>0</v>
          </cell>
          <cell r="K110">
            <v>1204366.3999999999</v>
          </cell>
          <cell r="L110">
            <v>4500534.25</v>
          </cell>
          <cell r="M110">
            <v>773287.65</v>
          </cell>
          <cell r="N110">
            <v>1431369.5</v>
          </cell>
          <cell r="O110">
            <v>4061053.7</v>
          </cell>
          <cell r="P110">
            <v>777759</v>
          </cell>
          <cell r="Q110">
            <v>2526541.0999999996</v>
          </cell>
          <cell r="R110">
            <v>0</v>
          </cell>
          <cell r="S110">
            <v>15274911.6</v>
          </cell>
          <cell r="T110">
            <v>509667.19999999925</v>
          </cell>
        </row>
        <row r="111">
          <cell r="E111">
            <v>38047</v>
          </cell>
          <cell r="G111">
            <v>0</v>
          </cell>
          <cell r="K111">
            <v>1288356.2</v>
          </cell>
          <cell r="L111">
            <v>4819438.3500000006</v>
          </cell>
          <cell r="M111">
            <v>826746.60000000009</v>
          </cell>
          <cell r="N111">
            <v>1528578.5999999999</v>
          </cell>
          <cell r="O111">
            <v>4065293.5</v>
          </cell>
          <cell r="P111">
            <v>818880.85000000009</v>
          </cell>
          <cell r="Q111">
            <v>2691267.1500000004</v>
          </cell>
          <cell r="R111">
            <v>0</v>
          </cell>
          <cell r="S111">
            <v>16038561.25</v>
          </cell>
          <cell r="T111">
            <v>504530.09999999963</v>
          </cell>
        </row>
        <row r="112">
          <cell r="E112">
            <v>38078</v>
          </cell>
          <cell r="G112">
            <v>264828.77</v>
          </cell>
          <cell r="K112">
            <v>1159760.25</v>
          </cell>
          <cell r="L112">
            <v>4512493.1500000004</v>
          </cell>
          <cell r="M112">
            <v>736575.3</v>
          </cell>
          <cell r="N112">
            <v>1385346.25</v>
          </cell>
          <cell r="O112">
            <v>4336475</v>
          </cell>
          <cell r="P112">
            <v>774590.15</v>
          </cell>
          <cell r="Q112">
            <v>2604452.0499999998</v>
          </cell>
          <cell r="R112">
            <v>0</v>
          </cell>
          <cell r="S112">
            <v>15509692.149999999</v>
          </cell>
          <cell r="T112">
            <v>499980.30000000261</v>
          </cell>
        </row>
        <row r="113">
          <cell r="E113">
            <v>38108</v>
          </cell>
          <cell r="G113">
            <v>240873.28</v>
          </cell>
          <cell r="K113">
            <v>1173116.45</v>
          </cell>
          <cell r="L113">
            <v>4572287.6500000004</v>
          </cell>
          <cell r="M113">
            <v>746335.65</v>
          </cell>
          <cell r="N113">
            <v>1397558.15</v>
          </cell>
          <cell r="O113">
            <v>4113217.1999999997</v>
          </cell>
          <cell r="P113">
            <v>783469.95</v>
          </cell>
          <cell r="Q113">
            <v>2691267.1</v>
          </cell>
          <cell r="R113">
            <v>412273.94999999995</v>
          </cell>
          <cell r="S113">
            <v>15889526.099999998</v>
          </cell>
          <cell r="T113">
            <v>494127.30000000261</v>
          </cell>
        </row>
        <row r="114">
          <cell r="E114">
            <v>38139</v>
          </cell>
          <cell r="G114">
            <v>257671.24</v>
          </cell>
          <cell r="K114">
            <v>1133818.5</v>
          </cell>
          <cell r="L114">
            <v>4424794.5</v>
          </cell>
          <cell r="M114">
            <v>720993.15</v>
          </cell>
          <cell r="N114">
            <v>1352475.6</v>
          </cell>
          <cell r="O114">
            <v>3980532.8000000003</v>
          </cell>
          <cell r="P114">
            <v>758196.7</v>
          </cell>
          <cell r="Q114">
            <v>2604452.1</v>
          </cell>
          <cell r="R114">
            <v>386506.85</v>
          </cell>
          <cell r="S114">
            <v>15361770.199999999</v>
          </cell>
          <cell r="T114">
            <v>452196.19999999925</v>
          </cell>
        </row>
        <row r="115">
          <cell r="E115">
            <v>38169</v>
          </cell>
          <cell r="G115">
            <v>231952.05</v>
          </cell>
          <cell r="K115">
            <v>1127996.55</v>
          </cell>
          <cell r="L115">
            <v>4381775.5999999996</v>
          </cell>
          <cell r="M115">
            <v>707054.79999999993</v>
          </cell>
          <cell r="N115">
            <v>1353885</v>
          </cell>
          <cell r="O115">
            <v>4113217.3</v>
          </cell>
          <cell r="P115">
            <v>783636.64999999991</v>
          </cell>
          <cell r="Q115">
            <v>2691267.1</v>
          </cell>
          <cell r="R115">
            <v>399390.44999999995</v>
          </cell>
          <cell r="S115">
            <v>15558223.449999999</v>
          </cell>
          <cell r="T115">
            <v>447171.44999999925</v>
          </cell>
        </row>
        <row r="116">
          <cell r="E116">
            <v>38200</v>
          </cell>
          <cell r="G116">
            <v>234623.29</v>
          </cell>
          <cell r="K116">
            <v>1127996.6000000001</v>
          </cell>
          <cell r="L116">
            <v>4381775.8</v>
          </cell>
          <cell r="M116">
            <v>707054.75</v>
          </cell>
          <cell r="N116">
            <v>1353885</v>
          </cell>
          <cell r="O116">
            <v>4113217.1999999997</v>
          </cell>
          <cell r="P116">
            <v>783386.60000000009</v>
          </cell>
          <cell r="Q116">
            <v>2691267.1</v>
          </cell>
          <cell r="R116">
            <v>348941.1</v>
          </cell>
          <cell r="S116">
            <v>15507524.149999999</v>
          </cell>
          <cell r="T116">
            <v>442107.93000000156</v>
          </cell>
        </row>
        <row r="117">
          <cell r="E117">
            <v>38231</v>
          </cell>
          <cell r="G117">
            <v>226763.7</v>
          </cell>
          <cell r="K117">
            <v>1091609.6000000001</v>
          </cell>
          <cell r="L117">
            <v>4234282.45</v>
          </cell>
          <cell r="M117">
            <v>684246.60000000009</v>
          </cell>
          <cell r="N117">
            <v>1310211.25</v>
          </cell>
          <cell r="O117">
            <v>3980529.1999999997</v>
          </cell>
          <cell r="P117">
            <v>758280.05</v>
          </cell>
          <cell r="Q117">
            <v>2604452.1</v>
          </cell>
          <cell r="R117">
            <v>337684.89999999997</v>
          </cell>
          <cell r="S117">
            <v>15001296.15</v>
          </cell>
          <cell r="T117">
            <v>437005.38000000082</v>
          </cell>
        </row>
        <row r="118">
          <cell r="E118">
            <v>38261</v>
          </cell>
          <cell r="G118">
            <v>225599.31</v>
          </cell>
          <cell r="K118">
            <v>1091695.2</v>
          </cell>
          <cell r="L118">
            <v>4221659.0999999996</v>
          </cell>
          <cell r="M118">
            <v>672328.75</v>
          </cell>
          <cell r="N118">
            <v>1321738.6499999999</v>
          </cell>
          <cell r="O118">
            <v>4146690.3000000003</v>
          </cell>
          <cell r="P118">
            <v>790522.75</v>
          </cell>
          <cell r="Q118">
            <v>2691267.1</v>
          </cell>
          <cell r="R118">
            <v>348941.1</v>
          </cell>
          <cell r="S118">
            <v>15284842.949999999</v>
          </cell>
          <cell r="T118">
            <v>431863.54999999888</v>
          </cell>
        </row>
        <row r="119">
          <cell r="E119">
            <v>38292</v>
          </cell>
          <cell r="G119">
            <v>225599.32</v>
          </cell>
          <cell r="K119">
            <v>1078767.1000000001</v>
          </cell>
          <cell r="L119">
            <v>4165685.1500000004</v>
          </cell>
          <cell r="M119">
            <v>663698.65</v>
          </cell>
          <cell r="N119">
            <v>1306369.55</v>
          </cell>
          <cell r="O119">
            <v>4088114.6</v>
          </cell>
          <cell r="P119">
            <v>778771.85</v>
          </cell>
          <cell r="Q119">
            <v>2604452.0499999998</v>
          </cell>
          <cell r="R119">
            <v>337684.95</v>
          </cell>
          <cell r="S119">
            <v>15023543.899999999</v>
          </cell>
          <cell r="T119">
            <v>426682.05000000075</v>
          </cell>
        </row>
        <row r="120">
          <cell r="E120">
            <v>38322</v>
          </cell>
          <cell r="G120">
            <v>218321.92000000001</v>
          </cell>
          <cell r="K120">
            <v>1114726.05</v>
          </cell>
          <cell r="L120">
            <v>4304541</v>
          </cell>
          <cell r="M120">
            <v>685821.9</v>
          </cell>
          <cell r="N120">
            <v>1349915.25</v>
          </cell>
          <cell r="O120">
            <v>4224385.3000000007</v>
          </cell>
          <cell r="P120">
            <v>804728.15</v>
          </cell>
          <cell r="Q120">
            <v>2691267.1500000004</v>
          </cell>
          <cell r="R120">
            <v>390384.55000000005</v>
          </cell>
          <cell r="S120">
            <v>15565769.350000001</v>
          </cell>
          <cell r="T120">
            <v>432851.42999997362</v>
          </cell>
        </row>
        <row r="123">
          <cell r="S123">
            <v>186841969.75</v>
          </cell>
          <cell r="T123">
            <v>5566953.8899999782</v>
          </cell>
        </row>
        <row r="125">
          <cell r="D125" t="str">
            <v>Total:- AS PER A/CS</v>
          </cell>
        </row>
        <row r="126">
          <cell r="K126" t="str">
            <v>STG</v>
          </cell>
          <cell r="L126" t="str">
            <v>TRK</v>
          </cell>
          <cell r="M126" t="str">
            <v>SGB</v>
          </cell>
          <cell r="N126" t="str">
            <v>LAP</v>
          </cell>
          <cell r="O126" t="str">
            <v>CCB</v>
          </cell>
          <cell r="P126" t="str">
            <v>TOTAL</v>
          </cell>
          <cell r="Q126" t="str">
            <v>TOTAL</v>
          </cell>
        </row>
        <row r="127">
          <cell r="K127" t="str">
            <v>MRs 000's</v>
          </cell>
          <cell r="L127" t="str">
            <v>MRs 000's</v>
          </cell>
          <cell r="M127" t="str">
            <v>MRs 000's</v>
          </cell>
          <cell r="N127" t="str">
            <v>MRs 000's</v>
          </cell>
          <cell r="O127" t="str">
            <v>MRs 000's</v>
          </cell>
          <cell r="P127" t="str">
            <v>MRs 000's</v>
          </cell>
          <cell r="Q127" t="str">
            <v>MRs</v>
          </cell>
        </row>
        <row r="128">
          <cell r="E128">
            <v>37987</v>
          </cell>
          <cell r="K128">
            <v>3463.0158999999999</v>
          </cell>
          <cell r="L128">
            <v>3463.0158999999999</v>
          </cell>
          <cell r="M128">
            <v>3463.0158999999999</v>
          </cell>
          <cell r="N128">
            <v>3463.0158999999999</v>
          </cell>
          <cell r="O128">
            <v>3463.0158999999999</v>
          </cell>
          <cell r="P128">
            <v>17315.0795</v>
          </cell>
          <cell r="Q128">
            <v>17315079.5</v>
          </cell>
        </row>
        <row r="129">
          <cell r="E129">
            <v>38018</v>
          </cell>
          <cell r="K129">
            <v>3156.9157599999999</v>
          </cell>
          <cell r="L129">
            <v>3156.9157599999999</v>
          </cell>
          <cell r="M129">
            <v>3156.9157599999999</v>
          </cell>
          <cell r="N129">
            <v>3156.9157599999999</v>
          </cell>
          <cell r="O129">
            <v>3156.9157599999999</v>
          </cell>
          <cell r="P129">
            <v>15784.578799999999</v>
          </cell>
          <cell r="Q129">
            <v>15784578.799999999</v>
          </cell>
        </row>
        <row r="130">
          <cell r="E130">
            <v>38047</v>
          </cell>
          <cell r="K130">
            <v>3308.6182699999999</v>
          </cell>
          <cell r="L130">
            <v>3308.6182699999999</v>
          </cell>
          <cell r="M130">
            <v>3308.6182699999999</v>
          </cell>
          <cell r="N130">
            <v>3308.6182699999999</v>
          </cell>
          <cell r="O130">
            <v>3308.6182699999999</v>
          </cell>
          <cell r="P130">
            <v>16543.091349999999</v>
          </cell>
          <cell r="Q130">
            <v>16543091.35</v>
          </cell>
        </row>
        <row r="131">
          <cell r="E131">
            <v>38078</v>
          </cell>
          <cell r="K131">
            <v>3201.8084900000003</v>
          </cell>
          <cell r="L131">
            <v>3201.8084900000003</v>
          </cell>
          <cell r="M131">
            <v>3202.43849</v>
          </cell>
          <cell r="N131">
            <v>3201.8084900000003</v>
          </cell>
          <cell r="O131">
            <v>3201.8084900000003</v>
          </cell>
          <cell r="P131">
            <v>16009.672450000002</v>
          </cell>
          <cell r="Q131">
            <v>16009672.450000001</v>
          </cell>
        </row>
        <row r="132">
          <cell r="E132">
            <v>38108</v>
          </cell>
          <cell r="K132">
            <v>3276.7306800000001</v>
          </cell>
          <cell r="L132">
            <v>3276.7306800000001</v>
          </cell>
          <cell r="M132">
            <v>3276.7306800000001</v>
          </cell>
          <cell r="N132">
            <v>3276.7306800000001</v>
          </cell>
          <cell r="O132">
            <v>3276.7306800000001</v>
          </cell>
          <cell r="P132">
            <v>16383.653400000001</v>
          </cell>
          <cell r="Q132">
            <v>16383653.4</v>
          </cell>
        </row>
        <row r="133">
          <cell r="E133">
            <v>38139</v>
          </cell>
          <cell r="K133">
            <v>3162.7932799999999</v>
          </cell>
          <cell r="L133">
            <v>3162.7932799999999</v>
          </cell>
          <cell r="M133">
            <v>3162.7932799999999</v>
          </cell>
          <cell r="N133">
            <v>3162.7932799999999</v>
          </cell>
          <cell r="O133">
            <v>3162.7932799999999</v>
          </cell>
          <cell r="P133">
            <v>15813.966399999999</v>
          </cell>
          <cell r="Q133">
            <v>15813966.399999999</v>
          </cell>
        </row>
        <row r="134">
          <cell r="E134">
            <v>38169</v>
          </cell>
          <cell r="K134">
            <v>3201.0789799999998</v>
          </cell>
          <cell r="L134">
            <v>3201.0789799999998</v>
          </cell>
          <cell r="M134">
            <v>3201.0789799999998</v>
          </cell>
          <cell r="N134">
            <v>3201.0789799999998</v>
          </cell>
          <cell r="O134">
            <v>3201.0789799999998</v>
          </cell>
          <cell r="P134">
            <v>16005.394899999999</v>
          </cell>
          <cell r="Q134">
            <v>16005394.899999999</v>
          </cell>
        </row>
        <row r="135">
          <cell r="E135">
            <v>38200</v>
          </cell>
          <cell r="K135">
            <v>3189.9264199999998</v>
          </cell>
          <cell r="L135">
            <v>3189.9264199999998</v>
          </cell>
          <cell r="M135">
            <v>3189.9264199999998</v>
          </cell>
          <cell r="N135">
            <v>3189.9263999999998</v>
          </cell>
          <cell r="O135">
            <v>3189.9264199999998</v>
          </cell>
          <cell r="P135">
            <v>15949.632079999999</v>
          </cell>
          <cell r="Q135">
            <v>15949632.08</v>
          </cell>
        </row>
        <row r="136">
          <cell r="E136">
            <v>38231</v>
          </cell>
          <cell r="K136">
            <v>3087.6603100000002</v>
          </cell>
          <cell r="L136">
            <v>3087.6603100000002</v>
          </cell>
          <cell r="M136">
            <v>3087.6603100000002</v>
          </cell>
          <cell r="N136">
            <v>3087.6602900000003</v>
          </cell>
          <cell r="O136">
            <v>3087.6603100000002</v>
          </cell>
          <cell r="P136">
            <v>15438.301530000001</v>
          </cell>
          <cell r="Q136">
            <v>15438301.530000001</v>
          </cell>
        </row>
        <row r="137">
          <cell r="E137">
            <v>38261</v>
          </cell>
          <cell r="K137">
            <v>3143.3412999999996</v>
          </cell>
          <cell r="L137">
            <v>3143.3412999999996</v>
          </cell>
          <cell r="M137">
            <v>3143.3412999999996</v>
          </cell>
          <cell r="N137">
            <v>3143.3412999999996</v>
          </cell>
          <cell r="O137">
            <v>3143.3412999999996</v>
          </cell>
          <cell r="P137">
            <v>15716.706499999998</v>
          </cell>
          <cell r="Q137">
            <v>15716706.499999998</v>
          </cell>
        </row>
        <row r="138">
          <cell r="E138">
            <v>38292</v>
          </cell>
          <cell r="K138">
            <v>3090.0451899999998</v>
          </cell>
          <cell r="L138">
            <v>3090.0451899999998</v>
          </cell>
          <cell r="M138">
            <v>3090.0451899999998</v>
          </cell>
          <cell r="N138">
            <v>3090.0451899999998</v>
          </cell>
          <cell r="O138">
            <v>3090.0451899999998</v>
          </cell>
          <cell r="P138">
            <v>15450.22595</v>
          </cell>
          <cell r="Q138">
            <v>15450225.949999999</v>
          </cell>
        </row>
        <row r="139">
          <cell r="E139">
            <v>38322</v>
          </cell>
          <cell r="K139">
            <v>3199.7241599999907</v>
          </cell>
          <cell r="L139">
            <v>3199.7241599999907</v>
          </cell>
          <cell r="M139">
            <v>3199.7241500000018</v>
          </cell>
          <cell r="N139">
            <v>3199.7241599999979</v>
          </cell>
          <cell r="O139">
            <v>3199.7241499999946</v>
          </cell>
          <cell r="P139">
            <v>15998.620779999976</v>
          </cell>
          <cell r="Q139">
            <v>15998620.779999975</v>
          </cell>
        </row>
        <row r="141">
          <cell r="K141">
            <v>38481.658739999992</v>
          </cell>
          <cell r="L141">
            <v>38481.658739999992</v>
          </cell>
          <cell r="M141">
            <v>38482.28873</v>
          </cell>
          <cell r="N141">
            <v>38481.6587</v>
          </cell>
          <cell r="O141">
            <v>38481.658729999996</v>
          </cell>
          <cell r="P141">
            <v>192408.92363999996</v>
          </cell>
          <cell r="Q141">
            <v>192408923.63999999</v>
          </cell>
        </row>
        <row r="143">
          <cell r="D143" t="str">
            <v>Total:- Reallocated</v>
          </cell>
        </row>
        <row r="144">
          <cell r="K144" t="str">
            <v>STG</v>
          </cell>
          <cell r="L144" t="str">
            <v>TRK</v>
          </cell>
          <cell r="M144" t="str">
            <v>SGB</v>
          </cell>
          <cell r="N144" t="str">
            <v>LAP</v>
          </cell>
          <cell r="O144" t="str">
            <v>CCB</v>
          </cell>
          <cell r="P144" t="str">
            <v>TOTAL</v>
          </cell>
        </row>
        <row r="145">
          <cell r="K145" t="str">
            <v>MRs</v>
          </cell>
          <cell r="L145" t="str">
            <v>MRs</v>
          </cell>
          <cell r="M145" t="str">
            <v>MRs</v>
          </cell>
          <cell r="N145" t="str">
            <v>MRs</v>
          </cell>
          <cell r="O145" t="str">
            <v>MRs</v>
          </cell>
          <cell r="P145" t="str">
            <v>MRs</v>
          </cell>
        </row>
        <row r="146">
          <cell r="E146">
            <v>37987</v>
          </cell>
          <cell r="K146">
            <v>3385167.2</v>
          </cell>
          <cell r="L146">
            <v>12231198.799999999</v>
          </cell>
          <cell r="N146">
            <v>1698713.5</v>
          </cell>
          <cell r="P146">
            <v>17315079.5</v>
          </cell>
          <cell r="Q146" t="str">
            <v>o.k</v>
          </cell>
        </row>
        <row r="147">
          <cell r="E147">
            <v>38018</v>
          </cell>
          <cell r="K147">
            <v>3145403.0999999992</v>
          </cell>
          <cell r="L147">
            <v>11088129.049999999</v>
          </cell>
          <cell r="N147">
            <v>1551046.65</v>
          </cell>
          <cell r="P147">
            <v>15784578.799999999</v>
          </cell>
          <cell r="Q147" t="str">
            <v>o.k</v>
          </cell>
        </row>
        <row r="148">
          <cell r="E148">
            <v>38047</v>
          </cell>
          <cell r="K148">
            <v>3321464.8999999994</v>
          </cell>
          <cell r="L148">
            <v>11575999.000000002</v>
          </cell>
          <cell r="N148">
            <v>1645627.4500000002</v>
          </cell>
          <cell r="P148">
            <v>16543091.350000001</v>
          </cell>
          <cell r="Q148" t="str">
            <v>o.k</v>
          </cell>
          <cell r="R148">
            <v>0</v>
          </cell>
        </row>
        <row r="149">
          <cell r="E149">
            <v>38078</v>
          </cell>
          <cell r="K149">
            <v>3045086.8000000026</v>
          </cell>
          <cell r="L149">
            <v>11453420.199999999</v>
          </cell>
          <cell r="N149">
            <v>1511165.4500000002</v>
          </cell>
          <cell r="P149">
            <v>16009672.450000003</v>
          </cell>
          <cell r="Q149" t="str">
            <v>o.k</v>
          </cell>
        </row>
        <row r="150">
          <cell r="E150">
            <v>38108</v>
          </cell>
          <cell r="K150">
            <v>3064801.9000000022</v>
          </cell>
          <cell r="L150">
            <v>11376771.949999999</v>
          </cell>
          <cell r="N150">
            <v>1942079.55</v>
          </cell>
          <cell r="P150">
            <v>16383653.400000002</v>
          </cell>
          <cell r="Q150" t="str">
            <v>o.k</v>
          </cell>
        </row>
        <row r="151">
          <cell r="E151">
            <v>38139</v>
          </cell>
          <cell r="K151">
            <v>2938490.2999999993</v>
          </cell>
          <cell r="L151">
            <v>11009779.4</v>
          </cell>
          <cell r="N151">
            <v>1865696.7000000002</v>
          </cell>
          <cell r="P151">
            <v>15813966.399999999</v>
          </cell>
          <cell r="Q151" t="str">
            <v>o.k</v>
          </cell>
        </row>
        <row r="152">
          <cell r="E152">
            <v>38169</v>
          </cell>
          <cell r="K152">
            <v>2929052.9999999991</v>
          </cell>
          <cell r="L152">
            <v>11186259.999999998</v>
          </cell>
          <cell r="N152">
            <v>1890081.8999999997</v>
          </cell>
          <cell r="P152">
            <v>16005394.899999997</v>
          </cell>
          <cell r="Q152" t="str">
            <v>o.k</v>
          </cell>
        </row>
        <row r="153">
          <cell r="E153">
            <v>38200</v>
          </cell>
          <cell r="K153">
            <v>2923989.5300000017</v>
          </cell>
          <cell r="L153">
            <v>11186260.1</v>
          </cell>
          <cell r="N153">
            <v>1839382.4500000002</v>
          </cell>
          <cell r="P153">
            <v>15949632.080000002</v>
          </cell>
          <cell r="Q153" t="str">
            <v>o.k</v>
          </cell>
        </row>
        <row r="154">
          <cell r="E154">
            <v>38231</v>
          </cell>
          <cell r="K154">
            <v>2838826.2300000009</v>
          </cell>
          <cell r="L154">
            <v>10819263.75</v>
          </cell>
          <cell r="N154">
            <v>1780211.55</v>
          </cell>
          <cell r="P154">
            <v>15438301.530000001</v>
          </cell>
          <cell r="Q154" t="str">
            <v>o.k</v>
          </cell>
        </row>
        <row r="155">
          <cell r="E155">
            <v>38261</v>
          </cell>
          <cell r="K155">
            <v>2845297.3999999985</v>
          </cell>
          <cell r="L155">
            <v>11059616.5</v>
          </cell>
          <cell r="N155">
            <v>1811792.6</v>
          </cell>
          <cell r="P155">
            <v>15716706.499999998</v>
          </cell>
          <cell r="Q155" t="str">
            <v>o.k</v>
          </cell>
        </row>
        <row r="156">
          <cell r="E156">
            <v>38292</v>
          </cell>
          <cell r="K156">
            <v>2811818.7000000011</v>
          </cell>
          <cell r="L156">
            <v>10858251.800000001</v>
          </cell>
          <cell r="N156">
            <v>1780155.45</v>
          </cell>
          <cell r="P156">
            <v>15450225.950000001</v>
          </cell>
          <cell r="Q156" t="str">
            <v>o.k</v>
          </cell>
        </row>
        <row r="157">
          <cell r="E157">
            <v>38322</v>
          </cell>
          <cell r="K157">
            <v>2897492.7299999734</v>
          </cell>
          <cell r="L157">
            <v>11220193.450000001</v>
          </cell>
          <cell r="N157">
            <v>1880934.6</v>
          </cell>
          <cell r="P157">
            <v>15998620.779999973</v>
          </cell>
          <cell r="Q157" t="str">
            <v>o.k</v>
          </cell>
        </row>
        <row r="159">
          <cell r="K159">
            <v>36146891.789999977</v>
          </cell>
          <cell r="L159">
            <v>135065144</v>
          </cell>
          <cell r="M159">
            <v>0</v>
          </cell>
          <cell r="N159">
            <v>21196887.850000005</v>
          </cell>
          <cell r="O159">
            <v>0</v>
          </cell>
          <cell r="P159">
            <v>192408923.63999996</v>
          </cell>
        </row>
        <row r="160">
          <cell r="I160">
            <v>2783270.5500000003</v>
          </cell>
          <cell r="J160">
            <v>0</v>
          </cell>
        </row>
        <row r="161">
          <cell r="D161" t="str">
            <v>CCB:-</v>
          </cell>
          <cell r="I161">
            <v>2783270.5500000003</v>
          </cell>
          <cell r="J16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0">
          <cell r="D10" t="str">
            <v>STG:-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45"/>
  <sheetViews>
    <sheetView tabSelected="1" showWhiteSpace="0" view="pageBreakPreview" zoomScaleNormal="100" zoomScaleSheetLayoutView="100" workbookViewId="0"/>
  </sheetViews>
  <sheetFormatPr defaultColWidth="9.09765625" defaultRowHeight="22.5" customHeight="1"/>
  <cols>
    <col min="1" max="1" width="72.3984375" style="50" customWidth="1"/>
    <col min="2" max="2" width="9.296875" style="51" customWidth="1"/>
    <col min="3" max="3" width="16.09765625" style="51" customWidth="1"/>
    <col min="4" max="4" width="1.59765625" style="51" customWidth="1"/>
    <col min="5" max="7" width="16.296875" style="51" customWidth="1"/>
    <col min="8" max="8" width="14.296875" style="51" bestFit="1" customWidth="1"/>
    <col min="9" max="9" width="16" style="51" bestFit="1" customWidth="1"/>
    <col min="10" max="10" width="13.8984375" style="51" bestFit="1" customWidth="1"/>
    <col min="11" max="11" width="11.296875" style="51" bestFit="1" customWidth="1"/>
    <col min="12" max="16384" width="9.09765625" style="51"/>
  </cols>
  <sheetData>
    <row r="1" spans="1:11" s="2" customFormat="1" ht="21" customHeight="1">
      <c r="A1" s="1" t="s">
        <v>53</v>
      </c>
    </row>
    <row r="2" spans="1:11" s="2" customFormat="1" ht="21" customHeight="1">
      <c r="A2" s="157" t="s">
        <v>93</v>
      </c>
    </row>
    <row r="3" spans="1:11" s="2" customFormat="1" ht="15" customHeight="1">
      <c r="A3" s="157"/>
      <c r="H3" s="153"/>
      <c r="I3" s="153"/>
      <c r="J3" s="153"/>
    </row>
    <row r="4" spans="1:11" s="27" customFormat="1" ht="21" customHeight="1">
      <c r="A4" s="49"/>
      <c r="C4" s="160" t="s">
        <v>135</v>
      </c>
      <c r="E4" s="160" t="s">
        <v>44</v>
      </c>
      <c r="F4" s="160"/>
      <c r="G4" s="160"/>
      <c r="H4" s="153"/>
    </row>
    <row r="5" spans="1:11" s="158" customFormat="1" ht="21" customHeight="1">
      <c r="B5" s="13" t="s">
        <v>1</v>
      </c>
      <c r="C5" s="33">
        <v>2564</v>
      </c>
      <c r="D5" s="13"/>
      <c r="E5" s="33">
        <v>2563</v>
      </c>
      <c r="F5" s="33"/>
      <c r="G5" s="33"/>
      <c r="H5" s="159"/>
    </row>
    <row r="6" spans="1:11" s="158" customFormat="1" ht="21" customHeight="1">
      <c r="A6" s="4"/>
      <c r="B6" s="13"/>
      <c r="C6" s="33" t="s">
        <v>64</v>
      </c>
      <c r="D6" s="13"/>
      <c r="E6" s="33"/>
      <c r="F6" s="33"/>
      <c r="G6" s="33"/>
      <c r="H6" s="159"/>
    </row>
    <row r="7" spans="1:11" s="27" customFormat="1" ht="21" customHeight="1">
      <c r="A7" s="5"/>
      <c r="B7" s="219"/>
      <c r="C7" s="248" t="s">
        <v>63</v>
      </c>
      <c r="D7" s="248"/>
      <c r="E7" s="248"/>
      <c r="F7" s="229"/>
      <c r="G7" s="229"/>
      <c r="H7" s="153"/>
    </row>
    <row r="8" spans="1:11" s="27" customFormat="1" ht="21.65" customHeight="1">
      <c r="A8" s="4" t="s">
        <v>0</v>
      </c>
      <c r="B8" s="219"/>
      <c r="C8" s="165"/>
      <c r="D8" s="165"/>
      <c r="E8" s="165"/>
      <c r="F8" s="229"/>
      <c r="G8" s="229"/>
      <c r="H8" s="153"/>
    </row>
    <row r="9" spans="1:11" s="27" customFormat="1" ht="21" customHeight="1">
      <c r="A9" s="49" t="s">
        <v>68</v>
      </c>
      <c r="B9" s="219"/>
      <c r="C9" s="82">
        <v>25062</v>
      </c>
      <c r="D9" s="82"/>
      <c r="E9" s="82">
        <v>14036</v>
      </c>
      <c r="F9" s="82"/>
      <c r="G9" s="82"/>
      <c r="H9" s="153"/>
      <c r="I9" s="55"/>
    </row>
    <row r="10" spans="1:11" s="27" customFormat="1" ht="21" customHeight="1">
      <c r="A10" s="49" t="s">
        <v>94</v>
      </c>
      <c r="B10" s="219">
        <v>4</v>
      </c>
      <c r="C10" s="82">
        <v>7376641</v>
      </c>
      <c r="D10" s="82"/>
      <c r="E10" s="82">
        <v>7258856</v>
      </c>
      <c r="F10" s="82"/>
      <c r="G10" s="82"/>
      <c r="H10" s="153"/>
      <c r="I10" s="55"/>
    </row>
    <row r="11" spans="1:11" s="27" customFormat="1" ht="21" customHeight="1">
      <c r="A11" s="49" t="s">
        <v>83</v>
      </c>
      <c r="B11" s="219">
        <v>8</v>
      </c>
      <c r="C11" s="82">
        <v>104176</v>
      </c>
      <c r="D11" s="82"/>
      <c r="E11" s="82">
        <v>134060</v>
      </c>
      <c r="F11" s="82"/>
      <c r="G11" s="82"/>
      <c r="H11" s="153"/>
      <c r="I11" s="55"/>
    </row>
    <row r="12" spans="1:11" s="211" customFormat="1" ht="21" customHeight="1">
      <c r="A12" s="49" t="s">
        <v>126</v>
      </c>
      <c r="B12" s="219">
        <v>8</v>
      </c>
      <c r="C12" s="82">
        <v>51115</v>
      </c>
      <c r="D12" s="82"/>
      <c r="E12" s="82">
        <v>38058</v>
      </c>
      <c r="F12" s="82"/>
      <c r="G12" s="82"/>
      <c r="H12" s="153"/>
      <c r="I12" s="212"/>
      <c r="J12" s="212"/>
      <c r="K12" s="213"/>
    </row>
    <row r="13" spans="1:11" s="211" customFormat="1" ht="21" customHeight="1">
      <c r="A13" s="49" t="s">
        <v>133</v>
      </c>
      <c r="B13" s="219" t="s">
        <v>134</v>
      </c>
      <c r="C13" s="82">
        <v>38776</v>
      </c>
      <c r="D13" s="82"/>
      <c r="E13" s="192">
        <v>44815</v>
      </c>
      <c r="F13" s="192"/>
      <c r="G13" s="82"/>
      <c r="H13" s="153"/>
      <c r="I13" s="212"/>
    </row>
    <row r="14" spans="1:11" s="27" customFormat="1" ht="21" customHeight="1">
      <c r="A14" s="49" t="s">
        <v>32</v>
      </c>
      <c r="B14" s="219"/>
      <c r="C14" s="82">
        <v>1980</v>
      </c>
      <c r="D14" s="82"/>
      <c r="E14" s="187">
        <v>1529</v>
      </c>
      <c r="F14" s="192"/>
      <c r="G14" s="82"/>
      <c r="I14" s="55"/>
    </row>
    <row r="15" spans="1:11" s="27" customFormat="1" ht="21" customHeight="1">
      <c r="A15" s="49" t="s">
        <v>9</v>
      </c>
      <c r="B15" s="219"/>
      <c r="C15" s="85">
        <v>90</v>
      </c>
      <c r="D15" s="93"/>
      <c r="E15" s="188">
        <f>181-1</f>
        <v>180</v>
      </c>
      <c r="F15" s="189"/>
      <c r="G15" s="82"/>
      <c r="H15" s="153"/>
      <c r="I15" s="55"/>
    </row>
    <row r="16" spans="1:11" s="27" customFormat="1" ht="21" customHeight="1">
      <c r="A16" s="6" t="s">
        <v>2</v>
      </c>
      <c r="B16" s="220"/>
      <c r="C16" s="90">
        <f>SUM(C9:C15)</f>
        <v>7597840</v>
      </c>
      <c r="D16" s="88"/>
      <c r="E16" s="90">
        <f>SUM(E9:E15)</f>
        <v>7491534</v>
      </c>
      <c r="F16" s="86"/>
      <c r="G16" s="82"/>
      <c r="I16" s="55"/>
    </row>
    <row r="17" spans="1:9" s="27" customFormat="1" ht="14.15" customHeight="1">
      <c r="A17" s="49"/>
      <c r="B17" s="219"/>
      <c r="C17" s="67"/>
      <c r="D17" s="161"/>
      <c r="E17" s="67"/>
      <c r="F17" s="67"/>
      <c r="G17" s="67"/>
      <c r="I17" s="55"/>
    </row>
    <row r="18" spans="1:9" s="27" customFormat="1" ht="21" customHeight="1">
      <c r="A18" s="8" t="s">
        <v>10</v>
      </c>
      <c r="B18" s="219"/>
      <c r="C18" s="166"/>
      <c r="D18" s="161"/>
      <c r="E18" s="166"/>
      <c r="F18" s="230"/>
      <c r="G18" s="230"/>
      <c r="I18" s="55"/>
    </row>
    <row r="19" spans="1:9" s="27" customFormat="1" ht="21" customHeight="1">
      <c r="A19" s="49" t="s">
        <v>56</v>
      </c>
      <c r="B19" s="219">
        <v>8</v>
      </c>
      <c r="C19" s="82">
        <v>15299</v>
      </c>
      <c r="D19" s="82"/>
      <c r="E19" s="82">
        <v>25883</v>
      </c>
      <c r="F19" s="82"/>
      <c r="G19" s="82"/>
      <c r="I19" s="55"/>
    </row>
    <row r="20" spans="1:9" s="27" customFormat="1" ht="21" customHeight="1">
      <c r="A20" s="49" t="s">
        <v>11</v>
      </c>
      <c r="B20" s="219">
        <v>8</v>
      </c>
      <c r="C20" s="82">
        <v>3300</v>
      </c>
      <c r="D20" s="82"/>
      <c r="E20" s="82">
        <v>4727</v>
      </c>
      <c r="F20" s="82"/>
      <c r="G20" s="82"/>
      <c r="I20" s="55"/>
    </row>
    <row r="21" spans="1:9" s="27" customFormat="1" ht="21" customHeight="1">
      <c r="A21" s="49" t="s">
        <v>61</v>
      </c>
      <c r="B21" s="219"/>
      <c r="C21" s="82">
        <v>76</v>
      </c>
      <c r="D21" s="82"/>
      <c r="E21" s="82">
        <v>1689</v>
      </c>
      <c r="F21" s="82"/>
      <c r="G21" s="82"/>
      <c r="I21" s="55"/>
    </row>
    <row r="22" spans="1:9" s="27" customFormat="1" ht="21" customHeight="1">
      <c r="A22" s="49" t="s">
        <v>33</v>
      </c>
      <c r="B22" s="219"/>
      <c r="C22" s="82">
        <v>728</v>
      </c>
      <c r="D22" s="82"/>
      <c r="E22" s="82">
        <v>1201</v>
      </c>
      <c r="F22" s="93"/>
      <c r="G22" s="82"/>
      <c r="I22" s="55"/>
    </row>
    <row r="23" spans="1:9" s="27" customFormat="1" ht="21" customHeight="1">
      <c r="A23" s="49" t="s">
        <v>65</v>
      </c>
      <c r="B23" s="219"/>
      <c r="C23" s="82">
        <v>315342</v>
      </c>
      <c r="D23" s="82"/>
      <c r="E23" s="82">
        <v>297491</v>
      </c>
      <c r="F23" s="189"/>
      <c r="G23" s="82"/>
      <c r="I23" s="55"/>
    </row>
    <row r="24" spans="1:9" s="27" customFormat="1" ht="21" customHeight="1">
      <c r="A24" s="49" t="s">
        <v>34</v>
      </c>
      <c r="B24" s="219">
        <v>6</v>
      </c>
      <c r="C24" s="93">
        <v>1736121</v>
      </c>
      <c r="D24" s="93"/>
      <c r="E24" s="93">
        <v>1683507</v>
      </c>
      <c r="F24" s="55"/>
      <c r="G24" s="82"/>
      <c r="H24" s="153"/>
      <c r="I24" s="55"/>
    </row>
    <row r="25" spans="1:9" s="27" customFormat="1" ht="21" customHeight="1">
      <c r="A25" s="49" t="s">
        <v>74</v>
      </c>
      <c r="B25" s="219"/>
      <c r="C25" s="85">
        <v>2771</v>
      </c>
      <c r="D25" s="82"/>
      <c r="E25" s="85">
        <v>59</v>
      </c>
      <c r="F25" s="82"/>
      <c r="G25" s="82"/>
      <c r="I25" s="55"/>
    </row>
    <row r="26" spans="1:9" s="27" customFormat="1" ht="21" customHeight="1">
      <c r="A26" s="6" t="s">
        <v>3</v>
      </c>
      <c r="B26" s="221"/>
      <c r="C26" s="90">
        <f>SUM(C19:C25)</f>
        <v>2073637</v>
      </c>
      <c r="D26" s="88"/>
      <c r="E26" s="90">
        <f>SUM(E19:E25)</f>
        <v>2014557</v>
      </c>
      <c r="F26" s="55"/>
      <c r="G26" s="82"/>
      <c r="I26" s="55"/>
    </row>
    <row r="27" spans="1:9" s="27" customFormat="1" ht="21" customHeight="1" thickBot="1">
      <c r="A27" s="6" t="s">
        <v>12</v>
      </c>
      <c r="B27" s="221"/>
      <c r="C27" s="87">
        <f>SUM(C16-C26)</f>
        <v>5524203</v>
      </c>
      <c r="D27" s="88"/>
      <c r="E27" s="87">
        <f>SUM(E16-E26)</f>
        <v>5476977</v>
      </c>
      <c r="F27" s="86"/>
      <c r="G27" s="86"/>
      <c r="I27" s="55"/>
    </row>
    <row r="28" spans="1:9" s="27" customFormat="1" ht="14.15" customHeight="1" thickTop="1">
      <c r="A28" s="6"/>
      <c r="B28" s="221"/>
      <c r="C28" s="69"/>
      <c r="D28" s="123"/>
      <c r="E28" s="69"/>
      <c r="F28" s="69"/>
      <c r="G28" s="69"/>
      <c r="I28" s="55"/>
    </row>
    <row r="29" spans="1:9" s="27" customFormat="1" ht="21" customHeight="1">
      <c r="A29" s="8" t="s">
        <v>12</v>
      </c>
      <c r="B29" s="221"/>
      <c r="C29" s="67"/>
      <c r="D29" s="123"/>
      <c r="E29" s="67"/>
      <c r="F29" s="67"/>
      <c r="G29" s="67"/>
      <c r="I29" s="55"/>
    </row>
    <row r="30" spans="1:9" s="27" customFormat="1" ht="21" customHeight="1">
      <c r="A30" s="27" t="s">
        <v>101</v>
      </c>
      <c r="B30" s="222"/>
      <c r="C30" s="82"/>
      <c r="D30" s="82"/>
      <c r="E30" s="82"/>
      <c r="F30" s="82"/>
      <c r="G30" s="82"/>
      <c r="H30" s="153"/>
      <c r="I30" s="55"/>
    </row>
    <row r="31" spans="1:9" s="27" customFormat="1" ht="21" customHeight="1">
      <c r="A31" s="235" t="s">
        <v>129</v>
      </c>
      <c r="B31" s="222"/>
      <c r="C31" s="82"/>
      <c r="D31" s="82"/>
      <c r="E31" s="82"/>
      <c r="F31" s="82"/>
      <c r="G31" s="82"/>
      <c r="H31" s="153"/>
      <c r="I31" s="55"/>
    </row>
    <row r="32" spans="1:9" s="27" customFormat="1" ht="21" customHeight="1" thickBot="1">
      <c r="A32" s="235" t="s">
        <v>136</v>
      </c>
      <c r="B32" s="222"/>
      <c r="C32" s="201">
        <v>6243982</v>
      </c>
      <c r="D32" s="82"/>
      <c r="E32" s="201">
        <v>6243982</v>
      </c>
      <c r="F32" s="93"/>
      <c r="G32" s="93"/>
      <c r="H32" s="153"/>
      <c r="I32" s="55"/>
    </row>
    <row r="33" spans="1:10" s="27" customFormat="1" ht="21" customHeight="1" thickTop="1">
      <c r="A33" s="27" t="s">
        <v>111</v>
      </c>
      <c r="B33" s="222"/>
      <c r="C33" s="82"/>
      <c r="D33" s="82"/>
      <c r="E33" s="82"/>
      <c r="F33" s="82"/>
      <c r="G33" s="82"/>
      <c r="H33" s="153"/>
      <c r="I33" s="55"/>
    </row>
    <row r="34" spans="1:10" s="27" customFormat="1" ht="21" customHeight="1">
      <c r="A34" s="235" t="s">
        <v>128</v>
      </c>
      <c r="B34" s="222"/>
      <c r="C34" s="82">
        <v>5351243</v>
      </c>
      <c r="D34" s="82"/>
      <c r="E34" s="82">
        <v>5351243</v>
      </c>
      <c r="F34" s="82"/>
      <c r="G34" s="82"/>
      <c r="H34" s="203"/>
      <c r="I34" s="203"/>
    </row>
    <row r="35" spans="1:10" s="27" customFormat="1" ht="21" customHeight="1">
      <c r="A35" s="235" t="s">
        <v>136</v>
      </c>
      <c r="B35" s="222"/>
      <c r="C35" s="82"/>
      <c r="D35" s="82"/>
      <c r="E35" s="82"/>
      <c r="G35" s="82"/>
      <c r="H35" s="153"/>
      <c r="I35" s="55"/>
    </row>
    <row r="36" spans="1:10" s="27" customFormat="1" ht="21" customHeight="1">
      <c r="A36" s="27" t="s">
        <v>84</v>
      </c>
      <c r="B36" s="222"/>
      <c r="C36" s="93">
        <v>82196</v>
      </c>
      <c r="D36" s="93"/>
      <c r="E36" s="93">
        <f>196044-1</f>
        <v>196043</v>
      </c>
      <c r="F36" s="82"/>
      <c r="G36" s="82"/>
      <c r="H36" s="153"/>
      <c r="I36" s="55"/>
    </row>
    <row r="37" spans="1:10" s="27" customFormat="1" ht="21" customHeight="1">
      <c r="A37" s="27" t="s">
        <v>110</v>
      </c>
      <c r="B37" s="222"/>
      <c r="C37" s="85">
        <v>90764</v>
      </c>
      <c r="D37" s="82"/>
      <c r="E37" s="85">
        <v>-70309</v>
      </c>
      <c r="F37" s="93"/>
      <c r="G37" s="82"/>
      <c r="H37" s="153"/>
      <c r="I37" s="55"/>
    </row>
    <row r="38" spans="1:10" ht="22.5" customHeight="1" thickBot="1">
      <c r="A38" s="6" t="s">
        <v>85</v>
      </c>
      <c r="B38" s="86"/>
      <c r="C38" s="87">
        <f>SUM(C34:C37)</f>
        <v>5524203</v>
      </c>
      <c r="D38" s="88"/>
      <c r="E38" s="87">
        <f>SUM(E34:E37)</f>
        <v>5476977</v>
      </c>
      <c r="F38" s="86"/>
      <c r="G38" s="86"/>
      <c r="H38" s="138"/>
      <c r="I38" s="152"/>
      <c r="J38" s="27"/>
    </row>
    <row r="39" spans="1:10" ht="14.15" customHeight="1" thickTop="1">
      <c r="A39" s="31"/>
      <c r="C39" s="86"/>
      <c r="D39" s="88"/>
      <c r="E39" s="86"/>
      <c r="F39" s="86"/>
      <c r="G39" s="86"/>
      <c r="I39" s="152"/>
      <c r="J39" s="27"/>
    </row>
    <row r="40" spans="1:10" ht="22.5" customHeight="1" thickBot="1">
      <c r="A40" s="6" t="s">
        <v>86</v>
      </c>
      <c r="C40" s="146">
        <f>ROUND(C38/C41,4)</f>
        <v>7.7641999999999998</v>
      </c>
      <c r="D40" s="145"/>
      <c r="E40" s="146">
        <f>ROUND(E38/E41,4)</f>
        <v>7.6978</v>
      </c>
      <c r="F40" s="231"/>
      <c r="G40" s="231"/>
      <c r="I40" s="152"/>
      <c r="J40" s="27"/>
    </row>
    <row r="41" spans="1:10" ht="22.5" customHeight="1" thickTop="1" thickBot="1">
      <c r="A41" s="6" t="s">
        <v>109</v>
      </c>
      <c r="C41" s="148">
        <v>711500</v>
      </c>
      <c r="D41" s="145"/>
      <c r="E41" s="148">
        <v>711500</v>
      </c>
      <c r="F41" s="86"/>
      <c r="G41" s="86"/>
      <c r="I41" s="152"/>
      <c r="J41" s="27"/>
    </row>
    <row r="42" spans="1:10" ht="22.5" customHeight="1" thickTop="1">
      <c r="C42" s="152"/>
      <c r="E42" s="138"/>
      <c r="F42" s="138"/>
      <c r="G42" s="138"/>
    </row>
    <row r="45" spans="1:10" ht="22.5" customHeight="1">
      <c r="C45" s="144"/>
      <c r="D45" s="144"/>
      <c r="E45" s="144"/>
      <c r="F45" s="144"/>
      <c r="G45" s="144"/>
    </row>
  </sheetData>
  <mergeCells count="1">
    <mergeCell ref="C7:E7"/>
  </mergeCells>
  <phoneticPr fontId="8" type="noConversion"/>
  <pageMargins left="0.7" right="0.45" top="0.5" bottom="0.75" header="0.3" footer="0.3"/>
  <pageSetup paperSize="9" scale="85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Z49"/>
  <sheetViews>
    <sheetView view="pageBreakPreview" zoomScale="80" zoomScaleNormal="85" zoomScaleSheetLayoutView="80" workbookViewId="0"/>
  </sheetViews>
  <sheetFormatPr defaultColWidth="9.09765625" defaultRowHeight="21.5"/>
  <cols>
    <col min="1" max="1" width="2.3984375" style="48" customWidth="1"/>
    <col min="2" max="2" width="4.3984375" style="48" customWidth="1"/>
    <col min="3" max="3" width="82.8984375" style="48" customWidth="1"/>
    <col min="4" max="4" width="11" style="48" customWidth="1"/>
    <col min="5" max="5" width="23.59765625" style="48" customWidth="1"/>
    <col min="6" max="6" width="1.8984375" style="48" customWidth="1"/>
    <col min="7" max="7" width="19.09765625" style="44" customWidth="1"/>
    <col min="8" max="8" width="0.69921875" style="46" customWidth="1"/>
    <col min="9" max="9" width="19.09765625" style="44" customWidth="1"/>
    <col min="10" max="10" width="0.69921875" style="44" customWidth="1"/>
    <col min="11" max="11" width="19.09765625" style="44" customWidth="1"/>
    <col min="12" max="12" width="3.8984375" style="47" customWidth="1"/>
    <col min="13" max="13" width="19.09765625" style="47" customWidth="1"/>
    <col min="14" max="14" width="0.69921875" style="47" customWidth="1"/>
    <col min="15" max="15" width="19.09765625" style="47" customWidth="1"/>
    <col min="16" max="16" width="0.8984375" style="47" customWidth="1"/>
    <col min="17" max="17" width="19.09765625" style="47" customWidth="1"/>
    <col min="18" max="18" width="9.09765625" style="47" customWidth="1"/>
    <col min="19" max="23" width="9.09765625" style="47"/>
    <col min="24" max="24" width="12.3984375" style="47" bestFit="1" customWidth="1"/>
    <col min="25" max="25" width="9.09765625" style="47"/>
    <col min="26" max="26" width="15.296875" style="47" bestFit="1" customWidth="1"/>
    <col min="27" max="16384" width="9.09765625" style="47"/>
  </cols>
  <sheetData>
    <row r="1" spans="1:26" ht="23">
      <c r="A1" s="1" t="s">
        <v>53</v>
      </c>
      <c r="B1" s="1"/>
      <c r="C1" s="1"/>
      <c r="D1" s="1"/>
      <c r="E1" s="1"/>
      <c r="F1" s="1"/>
      <c r="G1" s="40"/>
      <c r="H1" s="41"/>
      <c r="I1" s="40"/>
      <c r="J1" s="40"/>
      <c r="K1" s="149"/>
    </row>
    <row r="2" spans="1:26" ht="23">
      <c r="A2" s="15" t="s">
        <v>95</v>
      </c>
      <c r="B2" s="15"/>
      <c r="C2" s="15"/>
      <c r="D2" s="15"/>
      <c r="E2" s="15"/>
      <c r="F2" s="15"/>
      <c r="G2" s="40"/>
      <c r="H2" s="41"/>
      <c r="I2" s="40"/>
      <c r="J2" s="40"/>
      <c r="K2" s="149"/>
    </row>
    <row r="3" spans="1:26" ht="23">
      <c r="A3" s="15" t="s">
        <v>137</v>
      </c>
      <c r="B3" s="15"/>
      <c r="C3" s="15"/>
      <c r="D3" s="15"/>
      <c r="E3" s="15"/>
      <c r="F3" s="15"/>
      <c r="G3" s="40"/>
      <c r="H3" s="41"/>
      <c r="I3" s="40"/>
      <c r="J3" s="40"/>
      <c r="K3" s="149"/>
    </row>
    <row r="4" spans="1:26" ht="14.15" customHeight="1">
      <c r="A4" s="15"/>
      <c r="B4" s="15"/>
      <c r="C4" s="15"/>
      <c r="D4" s="15"/>
      <c r="E4" s="15"/>
      <c r="F4" s="15"/>
      <c r="G4" s="40"/>
      <c r="H4" s="41"/>
      <c r="I4" s="40"/>
      <c r="J4" s="40"/>
      <c r="K4" s="149"/>
    </row>
    <row r="5" spans="1:26" ht="22.5" customHeight="1">
      <c r="A5" s="17" t="s">
        <v>76</v>
      </c>
      <c r="B5" s="15"/>
      <c r="C5" s="15"/>
      <c r="D5" s="15"/>
      <c r="E5" s="15"/>
      <c r="F5" s="15"/>
      <c r="G5" s="40"/>
      <c r="H5" s="41"/>
      <c r="I5" s="40"/>
      <c r="J5" s="40"/>
      <c r="K5" s="149"/>
    </row>
    <row r="6" spans="1:26" ht="23">
      <c r="A6" s="17"/>
      <c r="B6" s="17"/>
      <c r="C6" s="17"/>
      <c r="D6" s="17"/>
      <c r="E6" s="17"/>
      <c r="F6" s="17"/>
      <c r="G6" s="249" t="s">
        <v>138</v>
      </c>
      <c r="H6" s="250"/>
      <c r="I6" s="250"/>
      <c r="J6" s="250"/>
      <c r="K6" s="250"/>
      <c r="M6" s="251" t="s">
        <v>115</v>
      </c>
      <c r="N6" s="251"/>
      <c r="O6" s="251"/>
      <c r="P6" s="251"/>
      <c r="Q6" s="251"/>
    </row>
    <row r="7" spans="1:26" ht="22">
      <c r="A7" s="18"/>
      <c r="B7" s="18"/>
      <c r="C7" s="18"/>
      <c r="D7" s="18"/>
      <c r="E7" s="181"/>
      <c r="F7" s="181"/>
      <c r="G7" s="182"/>
      <c r="H7" s="182"/>
      <c r="I7" s="182"/>
      <c r="J7" s="183"/>
      <c r="K7" s="183" t="s">
        <v>17</v>
      </c>
      <c r="M7" s="182"/>
      <c r="N7" s="182"/>
      <c r="O7" s="182"/>
      <c r="P7" s="183"/>
      <c r="Q7" s="183" t="s">
        <v>17</v>
      </c>
    </row>
    <row r="8" spans="1:26" ht="22">
      <c r="A8" s="181" t="s">
        <v>15</v>
      </c>
      <c r="B8" s="18"/>
      <c r="C8" s="18"/>
      <c r="D8" s="223" t="s">
        <v>1</v>
      </c>
      <c r="E8" s="184" t="s">
        <v>69</v>
      </c>
      <c r="F8" s="184"/>
      <c r="G8" s="183" t="s">
        <v>31</v>
      </c>
      <c r="H8" s="183"/>
      <c r="I8" s="183" t="s">
        <v>16</v>
      </c>
      <c r="J8" s="183"/>
      <c r="K8" s="183" t="s">
        <v>87</v>
      </c>
      <c r="M8" s="183" t="s">
        <v>31</v>
      </c>
      <c r="N8" s="183"/>
      <c r="O8" s="183" t="s">
        <v>16</v>
      </c>
      <c r="P8" s="183"/>
      <c r="Q8" s="185" t="s">
        <v>87</v>
      </c>
    </row>
    <row r="9" spans="1:26" ht="22">
      <c r="A9" s="18"/>
      <c r="B9" s="18"/>
      <c r="C9" s="18"/>
      <c r="D9" s="18"/>
      <c r="E9" s="18"/>
      <c r="F9" s="18"/>
      <c r="G9" s="248" t="s">
        <v>63</v>
      </c>
      <c r="H9" s="248"/>
      <c r="I9" s="248"/>
      <c r="J9" s="32"/>
      <c r="K9" s="147" t="s">
        <v>77</v>
      </c>
      <c r="M9" s="248" t="s">
        <v>63</v>
      </c>
      <c r="N9" s="248"/>
      <c r="O9" s="248"/>
      <c r="P9" s="32"/>
      <c r="Q9" s="147" t="s">
        <v>77</v>
      </c>
    </row>
    <row r="10" spans="1:26" ht="22">
      <c r="A10" s="18" t="s">
        <v>96</v>
      </c>
      <c r="B10" s="19"/>
      <c r="C10" s="19"/>
      <c r="D10" s="223" t="s">
        <v>125</v>
      </c>
      <c r="E10" s="19"/>
      <c r="F10" s="19"/>
      <c r="G10" s="16"/>
      <c r="H10" s="16"/>
      <c r="I10" s="16"/>
      <c r="J10" s="16"/>
      <c r="K10" s="40"/>
      <c r="M10" s="16"/>
      <c r="N10" s="16"/>
      <c r="O10" s="16"/>
      <c r="P10" s="16"/>
      <c r="Q10" s="40"/>
    </row>
    <row r="11" spans="1:26">
      <c r="A11" s="26" t="s">
        <v>21</v>
      </c>
      <c r="B11" s="26" t="s">
        <v>22</v>
      </c>
      <c r="C11" s="26"/>
      <c r="D11" s="26"/>
      <c r="E11" s="26"/>
      <c r="F11" s="26"/>
      <c r="G11" s="34"/>
      <c r="H11" s="40"/>
      <c r="I11" s="42"/>
      <c r="J11" s="42"/>
      <c r="K11" s="95"/>
      <c r="M11" s="34"/>
      <c r="N11" s="40"/>
      <c r="O11" s="42"/>
      <c r="P11" s="42"/>
      <c r="Q11" s="40"/>
    </row>
    <row r="12" spans="1:26">
      <c r="A12" s="25"/>
      <c r="B12" s="36" t="s">
        <v>73</v>
      </c>
      <c r="C12" s="35" t="s">
        <v>37</v>
      </c>
      <c r="D12" s="35"/>
      <c r="E12" s="35"/>
      <c r="F12" s="35"/>
      <c r="G12" s="34"/>
      <c r="H12" s="40"/>
      <c r="I12" s="43"/>
      <c r="J12" s="43"/>
      <c r="K12" s="95"/>
      <c r="M12" s="34"/>
      <c r="N12" s="40"/>
      <c r="O12" s="43"/>
      <c r="P12" s="43"/>
      <c r="Q12" s="40"/>
      <c r="R12" s="141"/>
    </row>
    <row r="13" spans="1:26">
      <c r="A13" s="25"/>
      <c r="B13" s="35" t="s">
        <v>41</v>
      </c>
      <c r="C13" s="35"/>
      <c r="D13" s="191"/>
      <c r="E13" s="191" t="s">
        <v>112</v>
      </c>
      <c r="F13" s="37"/>
      <c r="G13" s="67">
        <v>3061726</v>
      </c>
      <c r="H13" s="67"/>
      <c r="I13" s="67">
        <v>2947280</v>
      </c>
      <c r="J13" s="70"/>
      <c r="K13" s="70">
        <f>I13/$I$38*100</f>
        <v>39.818944316167588</v>
      </c>
      <c r="L13" s="59"/>
      <c r="M13" s="67">
        <v>3061795</v>
      </c>
      <c r="N13" s="67"/>
      <c r="O13" s="67">
        <v>2958020</v>
      </c>
      <c r="P13" s="70"/>
      <c r="Q13" s="70">
        <f>O13/$O$38*100</f>
        <v>40.671853726589298</v>
      </c>
      <c r="R13" s="142"/>
      <c r="X13" s="170"/>
      <c r="Z13" s="170"/>
    </row>
    <row r="14" spans="1:26" ht="13" customHeight="1">
      <c r="A14" s="25"/>
      <c r="B14" s="35"/>
      <c r="C14" s="35"/>
      <c r="D14" s="191"/>
      <c r="E14" s="26"/>
      <c r="F14" s="37"/>
      <c r="G14" s="67"/>
      <c r="H14" s="67"/>
      <c r="I14" s="67"/>
      <c r="J14" s="70"/>
      <c r="K14" s="70"/>
      <c r="L14" s="59"/>
      <c r="M14" s="67"/>
      <c r="N14" s="67"/>
      <c r="O14" s="67"/>
      <c r="P14" s="70"/>
      <c r="Q14" s="70"/>
      <c r="R14" s="142"/>
      <c r="X14" s="170"/>
      <c r="Z14" s="170"/>
    </row>
    <row r="15" spans="1:26" ht="22">
      <c r="A15" s="38" t="s">
        <v>24</v>
      </c>
      <c r="B15" s="26" t="s">
        <v>25</v>
      </c>
      <c r="C15" s="26"/>
      <c r="D15" s="26"/>
      <c r="E15" s="26"/>
      <c r="F15" s="26"/>
      <c r="G15" s="69"/>
      <c r="H15" s="69"/>
      <c r="I15" s="69"/>
      <c r="J15" s="73"/>
      <c r="K15" s="73"/>
      <c r="L15" s="59"/>
      <c r="M15" s="69"/>
      <c r="N15" s="69"/>
      <c r="O15" s="69"/>
      <c r="P15" s="73"/>
      <c r="Q15" s="73"/>
      <c r="R15" s="142"/>
      <c r="X15" s="170"/>
      <c r="Z15" s="170"/>
    </row>
    <row r="16" spans="1:26" ht="22">
      <c r="A16" s="25"/>
      <c r="B16" s="36" t="s">
        <v>23</v>
      </c>
      <c r="C16" s="35" t="s">
        <v>38</v>
      </c>
      <c r="D16" s="35"/>
      <c r="E16" s="26"/>
      <c r="F16" s="35"/>
      <c r="G16" s="69"/>
      <c r="H16" s="69"/>
      <c r="I16" s="69"/>
      <c r="J16" s="73"/>
      <c r="K16" s="70"/>
      <c r="L16" s="59"/>
      <c r="M16" s="69"/>
      <c r="N16" s="69"/>
      <c r="O16" s="69"/>
      <c r="P16" s="73"/>
      <c r="Q16" s="70"/>
      <c r="R16" s="142"/>
      <c r="X16" s="170"/>
      <c r="Z16" s="170"/>
    </row>
    <row r="17" spans="1:26">
      <c r="A17" s="25"/>
      <c r="B17" s="35" t="s">
        <v>42</v>
      </c>
      <c r="C17" s="35"/>
      <c r="D17" s="35"/>
      <c r="E17" s="37" t="s">
        <v>113</v>
      </c>
      <c r="F17" s="35"/>
      <c r="G17" s="168">
        <v>409742</v>
      </c>
      <c r="H17" s="168"/>
      <c r="I17" s="168">
        <v>415700</v>
      </c>
      <c r="J17" s="75"/>
      <c r="K17" s="70">
        <f>I17/$I$38*100</f>
        <v>5.6162750577586333</v>
      </c>
      <c r="L17" s="59"/>
      <c r="M17" s="168">
        <v>409742</v>
      </c>
      <c r="N17" s="168"/>
      <c r="O17" s="168">
        <v>411700</v>
      </c>
      <c r="P17" s="75"/>
      <c r="Q17" s="70">
        <f>O17/$O$38*100</f>
        <v>5.6607467763019903</v>
      </c>
      <c r="R17" s="142"/>
      <c r="X17" s="170"/>
      <c r="Z17" s="170"/>
    </row>
    <row r="18" spans="1:26" ht="13" customHeight="1">
      <c r="A18" s="25"/>
      <c r="B18" s="35"/>
      <c r="C18" s="35"/>
      <c r="D18" s="35"/>
      <c r="E18" s="37"/>
      <c r="F18" s="35"/>
      <c r="G18" s="168"/>
      <c r="H18" s="168"/>
      <c r="I18" s="168"/>
      <c r="J18" s="75"/>
      <c r="K18" s="70"/>
      <c r="L18" s="59"/>
      <c r="M18" s="168"/>
      <c r="N18" s="168"/>
      <c r="O18" s="168"/>
      <c r="P18" s="75"/>
      <c r="Q18" s="70"/>
      <c r="R18" s="142"/>
      <c r="X18" s="170"/>
      <c r="Z18" s="170"/>
    </row>
    <row r="19" spans="1:26" ht="22">
      <c r="A19" s="38" t="s">
        <v>26</v>
      </c>
      <c r="B19" s="217" t="s">
        <v>27</v>
      </c>
      <c r="C19" s="26"/>
      <c r="D19" s="26"/>
      <c r="E19" s="37"/>
      <c r="F19" s="26"/>
      <c r="G19" s="69"/>
      <c r="H19" s="69"/>
      <c r="I19" s="69"/>
      <c r="J19" s="73"/>
      <c r="K19" s="73"/>
      <c r="L19" s="59"/>
      <c r="M19" s="69"/>
      <c r="N19" s="69"/>
      <c r="O19" s="69"/>
      <c r="P19" s="73"/>
      <c r="Q19" s="73"/>
      <c r="R19" s="142"/>
      <c r="X19" s="170"/>
      <c r="Z19" s="170"/>
    </row>
    <row r="20" spans="1:26" ht="22">
      <c r="A20" s="25"/>
      <c r="B20" s="216" t="s">
        <v>23</v>
      </c>
      <c r="C20" s="35" t="s">
        <v>39</v>
      </c>
      <c r="D20" s="35"/>
      <c r="E20" s="37"/>
      <c r="F20" s="35"/>
      <c r="G20" s="69"/>
      <c r="H20" s="69"/>
      <c r="I20" s="69"/>
      <c r="J20" s="73"/>
      <c r="K20" s="73"/>
      <c r="L20" s="59"/>
      <c r="M20" s="69"/>
      <c r="N20" s="69"/>
      <c r="O20" s="67"/>
      <c r="P20" s="73"/>
      <c r="Q20" s="73"/>
      <c r="R20" s="142"/>
      <c r="X20" s="170"/>
      <c r="Z20" s="170"/>
    </row>
    <row r="21" spans="1:26">
      <c r="A21" s="25"/>
      <c r="B21" s="215" t="s">
        <v>66</v>
      </c>
      <c r="C21" s="35"/>
      <c r="D21" s="35"/>
      <c r="E21" s="37"/>
      <c r="F21" s="35"/>
      <c r="G21" s="67"/>
      <c r="H21" s="67"/>
      <c r="I21" s="67"/>
      <c r="J21" s="70"/>
      <c r="K21" s="70"/>
      <c r="L21" s="59"/>
      <c r="M21" s="67"/>
      <c r="N21" s="67"/>
      <c r="O21" s="168"/>
      <c r="P21" s="70"/>
      <c r="Q21" s="70"/>
      <c r="R21" s="142"/>
      <c r="X21" s="170"/>
      <c r="Z21" s="170"/>
    </row>
    <row r="22" spans="1:26">
      <c r="A22" s="25"/>
      <c r="B22" s="215" t="s">
        <v>43</v>
      </c>
      <c r="C22" s="35"/>
      <c r="D22" s="35"/>
      <c r="E22" s="37" t="s">
        <v>107</v>
      </c>
      <c r="F22" s="35"/>
      <c r="G22" s="168">
        <v>1272584</v>
      </c>
      <c r="H22" s="168"/>
      <c r="I22" s="168">
        <v>1196635</v>
      </c>
      <c r="J22" s="75"/>
      <c r="K22" s="70">
        <f>I22/$I$38*100</f>
        <v>16.167022621460191</v>
      </c>
      <c r="L22" s="59"/>
      <c r="M22" s="168">
        <v>1224515</v>
      </c>
      <c r="N22" s="168"/>
      <c r="O22" s="168">
        <v>1252306</v>
      </c>
      <c r="P22" s="75"/>
      <c r="Q22" s="70">
        <f>O22/$O$38*100</f>
        <v>17.218817470108426</v>
      </c>
      <c r="R22" s="142"/>
      <c r="X22" s="170"/>
      <c r="Z22" s="170"/>
    </row>
    <row r="23" spans="1:26" ht="13" customHeight="1">
      <c r="A23" s="25"/>
      <c r="B23" s="35"/>
      <c r="C23" s="35"/>
      <c r="D23" s="35"/>
      <c r="E23" s="37"/>
      <c r="F23" s="35"/>
      <c r="G23" s="168"/>
      <c r="H23" s="168"/>
      <c r="I23" s="168"/>
      <c r="J23" s="75"/>
      <c r="K23" s="76"/>
      <c r="L23" s="92"/>
      <c r="M23" s="168"/>
      <c r="N23" s="168"/>
      <c r="O23" s="168"/>
      <c r="P23" s="75"/>
      <c r="Q23" s="76"/>
      <c r="R23" s="142"/>
      <c r="X23" s="170"/>
      <c r="Z23" s="170"/>
    </row>
    <row r="24" spans="1:26">
      <c r="A24" s="38" t="s">
        <v>50</v>
      </c>
      <c r="B24" s="215" t="s">
        <v>51</v>
      </c>
      <c r="C24" s="35"/>
      <c r="D24" s="35"/>
      <c r="E24" s="37"/>
      <c r="F24" s="35"/>
      <c r="G24" s="168"/>
      <c r="H24" s="168"/>
      <c r="I24" s="168"/>
      <c r="J24" s="75"/>
      <c r="K24" s="76"/>
      <c r="L24" s="92"/>
      <c r="M24" s="168"/>
      <c r="N24" s="168"/>
      <c r="O24" s="168"/>
      <c r="P24" s="75"/>
      <c r="Q24" s="76"/>
      <c r="R24" s="142"/>
      <c r="X24" s="170"/>
      <c r="Z24" s="170"/>
    </row>
    <row r="25" spans="1:26">
      <c r="A25" s="25"/>
      <c r="B25" s="216" t="s">
        <v>23</v>
      </c>
      <c r="C25" s="35" t="s">
        <v>54</v>
      </c>
      <c r="D25" s="35"/>
      <c r="E25" s="37"/>
      <c r="F25" s="35"/>
      <c r="G25" s="168"/>
      <c r="H25" s="168"/>
      <c r="I25" s="168"/>
      <c r="J25" s="75"/>
      <c r="K25" s="76"/>
      <c r="L25" s="92"/>
      <c r="M25" s="168"/>
      <c r="N25" s="168"/>
      <c r="O25" s="168"/>
      <c r="P25" s="75"/>
      <c r="Q25" s="76"/>
      <c r="R25" s="142"/>
      <c r="X25" s="170"/>
      <c r="Z25" s="170"/>
    </row>
    <row r="26" spans="1:26">
      <c r="A26" s="25"/>
      <c r="B26" s="215" t="s">
        <v>67</v>
      </c>
      <c r="C26" s="35"/>
      <c r="D26" s="35"/>
      <c r="E26" s="37" t="s">
        <v>114</v>
      </c>
      <c r="F26" s="35"/>
      <c r="G26" s="168">
        <v>2712407</v>
      </c>
      <c r="H26" s="168"/>
      <c r="I26" s="168">
        <v>2817026</v>
      </c>
      <c r="J26" s="75"/>
      <c r="K26" s="214">
        <f>I26/$I$38*100</f>
        <v>38.059160117530844</v>
      </c>
      <c r="L26" s="59"/>
      <c r="M26" s="168">
        <v>2687896</v>
      </c>
      <c r="N26" s="168"/>
      <c r="O26" s="168">
        <v>2636830</v>
      </c>
      <c r="P26" s="75"/>
      <c r="Q26" s="214">
        <f>O26/$O$38*100</f>
        <v>36.255591261006501</v>
      </c>
      <c r="R26" s="142"/>
      <c r="X26" s="170"/>
      <c r="Z26" s="170"/>
    </row>
    <row r="27" spans="1:26" ht="22">
      <c r="A27" s="39" t="s">
        <v>97</v>
      </c>
      <c r="B27" s="20"/>
      <c r="C27" s="20"/>
      <c r="D27" s="20"/>
      <c r="E27" s="20"/>
      <c r="F27" s="20"/>
      <c r="G27" s="68">
        <f>G13+G17+G22+G26</f>
        <v>7456459</v>
      </c>
      <c r="H27" s="67"/>
      <c r="I27" s="68">
        <f>I13+I17+I22+I26</f>
        <v>7376641</v>
      </c>
      <c r="J27" s="74"/>
      <c r="K27" s="245">
        <f>(K13+K17+K22+K26)</f>
        <v>99.661402112917258</v>
      </c>
      <c r="L27" s="59"/>
      <c r="M27" s="68">
        <f>M13+M17+M22+M26</f>
        <v>7383948</v>
      </c>
      <c r="N27" s="67"/>
      <c r="O27" s="68">
        <f>O13+O17+O22+O26</f>
        <v>7258856</v>
      </c>
      <c r="P27" s="74"/>
      <c r="Q27" s="91">
        <f>(Q13+Q17+Q22+Q26)</f>
        <v>99.807009234006216</v>
      </c>
      <c r="R27" s="142"/>
      <c r="X27" s="170"/>
      <c r="Z27" s="170"/>
    </row>
    <row r="28" spans="1:26" ht="13" customHeight="1">
      <c r="A28" s="39"/>
      <c r="B28" s="20"/>
      <c r="C28" s="20"/>
      <c r="D28" s="20"/>
      <c r="E28" s="20"/>
      <c r="F28" s="20"/>
      <c r="G28" s="124"/>
      <c r="H28" s="124"/>
      <c r="I28" s="124"/>
      <c r="J28" s="74"/>
      <c r="K28" s="124"/>
      <c r="L28" s="59"/>
      <c r="M28" s="124"/>
      <c r="N28" s="124"/>
      <c r="O28" s="124"/>
      <c r="R28" s="142"/>
      <c r="X28" s="170"/>
      <c r="Z28" s="170"/>
    </row>
    <row r="29" spans="1:26" ht="22">
      <c r="A29" s="39" t="s">
        <v>46</v>
      </c>
      <c r="B29" s="20"/>
      <c r="C29" s="20"/>
      <c r="D29" s="223"/>
      <c r="E29" s="20"/>
      <c r="F29" s="20"/>
      <c r="G29" s="124"/>
      <c r="H29" s="124"/>
      <c r="I29" s="124"/>
      <c r="J29" s="74"/>
      <c r="K29" s="72"/>
      <c r="L29" s="59"/>
      <c r="M29" s="124"/>
      <c r="N29" s="124"/>
      <c r="O29" s="124"/>
      <c r="R29" s="142"/>
      <c r="X29" s="170"/>
      <c r="Z29" s="170"/>
    </row>
    <row r="30" spans="1:26" ht="22">
      <c r="A30" s="62" t="s">
        <v>47</v>
      </c>
      <c r="B30" s="20"/>
      <c r="C30" s="20"/>
      <c r="D30" s="20"/>
      <c r="E30" s="20"/>
      <c r="F30" s="20"/>
      <c r="G30" s="124"/>
      <c r="H30" s="124"/>
      <c r="I30" s="124"/>
      <c r="J30" s="74"/>
      <c r="K30" s="96"/>
      <c r="L30" s="59"/>
      <c r="M30" s="124"/>
      <c r="N30" s="124"/>
      <c r="O30" s="124"/>
      <c r="R30" s="142"/>
      <c r="X30" s="170"/>
      <c r="Z30" s="170"/>
    </row>
    <row r="31" spans="1:26" ht="22">
      <c r="A31" s="35" t="s">
        <v>48</v>
      </c>
      <c r="B31" s="20"/>
      <c r="C31" s="20"/>
      <c r="D31" s="20"/>
      <c r="E31" s="20"/>
      <c r="F31" s="20"/>
      <c r="G31" s="195">
        <v>25057</v>
      </c>
      <c r="H31" s="67"/>
      <c r="I31" s="168">
        <v>25062</v>
      </c>
      <c r="J31" s="75"/>
      <c r="K31" s="75">
        <f>I31/$I$38*100</f>
        <v>0.33859775197870307</v>
      </c>
      <c r="L31" s="59"/>
      <c r="M31" s="168">
        <f>ROUND(14018571/1000,0)</f>
        <v>14019</v>
      </c>
      <c r="N31" s="67"/>
      <c r="O31" s="168">
        <f>ROUND(14035885/1000,0)</f>
        <v>14036</v>
      </c>
      <c r="P31" s="75"/>
      <c r="Q31" s="226">
        <f>O31/$O$38*100</f>
        <v>0.19299062849690243</v>
      </c>
      <c r="R31" s="142"/>
      <c r="X31" s="170"/>
      <c r="Z31" s="170"/>
    </row>
    <row r="32" spans="1:26" ht="13" customHeight="1">
      <c r="A32" s="35"/>
      <c r="B32" s="20"/>
      <c r="C32" s="20"/>
      <c r="D32" s="20"/>
      <c r="E32" s="20"/>
      <c r="F32" s="20"/>
      <c r="G32" s="193"/>
      <c r="H32" s="67"/>
      <c r="I32" s="168"/>
      <c r="J32" s="74"/>
      <c r="K32" s="206"/>
      <c r="L32" s="59"/>
      <c r="M32" s="168"/>
      <c r="N32" s="67"/>
      <c r="O32" s="168"/>
      <c r="P32" s="74"/>
      <c r="Q32" s="72"/>
      <c r="R32" s="143"/>
      <c r="X32" s="170"/>
      <c r="Z32" s="170"/>
    </row>
    <row r="33" spans="1:26" ht="22">
      <c r="A33" s="63" t="s">
        <v>28</v>
      </c>
      <c r="B33" s="21"/>
      <c r="C33" s="21"/>
      <c r="D33" s="21"/>
      <c r="E33" s="21"/>
      <c r="F33" s="21"/>
      <c r="G33" s="194"/>
      <c r="H33" s="67"/>
      <c r="I33" s="67"/>
      <c r="J33" s="77"/>
      <c r="K33" s="207"/>
      <c r="L33" s="59"/>
      <c r="M33" s="67"/>
      <c r="N33" s="67"/>
      <c r="O33" s="67"/>
      <c r="P33" s="77"/>
      <c r="Q33" s="71"/>
      <c r="R33" s="143"/>
      <c r="X33" s="170"/>
      <c r="Z33" s="170"/>
    </row>
    <row r="34" spans="1:26">
      <c r="A34" s="35" t="s">
        <v>29</v>
      </c>
      <c r="B34" s="35"/>
      <c r="C34" s="40"/>
      <c r="D34" s="191"/>
      <c r="E34" s="37"/>
      <c r="F34" s="37"/>
      <c r="G34" s="196">
        <v>0.01</v>
      </c>
      <c r="H34" s="70"/>
      <c r="I34" s="70">
        <v>0.01</v>
      </c>
      <c r="J34" s="78"/>
      <c r="K34" s="247">
        <v>0</v>
      </c>
      <c r="L34" s="60"/>
      <c r="M34" s="226">
        <v>0.01</v>
      </c>
      <c r="N34" s="70"/>
      <c r="O34" s="226">
        <v>0.01</v>
      </c>
      <c r="P34" s="78"/>
      <c r="Q34" s="227">
        <v>0</v>
      </c>
      <c r="R34" s="143"/>
      <c r="X34" s="170"/>
      <c r="Z34" s="170"/>
    </row>
    <row r="35" spans="1:26" ht="22">
      <c r="A35" s="39" t="s">
        <v>49</v>
      </c>
      <c r="C35" s="20"/>
      <c r="D35" s="20"/>
      <c r="E35" s="20"/>
      <c r="F35" s="20"/>
      <c r="G35" s="68">
        <f>SUM(G31:G34)</f>
        <v>25057.01</v>
      </c>
      <c r="H35" s="83"/>
      <c r="I35" s="244">
        <f>SUM(I31:I34)</f>
        <v>25062.01</v>
      </c>
      <c r="J35" s="79"/>
      <c r="K35" s="246">
        <f>SUM(K31:K34)</f>
        <v>0.33859775197870307</v>
      </c>
      <c r="L35" s="60"/>
      <c r="M35" s="68">
        <f>SUM(M31:M34)</f>
        <v>14019.01</v>
      </c>
      <c r="N35" s="83"/>
      <c r="O35" s="68">
        <f>SUM(O31:O34)</f>
        <v>14036.01</v>
      </c>
      <c r="P35" s="79"/>
      <c r="Q35" s="64">
        <f>Q34+Q31</f>
        <v>0.19299062849690243</v>
      </c>
      <c r="R35" s="143"/>
      <c r="X35" s="170"/>
      <c r="Z35" s="170"/>
    </row>
    <row r="36" spans="1:26" ht="13" customHeight="1">
      <c r="A36" s="39"/>
      <c r="C36" s="20"/>
      <c r="D36" s="20"/>
      <c r="E36" s="20"/>
      <c r="F36" s="20"/>
      <c r="G36" s="69"/>
      <c r="H36" s="83"/>
      <c r="I36" s="69"/>
      <c r="J36" s="80"/>
      <c r="K36" s="69"/>
      <c r="L36" s="59"/>
      <c r="M36" s="69"/>
      <c r="N36" s="83"/>
      <c r="O36" s="69"/>
      <c r="P36" s="150"/>
      <c r="Q36" s="151"/>
      <c r="R36" s="143"/>
      <c r="X36" s="170"/>
      <c r="Z36" s="170"/>
    </row>
    <row r="37" spans="1:26" ht="22" hidden="1">
      <c r="A37" s="61" t="s">
        <v>57</v>
      </c>
      <c r="C37" s="20"/>
      <c r="D37" s="20"/>
      <c r="E37" s="20"/>
      <c r="F37" s="20"/>
      <c r="G37" s="133"/>
      <c r="H37" s="83"/>
      <c r="I37" s="133"/>
      <c r="J37" s="80"/>
      <c r="K37" s="133"/>
      <c r="L37" s="59"/>
      <c r="M37" s="133">
        <v>0</v>
      </c>
      <c r="N37" s="83"/>
      <c r="O37" s="133">
        <v>0</v>
      </c>
      <c r="P37" s="80"/>
      <c r="Q37" s="133">
        <v>0</v>
      </c>
      <c r="R37" s="142"/>
      <c r="X37" s="170"/>
      <c r="Z37" s="170"/>
    </row>
    <row r="38" spans="1:26" ht="22.5" thickBot="1">
      <c r="A38" s="18" t="s">
        <v>78</v>
      </c>
      <c r="B38" s="18"/>
      <c r="C38" s="18"/>
      <c r="D38" s="18"/>
      <c r="E38" s="18"/>
      <c r="F38" s="18"/>
      <c r="G38" s="125">
        <f>G35+'invest-4'!G27</f>
        <v>7481516.0099999998</v>
      </c>
      <c r="H38" s="69"/>
      <c r="I38" s="125">
        <f>I35+'invest-4'!I27</f>
        <v>7401703.0099999998</v>
      </c>
      <c r="J38" s="81"/>
      <c r="K38" s="97">
        <f>K35+'invest-4'!K27</f>
        <v>99.999999864895955</v>
      </c>
      <c r="L38" s="59"/>
      <c r="M38" s="125">
        <f>M35+M27</f>
        <v>7397967.0099999998</v>
      </c>
      <c r="N38" s="69"/>
      <c r="O38" s="125">
        <f>O35+'invest-4'!O27</f>
        <v>7272892.0099999998</v>
      </c>
      <c r="P38" s="81"/>
      <c r="Q38" s="97">
        <f>Q35+'invest-4'!Q27</f>
        <v>99.999999862503117</v>
      </c>
      <c r="X38" s="170"/>
      <c r="Z38" s="170"/>
    </row>
    <row r="39" spans="1:26" ht="22" thickTop="1">
      <c r="G39" s="67"/>
      <c r="H39" s="89"/>
      <c r="I39" s="67"/>
      <c r="O39" s="180"/>
      <c r="X39" s="170"/>
      <c r="Z39" s="170"/>
    </row>
    <row r="40" spans="1:26" s="24" customFormat="1" ht="20.25" customHeight="1">
      <c r="A40" s="169"/>
      <c r="B40" s="169"/>
      <c r="C40" s="169"/>
      <c r="D40" s="169"/>
      <c r="E40" s="169"/>
      <c r="F40" s="169"/>
      <c r="G40" s="56"/>
      <c r="H40" s="56"/>
      <c r="I40" s="56"/>
      <c r="J40" s="56"/>
      <c r="K40" s="56"/>
    </row>
    <row r="41" spans="1:26" s="57" customFormat="1" ht="20.25" customHeight="1">
      <c r="A41" s="169"/>
      <c r="B41" s="169"/>
      <c r="C41" s="169"/>
      <c r="D41" s="169"/>
      <c r="E41" s="169"/>
      <c r="F41" s="169"/>
      <c r="G41" s="56"/>
      <c r="H41" s="56"/>
      <c r="I41" s="56"/>
      <c r="J41" s="56"/>
      <c r="K41" s="56"/>
    </row>
    <row r="42" spans="1:26" s="40" customFormat="1" ht="20.25" customHeight="1">
      <c r="A42" s="169"/>
      <c r="B42" s="169"/>
      <c r="C42" s="169"/>
      <c r="D42" s="169"/>
      <c r="E42" s="169"/>
      <c r="F42" s="169"/>
      <c r="G42" s="53"/>
      <c r="H42" s="53"/>
      <c r="I42" s="53"/>
      <c r="J42" s="53"/>
      <c r="K42" s="53"/>
    </row>
    <row r="43" spans="1:26">
      <c r="A43" s="45"/>
      <c r="B43" s="45"/>
      <c r="C43" s="45"/>
      <c r="D43" s="45"/>
      <c r="E43" s="45"/>
      <c r="F43" s="45"/>
      <c r="L43" s="54"/>
    </row>
    <row r="44" spans="1:26" s="53" customFormat="1">
      <c r="A44" s="45"/>
      <c r="B44" s="45"/>
      <c r="C44" s="45"/>
      <c r="D44" s="45"/>
      <c r="E44" s="45"/>
      <c r="F44" s="45"/>
      <c r="G44" s="44"/>
      <c r="H44" s="46"/>
      <c r="I44" s="44"/>
      <c r="J44" s="44"/>
      <c r="K44" s="44"/>
    </row>
    <row r="45" spans="1:26" s="53" customFormat="1">
      <c r="A45" s="48"/>
      <c r="B45" s="48"/>
      <c r="C45" s="48"/>
      <c r="D45" s="48"/>
      <c r="E45" s="48"/>
      <c r="F45" s="48"/>
      <c r="G45" s="44"/>
      <c r="H45" s="46"/>
      <c r="I45" s="44"/>
      <c r="J45" s="44"/>
      <c r="K45" s="44"/>
    </row>
    <row r="46" spans="1:26" s="53" customFormat="1">
      <c r="A46" s="48"/>
      <c r="B46" s="48"/>
      <c r="C46" s="48"/>
      <c r="D46" s="48"/>
      <c r="E46" s="48"/>
      <c r="F46" s="48"/>
      <c r="G46" s="44"/>
      <c r="H46" s="46"/>
      <c r="I46" s="44"/>
      <c r="J46" s="44"/>
      <c r="K46" s="44"/>
    </row>
    <row r="47" spans="1:26" s="53" customFormat="1">
      <c r="A47" s="48"/>
      <c r="B47" s="48"/>
      <c r="C47" s="48"/>
      <c r="D47" s="48"/>
      <c r="E47" s="48"/>
      <c r="F47" s="48"/>
      <c r="G47" s="44"/>
      <c r="H47" s="46"/>
      <c r="I47" s="44"/>
      <c r="J47" s="44"/>
      <c r="K47" s="44"/>
    </row>
    <row r="48" spans="1:26" s="53" customFormat="1">
      <c r="A48" s="48"/>
      <c r="B48" s="48"/>
      <c r="C48" s="48"/>
      <c r="D48" s="48"/>
      <c r="E48" s="48"/>
      <c r="F48" s="48"/>
      <c r="G48" s="44"/>
      <c r="H48" s="46"/>
      <c r="I48" s="44"/>
      <c r="J48" s="44"/>
      <c r="K48" s="44"/>
    </row>
    <row r="49" spans="1:11" s="53" customFormat="1">
      <c r="A49" s="48"/>
      <c r="B49" s="48"/>
      <c r="C49" s="48"/>
      <c r="D49" s="48"/>
      <c r="E49" s="48"/>
      <c r="F49" s="48"/>
      <c r="G49" s="44"/>
      <c r="H49" s="46"/>
      <c r="I49" s="44"/>
      <c r="J49" s="44"/>
      <c r="K49" s="44"/>
    </row>
  </sheetData>
  <mergeCells count="4">
    <mergeCell ref="G6:K6"/>
    <mergeCell ref="G9:I9"/>
    <mergeCell ref="M6:Q6"/>
    <mergeCell ref="M9:O9"/>
  </mergeCells>
  <pageMargins left="0.65" right="0.65" top="0.48" bottom="0.5" header="0.5" footer="0.5"/>
  <pageSetup paperSize="9" scale="61" firstPageNumber="4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39"/>
  <sheetViews>
    <sheetView view="pageBreakPreview" zoomScaleNormal="100" zoomScaleSheetLayoutView="100" workbookViewId="0">
      <selection activeCell="A31" sqref="A31"/>
    </sheetView>
  </sheetViews>
  <sheetFormatPr defaultColWidth="9.09765625" defaultRowHeight="21.75" customHeight="1"/>
  <cols>
    <col min="1" max="1" width="73.8984375" style="28" customWidth="1"/>
    <col min="2" max="2" width="8.69921875" style="28" customWidth="1"/>
    <col min="3" max="3" width="0.8984375" style="28" customWidth="1"/>
    <col min="4" max="4" width="17.8984375" style="28" customWidth="1"/>
    <col min="5" max="5" width="2" style="28" customWidth="1"/>
    <col min="6" max="6" width="17.8984375" style="28" customWidth="1"/>
    <col min="7" max="8" width="14.59765625" style="28" bestFit="1" customWidth="1"/>
    <col min="9" max="9" width="15.09765625" style="28" bestFit="1" customWidth="1"/>
    <col min="10" max="10" width="11.59765625" style="28" bestFit="1" customWidth="1"/>
    <col min="11" max="11" width="9.296875" style="28" bestFit="1" customWidth="1"/>
    <col min="12" max="16384" width="9.09765625" style="28"/>
  </cols>
  <sheetData>
    <row r="1" spans="1:8" ht="21.75" customHeight="1">
      <c r="A1" s="1" t="s">
        <v>53</v>
      </c>
      <c r="B1" s="218"/>
      <c r="C1" s="197"/>
      <c r="D1" s="161"/>
      <c r="E1" s="161"/>
      <c r="F1" s="161"/>
    </row>
    <row r="2" spans="1:8" ht="21.75" customHeight="1">
      <c r="A2" s="7" t="s">
        <v>98</v>
      </c>
      <c r="B2" s="218"/>
      <c r="C2" s="197"/>
      <c r="D2" s="161"/>
      <c r="E2" s="161"/>
      <c r="F2" s="161"/>
    </row>
    <row r="3" spans="1:8" ht="21.75" customHeight="1">
      <c r="A3" s="7"/>
      <c r="B3" s="218"/>
      <c r="C3" s="197"/>
      <c r="D3" s="161"/>
      <c r="E3" s="161"/>
      <c r="F3" s="161"/>
    </row>
    <row r="4" spans="1:8" ht="21.5" customHeight="1">
      <c r="A4" s="7"/>
      <c r="B4" s="218"/>
      <c r="C4" s="197"/>
      <c r="D4" s="253" t="s">
        <v>80</v>
      </c>
      <c r="E4" s="253"/>
      <c r="F4" s="253"/>
    </row>
    <row r="5" spans="1:8" ht="21.75" customHeight="1">
      <c r="A5" s="7"/>
      <c r="B5" s="218"/>
      <c r="C5" s="197"/>
      <c r="D5" s="252" t="s">
        <v>139</v>
      </c>
      <c r="E5" s="252"/>
      <c r="F5" s="252"/>
    </row>
    <row r="6" spans="1:8" ht="21.75" customHeight="1">
      <c r="A6" s="7"/>
      <c r="B6" s="218"/>
      <c r="C6" s="197"/>
      <c r="D6" s="134">
        <v>2564</v>
      </c>
      <c r="E6" s="135"/>
      <c r="F6" s="134">
        <v>2563</v>
      </c>
    </row>
    <row r="7" spans="1:8" ht="21.75" customHeight="1">
      <c r="A7" s="3"/>
      <c r="D7" s="248" t="s">
        <v>63</v>
      </c>
      <c r="E7" s="248"/>
      <c r="F7" s="248"/>
    </row>
    <row r="8" spans="1:8" ht="21.75" customHeight="1">
      <c r="A8" s="8" t="s">
        <v>88</v>
      </c>
      <c r="B8" s="218"/>
      <c r="C8" s="197"/>
      <c r="D8" s="161"/>
      <c r="E8" s="67"/>
      <c r="F8" s="67"/>
    </row>
    <row r="9" spans="1:8" ht="21.75" customHeight="1">
      <c r="A9" s="27" t="s">
        <v>20</v>
      </c>
      <c r="B9" s="218"/>
      <c r="C9" s="197"/>
      <c r="D9" s="82">
        <v>86675</v>
      </c>
      <c r="E9" s="82"/>
      <c r="F9" s="82">
        <v>100599</v>
      </c>
      <c r="G9" s="70"/>
      <c r="H9" s="232"/>
    </row>
    <row r="10" spans="1:8" ht="21.75" customHeight="1">
      <c r="A10" s="52" t="s">
        <v>89</v>
      </c>
      <c r="B10" s="218"/>
      <c r="C10" s="197"/>
      <c r="D10" s="82">
        <v>11</v>
      </c>
      <c r="E10" s="82"/>
      <c r="F10" s="82">
        <v>28</v>
      </c>
      <c r="G10" s="70"/>
      <c r="H10" s="232"/>
    </row>
    <row r="11" spans="1:8" ht="21.75" customHeight="1">
      <c r="A11" s="52" t="s">
        <v>30</v>
      </c>
      <c r="B11" s="218"/>
      <c r="C11" s="197"/>
      <c r="D11" s="85">
        <v>0</v>
      </c>
      <c r="E11" s="82"/>
      <c r="F11" s="85">
        <v>352</v>
      </c>
      <c r="G11" s="70"/>
      <c r="H11" s="232"/>
    </row>
    <row r="12" spans="1:8" ht="21.75" customHeight="1">
      <c r="A12" s="6" t="s">
        <v>4</v>
      </c>
      <c r="B12" s="218"/>
      <c r="C12" s="197"/>
      <c r="D12" s="90">
        <f>SUM(D9:D11)</f>
        <v>86686</v>
      </c>
      <c r="E12" s="88"/>
      <c r="F12" s="90">
        <f>SUM(F9:F11)</f>
        <v>100979</v>
      </c>
      <c r="G12" s="70"/>
      <c r="H12" s="232"/>
    </row>
    <row r="13" spans="1:8" ht="21.75" customHeight="1">
      <c r="A13" s="3"/>
      <c r="B13" s="218"/>
      <c r="C13" s="197"/>
      <c r="D13" s="161"/>
      <c r="E13" s="67"/>
      <c r="F13" s="161"/>
    </row>
    <row r="14" spans="1:8" ht="21.75" customHeight="1">
      <c r="A14" s="8" t="s">
        <v>5</v>
      </c>
      <c r="B14" s="14"/>
      <c r="C14" s="14"/>
      <c r="D14" s="161"/>
      <c r="E14" s="67"/>
      <c r="F14" s="161"/>
    </row>
    <row r="15" spans="1:8" ht="21.75" customHeight="1">
      <c r="A15" s="27" t="s">
        <v>13</v>
      </c>
      <c r="B15" s="218"/>
      <c r="C15" s="14"/>
      <c r="D15" s="82">
        <v>3456</v>
      </c>
      <c r="E15" s="82"/>
      <c r="F15" s="82">
        <v>3458</v>
      </c>
      <c r="G15" s="70"/>
      <c r="H15" s="232"/>
    </row>
    <row r="16" spans="1:8" ht="21.75" customHeight="1">
      <c r="A16" s="27" t="s">
        <v>36</v>
      </c>
      <c r="B16" s="218"/>
      <c r="C16" s="14"/>
      <c r="D16" s="82">
        <v>2208</v>
      </c>
      <c r="E16" s="82"/>
      <c r="F16" s="82">
        <v>2211</v>
      </c>
      <c r="G16" s="70"/>
      <c r="H16" s="232"/>
    </row>
    <row r="17" spans="1:8" ht="21.75" customHeight="1">
      <c r="A17" s="27" t="s">
        <v>18</v>
      </c>
      <c r="B17" s="14"/>
      <c r="C17" s="14"/>
      <c r="D17" s="82">
        <v>857</v>
      </c>
      <c r="E17" s="82"/>
      <c r="F17" s="82">
        <v>663</v>
      </c>
      <c r="G17" s="70"/>
      <c r="H17" s="232"/>
    </row>
    <row r="18" spans="1:8" ht="21.75" customHeight="1">
      <c r="A18" s="27" t="s">
        <v>19</v>
      </c>
      <c r="B18" s="218"/>
      <c r="C18" s="197"/>
      <c r="D18" s="82">
        <v>872</v>
      </c>
      <c r="E18" s="82"/>
      <c r="F18" s="82">
        <v>964</v>
      </c>
      <c r="G18" s="70"/>
      <c r="H18" s="232"/>
    </row>
    <row r="19" spans="1:8" ht="21.75" customHeight="1">
      <c r="A19" s="27" t="s">
        <v>79</v>
      </c>
      <c r="B19" s="218"/>
      <c r="C19" s="197"/>
      <c r="D19" s="93">
        <v>3036</v>
      </c>
      <c r="E19" s="82"/>
      <c r="F19" s="189">
        <v>3368</v>
      </c>
      <c r="G19" s="70"/>
      <c r="H19" s="232"/>
    </row>
    <row r="20" spans="1:8" ht="21.75" customHeight="1">
      <c r="A20" s="27" t="s">
        <v>40</v>
      </c>
      <c r="B20" s="225"/>
      <c r="C20" s="225"/>
      <c r="D20" s="82">
        <v>4078</v>
      </c>
      <c r="E20" s="82"/>
      <c r="F20" s="192">
        <v>3920</v>
      </c>
      <c r="G20" s="70"/>
      <c r="H20" s="232"/>
    </row>
    <row r="21" spans="1:8" ht="21.75" customHeight="1">
      <c r="A21" s="27" t="s">
        <v>45</v>
      </c>
      <c r="B21" s="218"/>
      <c r="C21" s="197"/>
      <c r="D21" s="93">
        <v>18194</v>
      </c>
      <c r="E21" s="93"/>
      <c r="F21" s="93">
        <v>17976</v>
      </c>
      <c r="G21" s="70"/>
      <c r="H21" s="232"/>
    </row>
    <row r="22" spans="1:8" ht="21.75" customHeight="1">
      <c r="A22" s="27" t="s">
        <v>148</v>
      </c>
      <c r="B22" s="218"/>
      <c r="C22" s="197"/>
      <c r="D22" s="85">
        <v>-1404</v>
      </c>
      <c r="E22" s="82"/>
      <c r="F22" s="85">
        <v>709</v>
      </c>
      <c r="G22" s="70"/>
      <c r="H22" s="232"/>
    </row>
    <row r="23" spans="1:8" ht="21.75" customHeight="1">
      <c r="A23" s="6" t="s">
        <v>6</v>
      </c>
      <c r="B23" s="218"/>
      <c r="C23" s="197"/>
      <c r="D23" s="186">
        <f>SUM(D15:D22)</f>
        <v>31297</v>
      </c>
      <c r="E23" s="88"/>
      <c r="F23" s="186">
        <f>SUM(F15:F22)</f>
        <v>33269</v>
      </c>
      <c r="H23" s="232"/>
    </row>
    <row r="24" spans="1:8" ht="21.75" customHeight="1">
      <c r="A24" s="29" t="s">
        <v>70</v>
      </c>
      <c r="B24" s="30"/>
      <c r="C24" s="30"/>
      <c r="D24" s="186">
        <f>D12-D23</f>
        <v>55389</v>
      </c>
      <c r="E24" s="88"/>
      <c r="F24" s="186">
        <f>F12-F23</f>
        <v>67710</v>
      </c>
    </row>
    <row r="25" spans="1:8" ht="21.75" customHeight="1">
      <c r="A25" s="29"/>
      <c r="B25" s="30"/>
      <c r="C25" s="30"/>
      <c r="D25" s="86"/>
      <c r="E25" s="67"/>
      <c r="F25" s="86"/>
    </row>
    <row r="26" spans="1:8" ht="21.75" customHeight="1">
      <c r="A26" s="29" t="s">
        <v>102</v>
      </c>
      <c r="B26" s="30"/>
      <c r="C26" s="30"/>
      <c r="D26" s="86"/>
      <c r="E26" s="67"/>
      <c r="F26" s="86"/>
    </row>
    <row r="27" spans="1:8" ht="21.75" customHeight="1">
      <c r="A27" s="58" t="s">
        <v>145</v>
      </c>
      <c r="B27" s="224"/>
      <c r="C27" s="198"/>
      <c r="D27" s="189">
        <v>-1973</v>
      </c>
      <c r="E27" s="190"/>
      <c r="F27" s="189">
        <v>-5519</v>
      </c>
      <c r="G27" s="70"/>
      <c r="H27" s="232"/>
    </row>
    <row r="28" spans="1:8" ht="21.75" customHeight="1">
      <c r="A28" s="58" t="s">
        <v>130</v>
      </c>
      <c r="B28" s="224"/>
      <c r="C28" s="198"/>
      <c r="D28" s="189">
        <v>-110406</v>
      </c>
      <c r="E28" s="190"/>
      <c r="F28" s="189">
        <v>164</v>
      </c>
      <c r="G28" s="70"/>
      <c r="H28" s="232"/>
    </row>
    <row r="29" spans="1:8" ht="21.75" customHeight="1">
      <c r="A29" s="58" t="s">
        <v>60</v>
      </c>
      <c r="B29" s="224"/>
      <c r="C29" s="30"/>
      <c r="D29" s="85">
        <v>110</v>
      </c>
      <c r="E29" s="93"/>
      <c r="F29" s="85">
        <v>-35432</v>
      </c>
      <c r="G29" s="70"/>
      <c r="H29" s="232"/>
    </row>
    <row r="30" spans="1:8" ht="21.75" customHeight="1">
      <c r="A30" s="29" t="s">
        <v>146</v>
      </c>
      <c r="B30" s="30"/>
      <c r="C30" s="30"/>
      <c r="D30" s="186">
        <f>SUM(D27:D29)</f>
        <v>-112269</v>
      </c>
      <c r="E30" s="88"/>
      <c r="F30" s="186">
        <f>SUM(F27:F29)</f>
        <v>-40787</v>
      </c>
    </row>
    <row r="31" spans="1:8" ht="21.75" customHeight="1">
      <c r="A31" s="29"/>
      <c r="B31" s="30"/>
      <c r="C31" s="30"/>
      <c r="D31" s="30"/>
      <c r="E31" s="30"/>
      <c r="F31" s="30"/>
    </row>
    <row r="32" spans="1:8" ht="21.65" customHeight="1">
      <c r="A32" s="29" t="s">
        <v>147</v>
      </c>
      <c r="B32" s="30"/>
      <c r="C32" s="30"/>
      <c r="D32" s="236">
        <f>D24+D30</f>
        <v>-56880</v>
      </c>
      <c r="E32" s="30"/>
      <c r="F32" s="205">
        <f>F24+F30</f>
        <v>26923</v>
      </c>
    </row>
    <row r="33" spans="1:10" ht="21.75" customHeight="1">
      <c r="A33" s="98" t="s">
        <v>52</v>
      </c>
      <c r="B33" s="98"/>
      <c r="C33" s="98"/>
      <c r="D33" s="86"/>
      <c r="E33" s="88"/>
      <c r="F33" s="86"/>
    </row>
    <row r="34" spans="1:10" ht="21.75" customHeight="1">
      <c r="A34" s="99" t="s">
        <v>90</v>
      </c>
      <c r="B34" s="99"/>
      <c r="C34" s="99"/>
      <c r="D34" s="136">
        <v>56905</v>
      </c>
      <c r="E34" s="127"/>
      <c r="F34" s="136">
        <v>-104607</v>
      </c>
      <c r="G34" s="70"/>
      <c r="H34" s="70"/>
      <c r="I34" s="70"/>
      <c r="J34" s="232">
        <f>I34/1000</f>
        <v>0</v>
      </c>
    </row>
    <row r="35" spans="1:10" ht="21.75" customHeight="1">
      <c r="A35" s="98" t="s">
        <v>159</v>
      </c>
      <c r="B35" s="98"/>
      <c r="C35" s="98"/>
      <c r="D35" s="100"/>
      <c r="E35" s="127"/>
      <c r="F35" s="100"/>
    </row>
    <row r="36" spans="1:10" ht="21.75" customHeight="1" thickBot="1">
      <c r="A36" s="98" t="s">
        <v>110</v>
      </c>
      <c r="B36" s="98"/>
      <c r="C36" s="99"/>
      <c r="D36" s="137">
        <f>SUM(D32:D34)</f>
        <v>25</v>
      </c>
      <c r="E36" s="126"/>
      <c r="F36" s="137">
        <f>SUM(F32:F34)</f>
        <v>-77684</v>
      </c>
    </row>
    <row r="37" spans="1:10" ht="21.75" customHeight="1" thickTop="1">
      <c r="A37" s="29"/>
      <c r="B37" s="30"/>
      <c r="C37" s="30"/>
      <c r="D37" s="86"/>
      <c r="E37" s="88"/>
      <c r="F37" s="86"/>
    </row>
    <row r="38" spans="1:10" ht="21.75" customHeight="1">
      <c r="A38" s="29"/>
      <c r="B38" s="30"/>
      <c r="C38" s="30"/>
      <c r="D38" s="86"/>
      <c r="E38" s="88"/>
      <c r="F38" s="86"/>
    </row>
    <row r="39" spans="1:10" ht="21.75" customHeight="1">
      <c r="D39" s="67"/>
      <c r="E39" s="67"/>
      <c r="F39" s="67"/>
    </row>
  </sheetData>
  <mergeCells count="3">
    <mergeCell ref="D7:F7"/>
    <mergeCell ref="D5:F5"/>
    <mergeCell ref="D4:F4"/>
  </mergeCells>
  <phoneticPr fontId="18" type="noConversion"/>
  <pageMargins left="0.8" right="0.8" top="0.48" bottom="0.5" header="0.5" footer="0.5"/>
  <pageSetup paperSize="9" scale="78" firstPageNumber="5" fitToHeight="2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D90B7-188E-483A-8CB0-587E9F7E10BE}">
  <sheetPr>
    <tabColor rgb="FF00B050"/>
  </sheetPr>
  <dimension ref="A1:J39"/>
  <sheetViews>
    <sheetView view="pageBreakPreview" zoomScaleNormal="100" zoomScaleSheetLayoutView="100" workbookViewId="0">
      <selection activeCell="A31" sqref="A31"/>
    </sheetView>
  </sheetViews>
  <sheetFormatPr defaultColWidth="9.09765625" defaultRowHeight="21.75" customHeight="1"/>
  <cols>
    <col min="1" max="1" width="73.8984375" style="28" customWidth="1"/>
    <col min="2" max="2" width="8.69921875" style="28" customWidth="1"/>
    <col min="3" max="3" width="0.8984375" style="28" customWidth="1"/>
    <col min="4" max="4" width="17.8984375" style="28" customWidth="1"/>
    <col min="5" max="5" width="2" style="28" customWidth="1"/>
    <col min="6" max="6" width="17.8984375" style="28" customWidth="1"/>
    <col min="7" max="8" width="14.59765625" style="28" bestFit="1" customWidth="1"/>
    <col min="9" max="9" width="15.09765625" style="28" bestFit="1" customWidth="1"/>
    <col min="10" max="10" width="11.59765625" style="28" bestFit="1" customWidth="1"/>
    <col min="11" max="11" width="9.296875" style="28" bestFit="1" customWidth="1"/>
    <col min="12" max="16384" width="9.09765625" style="28"/>
  </cols>
  <sheetData>
    <row r="1" spans="1:8" ht="21.75" customHeight="1">
      <c r="A1" s="1" t="s">
        <v>53</v>
      </c>
      <c r="B1" s="241"/>
      <c r="C1" s="241"/>
      <c r="D1" s="161"/>
      <c r="E1" s="161"/>
      <c r="F1" s="161"/>
    </row>
    <row r="2" spans="1:8" ht="21.75" customHeight="1">
      <c r="A2" s="7" t="s">
        <v>98</v>
      </c>
      <c r="B2" s="241"/>
      <c r="C2" s="241"/>
      <c r="D2" s="161"/>
      <c r="E2" s="161"/>
      <c r="F2" s="161"/>
    </row>
    <row r="3" spans="1:8" ht="21.75" customHeight="1">
      <c r="A3" s="7"/>
      <c r="B3" s="241"/>
      <c r="C3" s="241"/>
      <c r="D3" s="161"/>
      <c r="E3" s="161"/>
      <c r="F3" s="161"/>
    </row>
    <row r="4" spans="1:8" ht="21.75" customHeight="1">
      <c r="A4" s="7"/>
      <c r="B4" s="241"/>
      <c r="C4" s="241"/>
      <c r="D4" s="253" t="s">
        <v>140</v>
      </c>
      <c r="E4" s="253"/>
      <c r="F4" s="253"/>
    </row>
    <row r="5" spans="1:8" ht="21.75" customHeight="1">
      <c r="A5" s="7"/>
      <c r="B5" s="241"/>
      <c r="C5" s="241"/>
      <c r="D5" s="252" t="s">
        <v>139</v>
      </c>
      <c r="E5" s="252"/>
      <c r="F5" s="252"/>
    </row>
    <row r="6" spans="1:8" ht="21.75" customHeight="1">
      <c r="A6" s="7"/>
      <c r="B6" s="241" t="s">
        <v>1</v>
      </c>
      <c r="C6" s="241"/>
      <c r="D6" s="134">
        <v>2564</v>
      </c>
      <c r="E6" s="135"/>
      <c r="F6" s="134">
        <v>2563</v>
      </c>
    </row>
    <row r="7" spans="1:8" ht="21.75" customHeight="1">
      <c r="A7" s="3"/>
      <c r="D7" s="248" t="s">
        <v>63</v>
      </c>
      <c r="E7" s="248"/>
      <c r="F7" s="248"/>
    </row>
    <row r="8" spans="1:8" ht="21.75" customHeight="1">
      <c r="A8" s="8" t="s">
        <v>88</v>
      </c>
      <c r="B8" s="241"/>
      <c r="C8" s="241"/>
      <c r="D8" s="161"/>
      <c r="E8" s="67"/>
      <c r="F8" s="67"/>
    </row>
    <row r="9" spans="1:8" ht="21.75" customHeight="1">
      <c r="A9" s="27" t="s">
        <v>20</v>
      </c>
      <c r="B9" s="241">
        <v>8</v>
      </c>
      <c r="C9" s="241"/>
      <c r="D9" s="82">
        <v>217368</v>
      </c>
      <c r="E9" s="82"/>
      <c r="F9" s="82">
        <v>213647</v>
      </c>
      <c r="G9" s="70"/>
      <c r="H9" s="232"/>
    </row>
    <row r="10" spans="1:8" ht="21.75" customHeight="1">
      <c r="A10" s="52" t="s">
        <v>89</v>
      </c>
      <c r="B10" s="241">
        <v>8</v>
      </c>
      <c r="C10" s="241"/>
      <c r="D10" s="82">
        <v>38</v>
      </c>
      <c r="E10" s="82"/>
      <c r="F10" s="82">
        <v>225</v>
      </c>
      <c r="G10" s="70"/>
      <c r="H10" s="232"/>
    </row>
    <row r="11" spans="1:8" ht="21.75" customHeight="1">
      <c r="A11" s="52" t="s">
        <v>30</v>
      </c>
      <c r="B11" s="241"/>
      <c r="C11" s="241"/>
      <c r="D11" s="85">
        <v>208</v>
      </c>
      <c r="E11" s="82"/>
      <c r="F11" s="85">
        <v>753</v>
      </c>
      <c r="G11" s="70"/>
      <c r="H11" s="232"/>
    </row>
    <row r="12" spans="1:8" ht="21.75" customHeight="1">
      <c r="A12" s="6" t="s">
        <v>4</v>
      </c>
      <c r="B12" s="241"/>
      <c r="C12" s="241"/>
      <c r="D12" s="90">
        <f>SUM(D9:D11)</f>
        <v>217614</v>
      </c>
      <c r="E12" s="88"/>
      <c r="F12" s="90">
        <f>SUM(F9:F11)</f>
        <v>214625</v>
      </c>
      <c r="G12" s="70"/>
      <c r="H12" s="232"/>
    </row>
    <row r="13" spans="1:8" ht="21.75" customHeight="1">
      <c r="A13" s="3"/>
      <c r="B13" s="241"/>
      <c r="C13" s="241"/>
      <c r="D13" s="161"/>
      <c r="E13" s="67"/>
      <c r="F13" s="161"/>
    </row>
    <row r="14" spans="1:8" ht="21.75" customHeight="1">
      <c r="A14" s="8" t="s">
        <v>5</v>
      </c>
      <c r="B14" s="14"/>
      <c r="C14" s="14"/>
      <c r="D14" s="161"/>
      <c r="E14" s="67"/>
      <c r="F14" s="161"/>
    </row>
    <row r="15" spans="1:8" ht="21.75" customHeight="1">
      <c r="A15" s="27" t="s">
        <v>13</v>
      </c>
      <c r="B15" s="241">
        <v>8</v>
      </c>
      <c r="C15" s="14"/>
      <c r="D15" s="82">
        <v>6894</v>
      </c>
      <c r="E15" s="82"/>
      <c r="F15" s="82">
        <v>6886</v>
      </c>
      <c r="G15" s="70"/>
      <c r="H15" s="232"/>
    </row>
    <row r="16" spans="1:8" ht="21.75" customHeight="1">
      <c r="A16" s="27" t="s">
        <v>36</v>
      </c>
      <c r="B16" s="241">
        <v>8</v>
      </c>
      <c r="C16" s="14"/>
      <c r="D16" s="82">
        <v>4405</v>
      </c>
      <c r="E16" s="82"/>
      <c r="F16" s="82">
        <v>4400</v>
      </c>
      <c r="G16" s="70"/>
      <c r="H16" s="232"/>
    </row>
    <row r="17" spans="1:8" ht="21.75" customHeight="1">
      <c r="A17" s="27" t="s">
        <v>18</v>
      </c>
      <c r="B17" s="14"/>
      <c r="C17" s="14"/>
      <c r="D17" s="82">
        <v>1714</v>
      </c>
      <c r="E17" s="82"/>
      <c r="F17" s="82">
        <v>1325</v>
      </c>
      <c r="G17" s="70"/>
      <c r="H17" s="232"/>
    </row>
    <row r="18" spans="1:8" ht="21.75" customHeight="1">
      <c r="A18" s="27" t="s">
        <v>19</v>
      </c>
      <c r="B18" s="241"/>
      <c r="C18" s="241"/>
      <c r="D18" s="82">
        <v>1271</v>
      </c>
      <c r="E18" s="82"/>
      <c r="F18" s="82">
        <v>1312</v>
      </c>
      <c r="G18" s="70"/>
      <c r="H18" s="232"/>
    </row>
    <row r="19" spans="1:8" ht="21.75" customHeight="1">
      <c r="A19" s="27" t="s">
        <v>79</v>
      </c>
      <c r="B19" s="241">
        <v>5</v>
      </c>
      <c r="C19" s="241"/>
      <c r="D19" s="93">
        <v>6039</v>
      </c>
      <c r="E19" s="82"/>
      <c r="F19" s="189">
        <v>6736</v>
      </c>
      <c r="G19" s="70"/>
      <c r="H19" s="232"/>
    </row>
    <row r="20" spans="1:8" ht="21.75" customHeight="1">
      <c r="A20" s="27" t="s">
        <v>40</v>
      </c>
      <c r="B20" s="241"/>
      <c r="C20" s="241"/>
      <c r="D20" s="82">
        <v>7857</v>
      </c>
      <c r="E20" s="82"/>
      <c r="F20" s="192">
        <v>8441</v>
      </c>
      <c r="G20" s="70"/>
      <c r="H20" s="232"/>
    </row>
    <row r="21" spans="1:8" ht="21.75" customHeight="1">
      <c r="A21" s="27" t="s">
        <v>45</v>
      </c>
      <c r="B21" s="241"/>
      <c r="C21" s="241"/>
      <c r="D21" s="93">
        <v>35774</v>
      </c>
      <c r="E21" s="93"/>
      <c r="F21" s="93">
        <v>37012</v>
      </c>
      <c r="G21" s="70"/>
      <c r="H21" s="232"/>
    </row>
    <row r="22" spans="1:8" ht="21.75" customHeight="1">
      <c r="A22" s="27" t="s">
        <v>62</v>
      </c>
      <c r="B22" s="241"/>
      <c r="C22" s="241"/>
      <c r="D22" s="85">
        <v>2971</v>
      </c>
      <c r="E22" s="82"/>
      <c r="F22" s="85">
        <v>1731</v>
      </c>
      <c r="G22" s="70"/>
      <c r="H22" s="232"/>
    </row>
    <row r="23" spans="1:8" ht="21.75" customHeight="1">
      <c r="A23" s="6" t="s">
        <v>6</v>
      </c>
      <c r="B23" s="241"/>
      <c r="C23" s="241"/>
      <c r="D23" s="186">
        <f>SUM(D15:D22)</f>
        <v>66925</v>
      </c>
      <c r="E23" s="88"/>
      <c r="F23" s="186">
        <f>SUM(F15:F22)</f>
        <v>67843</v>
      </c>
      <c r="H23" s="232"/>
    </row>
    <row r="24" spans="1:8" ht="21.75" customHeight="1">
      <c r="A24" s="29" t="s">
        <v>70</v>
      </c>
      <c r="B24" s="30"/>
      <c r="C24" s="30"/>
      <c r="D24" s="186">
        <f>D12-D23</f>
        <v>150689</v>
      </c>
      <c r="E24" s="88"/>
      <c r="F24" s="186">
        <f>F12-F23</f>
        <v>146782</v>
      </c>
    </row>
    <row r="25" spans="1:8" ht="21.75" customHeight="1">
      <c r="A25" s="29"/>
      <c r="B25" s="30"/>
      <c r="C25" s="30"/>
      <c r="D25" s="86"/>
      <c r="E25" s="67"/>
      <c r="F25" s="86"/>
    </row>
    <row r="26" spans="1:8" ht="21.75" customHeight="1">
      <c r="A26" s="29" t="s">
        <v>102</v>
      </c>
      <c r="B26" s="30"/>
      <c r="C26" s="30"/>
      <c r="D26" s="86"/>
      <c r="E26" s="67"/>
      <c r="F26" s="86"/>
    </row>
    <row r="27" spans="1:8" ht="21.75" customHeight="1">
      <c r="A27" s="58" t="s">
        <v>145</v>
      </c>
      <c r="B27" s="224"/>
      <c r="C27" s="198"/>
      <c r="D27" s="189">
        <v>-3297</v>
      </c>
      <c r="E27" s="190"/>
      <c r="F27" s="189">
        <v>-5192</v>
      </c>
      <c r="G27" s="70"/>
      <c r="H27" s="232"/>
    </row>
    <row r="28" spans="1:8" ht="21.75" customHeight="1">
      <c r="A28" s="58" t="s">
        <v>130</v>
      </c>
      <c r="B28" s="224"/>
      <c r="C28" s="198"/>
      <c r="D28" s="189">
        <v>-110423</v>
      </c>
      <c r="E28" s="190"/>
      <c r="F28" s="189">
        <v>1621</v>
      </c>
      <c r="G28" s="70"/>
      <c r="H28" s="232"/>
    </row>
    <row r="29" spans="1:8" ht="21.75" customHeight="1">
      <c r="A29" s="58" t="s">
        <v>60</v>
      </c>
      <c r="B29" s="224"/>
      <c r="C29" s="30"/>
      <c r="D29" s="85">
        <v>727</v>
      </c>
      <c r="E29" s="93"/>
      <c r="F29" s="85">
        <v>29347</v>
      </c>
      <c r="G29" s="70"/>
      <c r="H29" s="232"/>
    </row>
    <row r="30" spans="1:8" ht="21.75" customHeight="1">
      <c r="A30" s="29" t="s">
        <v>103</v>
      </c>
      <c r="B30" s="30"/>
      <c r="C30" s="30"/>
      <c r="D30" s="186">
        <f>SUM(D27:D29)</f>
        <v>-112993</v>
      </c>
      <c r="E30" s="88"/>
      <c r="F30" s="186">
        <f>SUM(F27:F29)</f>
        <v>25776</v>
      </c>
    </row>
    <row r="31" spans="1:8" ht="21.75" customHeight="1">
      <c r="A31" s="29"/>
      <c r="B31" s="30"/>
      <c r="C31" s="30"/>
      <c r="D31" s="30"/>
      <c r="E31" s="30"/>
      <c r="F31" s="30"/>
    </row>
    <row r="32" spans="1:8" ht="21.65" customHeight="1">
      <c r="A32" s="29" t="s">
        <v>14</v>
      </c>
      <c r="B32" s="30"/>
      <c r="C32" s="30"/>
      <c r="D32" s="236">
        <f>D24+D30</f>
        <v>37696</v>
      </c>
      <c r="E32" s="30"/>
      <c r="F32" s="205">
        <f>F24+F30</f>
        <v>172558</v>
      </c>
    </row>
    <row r="33" spans="1:10" ht="21.75" customHeight="1">
      <c r="A33" s="98" t="s">
        <v>52</v>
      </c>
      <c r="B33" s="98"/>
      <c r="C33" s="98"/>
      <c r="D33" s="86"/>
      <c r="E33" s="88"/>
      <c r="F33" s="86"/>
    </row>
    <row r="34" spans="1:10" ht="21.75" customHeight="1">
      <c r="A34" s="99" t="s">
        <v>90</v>
      </c>
      <c r="B34" s="99"/>
      <c r="C34" s="99"/>
      <c r="D34" s="136">
        <v>161073</v>
      </c>
      <c r="E34" s="127"/>
      <c r="F34" s="136">
        <v>27805</v>
      </c>
      <c r="G34" s="70"/>
      <c r="H34" s="70"/>
      <c r="I34" s="70"/>
      <c r="J34" s="232">
        <f>I34/1000</f>
        <v>0</v>
      </c>
    </row>
    <row r="35" spans="1:10" ht="21.75" customHeight="1">
      <c r="A35" s="98" t="s">
        <v>124</v>
      </c>
      <c r="B35" s="98"/>
      <c r="C35" s="98"/>
      <c r="D35" s="100"/>
      <c r="E35" s="127"/>
      <c r="F35" s="100"/>
    </row>
    <row r="36" spans="1:10" ht="21.75" customHeight="1" thickBot="1">
      <c r="A36" s="98" t="s">
        <v>110</v>
      </c>
      <c r="B36" s="98"/>
      <c r="C36" s="99"/>
      <c r="D36" s="137">
        <f>SUM(D32:D34)</f>
        <v>198769</v>
      </c>
      <c r="E36" s="126"/>
      <c r="F36" s="137">
        <f>SUM(F32:F34)</f>
        <v>200363</v>
      </c>
    </row>
    <row r="37" spans="1:10" ht="21.75" customHeight="1" thickTop="1">
      <c r="A37" s="29"/>
      <c r="B37" s="30"/>
      <c r="C37" s="30"/>
      <c r="D37" s="86"/>
      <c r="E37" s="88"/>
      <c r="F37" s="86"/>
    </row>
    <row r="38" spans="1:10" ht="21.75" customHeight="1">
      <c r="A38" s="29"/>
      <c r="B38" s="30"/>
      <c r="C38" s="30"/>
      <c r="D38" s="86"/>
      <c r="E38" s="88"/>
      <c r="F38" s="86"/>
    </row>
    <row r="39" spans="1:10" ht="21.75" customHeight="1">
      <c r="D39" s="67"/>
      <c r="E39" s="67"/>
      <c r="F39" s="67"/>
    </row>
  </sheetData>
  <mergeCells count="3">
    <mergeCell ref="D4:F4"/>
    <mergeCell ref="D5:F5"/>
    <mergeCell ref="D7:F7"/>
  </mergeCells>
  <pageMargins left="0.8" right="0.8" top="0.48" bottom="0.5" header="0.5" footer="0.5"/>
  <pageSetup paperSize="9" scale="78" firstPageNumber="6" fitToHeight="2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I59"/>
  <sheetViews>
    <sheetView view="pageBreakPreview" zoomScaleNormal="90" zoomScaleSheetLayoutView="100" workbookViewId="0"/>
  </sheetViews>
  <sheetFormatPr defaultColWidth="9.09765625" defaultRowHeight="19"/>
  <cols>
    <col min="1" max="1" width="82" style="120" bestFit="1" customWidth="1"/>
    <col min="2" max="2" width="10" style="121" customWidth="1"/>
    <col min="3" max="3" width="0.8984375" style="121" customWidth="1"/>
    <col min="4" max="4" width="18.296875" style="121" customWidth="1"/>
    <col min="5" max="5" width="1.8984375" style="121" customWidth="1"/>
    <col min="6" max="6" width="16.296875" style="121" customWidth="1"/>
    <col min="7" max="7" width="2.59765625" style="121" customWidth="1"/>
    <col min="8" max="8" width="9.8984375" style="107" bestFit="1" customWidth="1"/>
    <col min="9" max="9" width="11" style="107" bestFit="1" customWidth="1"/>
    <col min="10" max="16384" width="9.09765625" style="107"/>
  </cols>
  <sheetData>
    <row r="1" spans="1:7" s="102" customFormat="1" ht="23">
      <c r="A1" s="101" t="s">
        <v>53</v>
      </c>
      <c r="B1" s="162"/>
      <c r="C1" s="162"/>
      <c r="D1" s="162"/>
      <c r="E1" s="162"/>
      <c r="F1" s="162"/>
      <c r="G1" s="162"/>
    </row>
    <row r="2" spans="1:7" s="102" customFormat="1" ht="23">
      <c r="A2" s="103" t="s">
        <v>99</v>
      </c>
      <c r="B2" s="162"/>
      <c r="C2" s="162"/>
      <c r="D2" s="162"/>
      <c r="E2" s="162"/>
      <c r="F2" s="162"/>
      <c r="G2" s="162"/>
    </row>
    <row r="3" spans="1:7" s="102" customFormat="1" ht="23">
      <c r="A3" s="103"/>
      <c r="B3" s="162"/>
      <c r="C3" s="162"/>
      <c r="D3" s="162"/>
      <c r="E3" s="162"/>
      <c r="F3" s="162"/>
      <c r="G3" s="162"/>
    </row>
    <row r="4" spans="1:7" s="102" customFormat="1" ht="23">
      <c r="A4" s="103"/>
      <c r="B4" s="162"/>
      <c r="C4" s="162"/>
      <c r="D4" s="253" t="s">
        <v>140</v>
      </c>
      <c r="E4" s="253"/>
      <c r="F4" s="253"/>
      <c r="G4" s="162"/>
    </row>
    <row r="5" spans="1:7" s="102" customFormat="1" ht="23">
      <c r="A5" s="103"/>
      <c r="B5" s="162"/>
      <c r="C5" s="162"/>
      <c r="D5" s="252" t="s">
        <v>139</v>
      </c>
      <c r="E5" s="252"/>
      <c r="F5" s="252"/>
      <c r="G5" s="162"/>
    </row>
    <row r="6" spans="1:7" s="102" customFormat="1" ht="23">
      <c r="A6" s="103"/>
      <c r="B6" s="162" t="s">
        <v>1</v>
      </c>
      <c r="C6" s="162"/>
      <c r="D6" s="134">
        <v>2564</v>
      </c>
      <c r="E6" s="135"/>
      <c r="F6" s="134">
        <v>2563</v>
      </c>
      <c r="G6" s="162"/>
    </row>
    <row r="7" spans="1:7" s="102" customFormat="1" ht="23">
      <c r="A7" s="104"/>
      <c r="D7" s="248" t="s">
        <v>63</v>
      </c>
      <c r="E7" s="248"/>
      <c r="F7" s="248"/>
      <c r="G7" s="105"/>
    </row>
    <row r="8" spans="1:7" ht="22">
      <c r="A8" s="66" t="s">
        <v>71</v>
      </c>
      <c r="B8" s="162"/>
      <c r="C8" s="162"/>
      <c r="D8" s="162"/>
      <c r="E8" s="106"/>
      <c r="F8" s="106"/>
      <c r="G8" s="106"/>
    </row>
    <row r="9" spans="1:7" ht="21.5">
      <c r="A9" s="108" t="s">
        <v>70</v>
      </c>
      <c r="B9" s="162"/>
      <c r="C9" s="162"/>
      <c r="D9" s="109">
        <f>'PL6'!D24</f>
        <v>150689</v>
      </c>
      <c r="E9" s="109"/>
      <c r="F9" s="109">
        <v>146782</v>
      </c>
      <c r="G9" s="106"/>
    </row>
    <row r="10" spans="1:7" ht="21.5">
      <c r="A10" s="122" t="s">
        <v>108</v>
      </c>
      <c r="B10" s="162"/>
      <c r="C10" s="162"/>
      <c r="D10" s="111">
        <f>'PL6'!D30</f>
        <v>-112993</v>
      </c>
      <c r="E10" s="109"/>
      <c r="F10" s="111">
        <v>25776</v>
      </c>
      <c r="G10" s="106"/>
    </row>
    <row r="11" spans="1:7" ht="22">
      <c r="A11" s="66" t="s">
        <v>82</v>
      </c>
      <c r="B11" s="112"/>
      <c r="C11" s="112"/>
      <c r="D11" s="113">
        <f>SUM(D9:D10)</f>
        <v>37696</v>
      </c>
      <c r="E11" s="113"/>
      <c r="F11" s="113">
        <f>SUM(F9:F10)</f>
        <v>172558</v>
      </c>
      <c r="G11" s="106"/>
    </row>
    <row r="12" spans="1:7" ht="22">
      <c r="A12" s="66"/>
      <c r="B12" s="112"/>
      <c r="C12" s="112"/>
      <c r="D12" s="113"/>
      <c r="E12" s="113"/>
      <c r="F12" s="113"/>
      <c r="G12" s="106"/>
    </row>
    <row r="13" spans="1:7" ht="22">
      <c r="A13" s="114" t="s">
        <v>116</v>
      </c>
      <c r="B13" s="162">
        <v>9</v>
      </c>
      <c r="C13" s="162"/>
      <c r="D13" s="110">
        <v>-151543</v>
      </c>
      <c r="E13" s="110"/>
      <c r="F13" s="110">
        <v>-20917</v>
      </c>
      <c r="G13" s="106"/>
    </row>
    <row r="14" spans="1:7" ht="22">
      <c r="A14" s="114" t="s">
        <v>117</v>
      </c>
      <c r="B14" s="162">
        <v>10</v>
      </c>
      <c r="C14" s="162"/>
      <c r="D14" s="110">
        <v>0</v>
      </c>
      <c r="E14" s="109"/>
      <c r="F14" s="110">
        <v>-56493</v>
      </c>
      <c r="G14" s="106"/>
    </row>
    <row r="15" spans="1:7" ht="22">
      <c r="A15" s="114" t="s">
        <v>118</v>
      </c>
      <c r="B15" s="162"/>
      <c r="C15" s="162"/>
      <c r="D15" s="111">
        <f>'PL6'!D34</f>
        <v>161073</v>
      </c>
      <c r="E15" s="109"/>
      <c r="F15" s="111">
        <v>27805</v>
      </c>
      <c r="G15" s="106"/>
    </row>
    <row r="16" spans="1:7" ht="22">
      <c r="A16" s="114"/>
      <c r="B16" s="162"/>
      <c r="C16" s="162"/>
      <c r="D16" s="110"/>
      <c r="E16" s="109"/>
      <c r="F16" s="110"/>
      <c r="G16" s="106"/>
    </row>
    <row r="17" spans="1:9" ht="22">
      <c r="A17" s="66" t="s">
        <v>82</v>
      </c>
      <c r="B17" s="112"/>
      <c r="C17" s="112"/>
      <c r="D17" s="113">
        <f>SUM(D11:D15)</f>
        <v>47226</v>
      </c>
      <c r="E17" s="113"/>
      <c r="F17" s="113">
        <f>SUM(F11:F15)</f>
        <v>122953</v>
      </c>
      <c r="G17" s="106"/>
    </row>
    <row r="18" spans="1:9" ht="21.5">
      <c r="A18" s="108" t="s">
        <v>72</v>
      </c>
      <c r="B18" s="162"/>
      <c r="C18" s="162"/>
      <c r="D18" s="111">
        <v>5476977</v>
      </c>
      <c r="E18" s="110"/>
      <c r="F18" s="111">
        <v>5401226</v>
      </c>
      <c r="G18" s="106"/>
      <c r="I18" s="171"/>
    </row>
    <row r="19" spans="1:9" ht="22.5" thickBot="1">
      <c r="A19" s="114" t="s">
        <v>142</v>
      </c>
      <c r="B19" s="112"/>
      <c r="C19" s="112"/>
      <c r="D19" s="115">
        <f>SUM(D17:D18)</f>
        <v>5524203</v>
      </c>
      <c r="E19" s="113"/>
      <c r="F19" s="115">
        <f>SUM(F17:F18)</f>
        <v>5524179</v>
      </c>
      <c r="G19" s="106"/>
    </row>
    <row r="20" spans="1:9" ht="22.5" thickTop="1">
      <c r="A20" s="114"/>
      <c r="B20" s="112"/>
      <c r="C20" s="112"/>
      <c r="D20" s="163"/>
      <c r="E20" s="113"/>
      <c r="F20" s="163"/>
      <c r="G20" s="106"/>
    </row>
    <row r="21" spans="1:9" ht="22">
      <c r="A21" s="114" t="s">
        <v>119</v>
      </c>
      <c r="B21" s="112"/>
      <c r="C21" s="112"/>
      <c r="D21" s="163"/>
      <c r="E21" s="113"/>
      <c r="F21" s="113"/>
      <c r="G21" s="106"/>
    </row>
    <row r="22" spans="1:9" ht="22">
      <c r="A22" s="237" t="s">
        <v>160</v>
      </c>
      <c r="B22" s="112"/>
      <c r="C22" s="112"/>
      <c r="D22" s="163"/>
      <c r="E22" s="113"/>
      <c r="F22" s="113"/>
      <c r="G22" s="106"/>
    </row>
    <row r="23" spans="1:9" ht="22">
      <c r="A23" s="108" t="s">
        <v>120</v>
      </c>
      <c r="B23" s="112"/>
      <c r="C23" s="112"/>
      <c r="D23" s="110">
        <v>711500</v>
      </c>
      <c r="E23" s="109"/>
      <c r="F23" s="110">
        <v>711500</v>
      </c>
      <c r="G23" s="106"/>
      <c r="H23" s="171"/>
    </row>
    <row r="24" spans="1:9" ht="22.5" thickBot="1">
      <c r="A24" s="114" t="s">
        <v>141</v>
      </c>
      <c r="B24" s="112"/>
      <c r="C24" s="112"/>
      <c r="D24" s="164">
        <f>SUM(D23)</f>
        <v>711500</v>
      </c>
      <c r="E24" s="113"/>
      <c r="F24" s="164">
        <f>SUM(F23)</f>
        <v>711500</v>
      </c>
      <c r="G24" s="106"/>
    </row>
    <row r="25" spans="1:9" ht="22" thickTop="1">
      <c r="A25" s="116"/>
      <c r="B25" s="106"/>
      <c r="C25" s="106"/>
      <c r="D25" s="117"/>
      <c r="E25" s="117"/>
      <c r="F25" s="117"/>
      <c r="G25" s="106"/>
    </row>
    <row r="26" spans="1:9" ht="22">
      <c r="A26" s="116"/>
      <c r="B26" s="106"/>
      <c r="C26" s="106"/>
      <c r="D26" s="167"/>
      <c r="E26" s="119"/>
      <c r="F26" s="119"/>
      <c r="G26" s="106"/>
    </row>
    <row r="27" spans="1:9" ht="21.5">
      <c r="A27" s="116"/>
      <c r="B27" s="106"/>
      <c r="C27" s="106"/>
      <c r="D27" s="119"/>
      <c r="E27" s="119"/>
      <c r="F27" s="119"/>
      <c r="G27" s="106"/>
    </row>
    <row r="28" spans="1:9" s="118" customFormat="1" ht="21.5">
      <c r="A28" s="116"/>
      <c r="B28" s="106"/>
      <c r="C28" s="106"/>
      <c r="D28" s="119"/>
      <c r="E28" s="119"/>
      <c r="F28" s="119"/>
      <c r="G28" s="106"/>
    </row>
    <row r="29" spans="1:9" s="118" customFormat="1" ht="21.5">
      <c r="A29" s="116"/>
      <c r="B29" s="106"/>
      <c r="C29" s="106"/>
      <c r="D29" s="119"/>
      <c r="E29" s="119"/>
      <c r="F29" s="119"/>
      <c r="G29" s="106"/>
    </row>
    <row r="30" spans="1:9" s="118" customFormat="1" ht="21.5">
      <c r="A30" s="116"/>
      <c r="B30" s="106"/>
      <c r="C30" s="106"/>
      <c r="D30" s="119"/>
      <c r="E30" s="119"/>
      <c r="F30" s="119"/>
      <c r="G30" s="106"/>
    </row>
    <row r="31" spans="1:9" s="118" customFormat="1" ht="21.5">
      <c r="A31" s="116"/>
      <c r="B31" s="106"/>
      <c r="C31" s="106"/>
      <c r="D31" s="119"/>
      <c r="E31" s="119"/>
      <c r="F31" s="119"/>
      <c r="G31" s="106"/>
    </row>
    <row r="32" spans="1:9" s="118" customFormat="1" ht="21.5">
      <c r="A32" s="116"/>
      <c r="B32" s="106"/>
      <c r="C32" s="106"/>
      <c r="D32" s="119"/>
      <c r="E32" s="119"/>
      <c r="F32" s="119"/>
      <c r="G32" s="106"/>
    </row>
    <row r="33" spans="1:7" s="118" customFormat="1" ht="21.5">
      <c r="A33" s="116"/>
      <c r="B33" s="106"/>
      <c r="C33" s="106"/>
      <c r="D33" s="119"/>
      <c r="E33" s="119"/>
      <c r="F33" s="119"/>
      <c r="G33" s="106"/>
    </row>
    <row r="34" spans="1:7" s="118" customFormat="1" ht="21.5">
      <c r="A34" s="116"/>
      <c r="B34" s="106"/>
      <c r="C34" s="106"/>
      <c r="D34" s="119"/>
      <c r="E34" s="119"/>
      <c r="F34" s="119"/>
      <c r="G34" s="106"/>
    </row>
    <row r="35" spans="1:7" s="118" customFormat="1" ht="21.5">
      <c r="A35" s="116"/>
      <c r="B35" s="106"/>
      <c r="C35" s="106"/>
      <c r="D35" s="119"/>
      <c r="E35" s="119"/>
      <c r="F35" s="119"/>
      <c r="G35" s="106"/>
    </row>
    <row r="36" spans="1:7" s="118" customFormat="1" ht="21.5">
      <c r="A36" s="116"/>
      <c r="B36" s="106"/>
      <c r="C36" s="106"/>
      <c r="D36" s="119"/>
      <c r="E36" s="119"/>
      <c r="F36" s="119"/>
      <c r="G36" s="106"/>
    </row>
    <row r="37" spans="1:7" s="118" customFormat="1" ht="21.5">
      <c r="A37" s="116"/>
      <c r="B37" s="106"/>
      <c r="C37" s="106"/>
      <c r="D37" s="119"/>
      <c r="E37" s="119"/>
      <c r="F37" s="119"/>
      <c r="G37" s="106"/>
    </row>
    <row r="38" spans="1:7" s="118" customFormat="1" ht="21.5">
      <c r="A38" s="116"/>
      <c r="B38" s="106"/>
      <c r="C38" s="106"/>
      <c r="D38" s="119"/>
      <c r="E38" s="119"/>
      <c r="F38" s="119"/>
      <c r="G38" s="106"/>
    </row>
    <row r="39" spans="1:7" s="118" customFormat="1" ht="21.5">
      <c r="A39" s="116"/>
      <c r="B39" s="106"/>
      <c r="C39" s="106"/>
      <c r="D39" s="119"/>
      <c r="E39" s="119"/>
      <c r="F39" s="119"/>
      <c r="G39" s="106"/>
    </row>
    <row r="40" spans="1:7" s="118" customFormat="1" ht="21.5">
      <c r="A40" s="116"/>
      <c r="B40" s="106"/>
      <c r="C40" s="106"/>
      <c r="D40" s="119"/>
      <c r="E40" s="119"/>
      <c r="F40" s="119"/>
      <c r="G40" s="106"/>
    </row>
    <row r="41" spans="1:7" s="118" customFormat="1" ht="21.5">
      <c r="A41" s="116"/>
      <c r="B41" s="106"/>
      <c r="C41" s="106"/>
      <c r="D41" s="119"/>
      <c r="E41" s="119"/>
      <c r="F41" s="119"/>
      <c r="G41" s="106"/>
    </row>
    <row r="42" spans="1:7" s="118" customFormat="1" ht="21.5">
      <c r="A42" s="116"/>
      <c r="B42" s="106"/>
      <c r="C42" s="106"/>
      <c r="D42" s="119"/>
      <c r="E42" s="119"/>
      <c r="F42" s="119"/>
      <c r="G42" s="106"/>
    </row>
    <row r="43" spans="1:7" s="118" customFormat="1" ht="21.5">
      <c r="A43" s="116"/>
      <c r="B43" s="106"/>
      <c r="C43" s="106"/>
      <c r="D43" s="119"/>
      <c r="E43" s="119"/>
      <c r="F43" s="119"/>
      <c r="G43" s="106"/>
    </row>
    <row r="44" spans="1:7" s="118" customFormat="1" ht="21.5">
      <c r="A44" s="116"/>
      <c r="B44" s="106"/>
      <c r="C44" s="106"/>
      <c r="D44" s="119"/>
      <c r="E44" s="119"/>
      <c r="F44" s="119"/>
      <c r="G44" s="106"/>
    </row>
    <row r="45" spans="1:7" s="118" customFormat="1" ht="21.5">
      <c r="A45" s="116"/>
      <c r="B45" s="106"/>
      <c r="C45" s="106"/>
      <c r="D45" s="119"/>
      <c r="E45" s="119"/>
      <c r="F45" s="119"/>
      <c r="G45" s="106"/>
    </row>
    <row r="46" spans="1:7" s="118" customFormat="1" ht="21.5">
      <c r="A46" s="116"/>
      <c r="B46" s="106"/>
      <c r="C46" s="106"/>
      <c r="D46" s="106"/>
      <c r="E46" s="106"/>
      <c r="F46" s="106"/>
      <c r="G46" s="106"/>
    </row>
    <row r="47" spans="1:7" s="118" customFormat="1" ht="21.5">
      <c r="A47" s="116"/>
      <c r="B47" s="106"/>
      <c r="C47" s="106"/>
      <c r="D47" s="106"/>
      <c r="E47" s="106"/>
      <c r="F47" s="106"/>
      <c r="G47" s="106"/>
    </row>
    <row r="48" spans="1:7" s="118" customFormat="1" ht="21.5">
      <c r="A48" s="116"/>
      <c r="B48" s="106"/>
      <c r="C48" s="106"/>
      <c r="D48" s="106"/>
      <c r="E48" s="106"/>
      <c r="F48" s="106"/>
      <c r="G48" s="106"/>
    </row>
    <row r="49" spans="1:7" s="118" customFormat="1" ht="21.5">
      <c r="A49" s="116"/>
      <c r="B49" s="106"/>
      <c r="C49" s="106"/>
      <c r="D49" s="106"/>
      <c r="E49" s="106"/>
      <c r="F49" s="106"/>
      <c r="G49" s="106"/>
    </row>
    <row r="50" spans="1:7" s="118" customFormat="1" ht="21.5">
      <c r="A50" s="116"/>
      <c r="B50" s="106"/>
      <c r="C50" s="106"/>
      <c r="D50" s="106"/>
      <c r="E50" s="106"/>
      <c r="F50" s="106"/>
      <c r="G50" s="106"/>
    </row>
    <row r="51" spans="1:7" s="118" customFormat="1" ht="21.5">
      <c r="A51" s="116"/>
      <c r="B51" s="106"/>
      <c r="C51" s="106"/>
      <c r="D51" s="106"/>
      <c r="E51" s="106"/>
      <c r="F51" s="106"/>
      <c r="G51" s="106"/>
    </row>
    <row r="52" spans="1:7" s="118" customFormat="1" ht="21.5">
      <c r="A52" s="116"/>
      <c r="B52" s="106"/>
      <c r="C52" s="106"/>
      <c r="D52" s="106"/>
      <c r="E52" s="106"/>
      <c r="F52" s="106"/>
      <c r="G52" s="106"/>
    </row>
    <row r="53" spans="1:7" s="118" customFormat="1" ht="21.5">
      <c r="A53" s="116"/>
      <c r="B53" s="106"/>
      <c r="C53" s="106"/>
      <c r="D53" s="106"/>
      <c r="E53" s="106"/>
      <c r="F53" s="106"/>
      <c r="G53" s="106"/>
    </row>
    <row r="54" spans="1:7" s="118" customFormat="1" ht="21.5">
      <c r="A54" s="116"/>
      <c r="B54" s="106"/>
      <c r="C54" s="106"/>
      <c r="D54" s="106"/>
      <c r="E54" s="106"/>
      <c r="F54" s="106"/>
      <c r="G54" s="106"/>
    </row>
    <row r="55" spans="1:7" s="118" customFormat="1" ht="21.5">
      <c r="A55" s="116"/>
      <c r="B55" s="106"/>
      <c r="C55" s="106"/>
      <c r="D55" s="106"/>
      <c r="E55" s="106"/>
      <c r="F55" s="106"/>
      <c r="G55" s="106"/>
    </row>
    <row r="56" spans="1:7" s="118" customFormat="1" ht="21.5">
      <c r="A56" s="116"/>
      <c r="B56" s="106"/>
      <c r="C56" s="106"/>
      <c r="D56" s="106"/>
      <c r="E56" s="106"/>
      <c r="F56" s="106"/>
      <c r="G56" s="106"/>
    </row>
    <row r="57" spans="1:7" s="118" customFormat="1" ht="21.5">
      <c r="A57" s="116"/>
      <c r="B57" s="106"/>
      <c r="C57" s="106"/>
      <c r="D57" s="106"/>
      <c r="E57" s="106"/>
      <c r="F57" s="106"/>
      <c r="G57" s="106"/>
    </row>
    <row r="58" spans="1:7" s="118" customFormat="1" ht="21.5">
      <c r="A58" s="116"/>
      <c r="B58" s="106"/>
      <c r="C58" s="106"/>
      <c r="D58" s="106"/>
      <c r="E58" s="106"/>
      <c r="F58" s="106"/>
      <c r="G58" s="106"/>
    </row>
    <row r="59" spans="1:7" s="118" customFormat="1" ht="21.5">
      <c r="A59" s="116"/>
      <c r="B59" s="106"/>
      <c r="C59" s="106"/>
      <c r="D59" s="106"/>
      <c r="E59" s="106"/>
      <c r="F59" s="106"/>
      <c r="G59" s="106"/>
    </row>
  </sheetData>
  <mergeCells count="3">
    <mergeCell ref="D7:F7"/>
    <mergeCell ref="D4:F4"/>
    <mergeCell ref="D5:F5"/>
  </mergeCells>
  <phoneticPr fontId="18" type="noConversion"/>
  <pageMargins left="0.8" right="0.76" top="0.48" bottom="0.5" header="0.5" footer="0.5"/>
  <pageSetup paperSize="9" scale="75" firstPageNumber="7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&amp;C&amp;P&amp;R&amp;"Angsana New,Italic"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GZ62"/>
  <sheetViews>
    <sheetView view="pageBreakPreview" zoomScaleNormal="100" zoomScaleSheetLayoutView="100" workbookViewId="0">
      <selection activeCell="A31" sqref="A31"/>
    </sheetView>
  </sheetViews>
  <sheetFormatPr defaultColWidth="9.09765625" defaultRowHeight="21.75" customHeight="1"/>
  <cols>
    <col min="1" max="1" width="92.3984375" style="10" customWidth="1"/>
    <col min="2" max="2" width="12.09765625" style="12" customWidth="1"/>
    <col min="3" max="3" width="1.69921875" style="12" customWidth="1"/>
    <col min="4" max="4" width="19.3984375" style="178" customWidth="1"/>
    <col min="5" max="5" width="1.69921875" style="12" customWidth="1"/>
    <col min="6" max="6" width="20.09765625" style="12" customWidth="1"/>
    <col min="7" max="7" width="18.3984375" style="11" bestFit="1" customWidth="1"/>
    <col min="8" max="8" width="15" style="11" bestFit="1" customWidth="1"/>
    <col min="9" max="9" width="13.69921875" style="11" bestFit="1" customWidth="1"/>
    <col min="10" max="16384" width="9.09765625" style="11"/>
  </cols>
  <sheetData>
    <row r="1" spans="1:8" s="2" customFormat="1" ht="21.75" customHeight="1">
      <c r="A1" s="1" t="s">
        <v>53</v>
      </c>
      <c r="B1" s="218"/>
      <c r="C1" s="197"/>
      <c r="D1" s="172"/>
      <c r="E1" s="199"/>
      <c r="F1" s="199"/>
    </row>
    <row r="2" spans="1:8" s="2" customFormat="1" ht="21.75" customHeight="1">
      <c r="A2" s="7" t="s">
        <v>100</v>
      </c>
      <c r="B2" s="218"/>
      <c r="C2" s="197"/>
      <c r="D2" s="172"/>
      <c r="E2" s="199"/>
      <c r="F2" s="199"/>
    </row>
    <row r="3" spans="1:8" s="2" customFormat="1" ht="8.5" customHeight="1">
      <c r="A3" s="7"/>
      <c r="B3" s="218"/>
      <c r="C3" s="197"/>
      <c r="D3" s="172"/>
      <c r="E3" s="199"/>
      <c r="F3" s="199"/>
    </row>
    <row r="4" spans="1:8" s="2" customFormat="1" ht="21.75" customHeight="1">
      <c r="A4" s="7"/>
      <c r="B4" s="218"/>
      <c r="C4" s="197"/>
      <c r="D4" s="253" t="s">
        <v>140</v>
      </c>
      <c r="E4" s="253"/>
      <c r="F4" s="253"/>
    </row>
    <row r="5" spans="1:8" s="2" customFormat="1" ht="21.75" customHeight="1">
      <c r="A5" s="7"/>
      <c r="B5" s="218"/>
      <c r="C5" s="197"/>
      <c r="D5" s="252" t="s">
        <v>139</v>
      </c>
      <c r="E5" s="252"/>
      <c r="F5" s="252"/>
    </row>
    <row r="6" spans="1:8" s="2" customFormat="1" ht="21.75" customHeight="1">
      <c r="A6" s="7"/>
      <c r="B6" s="218" t="s">
        <v>1</v>
      </c>
      <c r="C6" s="197"/>
      <c r="D6" s="134">
        <v>2564</v>
      </c>
      <c r="E6" s="135"/>
      <c r="F6" s="134">
        <v>2563</v>
      </c>
    </row>
    <row r="7" spans="1:8" s="2" customFormat="1" ht="20.149999999999999" customHeight="1">
      <c r="A7" s="3"/>
      <c r="D7" s="248" t="s">
        <v>63</v>
      </c>
      <c r="E7" s="248"/>
      <c r="F7" s="248"/>
    </row>
    <row r="8" spans="1:8" s="2" customFormat="1" ht="21.75" customHeight="1">
      <c r="A8" s="8" t="s">
        <v>7</v>
      </c>
      <c r="B8" s="218"/>
      <c r="C8" s="197"/>
      <c r="D8" s="172"/>
      <c r="E8" s="22"/>
    </row>
    <row r="9" spans="1:8" s="2" customFormat="1" ht="23.5" customHeight="1">
      <c r="A9" s="94" t="s">
        <v>14</v>
      </c>
      <c r="B9" s="218"/>
      <c r="C9" s="197"/>
      <c r="D9" s="67">
        <f>'PL6'!D32</f>
        <v>37696</v>
      </c>
      <c r="E9" s="128"/>
      <c r="F9" s="82">
        <v>172558</v>
      </c>
      <c r="G9" s="22"/>
    </row>
    <row r="10" spans="1:8" s="2" customFormat="1" ht="4" customHeight="1">
      <c r="A10" s="65"/>
      <c r="B10" s="218"/>
      <c r="C10" s="197"/>
      <c r="D10" s="173"/>
      <c r="E10" s="128"/>
      <c r="F10" s="67"/>
      <c r="G10" s="22"/>
    </row>
    <row r="11" spans="1:8" s="2" customFormat="1" ht="23.15" customHeight="1">
      <c r="A11" s="209" t="s">
        <v>106</v>
      </c>
      <c r="B11" s="218"/>
      <c r="C11" s="197"/>
      <c r="D11" s="173"/>
      <c r="E11" s="128"/>
      <c r="F11" s="67"/>
      <c r="G11" s="22"/>
    </row>
    <row r="12" spans="1:8" s="2" customFormat="1" ht="21.65" customHeight="1">
      <c r="A12" s="9" t="s">
        <v>81</v>
      </c>
      <c r="B12" s="218"/>
      <c r="C12" s="197"/>
      <c r="D12" s="173"/>
      <c r="E12" s="128"/>
      <c r="F12" s="67"/>
      <c r="G12" s="22"/>
    </row>
    <row r="13" spans="1:8" s="2" customFormat="1" ht="22.5" customHeight="1">
      <c r="A13" s="94" t="s">
        <v>45</v>
      </c>
      <c r="B13" s="218"/>
      <c r="C13" s="197"/>
      <c r="D13" s="67">
        <f>'PL6'!D21</f>
        <v>35774</v>
      </c>
      <c r="E13" s="128"/>
      <c r="F13" s="67">
        <v>37012</v>
      </c>
      <c r="G13" s="22"/>
      <c r="H13" s="155"/>
    </row>
    <row r="14" spans="1:8" s="2" customFormat="1" ht="22.5" customHeight="1">
      <c r="A14" s="94" t="s">
        <v>121</v>
      </c>
      <c r="B14" s="13">
        <v>5</v>
      </c>
      <c r="C14" s="210"/>
      <c r="D14" s="67">
        <f>'PL6'!D19</f>
        <v>6039</v>
      </c>
      <c r="E14" s="128"/>
      <c r="F14" s="67">
        <v>6736</v>
      </c>
      <c r="G14" s="22"/>
      <c r="H14" s="155"/>
    </row>
    <row r="15" spans="1:8" s="2" customFormat="1" ht="22.5" customHeight="1">
      <c r="A15" s="94" t="s">
        <v>60</v>
      </c>
      <c r="B15" s="218"/>
      <c r="C15" s="197"/>
      <c r="D15" s="67">
        <f>-'PL6'!D29</f>
        <v>-727</v>
      </c>
      <c r="E15" s="128"/>
      <c r="F15" s="67">
        <v>-29347</v>
      </c>
      <c r="G15" s="22"/>
    </row>
    <row r="16" spans="1:8" s="2" customFormat="1" ht="22.5" customHeight="1">
      <c r="A16" s="94" t="s">
        <v>62</v>
      </c>
      <c r="B16" s="218"/>
      <c r="C16" s="197"/>
      <c r="D16" s="67">
        <f>'PL6'!D22</f>
        <v>2971</v>
      </c>
      <c r="E16" s="128"/>
      <c r="F16" s="67">
        <v>1731</v>
      </c>
      <c r="G16" s="22"/>
    </row>
    <row r="17" spans="1:9" s="2" customFormat="1" ht="22.5" customHeight="1">
      <c r="A17" s="94" t="s">
        <v>145</v>
      </c>
      <c r="B17" s="218"/>
      <c r="C17" s="197"/>
      <c r="D17" s="67">
        <f>-'PL6'!D27</f>
        <v>3297</v>
      </c>
      <c r="E17" s="128"/>
      <c r="F17" s="82">
        <v>5192</v>
      </c>
      <c r="G17" s="22"/>
      <c r="H17" s="22"/>
    </row>
    <row r="18" spans="1:9" s="2" customFormat="1" ht="22.5" customHeight="1">
      <c r="A18" s="94" t="s">
        <v>58</v>
      </c>
      <c r="B18" s="224"/>
      <c r="C18" s="197"/>
      <c r="D18" s="173">
        <v>93000</v>
      </c>
      <c r="E18" s="128"/>
      <c r="F18" s="67">
        <v>15677</v>
      </c>
      <c r="G18" s="22"/>
      <c r="H18" s="155"/>
    </row>
    <row r="19" spans="1:9" s="2" customFormat="1" ht="23.5" customHeight="1">
      <c r="A19" s="94" t="s">
        <v>59</v>
      </c>
      <c r="B19" s="224"/>
      <c r="C19" s="197"/>
      <c r="D19" s="173">
        <v>-104000</v>
      </c>
      <c r="E19" s="128"/>
      <c r="F19" s="67">
        <v>-210000</v>
      </c>
      <c r="G19" s="22"/>
      <c r="H19" s="155"/>
    </row>
    <row r="20" spans="1:9" s="2" customFormat="1" ht="23.15" customHeight="1">
      <c r="A20" s="94" t="s">
        <v>122</v>
      </c>
      <c r="B20" s="218">
        <v>4</v>
      </c>
      <c r="C20" s="197"/>
      <c r="D20" s="174">
        <v>-54567</v>
      </c>
      <c r="E20" s="128"/>
      <c r="F20" s="192">
        <v>-35596</v>
      </c>
      <c r="G20" s="22"/>
      <c r="H20" s="155"/>
    </row>
    <row r="21" spans="1:9" s="2" customFormat="1" ht="22.5" customHeight="1">
      <c r="A21" s="94" t="s">
        <v>132</v>
      </c>
      <c r="B21" s="243"/>
      <c r="C21" s="197"/>
      <c r="D21" s="67">
        <f>-'PL6'!D28</f>
        <v>110423</v>
      </c>
      <c r="E21" s="128"/>
      <c r="F21" s="192">
        <v>-1621</v>
      </c>
      <c r="G21" s="22"/>
      <c r="H21" s="155"/>
    </row>
    <row r="22" spans="1:9" s="2" customFormat="1" ht="22.5" customHeight="1">
      <c r="A22" s="94" t="s">
        <v>123</v>
      </c>
      <c r="B22" s="218"/>
      <c r="C22" s="13"/>
      <c r="D22" s="238">
        <v>49</v>
      </c>
      <c r="E22" s="128"/>
      <c r="F22" s="82">
        <v>198</v>
      </c>
      <c r="G22" s="22"/>
      <c r="H22" s="155"/>
    </row>
    <row r="23" spans="1:9" s="2" customFormat="1" ht="23.5" customHeight="1">
      <c r="A23" s="94" t="s">
        <v>105</v>
      </c>
      <c r="B23" s="13"/>
      <c r="C23" s="13"/>
      <c r="D23" s="67">
        <v>-38</v>
      </c>
      <c r="E23" s="128"/>
      <c r="F23" s="82">
        <v>-225</v>
      </c>
      <c r="G23" s="22"/>
      <c r="H23" s="155"/>
    </row>
    <row r="24" spans="1:9" s="2" customFormat="1" ht="23.5" customHeight="1">
      <c r="A24" s="94" t="s">
        <v>104</v>
      </c>
      <c r="B24" s="218"/>
      <c r="C24" s="200"/>
      <c r="D24" s="173">
        <v>38</v>
      </c>
      <c r="E24" s="128"/>
      <c r="F24" s="67">
        <v>225</v>
      </c>
      <c r="G24" s="22"/>
      <c r="H24" s="155"/>
    </row>
    <row r="25" spans="1:9" s="2" customFormat="1" ht="23.5" customHeight="1">
      <c r="A25" s="94" t="s">
        <v>149</v>
      </c>
      <c r="B25" s="13"/>
      <c r="C25" s="13"/>
      <c r="D25" s="173">
        <v>-13057</v>
      </c>
      <c r="E25" s="128"/>
      <c r="F25" s="67">
        <v>-433</v>
      </c>
      <c r="G25" s="22"/>
      <c r="H25" s="155"/>
    </row>
    <row r="26" spans="1:9" s="2" customFormat="1" ht="23.5" customHeight="1">
      <c r="A26" s="94" t="s">
        <v>150</v>
      </c>
      <c r="B26" s="218"/>
      <c r="C26" s="197"/>
      <c r="D26" s="174">
        <v>-451</v>
      </c>
      <c r="E26" s="128"/>
      <c r="F26" s="82">
        <v>-499</v>
      </c>
      <c r="G26" s="234"/>
      <c r="H26" s="155"/>
    </row>
    <row r="27" spans="1:9" s="2" customFormat="1" ht="22.5" customHeight="1">
      <c r="A27" s="122" t="s">
        <v>151</v>
      </c>
      <c r="B27" s="218"/>
      <c r="C27" s="202"/>
      <c r="D27" s="174">
        <v>90</v>
      </c>
      <c r="E27" s="128"/>
      <c r="F27" s="82">
        <v>44</v>
      </c>
      <c r="G27" s="22"/>
      <c r="H27" s="155"/>
      <c r="I27" s="154"/>
    </row>
    <row r="28" spans="1:9" s="2" customFormat="1" ht="22.5" customHeight="1">
      <c r="A28" s="122" t="s">
        <v>152</v>
      </c>
      <c r="B28" s="218"/>
      <c r="C28" s="197"/>
      <c r="D28" s="238">
        <v>-2749</v>
      </c>
      <c r="E28" s="128"/>
      <c r="F28" s="82">
        <v>-57569</v>
      </c>
      <c r="G28" s="22"/>
      <c r="H28" s="155"/>
    </row>
    <row r="29" spans="1:9" s="2" customFormat="1" ht="23.5" customHeight="1">
      <c r="A29" s="94" t="s">
        <v>153</v>
      </c>
      <c r="B29" s="218"/>
      <c r="C29" s="197"/>
      <c r="D29" s="174">
        <v>-473</v>
      </c>
      <c r="E29" s="128"/>
      <c r="F29" s="82">
        <v>67</v>
      </c>
      <c r="G29" s="22"/>
      <c r="H29" s="155"/>
    </row>
    <row r="30" spans="1:9" s="2" customFormat="1" ht="23.5" customHeight="1">
      <c r="A30" s="94" t="s">
        <v>127</v>
      </c>
      <c r="B30" s="228"/>
      <c r="C30" s="228"/>
      <c r="D30" s="174">
        <v>-1967</v>
      </c>
      <c r="E30" s="128"/>
      <c r="F30" s="82" t="s">
        <v>143</v>
      </c>
      <c r="G30" s="22"/>
      <c r="H30" s="155"/>
    </row>
    <row r="31" spans="1:9" s="2" customFormat="1" ht="22.5" customHeight="1">
      <c r="A31" s="122" t="s">
        <v>131</v>
      </c>
      <c r="B31" s="218"/>
      <c r="C31" s="197"/>
      <c r="D31" s="82">
        <v>0</v>
      </c>
      <c r="E31" s="128"/>
      <c r="F31" s="82">
        <v>1813</v>
      </c>
      <c r="G31" s="22"/>
      <c r="H31" s="155"/>
    </row>
    <row r="32" spans="1:9" s="2" customFormat="1" ht="23.5" customHeight="1">
      <c r="A32" s="94" t="s">
        <v>154</v>
      </c>
      <c r="B32" s="218"/>
      <c r="C32" s="197"/>
      <c r="D32" s="174">
        <v>-1324</v>
      </c>
      <c r="E32" s="128"/>
      <c r="F32" s="82">
        <v>96</v>
      </c>
      <c r="G32" s="22"/>
      <c r="H32" s="155"/>
    </row>
    <row r="33" spans="1:208" s="2" customFormat="1" ht="22.5" customHeight="1">
      <c r="A33" s="122" t="s">
        <v>75</v>
      </c>
      <c r="B33" s="218"/>
      <c r="C33" s="197"/>
      <c r="D33" s="82">
        <v>-25687</v>
      </c>
      <c r="E33" s="128"/>
      <c r="F33" s="82">
        <v>-15722</v>
      </c>
      <c r="G33" s="22"/>
      <c r="H33" s="155"/>
    </row>
    <row r="34" spans="1:208" ht="22.5" customHeight="1">
      <c r="A34" s="6" t="s">
        <v>155</v>
      </c>
      <c r="B34" s="218"/>
      <c r="C34" s="197"/>
      <c r="D34" s="68">
        <f>SUM(D9:D33)</f>
        <v>84337</v>
      </c>
      <c r="E34" s="129"/>
      <c r="F34" s="68">
        <f>SUM(F9:F33)</f>
        <v>-109663</v>
      </c>
      <c r="G34" s="23"/>
      <c r="H34" s="233"/>
      <c r="I34" s="179"/>
    </row>
    <row r="35" spans="1:208" ht="5.5" customHeight="1">
      <c r="A35" s="3"/>
      <c r="B35" s="218"/>
      <c r="C35" s="197"/>
      <c r="D35" s="67"/>
      <c r="E35" s="161"/>
      <c r="F35" s="67"/>
      <c r="G35" s="23"/>
      <c r="H35" s="155"/>
    </row>
    <row r="36" spans="1:208" ht="22.5" customHeight="1">
      <c r="A36" s="8" t="s">
        <v>8</v>
      </c>
      <c r="B36" s="218"/>
      <c r="C36" s="197"/>
      <c r="D36" s="173"/>
      <c r="E36" s="161"/>
      <c r="F36" s="67"/>
      <c r="G36" s="23"/>
      <c r="H36" s="155"/>
      <c r="I36" s="179"/>
    </row>
    <row r="37" spans="1:208" ht="22.5" customHeight="1">
      <c r="A37" s="27" t="s">
        <v>35</v>
      </c>
      <c r="B37" s="218"/>
      <c r="C37" s="197"/>
      <c r="D37" s="173">
        <v>-19837</v>
      </c>
      <c r="E37" s="161"/>
      <c r="F37" s="67">
        <v>-21393</v>
      </c>
      <c r="G37" s="23"/>
      <c r="H37" s="155"/>
    </row>
    <row r="38" spans="1:208" ht="22.5" customHeight="1">
      <c r="A38" s="27" t="s">
        <v>55</v>
      </c>
      <c r="B38" s="218">
        <v>6</v>
      </c>
      <c r="C38" s="197"/>
      <c r="D38" s="67">
        <v>51953</v>
      </c>
      <c r="E38" s="161"/>
      <c r="F38" s="67">
        <v>200270</v>
      </c>
      <c r="G38" s="23"/>
      <c r="H38" s="155"/>
    </row>
    <row r="39" spans="1:208" ht="22.5" customHeight="1">
      <c r="A39" s="27" t="s">
        <v>117</v>
      </c>
      <c r="B39" s="240">
        <v>10</v>
      </c>
      <c r="C39" s="197"/>
      <c r="D39" s="67">
        <f>'7'!D14</f>
        <v>0</v>
      </c>
      <c r="E39" s="129"/>
      <c r="F39" s="67">
        <v>-56493</v>
      </c>
      <c r="G39" s="23"/>
      <c r="H39" s="155"/>
    </row>
    <row r="40" spans="1:208" ht="22.5" customHeight="1">
      <c r="A40" s="27" t="s">
        <v>116</v>
      </c>
      <c r="B40" s="162">
        <v>9</v>
      </c>
      <c r="C40" s="204"/>
      <c r="D40" s="67">
        <f>'7'!D13</f>
        <v>-151543</v>
      </c>
      <c r="E40" s="129"/>
      <c r="F40" s="67">
        <v>-20917</v>
      </c>
      <c r="G40" s="23"/>
      <c r="H40" s="155"/>
    </row>
    <row r="41" spans="1:208" ht="22.5" customHeight="1">
      <c r="A41" s="6" t="s">
        <v>156</v>
      </c>
      <c r="B41" s="218"/>
      <c r="C41" s="197"/>
      <c r="D41" s="68">
        <f>SUM(D37:D40)</f>
        <v>-119427</v>
      </c>
      <c r="E41" s="161"/>
      <c r="F41" s="68">
        <f>SUM(F37:F40)</f>
        <v>101467</v>
      </c>
      <c r="G41" s="23"/>
      <c r="H41" s="155"/>
    </row>
    <row r="42" spans="1:208" ht="5.5" customHeight="1">
      <c r="A42" s="6"/>
      <c r="B42" s="218"/>
      <c r="C42" s="197"/>
      <c r="D42" s="175"/>
      <c r="E42" s="161"/>
      <c r="F42" s="83"/>
      <c r="G42" s="23"/>
      <c r="H42" s="155"/>
    </row>
    <row r="43" spans="1:208" ht="22.5" customHeight="1">
      <c r="A43" s="27" t="s">
        <v>157</v>
      </c>
      <c r="B43" s="218"/>
      <c r="C43" s="197"/>
      <c r="D43" s="69">
        <f>D34+D41</f>
        <v>-35090</v>
      </c>
      <c r="E43" s="129"/>
      <c r="F43" s="69">
        <f>F41+F34</f>
        <v>-8196</v>
      </c>
      <c r="G43" s="23"/>
      <c r="H43" s="155"/>
    </row>
    <row r="44" spans="1:208" ht="22.5" customHeight="1">
      <c r="A44" s="27" t="s">
        <v>91</v>
      </c>
      <c r="B44" s="218"/>
      <c r="C44" s="197"/>
      <c r="D44" s="239">
        <v>5206</v>
      </c>
      <c r="E44" s="161"/>
      <c r="F44" s="208">
        <f>-1871+53</f>
        <v>-1818</v>
      </c>
      <c r="G44" s="23"/>
      <c r="H44" s="155"/>
    </row>
    <row r="45" spans="1:208" s="140" customFormat="1" ht="22.5" customHeight="1">
      <c r="A45" s="6" t="s">
        <v>158</v>
      </c>
      <c r="B45" s="139"/>
      <c r="C45" s="139"/>
      <c r="D45" s="83">
        <f>SUM(D43:D44)</f>
        <v>-29884</v>
      </c>
      <c r="E45" s="129"/>
      <c r="F45" s="83">
        <f>F43+F44</f>
        <v>-10014</v>
      </c>
      <c r="G45" s="156"/>
    </row>
    <row r="46" spans="1:208" s="23" customFormat="1" ht="22.5" customHeight="1">
      <c r="A46" s="27" t="s">
        <v>92</v>
      </c>
      <c r="B46" s="218"/>
      <c r="C46" s="197"/>
      <c r="D46" s="82">
        <v>134060</v>
      </c>
      <c r="E46" s="161"/>
      <c r="F46" s="82">
        <v>52064</v>
      </c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</row>
    <row r="47" spans="1:208" s="23" customFormat="1" ht="22.5" customHeight="1" thickBot="1">
      <c r="A47" s="6" t="s">
        <v>144</v>
      </c>
      <c r="B47" s="13"/>
      <c r="C47" s="13"/>
      <c r="D47" s="84">
        <f>SUM(D45:D46)</f>
        <v>104176</v>
      </c>
      <c r="E47" s="161"/>
      <c r="F47" s="84">
        <f>SUM(F45:F46)</f>
        <v>42050</v>
      </c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</row>
    <row r="48" spans="1:208" s="23" customFormat="1" ht="21.75" customHeight="1" thickTop="1">
      <c r="A48" s="94"/>
      <c r="B48" s="13"/>
      <c r="C48" s="13"/>
      <c r="D48" s="176">
        <f>D47-'BS-3'!C11</f>
        <v>0</v>
      </c>
      <c r="E48" s="130"/>
      <c r="F48" s="242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</row>
    <row r="49" spans="1:208" s="23" customFormat="1" ht="21.75" customHeight="1">
      <c r="A49" s="122"/>
      <c r="B49" s="218"/>
      <c r="C49" s="197"/>
      <c r="D49" s="172"/>
      <c r="E49" s="197"/>
      <c r="F49" s="24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</row>
    <row r="50" spans="1:208" s="23" customFormat="1" ht="21.75" customHeight="1">
      <c r="A50" s="122"/>
      <c r="B50" s="218"/>
      <c r="C50" s="197"/>
      <c r="D50" s="172"/>
      <c r="E50" s="197"/>
      <c r="F50" s="24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</row>
    <row r="51" spans="1:208" s="23" customFormat="1" ht="21.75" customHeight="1">
      <c r="A51" s="27"/>
      <c r="B51" s="218"/>
      <c r="C51" s="197"/>
      <c r="D51" s="172"/>
      <c r="E51" s="197"/>
      <c r="F51" s="24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</row>
    <row r="52" spans="1:208" s="23" customFormat="1" ht="21.75" customHeight="1">
      <c r="A52" s="131"/>
      <c r="B52" s="218"/>
      <c r="C52" s="197"/>
      <c r="D52" s="172"/>
      <c r="E52" s="197"/>
      <c r="F52" s="24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</row>
    <row r="53" spans="1:208" s="23" customFormat="1" ht="21.75" customHeight="1">
      <c r="A53" s="27"/>
      <c r="B53" s="218"/>
      <c r="C53" s="197"/>
      <c r="D53" s="172"/>
      <c r="E53" s="197"/>
      <c r="F53" s="24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</row>
    <row r="54" spans="1:208" s="28" customFormat="1" ht="21.75" customHeight="1">
      <c r="A54" s="132"/>
      <c r="B54" s="13"/>
      <c r="C54" s="13"/>
      <c r="D54" s="177"/>
      <c r="E54" s="13"/>
      <c r="F54" s="13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</row>
    <row r="55" spans="1:208" s="28" customFormat="1" ht="21.75" customHeight="1">
      <c r="A55" s="132"/>
      <c r="B55" s="13"/>
      <c r="C55" s="13"/>
      <c r="D55" s="177"/>
      <c r="E55" s="13"/>
      <c r="F55" s="13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</row>
    <row r="56" spans="1:208" s="28" customFormat="1" ht="21.75" customHeight="1">
      <c r="A56" s="132"/>
      <c r="B56" s="13"/>
      <c r="C56" s="13"/>
      <c r="D56" s="177"/>
      <c r="E56" s="13"/>
      <c r="F56" s="13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</row>
    <row r="57" spans="1:208" s="28" customFormat="1" ht="21.75" customHeight="1">
      <c r="A57" s="132"/>
      <c r="B57" s="13"/>
      <c r="C57" s="13"/>
      <c r="D57" s="177"/>
      <c r="E57" s="13"/>
      <c r="F57" s="13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</row>
    <row r="58" spans="1:208" s="28" customFormat="1" ht="21.75" customHeight="1">
      <c r="A58" s="132"/>
      <c r="B58" s="13"/>
      <c r="C58" s="13"/>
      <c r="D58" s="177"/>
      <c r="E58" s="13"/>
      <c r="F58" s="13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</row>
    <row r="59" spans="1:208" s="28" customFormat="1" ht="21.75" customHeight="1">
      <c r="A59" s="132"/>
      <c r="B59" s="13"/>
      <c r="C59" s="13"/>
      <c r="D59" s="177"/>
      <c r="E59" s="13"/>
      <c r="F59" s="13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</row>
    <row r="60" spans="1:208" s="28" customFormat="1" ht="21.75" customHeight="1">
      <c r="A60" s="132"/>
      <c r="B60" s="13"/>
      <c r="C60" s="13"/>
      <c r="D60" s="177"/>
      <c r="E60" s="13"/>
      <c r="F60" s="13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</row>
    <row r="61" spans="1:208" s="28" customFormat="1" ht="21.75" customHeight="1">
      <c r="A61" s="132"/>
      <c r="B61" s="13"/>
      <c r="C61" s="13"/>
      <c r="D61" s="177"/>
      <c r="E61" s="13"/>
      <c r="F61" s="13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</row>
    <row r="62" spans="1:208" ht="21.75" customHeight="1">
      <c r="A62" s="132"/>
    </row>
  </sheetData>
  <mergeCells count="3">
    <mergeCell ref="D7:F7"/>
    <mergeCell ref="D4:F4"/>
    <mergeCell ref="D5:F5"/>
  </mergeCells>
  <phoneticPr fontId="18" type="noConversion"/>
  <pageMargins left="0.8" right="0.8" top="0.48" bottom="0.5" header="0.5" footer="0.5"/>
  <pageSetup paperSize="9" scale="65" firstPageNumber="8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BS-3</vt:lpstr>
      <vt:lpstr>invest-4</vt:lpstr>
      <vt:lpstr>PL5</vt:lpstr>
      <vt:lpstr>PL6</vt:lpstr>
      <vt:lpstr>7</vt:lpstr>
      <vt:lpstr>CF8</vt:lpstr>
      <vt:lpstr>'BS-3'!Print_Area</vt:lpstr>
      <vt:lpstr>'CF8'!Print_Area</vt:lpstr>
      <vt:lpstr>'PL5'!Print_Area</vt:lpstr>
      <vt:lpstr>'PL6'!Print_Area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Jutatouch, Ohpassatchakul</cp:lastModifiedBy>
  <cp:lastPrinted>2021-07-27T08:21:02Z</cp:lastPrinted>
  <dcterms:created xsi:type="dcterms:W3CDTF">2006-01-03T07:48:30Z</dcterms:created>
  <dcterms:modified xsi:type="dcterms:W3CDTF">2021-07-27T08:22:22Z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